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930" windowWidth="20115" windowHeight="7215" tabRatio="917"/>
  </bookViews>
  <sheets>
    <sheet name="ÍNDICE" sheetId="63" r:id="rId1"/>
    <sheet name="1" sheetId="69" r:id="rId2"/>
    <sheet name="2" sheetId="70" r:id="rId3"/>
    <sheet name="3" sheetId="71" r:id="rId4"/>
    <sheet name="4" sheetId="73" r:id="rId5"/>
    <sheet name="5" sheetId="3" r:id="rId6"/>
    <sheet name="6" sheetId="4" r:id="rId7"/>
    <sheet name="7" sheetId="6" r:id="rId8"/>
    <sheet name="8" sheetId="7" r:id="rId9"/>
    <sheet name="9" sheetId="8" r:id="rId10"/>
    <sheet name="10" sheetId="9" r:id="rId11"/>
    <sheet name="11" sheetId="10" r:id="rId12"/>
    <sheet name="12" sheetId="11" r:id="rId13"/>
    <sheet name="13" sheetId="12" r:id="rId14"/>
    <sheet name="14" sheetId="13" r:id="rId15"/>
    <sheet name="15" sheetId="14" r:id="rId16"/>
    <sheet name="16" sheetId="15" r:id="rId17"/>
    <sheet name="17" sheetId="17" r:id="rId18"/>
    <sheet name="18" sheetId="18" r:id="rId19"/>
    <sheet name="19" sheetId="78" r:id="rId20"/>
    <sheet name="20" sheetId="79" r:id="rId21"/>
    <sheet name="21" sheetId="21" r:id="rId22"/>
    <sheet name="22" sheetId="22" r:id="rId23"/>
    <sheet name="23" sheetId="25" r:id="rId24"/>
    <sheet name="24" sheetId="26" r:id="rId25"/>
    <sheet name="25" sheetId="74" r:id="rId26"/>
    <sheet name="26" sheetId="75" r:id="rId27"/>
    <sheet name="27" sheetId="76" r:id="rId28"/>
    <sheet name="28" sheetId="16" r:id="rId29"/>
    <sheet name="29" sheetId="77" r:id="rId30"/>
    <sheet name="30" sheetId="80" r:id="rId31"/>
    <sheet name="31" sheetId="81" r:id="rId32"/>
    <sheet name="32" sheetId="82" r:id="rId33"/>
    <sheet name="33" sheetId="85" r:id="rId34"/>
    <sheet name="34" sheetId="86" r:id="rId35"/>
    <sheet name="35" sheetId="83" r:id="rId36"/>
    <sheet name="36" sheetId="84" r:id="rId37"/>
    <sheet name="37" sheetId="87" r:id="rId38"/>
    <sheet name="38" sheetId="66" r:id="rId39"/>
    <sheet name="39" sheetId="28" r:id="rId40"/>
    <sheet name="40" sheetId="29" r:id="rId41"/>
    <sheet name="41" sheetId="30" r:id="rId42"/>
    <sheet name="42-1" sheetId="31" r:id="rId43"/>
    <sheet name="42-2" sheetId="32" r:id="rId44"/>
    <sheet name="43" sheetId="33" r:id="rId45"/>
    <sheet name="44" sheetId="34" r:id="rId46"/>
    <sheet name="45" sheetId="35" r:id="rId47"/>
    <sheet name="46" sheetId="67" r:id="rId48"/>
    <sheet name="47" sheetId="37" r:id="rId49"/>
    <sheet name="48" sheetId="38" r:id="rId50"/>
    <sheet name="49" sheetId="39" r:id="rId51"/>
    <sheet name="50-1" sheetId="40" r:id="rId52"/>
    <sheet name="50-2" sheetId="41" r:id="rId53"/>
    <sheet name="51-1" sheetId="42" r:id="rId54"/>
    <sheet name="51-2" sheetId="43" r:id="rId55"/>
    <sheet name="52-1" sheetId="44" r:id="rId56"/>
    <sheet name="52-2" sheetId="45" r:id="rId57"/>
    <sheet name="53" sheetId="46" r:id="rId58"/>
    <sheet name="54" sheetId="36" r:id="rId59"/>
    <sheet name="55" sheetId="55" r:id="rId60"/>
    <sheet name="56" sheetId="56" r:id="rId61"/>
    <sheet name="57" sheetId="57" r:id="rId62"/>
    <sheet name="58" sheetId="59" r:id="rId63"/>
    <sheet name="59" sheetId="60" r:id="rId64"/>
    <sheet name="60" sheetId="61" r:id="rId65"/>
    <sheet name="61" sheetId="65" r:id="rId66"/>
    <sheet name="Abreviaturas" sheetId="64" r:id="rId67"/>
  </sheets>
  <externalReferences>
    <externalReference r:id="rId68"/>
    <externalReference r:id="rId69"/>
    <externalReference r:id="rId70"/>
    <externalReference r:id="rId71"/>
    <externalReference r:id="rId72"/>
    <externalReference r:id="rId73"/>
    <externalReference r:id="rId74"/>
    <externalReference r:id="rId75"/>
    <externalReference r:id="rId76"/>
  </externalReferences>
  <definedNames>
    <definedName name="_xlnm._FilterDatabase" localSheetId="65">#REF!</definedName>
    <definedName name="_xlnm._FilterDatabase" localSheetId="66">#REF!</definedName>
    <definedName name="_xlnm._FilterDatabase" localSheetId="0">#REF!</definedName>
    <definedName name="_xlnm._FilterDatabase">#REF!</definedName>
    <definedName name="A_impresión_IM" localSheetId="65">[1]FLUJOEERR!$A$364:$AD$487</definedName>
    <definedName name="A_impresión_IM" localSheetId="66">[2]FLUJOEERR!$A$364:$AD$487</definedName>
    <definedName name="A_impresión_IM" localSheetId="0">[3]FLUJOEERR!$A$364:$AD$487</definedName>
    <definedName name="A_impresión_IM">[4]FLUJOEERR!$A$364:$AD$487</definedName>
    <definedName name="I" localSheetId="66">#REF!</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21">'21'!$A$2:$O$39</definedName>
    <definedName name="_xlnm.Print_Area" localSheetId="22">'22'!$A$1:$P$27</definedName>
    <definedName name="_xlnm.Print_Area" localSheetId="23">'23'!$A$1:$O$45</definedName>
    <definedName name="_xlnm.Print_Area" localSheetId="28">'28'!$A$1:$I$87</definedName>
    <definedName name="_xlnm.Print_Area" localSheetId="40">'40'!$A$1:$J$64</definedName>
    <definedName name="_xlnm.Print_Area" localSheetId="41">'41'!$A$1:$I$87</definedName>
    <definedName name="_xlnm.Print_Area" localSheetId="42">'42-1'!$A$1:$K$58</definedName>
    <definedName name="_xlnm.Print_Area" localSheetId="43">'42-2'!$A$1:$K$79</definedName>
    <definedName name="_xlnm.Print_Area" localSheetId="44">'43'!$A$1:$J$40</definedName>
    <definedName name="_xlnm.Print_Area" localSheetId="45">'44'!$A$1:$M$27</definedName>
    <definedName name="_xlnm.Print_Area" localSheetId="49">'48'!$A$1:$H$64</definedName>
    <definedName name="_xlnm.Print_Area" localSheetId="50">'49'!$A$1:$I$85</definedName>
    <definedName name="_xlnm.Print_Area" localSheetId="51">'50-1'!$A$1:$K$58</definedName>
    <definedName name="_xlnm.Print_Area" localSheetId="52">'50-2'!$A$1:$K$79</definedName>
    <definedName name="_xlnm.Print_Area" localSheetId="53">'51-1'!$A$1:$O$39</definedName>
    <definedName name="_xlnm.Print_Area" localSheetId="54">'51-2'!$A$1:$N$39</definedName>
    <definedName name="_xlnm.Print_Area" localSheetId="55">'52-1'!$A$1:$O$25</definedName>
    <definedName name="_xlnm.Print_Area" localSheetId="56">'52-2'!$A$1:$O$27</definedName>
    <definedName name="_xlnm.Print_Area" localSheetId="58">'54'!$A$1:$S$58</definedName>
    <definedName name="_xlnm.Print_Area" localSheetId="59">'55'!$A$1:$E$84</definedName>
    <definedName name="_xlnm.Print_Area" localSheetId="60">'56'!$C$1:$F$93</definedName>
    <definedName name="_xlnm.Print_Area" localSheetId="61">'57'!$A$1:$G$62</definedName>
    <definedName name="_xlnm.Print_Area" localSheetId="62">'58'!$B$1:$N$80</definedName>
    <definedName name="_xlnm.Print_Area" localSheetId="63">'59'!$B$1:$P$79</definedName>
    <definedName name="_xlnm.Print_Area" localSheetId="64">'60'!$B$1:$Q$29</definedName>
    <definedName name="_xlnm.Print_Area" localSheetId="65">#REF!</definedName>
    <definedName name="_xlnm.Print_Area" localSheetId="7">'7'!$A$1:$I$87</definedName>
    <definedName name="_xlnm.Print_Area" localSheetId="8">'8'!$A$1:$I$87</definedName>
    <definedName name="_xlnm.Print_Area" localSheetId="9">'9'!$A$1:$I$87</definedName>
    <definedName name="_xlnm.Print_Area" localSheetId="66">#REF!</definedName>
    <definedName name="_xlnm.Print_Area">#REF!</definedName>
    <definedName name="Títulos_a_imprimir_IM" localSheetId="65">[5]FLUJOEERR!#REF!</definedName>
    <definedName name="Títulos_a_imprimir_IM" localSheetId="66">[6]FLUJOEERR!#REF!</definedName>
    <definedName name="Títulos_a_imprimir_IM" localSheetId="0">[7]FLUJOEERR!#REF!</definedName>
    <definedName name="Títulos_a_imprimir_IM">[8]FLUJOEERR!#REF!</definedName>
    <definedName name="VALOR" localSheetId="65">#REF!</definedName>
    <definedName name="VALOR" localSheetId="66">#REF!</definedName>
    <definedName name="VALOR" localSheetId="0">#REF!</definedName>
    <definedName name="VALOR">#REF!</definedName>
    <definedName name="Z" localSheetId="66">#REF!</definedName>
    <definedName name="Z">'[9]46'!#REF!</definedName>
  </definedNames>
  <calcPr calcId="145621"/>
</workbook>
</file>

<file path=xl/calcChain.xml><?xml version="1.0" encoding="utf-8"?>
<calcChain xmlns="http://schemas.openxmlformats.org/spreadsheetml/2006/main">
  <c r="E90" i="56" l="1"/>
  <c r="F88" i="56"/>
  <c r="F87" i="56"/>
  <c r="F86" i="56"/>
  <c r="F85" i="56"/>
  <c r="F84" i="56"/>
  <c r="F83" i="56"/>
  <c r="F82" i="56"/>
  <c r="E82" i="56"/>
  <c r="D82" i="56"/>
  <c r="F80" i="56"/>
  <c r="F79" i="56"/>
  <c r="E77" i="56"/>
  <c r="D77" i="56"/>
  <c r="D90" i="56" s="1"/>
  <c r="F90" i="56" s="1"/>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I22" i="34"/>
  <c r="H22" i="34"/>
  <c r="G22" i="34"/>
  <c r="F22" i="34"/>
  <c r="E22" i="34"/>
  <c r="D22" i="34"/>
  <c r="C22" i="34"/>
  <c r="B22" i="34"/>
  <c r="I21" i="34"/>
  <c r="I23" i="34" s="1"/>
  <c r="H21" i="34"/>
  <c r="G21" i="34"/>
  <c r="G23" i="34" s="1"/>
  <c r="F21" i="34"/>
  <c r="F23" i="34" s="1"/>
  <c r="E21" i="34"/>
  <c r="E23" i="34" s="1"/>
  <c r="D21" i="34"/>
  <c r="C21" i="34"/>
  <c r="C23" i="34" s="1"/>
  <c r="B21" i="34"/>
  <c r="B23" i="34" s="1"/>
  <c r="J20" i="34"/>
  <c r="J16" i="34"/>
  <c r="J12" i="34"/>
  <c r="F77" i="56" l="1"/>
  <c r="H23" i="34"/>
  <c r="J10" i="34"/>
  <c r="J14" i="34"/>
  <c r="J18" i="34"/>
  <c r="J11" i="34"/>
  <c r="J15" i="34"/>
  <c r="J19" i="34"/>
  <c r="D23" i="34"/>
  <c r="J9" i="34"/>
  <c r="J13" i="34"/>
  <c r="J17" i="34"/>
  <c r="J21" i="34"/>
  <c r="L7" i="84"/>
  <c r="H7" i="84"/>
  <c r="F7" i="84"/>
  <c r="O18" i="85"/>
  <c r="I18" i="85"/>
  <c r="G18" i="85"/>
  <c r="O17" i="85"/>
  <c r="I17" i="85"/>
  <c r="G17" i="85"/>
  <c r="O16" i="85"/>
  <c r="I16" i="85"/>
  <c r="G16" i="85"/>
  <c r="I15" i="85"/>
  <c r="A15" i="85"/>
  <c r="O10" i="85"/>
  <c r="I10" i="85"/>
  <c r="F10" i="85"/>
  <c r="O9" i="85"/>
  <c r="I9" i="85"/>
  <c r="F9" i="85"/>
  <c r="O8" i="85"/>
  <c r="I8" i="85"/>
  <c r="F8" i="85"/>
  <c r="I7" i="85"/>
  <c r="P20" i="21"/>
</calcChain>
</file>

<file path=xl/sharedStrings.xml><?xml version="1.0" encoding="utf-8"?>
<sst xmlns="http://schemas.openxmlformats.org/spreadsheetml/2006/main" count="9768" uniqueCount="1532">
  <si>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</si>
  <si>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</si>
  <si>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</si>
  <si>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</si>
  <si>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</si>
  <si>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</si>
  <si>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</si>
  <si>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</si>
  <si>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</si>
  <si>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</si>
  <si>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</si>
  <si>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</si>
  <si>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</si>
  <si>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</si>
  <si>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</si>
  <si>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</si>
  <si>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</si>
  <si>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</si>
  <si>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</si>
  <si>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</si>
  <si>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</si>
  <si>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</si>
  <si>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</si>
  <si>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</si>
  <si>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</si>
  <si>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</si>
  <si>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</si>
  <si>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</si>
  <si>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</si>
  <si>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</si>
  <si>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</si>
  <si>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</si>
  <si>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</si>
  <si>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</si>
  <si>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</si>
  <si>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</si>
  <si>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</si>
  <si>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</si>
  <si>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</si>
  <si>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</si>
  <si>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</si>
  <si>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</si>
  <si>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</si>
  <si>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</si>
  <si>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</si>
  <si>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</si>
  <si>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</si>
  <si>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</si>
  <si>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</si>
  <si>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</si>
  <si>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</si>
  <si>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</si>
  <si>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</si>
  <si>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</si>
  <si>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</si>
  <si>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</si>
  <si>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</si>
  <si>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</si>
  <si>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</si>
  <si>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</si>
  <si>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</si>
  <si>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</si>
  <si>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</si>
  <si>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</si>
  <si>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</si>
  <si>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</si>
  <si>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</si>
  <si>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</si>
  <si>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</si>
  <si>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</si>
  <si>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</si>
  <si>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</si>
  <si>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</si>
  <si>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</si>
  <si>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</si>
  <si>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</si>
  <si>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</si>
  <si>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</si>
  <si>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</si>
  <si>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</si>
  <si>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</si>
  <si>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</si>
  <si>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</si>
  <si>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</si>
  <si>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</si>
  <si>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</si>
  <si>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</si>
  <si>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</si>
  <si>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</si>
  <si>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</si>
  <si>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</si>
  <si>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</si>
  <si>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</si>
  <si>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</si>
  <si>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</si>
  <si>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</si>
  <si>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</si>
  <si>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</si>
  <si>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</si>
  <si>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</si>
  <si>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</si>
  <si>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</si>
  <si>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</si>
  <si>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</si>
  <si>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</si>
  <si>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</si>
  <si>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</si>
  <si>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</si>
  <si>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</si>
  <si>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</si>
  <si>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</si>
  <si>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</si>
  <si>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</si>
  <si>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</si>
  <si>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</si>
  <si>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</si>
  <si>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</si>
  <si>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</si>
  <si>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</si>
  <si>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</si>
  <si>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</si>
  <si>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</si>
  <si>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</si>
  <si>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</si>
  <si>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</si>
  <si>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</si>
  <si>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</si>
  <si>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</si>
  <si>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</si>
  <si>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</si>
  <si>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</si>
  <si>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</si>
  <si>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</si>
  <si>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</si>
  <si>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</si>
  <si>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</si>
  <si>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</si>
  <si>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</si>
  <si>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</si>
  <si>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</si>
  <si>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</si>
  <si>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</si>
  <si>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</si>
  <si>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</si>
  <si>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</si>
  <si>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</si>
  <si>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</si>
  <si>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</si>
  <si>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</si>
  <si>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</si>
  <si>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</si>
  <si>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</si>
  <si>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</si>
  <si>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</si>
  <si>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</si>
  <si>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</si>
  <si>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</si>
  <si>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</si>
  <si>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</si>
  <si>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</si>
  <si>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</si>
  <si>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</si>
  <si>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</si>
  <si>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</si>
  <si>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</si>
  <si>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</si>
  <si>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</si>
  <si>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</si>
  <si>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</si>
  <si>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</si>
  <si>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</si>
  <si>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</si>
  <si>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</si>
  <si>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</si>
  <si>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</si>
  <si>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</si>
  <si>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</si>
  <si>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</si>
  <si>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</si>
  <si>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</si>
  <si>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</si>
  <si>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</si>
  <si>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</si>
  <si>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</si>
  <si>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</si>
  <si>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</si>
  <si>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</si>
  <si>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</si>
  <si>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</si>
  <si>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</si>
  <si>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</si>
  <si>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</si>
  <si>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</si>
  <si>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</si>
  <si>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</si>
  <si>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</si>
  <si>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</si>
  <si>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</si>
  <si>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</si>
  <si>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</si>
  <si>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</si>
  <si>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</si>
  <si>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</si>
  <si>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</si>
  <si>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</si>
  <si>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</si>
  <si>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</si>
  <si>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</si>
  <si>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</si>
  <si>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</si>
  <si>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</si>
  <si>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</si>
  <si>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</si>
  <si>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</si>
  <si>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</si>
  <si>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</si>
  <si>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</si>
  <si>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</si>
  <si>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</si>
  <si>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</si>
  <si>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</si>
  <si>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</si>
  <si>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</si>
  <si>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</si>
  <si>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</si>
  <si>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</si>
  <si>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</si>
  <si>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</si>
  <si>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</si>
  <si>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</si>
  <si>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</si>
  <si>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</si>
  <si>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</si>
  <si>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</si>
  <si>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</si>
  <si>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</si>
  <si>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</si>
  <si>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</si>
  <si>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</si>
  <si>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</si>
  <si>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</si>
  <si>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</si>
  <si>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</si>
  <si>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</si>
  <si>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</si>
  <si>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</si>
  <si>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</si>
  <si>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</si>
  <si>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</si>
  <si>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</si>
  <si>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</si>
  <si>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</si>
  <si>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</si>
  <si>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</si>
  <si>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</si>
  <si>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</si>
  <si>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</si>
  <si>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</si>
  <si>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</si>
  <si>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</si>
  <si>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</si>
  <si>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</si>
  <si>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</si>
  <si>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</si>
  <si>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</si>
  <si>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</si>
  <si>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</si>
  <si>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</si>
  <si>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</si>
  <si>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</si>
  <si>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</si>
  <si>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</si>
  <si>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</si>
  <si>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</si>
  <si>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</si>
  <si>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</si>
  <si>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</si>
  <si>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</si>
  <si>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</si>
  <si>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</si>
  <si>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</si>
  <si>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</si>
  <si>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</si>
  <si>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</si>
  <si>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</si>
  <si>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</si>
  <si>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</si>
  <si>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</si>
  <si>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</si>
  <si>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</si>
  <si>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</si>
  <si>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</si>
  <si>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</si>
  <si>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</si>
  <si>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</si>
  <si>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</si>
  <si>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</si>
  <si>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</si>
  <si>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</si>
  <si>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</si>
  <si>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</si>
  <si>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</si>
  <si>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</si>
  <si>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</si>
  <si>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</si>
  <si>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</si>
  <si>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</si>
  <si>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</si>
  <si>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</si>
  <si>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</si>
  <si>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</si>
  <si>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</si>
  <si>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</si>
  <si>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</si>
  <si>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</si>
  <si>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</si>
  <si>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</si>
  <si>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</si>
  <si>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</si>
  <si>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</si>
  <si>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</si>
  <si>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</si>
  <si>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</si>
  <si>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</si>
  <si>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</si>
  <si>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</si>
  <si>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</si>
  <si>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</si>
  <si>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</si>
  <si>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</si>
  <si>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</si>
  <si>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</si>
  <si>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</si>
  <si>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</si>
  <si>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</si>
  <si>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</si>
  <si>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</si>
  <si>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</si>
  <si>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</si>
  <si>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</si>
  <si>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</si>
  <si>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</si>
  <si>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</si>
  <si>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</si>
  <si>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</si>
  <si>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</si>
  <si>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</si>
  <si>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</si>
  <si>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</si>
  <si>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</si>
  <si>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</si>
  <si>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</si>
  <si>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</si>
  <si>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</si>
  <si>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</si>
  <si>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</si>
  <si>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</si>
  <si>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</si>
  <si>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</si>
  <si>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</si>
  <si>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</si>
  <si>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</si>
  <si>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</si>
  <si>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</si>
  <si>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</si>
  <si>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</si>
  <si>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</si>
  <si>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</si>
  <si>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</si>
  <si>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</si>
  <si>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</si>
  <si>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</si>
  <si>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</si>
  <si>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</si>
  <si>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</si>
  <si>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</si>
  <si>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</si>
  <si>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</si>
  <si>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</si>
  <si>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</si>
  <si>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</si>
  <si>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</si>
  <si>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</si>
  <si>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</si>
  <si>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</si>
  <si>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</si>
  <si>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</si>
  <si>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</si>
  <si>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</si>
  <si>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</si>
  <si>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</si>
  <si>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</si>
  <si>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</si>
  <si>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</si>
  <si>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</si>
  <si>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</si>
  <si>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</si>
  <si>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</si>
  <si>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</si>
  <si>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</si>
  <si>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</si>
  <si>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</si>
  <si>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</si>
  <si>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</si>
  <si>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</si>
  <si>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</si>
  <si>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</si>
  <si>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</si>
  <si>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</si>
  <si>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</si>
  <si>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</si>
  <si>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</si>
  <si>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</si>
  <si>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</si>
  <si>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</si>
  <si>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</si>
  <si>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</si>
  <si>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</si>
  <si>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</si>
  <si>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</si>
  <si>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</si>
  <si>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</si>
  <si>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</si>
  <si>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</si>
  <si>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</si>
  <si>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</si>
  <si>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</si>
  <si>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</si>
  <si>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</si>
  <si>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</si>
  <si>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</si>
  <si>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</si>
  <si>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Dic-10</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</si>
  <si>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</si>
  <si>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</si>
  <si>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</si>
  <si>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</si>
  <si>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</si>
  <si>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</si>
  <si>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</si>
  <si>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</si>
  <si>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</si>
  <si>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</si>
  <si>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</si>
  <si>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</si>
  <si>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</si>
  <si>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</si>
  <si>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</si>
  <si>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</si>
  <si>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</si>
  <si>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</si>
  <si>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</si>
  <si>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</si>
  <si>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</si>
  <si>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</si>
  <si>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</si>
  <si>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</si>
  <si>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</si>
  <si>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</si>
  <si>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</si>
  <si>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</si>
  <si>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</si>
  <si>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</si>
  <si>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</si>
  <si>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</si>
  <si>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</si>
  <si>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</si>
  <si>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</si>
  <si>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</si>
  <si>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</si>
  <si>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</si>
  <si>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</si>
  <si>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</si>
  <si>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</si>
  <si>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</si>
  <si>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</si>
  <si>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</si>
  <si>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</si>
  <si>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</si>
  <si>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</si>
  <si>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</si>
  <si>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</si>
  <si>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</si>
  <si>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</si>
  <si>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</si>
  <si>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</si>
  <si>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</si>
  <si>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</si>
  <si>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</si>
  <si>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</si>
  <si>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</si>
  <si>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</si>
  <si>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</si>
  <si>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</si>
  <si>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</si>
  <si>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</si>
  <si>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</si>
  <si>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</si>
  <si>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</si>
  <si>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</si>
  <si>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</si>
  <si>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</si>
  <si>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</si>
  <si>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</si>
  <si>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</si>
  <si>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</si>
  <si>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</si>
  <si>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</si>
  <si>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</si>
  <si>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</si>
  <si>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</si>
  <si>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</si>
  <si>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</si>
  <si>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</si>
  <si>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</si>
  <si>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</si>
  <si>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</si>
  <si>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</si>
  <si>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</si>
  <si>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</si>
  <si>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</si>
  <si>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</si>
  <si>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</si>
  <si>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</si>
  <si>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</si>
  <si>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</si>
  <si>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</si>
  <si>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</si>
  <si>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</si>
  <si>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</si>
  <si>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</si>
  <si>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</si>
  <si>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</si>
  <si>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</si>
  <si>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</si>
  <si>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</si>
  <si>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</si>
  <si>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</si>
  <si>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</si>
  <si>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</si>
  <si>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</si>
  <si>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</si>
  <si>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</si>
  <si>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</si>
  <si>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</si>
  <si>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</si>
  <si>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</si>
  <si>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</si>
  <si>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</si>
  <si>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</si>
  <si>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</si>
  <si>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</si>
  <si>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</si>
  <si>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</si>
  <si>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</si>
  <si>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</si>
  <si>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</si>
  <si>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</si>
  <si>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</si>
  <si>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</si>
  <si>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</si>
  <si>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</si>
  <si>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</si>
  <si>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</si>
  <si>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</si>
  <si>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</si>
  <si>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</si>
  <si>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</si>
  <si>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</si>
  <si>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</si>
  <si>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</si>
  <si>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</si>
  <si>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</si>
  <si>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</si>
  <si>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</si>
  <si>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</si>
  <si>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</si>
  <si>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</si>
  <si>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</si>
  <si>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</si>
  <si>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</si>
  <si>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</si>
  <si>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</si>
  <si>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</si>
  <si>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</si>
  <si>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</si>
  <si>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</si>
  <si>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</si>
  <si>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</si>
  <si>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</si>
  <si>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</si>
  <si>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</si>
  <si>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</si>
  <si>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</si>
  <si>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</si>
  <si>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</si>
  <si>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</si>
  <si>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</si>
  <si>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</si>
  <si>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</si>
  <si>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</si>
  <si>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</si>
  <si>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</si>
  <si>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</si>
  <si>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</si>
  <si>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</si>
  <si>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</si>
  <si>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</si>
  <si>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</si>
  <si>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</si>
  <si>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</si>
  <si>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</si>
  <si>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</si>
  <si>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</si>
  <si>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</si>
  <si>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</si>
  <si>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</si>
  <si>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</si>
  <si>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</si>
  <si>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</si>
  <si>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</si>
  <si>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</si>
  <si>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</si>
  <si>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</si>
  <si>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</si>
  <si>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</si>
  <si>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</si>
  <si>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</si>
  <si>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</si>
  <si>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</si>
  <si>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</si>
  <si>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</si>
  <si>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</si>
  <si>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</si>
  <si>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</si>
  <si>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</si>
  <si>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</si>
  <si>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</si>
  <si>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</si>
  <si>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</si>
  <si>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</si>
  <si>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</si>
  <si>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</si>
  <si>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</si>
  <si>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</si>
  <si>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</si>
  <si>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</si>
  <si>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</si>
  <si>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</si>
  <si>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</si>
  <si>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</si>
  <si>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</si>
  <si>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</si>
  <si>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</si>
  <si>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</si>
  <si>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</si>
  <si>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</si>
  <si>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</si>
  <si>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</si>
  <si>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</si>
  <si>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</si>
  <si>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</si>
  <si>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</si>
  <si>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</si>
  <si>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</si>
  <si>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</si>
  <si>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</si>
  <si>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</si>
  <si>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</si>
  <si>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</si>
  <si>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</si>
  <si>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</si>
  <si>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</si>
  <si>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</si>
  <si>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</si>
  <si>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</si>
  <si>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</si>
  <si>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</si>
  <si>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</si>
  <si>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</si>
  <si>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</si>
  <si>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</si>
  <si>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</si>
  <si>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</si>
  <si>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</si>
  <si>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</si>
  <si>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</si>
  <si>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</si>
  <si>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</si>
  <si>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</si>
  <si>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</si>
  <si>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</si>
  <si>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</si>
  <si>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</si>
  <si>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</si>
  <si>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</si>
  <si>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</si>
  <si>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</si>
  <si>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</si>
  <si>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</si>
  <si>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</si>
  <si>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</si>
  <si>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</si>
  <si>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</si>
  <si>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</si>
  <si>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</si>
  <si>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</si>
  <si>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</si>
  <si>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</si>
  <si>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</si>
  <si>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</si>
  <si>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</si>
  <si>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</si>
  <si>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</si>
  <si>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</si>
  <si>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</si>
  <si>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</si>
  <si>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</si>
  <si>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</si>
  <si>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</si>
  <si>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</si>
  <si>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</si>
  <si>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</si>
  <si>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</si>
  <si>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</si>
  <si>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</si>
  <si>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</si>
  <si>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</si>
  <si>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</si>
  <si>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</si>
  <si>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</si>
  <si>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</si>
  <si>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</si>
  <si>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</si>
  <si>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</si>
  <si>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</si>
  <si>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</si>
  <si>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</si>
  <si>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</si>
  <si>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2010</t>
  </si>
  <si>
    <t>2011</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</si>
  <si>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</si>
  <si>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</si>
  <si>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</si>
  <si>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</si>
  <si>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</si>
  <si>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</si>
  <si>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</si>
  <si>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</si>
  <si>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</si>
  <si>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</si>
  <si>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</si>
  <si>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</si>
  <si>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</si>
  <si>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</si>
  <si>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</si>
  <si>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</si>
  <si>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</si>
  <si>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</si>
  <si>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</si>
  <si>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</si>
  <si>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</si>
  <si>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</si>
  <si>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</si>
  <si>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</si>
  <si>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</si>
  <si>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</si>
  <si>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</si>
  <si>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</si>
  <si>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</si>
  <si>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</si>
  <si>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</si>
  <si>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</si>
  <si>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</si>
  <si>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</si>
  <si>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</si>
  <si>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</si>
  <si>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</si>
  <si>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</si>
  <si>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</si>
  <si>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</si>
  <si>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</si>
  <si>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</si>
  <si>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</si>
  <si>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</si>
  <si>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</si>
  <si>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</si>
  <si>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</si>
  <si>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</si>
  <si>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</si>
  <si>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</si>
  <si>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</si>
  <si>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</si>
  <si>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</si>
  <si>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</si>
  <si>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</si>
  <si>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</si>
  <si>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</si>
  <si>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</si>
  <si>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</si>
  <si>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</si>
  <si>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</si>
  <si>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</si>
  <si>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</si>
  <si>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</si>
  <si>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</si>
  <si>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</si>
  <si>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</si>
  <si>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</si>
  <si>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</si>
  <si>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</si>
  <si>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</si>
  <si>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</si>
  <si>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</si>
  <si>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</si>
  <si>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</si>
  <si>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</si>
  <si>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</si>
  <si>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</si>
  <si>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</si>
  <si>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</si>
  <si>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</si>
  <si>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</si>
  <si>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</si>
  <si>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</si>
  <si>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</si>
  <si>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</si>
  <si>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</si>
  <si>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</si>
  <si>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</si>
  <si>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</si>
  <si>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</si>
  <si>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</si>
  <si>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</si>
  <si>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</si>
  <si>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</si>
  <si>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</si>
  <si>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</si>
  <si>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</si>
  <si>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</si>
  <si>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</si>
  <si>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</si>
  <si>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</si>
  <si>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</si>
  <si>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</si>
  <si>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</si>
  <si>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</si>
  <si>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</si>
  <si>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</si>
  <si>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</si>
  <si>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</si>
  <si>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</si>
  <si>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</si>
  <si>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</si>
  <si>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</si>
  <si>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</si>
  <si>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</si>
  <si>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</si>
  <si>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</si>
  <si>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</si>
  <si>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</si>
  <si>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</si>
  <si>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</si>
  <si>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</si>
  <si>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</si>
  <si>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</si>
  <si>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</si>
  <si>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</si>
  <si>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</si>
  <si>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</si>
  <si>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</si>
  <si>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</si>
  <si>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</si>
  <si>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</si>
  <si>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</si>
  <si>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</si>
  <si>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</si>
  <si>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</si>
  <si>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</si>
  <si>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</si>
  <si>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</si>
  <si>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</si>
  <si>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</si>
  <si>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</si>
  <si>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</si>
  <si>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</si>
  <si>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</si>
  <si>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</si>
  <si>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</si>
  <si>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</si>
  <si>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</si>
  <si>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</si>
  <si>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</si>
  <si>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</si>
  <si>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</si>
  <si>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</si>
  <si>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</si>
  <si>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</si>
  <si>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</si>
  <si>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</si>
  <si>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</si>
  <si>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</si>
  <si>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</si>
  <si>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</si>
  <si>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</si>
  <si>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</si>
  <si>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</si>
  <si>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</si>
  <si>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</si>
  <si>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</si>
  <si>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</si>
  <si>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</si>
  <si>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</si>
  <si>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</si>
  <si>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</si>
  <si>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</si>
  <si>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</si>
  <si>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</si>
  <si>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</si>
  <si>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</si>
  <si>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</si>
  <si>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</si>
  <si>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</si>
  <si>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</si>
  <si>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</si>
  <si>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</si>
  <si>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</si>
  <si>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</si>
  <si>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</si>
  <si>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</si>
  <si>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</si>
  <si>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</si>
  <si>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</si>
  <si>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</si>
  <si>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</si>
  <si>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</si>
  <si>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</si>
  <si>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</si>
  <si>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</si>
  <si>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</si>
  <si>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</si>
  <si>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</si>
  <si>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</si>
  <si>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</si>
  <si>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</si>
  <si>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</si>
  <si>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</si>
  <si>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</si>
  <si>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</si>
  <si>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</si>
  <si>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</si>
  <si>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</si>
  <si>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</si>
  <si>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</si>
  <si>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</si>
  <si>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</si>
  <si>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</si>
  <si>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</si>
  <si>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</si>
  <si>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</si>
  <si>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</si>
  <si>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</si>
  <si>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</si>
  <si>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</si>
  <si>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</si>
  <si>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</si>
  <si>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</si>
  <si>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</si>
  <si>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</si>
  <si>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</si>
  <si>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</si>
  <si>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</si>
  <si>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</si>
  <si>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</si>
  <si>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</si>
  <si>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</si>
  <si>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</si>
  <si>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</si>
  <si>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</si>
  <si>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</si>
  <si>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</si>
  <si>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</si>
  <si>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</si>
  <si>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</si>
  <si>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</si>
  <si>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</si>
  <si>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</si>
  <si>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</si>
  <si>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</si>
  <si>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</si>
  <si>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</si>
  <si>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</si>
  <si>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</si>
  <si>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</si>
  <si>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</si>
  <si>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</si>
  <si>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</si>
  <si>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</si>
  <si>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</si>
  <si>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</si>
  <si>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</si>
  <si>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</si>
  <si>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</si>
  <si>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</si>
  <si>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</si>
  <si>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</si>
  <si>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</si>
  <si>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</si>
  <si>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</si>
  <si>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</si>
  <si>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</si>
  <si>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</si>
  <si>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</si>
  <si>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</si>
  <si>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</si>
  <si>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</si>
  <si>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</si>
  <si>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</si>
  <si>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</si>
  <si>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BDR</t>
  </si>
  <si>
    <t>RANKING DE DEPÓSITOS DEL PÚBLICO Y DE EMPRESAS CON PARTICIPACIÓN ESTATAL(1)</t>
  </si>
  <si>
    <t>INSTITUCIÓN</t>
  </si>
  <si>
    <t>DEPÓSITOS</t>
  </si>
  <si>
    <t>% DE PARTICIP.</t>
  </si>
  <si>
    <t>LUGAR RANKING</t>
  </si>
  <si>
    <t xml:space="preserve"> - - -</t>
  </si>
  <si>
    <t>SUB-TOTAL</t>
  </si>
  <si>
    <t>(1) Depositos en Cuenta Corriente, Caja de Ahorros y a Plazo Fijo del Público y de Empresas con Participación Estatal</t>
  </si>
  <si>
    <t>RANKING DE CARTERA (1)</t>
  </si>
  <si>
    <t>CARTERA</t>
  </si>
  <si>
    <t>131.00+132.00+133.00+134.00+135.00+136.00+137.00</t>
  </si>
  <si>
    <t>131.00+132.00+133.00+134.00+135.00+136.00+137.01</t>
  </si>
  <si>
    <t>RANKING DE CONTINGENTE</t>
  </si>
  <si>
    <t xml:space="preserve">TOTAL CONTINGENTE </t>
  </si>
  <si>
    <t>- - -</t>
  </si>
  <si>
    <t>BOLETÍN INFORMATIVO</t>
  </si>
  <si>
    <t>SISTEMA DE INTERMEDIACIÓN FINANCIERA</t>
  </si>
  <si>
    <t>BANCO CENTRAL DE BOLIVIA</t>
  </si>
  <si>
    <t>SISTEMA NO BANCARIO</t>
  </si>
  <si>
    <t>OTROS</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</si>
  <si>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</si>
  <si>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</si>
  <si>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</si>
  <si>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</si>
  <si>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</si>
  <si>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</si>
  <si>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</si>
  <si>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</si>
  <si>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</si>
  <si>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</si>
  <si>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</si>
  <si>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</si>
  <si>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</si>
  <si>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</si>
  <si>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</si>
  <si>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</si>
  <si>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</si>
  <si>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</si>
  <si>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</si>
  <si>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</si>
  <si>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</si>
  <si>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</si>
  <si>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</si>
  <si>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</si>
  <si>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</si>
  <si>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</si>
  <si>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</si>
  <si>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</si>
  <si>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</si>
  <si>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</si>
  <si>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</si>
  <si>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</si>
  <si>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</si>
  <si>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</si>
  <si>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</si>
  <si>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</si>
  <si>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</si>
  <si>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</si>
  <si>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</si>
  <si>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</si>
  <si>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</si>
  <si>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</si>
  <si>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</si>
  <si>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</si>
  <si>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</si>
  <si>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</si>
  <si>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</si>
  <si>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</si>
  <si>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</si>
  <si>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</si>
  <si>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</si>
  <si>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</si>
  <si>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</si>
  <si>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</si>
  <si>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</si>
  <si>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</si>
  <si>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</si>
  <si>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</si>
  <si>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</si>
  <si>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</si>
  <si>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TÍTULOS PÚBLICOS (OMA)</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</si>
  <si>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</si>
  <si>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</si>
  <si>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</si>
  <si>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</si>
  <si>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</si>
  <si>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</si>
  <si>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</si>
  <si>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</si>
  <si>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</si>
  <si>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</si>
  <si>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</si>
  <si>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</si>
  <si>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</si>
  <si>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</si>
  <si>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</si>
  <si>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</si>
  <si>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</si>
  <si>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</si>
  <si>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  RESULTADOS DEL EJERCICIO</t>
  </si>
  <si>
    <t xml:space="preserve">  RESULTADOS DEL PERIODO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</si>
  <si>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</si>
  <si>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</si>
  <si>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</si>
  <si>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</si>
  <si>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</si>
  <si>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</si>
  <si>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</si>
  <si>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</si>
  <si>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</si>
  <si>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</si>
  <si>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</si>
  <si>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</si>
  <si>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</si>
  <si>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</si>
  <si>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</si>
  <si>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</si>
  <si>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 xml:space="preserve">CHUQUISACA   </t>
  </si>
  <si>
    <t>(1) Depósitos del Público: a la vista, en caja de ahorros, a plazo fijo y otros depósitos</t>
  </si>
  <si>
    <t>Í N D I C E</t>
  </si>
  <si>
    <t>BANCOS MÚLTIPLES</t>
  </si>
  <si>
    <t>BANCOS PYME</t>
  </si>
  <si>
    <t>BFS</t>
  </si>
  <si>
    <t>BPR</t>
  </si>
  <si>
    <t>PLA</t>
  </si>
  <si>
    <t>PEF</t>
  </si>
  <si>
    <t>PCO</t>
  </si>
  <si>
    <t>BANCO PYME LOS ANDES PROCREDIT S.A.</t>
  </si>
  <si>
    <t>BANCO LOS ANDES PROCREDIT S.A.</t>
  </si>
  <si>
    <t>BANCO FASSIL S.A.</t>
  </si>
  <si>
    <t>BANCO PRODEM S.A.</t>
  </si>
  <si>
    <t>BANCO PYME DE LA COMUNIDAD S.A.</t>
  </si>
  <si>
    <t>BANCO PYME ECOFUTURO S.A.</t>
  </si>
  <si>
    <t xml:space="preserve">  BFS</t>
  </si>
  <si>
    <t xml:space="preserve">  BPR</t>
  </si>
  <si>
    <t xml:space="preserve">  PLA</t>
  </si>
  <si>
    <t xml:space="preserve">  PEF</t>
  </si>
  <si>
    <t xml:space="preserve">  PCO</t>
  </si>
  <si>
    <t>BANCOS MÚLTIPLES (2)</t>
  </si>
  <si>
    <t>BLA(3)</t>
  </si>
  <si>
    <t>BFS(4)</t>
  </si>
  <si>
    <t>BPR(4)</t>
  </si>
  <si>
    <t>BANCOS PYME (4)</t>
  </si>
  <si>
    <t>PLA(3)</t>
  </si>
  <si>
    <t>PEF(4)</t>
  </si>
  <si>
    <t>PCO(4)</t>
  </si>
  <si>
    <t>(2) Hasta el 20 de julio de 2014 bancos, a partir del 21 de julio de 2014 bancos múltiples, excepción BFS y BPR.</t>
  </si>
  <si>
    <t>(3) Hasta el 20 de julio de 2014 Banco Los Andes Procredit S.A. (BLA), a partir del 21 de julio de 2014, Banco PYME Los Andes Procredit (PLA).</t>
  </si>
  <si>
    <t>(4) Hasta el 20 de julio de 2014 fondos financieros privados, excepción PLA.</t>
  </si>
  <si>
    <t>BANCOS PYME(4)</t>
  </si>
  <si>
    <t>(1) Cartera vigente, vencida y en ejecución</t>
  </si>
  <si>
    <t>BANCOS MÚLTIPLES (1)</t>
  </si>
  <si>
    <t>51-1</t>
  </si>
  <si>
    <t>51-2</t>
  </si>
  <si>
    <t>Banco Fassil S.A.</t>
  </si>
  <si>
    <t xml:space="preserve">Banco Prodem S.A. </t>
  </si>
  <si>
    <t>Banco Bisa S.A.</t>
  </si>
  <si>
    <t>FONDO FINANCIERO PRIVADO FORTALEZA S.A.</t>
  </si>
  <si>
    <t>FONDO FINANCIERO PRIVADO FASSIL S.A.</t>
  </si>
  <si>
    <t>FONDO FINANCIERO PRIVADO PRODEM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</si>
  <si>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</si>
  <si>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</si>
  <si>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</si>
  <si>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</si>
  <si>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</si>
  <si>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</si>
  <si>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</si>
  <si>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</si>
  <si>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</si>
  <si>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</si>
  <si>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</si>
  <si>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</si>
  <si>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</si>
  <si>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</si>
  <si>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</si>
  <si>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</si>
  <si>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</si>
  <si>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</si>
  <si>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</si>
  <si>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</si>
  <si>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</si>
  <si>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</si>
  <si>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</si>
  <si>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</si>
  <si>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</si>
  <si>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</si>
  <si>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</si>
  <si>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</si>
  <si>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</si>
  <si>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</si>
  <si>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</si>
  <si>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</si>
  <si>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</si>
  <si>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</si>
  <si>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</si>
  <si>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</si>
  <si>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</si>
  <si>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</si>
  <si>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</si>
  <si>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</si>
  <si>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</si>
  <si>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</si>
  <si>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</si>
  <si>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</si>
  <si>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</si>
  <si>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</si>
  <si>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</si>
  <si>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</si>
  <si>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</si>
  <si>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</si>
  <si>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</si>
  <si>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</si>
  <si>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</si>
  <si>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</si>
  <si>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</si>
  <si>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</si>
  <si>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</si>
  <si>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</si>
  <si>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</si>
  <si>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</si>
  <si>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</si>
  <si>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</si>
  <si>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</si>
  <si>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</si>
  <si>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</si>
  <si>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</si>
  <si>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</si>
  <si>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</si>
  <si>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</si>
  <si>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</si>
  <si>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</si>
  <si>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</si>
  <si>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</si>
  <si>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</si>
  <si>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</si>
  <si>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</si>
  <si>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</si>
  <si>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</si>
  <si>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</si>
  <si>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</si>
  <si>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</si>
  <si>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</si>
  <si>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</si>
  <si>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</si>
  <si>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</si>
  <si>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</si>
  <si>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</si>
  <si>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</si>
  <si>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</si>
  <si>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</si>
  <si>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50-1</t>
  </si>
  <si>
    <t>50-2</t>
  </si>
  <si>
    <t xml:space="preserve">211.01+211.02+212.01+212.02+214.02+214.03+214.04+214.08+213.01++213.02+213.03+213.04+213.05+213.06+213.07+213.08+215.01+215.02+215.03+215.04+215.05+215.06+215.07+215.08+281.01+281.02+282.01+282.02+284.02+284.03+284.04+284.08+283.01++283.02+283.03+283.04+283.05+283.06+283.07+283.08+285.01+285.02+285.03+285.04+285.05+285.06+285.07+285.08                                   </t>
  </si>
  <si>
    <t>600.00</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</si>
  <si>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</si>
  <si>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</si>
  <si>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</si>
  <si>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</si>
  <si>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</si>
  <si>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</si>
  <si>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</si>
  <si>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</si>
  <si>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</si>
  <si>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</si>
  <si>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</si>
  <si>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</si>
  <si>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</si>
  <si>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</si>
  <si>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</si>
  <si>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</si>
  <si>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</si>
  <si>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</si>
  <si>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</si>
  <si>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</si>
  <si>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</si>
  <si>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</si>
  <si>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</si>
  <si>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</si>
  <si>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</si>
  <si>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</si>
  <si>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</si>
  <si>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</si>
  <si>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</si>
  <si>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</si>
  <si>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</si>
  <si>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UTILIDAD DE OPERACIÓN ANTES DE TRANSFERENCIAS</t>
  </si>
  <si>
    <t>Dic-14</t>
  </si>
  <si>
    <t>FONDO FINANCIERO PRIVADO DE LA COMUNIDAD S.A.</t>
  </si>
  <si>
    <t xml:space="preserve">FONDO FINANCIERO PRIVADO ECOFUTURO S.A. </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</si>
  <si>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</si>
  <si>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</si>
  <si>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</si>
  <si>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</si>
  <si>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</si>
  <si>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</si>
  <si>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</si>
  <si>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</si>
  <si>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</si>
  <si>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</si>
  <si>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</si>
  <si>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</si>
  <si>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VARIACIÓN RELATIVA</t>
  </si>
  <si>
    <t>NOMINAL %</t>
  </si>
  <si>
    <t>REAL %</t>
  </si>
  <si>
    <t>BANCOS MÚLTIPLES(2)</t>
  </si>
  <si>
    <t>(2) Hasra el 20 de julio de 2014 bancos, a partir del 21 de julio de 2014 bancos múltiples, excepción BFS y BPR.</t>
  </si>
  <si>
    <t>BLA</t>
  </si>
  <si>
    <t>BANCOS PYME (2)</t>
  </si>
  <si>
    <t>FONDOS FINANCIEROS PRIVADOS (3)</t>
  </si>
  <si>
    <t>(1) A partir del 21 de julio de 2014 bancos múltiples.</t>
  </si>
  <si>
    <t>(2) A partir del 21 de julio de 2014, Banco pyme.</t>
  </si>
  <si>
    <t>(3) Hasta el 20 de julio de 2014 fondos financieros privados.</t>
  </si>
  <si>
    <t>Bancos Múltiples (5)</t>
  </si>
  <si>
    <t>Bancos PYME (5)</t>
  </si>
  <si>
    <t>Banco PYME Los Andes Procredit S.A.</t>
  </si>
  <si>
    <t>Banco PYME De La Comunidad S.A.</t>
  </si>
  <si>
    <t xml:space="preserve">Banco PYME Eco Futuro S.A. </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</si>
  <si>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</si>
  <si>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</si>
  <si>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</si>
  <si>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</si>
  <si>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</si>
  <si>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</si>
  <si>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</si>
  <si>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</si>
  <si>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</si>
  <si>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</si>
  <si>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BANCO UNIÓN S. A.</t>
  </si>
  <si>
    <t>(En bolivianos)</t>
  </si>
  <si>
    <t>2015</t>
  </si>
  <si>
    <t>BMU</t>
  </si>
  <si>
    <t>BPY</t>
  </si>
  <si>
    <t>ESTADOS FINANCIEROS POR ENTIDAD</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</si>
  <si>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</si>
  <si>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</si>
  <si>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</si>
  <si>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</si>
  <si>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</si>
  <si>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</si>
  <si>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</si>
  <si>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</si>
  <si>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</si>
  <si>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</si>
  <si>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</si>
  <si>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</si>
  <si>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</si>
  <si>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</si>
  <si>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</si>
  <si>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</si>
  <si>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</si>
  <si>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</si>
  <si>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</si>
  <si>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</si>
  <si>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</si>
  <si>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Estados financieros evolutivo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</si>
  <si>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</si>
  <si>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</si>
  <si>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</si>
  <si>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</si>
  <si>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</si>
  <si>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</si>
  <si>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</si>
  <si>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 xml:space="preserve">          Empresas de Servicios Complementarios</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</si>
  <si>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</si>
  <si>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</si>
  <si>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</si>
  <si>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</si>
  <si>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</si>
  <si>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</si>
  <si>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</si>
  <si>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</si>
  <si>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42-1</t>
  </si>
  <si>
    <t>42-2</t>
  </si>
  <si>
    <t>52-1</t>
  </si>
  <si>
    <t>52-2</t>
  </si>
  <si>
    <r>
      <rPr>
        <sz val="11"/>
        <rFont val="Arial"/>
        <family val="2"/>
      </rPr>
      <t xml:space="preserve">   - </t>
    </r>
    <r>
      <rPr>
        <u/>
        <sz val="11"/>
        <rFont val="Arial"/>
        <family val="2"/>
      </rPr>
      <t>Banco Nacional de Bolivia S.A.</t>
    </r>
  </si>
  <si>
    <r>
      <rPr>
        <sz val="11"/>
        <rFont val="Arial"/>
        <family val="2"/>
      </rPr>
      <t xml:space="preserve">   - </t>
    </r>
    <r>
      <rPr>
        <u/>
        <sz val="11"/>
        <rFont val="Arial"/>
        <family val="2"/>
      </rPr>
      <t>Banco Unión  S.A.</t>
    </r>
  </si>
  <si>
    <r>
      <rPr>
        <sz val="11"/>
        <rFont val="Arial"/>
        <family val="2"/>
      </rPr>
      <t xml:space="preserve">   - </t>
    </r>
    <r>
      <rPr>
        <u/>
        <sz val="11"/>
        <rFont val="Arial"/>
        <family val="2"/>
      </rPr>
      <t>Banco Mercantil Santa Cruz S.A.</t>
    </r>
  </si>
  <si>
    <r>
      <rPr>
        <sz val="11"/>
        <rFont val="Arial"/>
        <family val="2"/>
      </rPr>
      <t xml:space="preserve">   - </t>
    </r>
    <r>
      <rPr>
        <u/>
        <sz val="11"/>
        <rFont val="Arial"/>
        <family val="2"/>
      </rPr>
      <t>Banco Bisa S.A.</t>
    </r>
  </si>
  <si>
    <r>
      <rPr>
        <sz val="11"/>
        <rFont val="Arial"/>
        <family val="2"/>
      </rPr>
      <t xml:space="preserve">   - </t>
    </r>
    <r>
      <rPr>
        <u/>
        <sz val="11"/>
        <rFont val="Arial"/>
        <family val="2"/>
      </rPr>
      <t>Banco Crédito S.A.</t>
    </r>
  </si>
  <si>
    <r>
      <rPr>
        <sz val="11"/>
        <rFont val="Arial"/>
        <family val="2"/>
      </rPr>
      <t xml:space="preserve">   - </t>
    </r>
    <r>
      <rPr>
        <u/>
        <sz val="11"/>
        <rFont val="Arial"/>
        <family val="2"/>
      </rPr>
      <t>Banco Ganadero  S.A.</t>
    </r>
  </si>
  <si>
    <r>
      <rPr>
        <sz val="11"/>
        <rFont val="Arial"/>
        <family val="2"/>
      </rPr>
      <t xml:space="preserve">   - </t>
    </r>
    <r>
      <rPr>
        <u/>
        <sz val="11"/>
        <rFont val="Arial"/>
        <family val="2"/>
      </rPr>
      <t>Banco Económico S.A.</t>
    </r>
  </si>
  <si>
    <r>
      <rPr>
        <sz val="11"/>
        <rFont val="Arial"/>
        <family val="2"/>
      </rPr>
      <t xml:space="preserve">   - </t>
    </r>
    <r>
      <rPr>
        <u/>
        <sz val="11"/>
        <rFont val="Arial"/>
        <family val="2"/>
      </rPr>
      <t>Banco Solidario S.A.</t>
    </r>
  </si>
  <si>
    <r>
      <rPr>
        <sz val="11"/>
        <rFont val="Arial"/>
        <family val="2"/>
      </rPr>
      <t xml:space="preserve">   - </t>
    </r>
    <r>
      <rPr>
        <u/>
        <sz val="11"/>
        <rFont val="Arial"/>
        <family val="2"/>
      </rPr>
      <t>Banco Nación Argentina.</t>
    </r>
  </si>
  <si>
    <r>
      <rPr>
        <sz val="11"/>
        <rFont val="Arial"/>
        <family val="2"/>
      </rPr>
      <t xml:space="preserve">   - </t>
    </r>
    <r>
      <rPr>
        <u/>
        <sz val="11"/>
        <rFont val="Arial"/>
        <family val="2"/>
      </rPr>
      <t>Banco Do Brasil S.A.</t>
    </r>
  </si>
  <si>
    <r>
      <rPr>
        <sz val="11"/>
        <rFont val="Arial"/>
        <family val="2"/>
      </rPr>
      <t xml:space="preserve">   - </t>
    </r>
    <r>
      <rPr>
        <u/>
        <sz val="11"/>
        <rFont val="Arial"/>
        <family val="2"/>
      </rPr>
      <t>Banco para el Fomento a Iniciativas Económicas S.A.</t>
    </r>
  </si>
  <si>
    <r>
      <rPr>
        <sz val="11"/>
        <rFont val="Arial"/>
        <family val="2"/>
      </rPr>
      <t xml:space="preserve">   - </t>
    </r>
    <r>
      <rPr>
        <u/>
        <sz val="11"/>
        <rFont val="Arial"/>
        <family val="2"/>
      </rPr>
      <t>Banco Fortaleza S.A.</t>
    </r>
  </si>
  <si>
    <r>
      <rPr>
        <sz val="11"/>
        <rFont val="Arial"/>
        <family val="2"/>
      </rPr>
      <t xml:space="preserve">   - </t>
    </r>
    <r>
      <rPr>
        <u/>
        <sz val="11"/>
        <rFont val="Arial"/>
        <family val="2"/>
      </rPr>
      <t>Banco Fassil S.A.</t>
    </r>
  </si>
  <si>
    <r>
      <rPr>
        <sz val="11"/>
        <rFont val="Arial"/>
        <family val="2"/>
      </rPr>
      <t xml:space="preserve">   - </t>
    </r>
    <r>
      <rPr>
        <u/>
        <sz val="11"/>
        <rFont val="Arial"/>
        <family val="2"/>
      </rPr>
      <t>Banco Prodem S.A.</t>
    </r>
  </si>
  <si>
    <r>
      <rPr>
        <sz val="11"/>
        <rFont val="Arial"/>
        <family val="2"/>
      </rPr>
      <t xml:space="preserve">   - </t>
    </r>
    <r>
      <rPr>
        <u/>
        <sz val="11"/>
        <rFont val="Arial"/>
        <family val="2"/>
      </rPr>
      <t>Banco PYME Los Andes Procredit S.A.</t>
    </r>
  </si>
  <si>
    <r>
      <rPr>
        <sz val="11"/>
        <rFont val="Arial"/>
        <family val="2"/>
      </rPr>
      <t xml:space="preserve">   - </t>
    </r>
    <r>
      <rPr>
        <u/>
        <sz val="11"/>
        <rFont val="Arial"/>
        <family val="2"/>
      </rPr>
      <t>Banco PYME De La Comunidad S.A.</t>
    </r>
  </si>
  <si>
    <r>
      <rPr>
        <sz val="11"/>
        <rFont val="Arial"/>
        <family val="2"/>
      </rPr>
      <t xml:space="preserve">   - </t>
    </r>
    <r>
      <rPr>
        <u/>
        <sz val="11"/>
        <rFont val="Arial"/>
        <family val="2"/>
      </rPr>
      <t>Banco PYME Ecofuturo S.A.</t>
    </r>
  </si>
  <si>
    <t>Dólares estadounidenses</t>
  </si>
  <si>
    <t xml:space="preserve">    SECTOR PRIVADO</t>
  </si>
  <si>
    <t xml:space="preserve"> TOTAL PATRIMONIO NETO</t>
  </si>
  <si>
    <t xml:space="preserve"> TOTAL ACTIVO</t>
  </si>
  <si>
    <t>CARTERA DE CRÉDITOS POR DEPARTAMENTO</t>
  </si>
  <si>
    <t xml:space="preserve">  CUENTAS DE AJUSTE</t>
  </si>
  <si>
    <t>BANCO DE CRÉDITO DE BOLIVIA S. A.</t>
  </si>
  <si>
    <t>BANCO PARA EL FOMENTO A INICIATIVAS ECONÓMICAS S.A.</t>
  </si>
  <si>
    <t xml:space="preserve">      Depósitos fiduciarios en caja de ahorro</t>
  </si>
  <si>
    <t>COOPERATIVA DE AHORRO Y CRÉDITO ABIERTAS</t>
  </si>
  <si>
    <t>ENTIDADES FINANCIERAS DE VIVIENDA</t>
  </si>
  <si>
    <t>VL1</t>
  </si>
  <si>
    <t>VPA</t>
  </si>
  <si>
    <t>VPD</t>
  </si>
  <si>
    <t>VPG</t>
  </si>
  <si>
    <t>VPR</t>
  </si>
  <si>
    <t>VPT</t>
  </si>
  <si>
    <t>VPY</t>
  </si>
  <si>
    <t>VPZ</t>
  </si>
  <si>
    <t xml:space="preserve">211.03+211.04+211.05+211.06+211.07+211.08+211.09+211.10+211.11+211.12+211.13+211.14+211.15+211.16+211.17+211.99                                                                                                                                                            </t>
  </si>
  <si>
    <t>214.00</t>
  </si>
  <si>
    <t xml:space="preserve">      Cargos por Obligaciones con el público a plazo fijo con anotación en cuenta</t>
  </si>
  <si>
    <t>EFV</t>
  </si>
  <si>
    <t>ENTIDADES FINANCIERAS DE VIVIENDA Y COOPERATIVAS DE AHORRO Y CRÉDITO ABIERTAS</t>
  </si>
  <si>
    <t>ENTIDADES FINANCIERAS DE VIVIVIENDA</t>
  </si>
  <si>
    <t>BANCOS DE DESARROLLO PRODUCTIVO</t>
  </si>
  <si>
    <t>ENTIDADES FINANCIERAS DE VIVIENDA (5)</t>
  </si>
  <si>
    <t>(6) Hasta el 22 de noviembre de 2015.</t>
  </si>
  <si>
    <t>(5) Hasta el 22 de noviembre de 2015.</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</si>
  <si>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</si>
  <si>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</si>
  <si>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</si>
  <si>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</si>
  <si>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</si>
  <si>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</si>
  <si>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</si>
  <si>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Potosí</t>
  </si>
  <si>
    <t>La Plata</t>
  </si>
  <si>
    <t>Paitití</t>
  </si>
  <si>
    <t>Pando</t>
  </si>
  <si>
    <t>Bancos de Desarrollo Productivo</t>
  </si>
  <si>
    <t xml:space="preserve">          Entidades Financieras de Vivienda</t>
  </si>
  <si>
    <t xml:space="preserve">      Obligaciones con entidades financieras que realizan actividades de segundo piso a plazo</t>
  </si>
  <si>
    <t>Dic-15</t>
  </si>
  <si>
    <t>BANCO DE LA NACIÓN ARGENTINA</t>
  </si>
  <si>
    <t>(PREVISIÓN  PARA CARTERA INCOBRABLE Y CONTINGENTES) (2)</t>
  </si>
  <si>
    <t>CARTERA Y CONTINGENTE (3)</t>
  </si>
  <si>
    <t>(1) A partir de 31-01-2004 se expone en cuentas separadas la cartera reprogramada y reestructurada de acuerdo a Ley  2495 de 4 de agosto de 2003</t>
  </si>
  <si>
    <t>(2) Incluye 139.00+251.00</t>
  </si>
  <si>
    <t>(3) Incluye 130.00+600.00-251.00</t>
  </si>
  <si>
    <t>DIC-13</t>
  </si>
  <si>
    <t>DIC-14</t>
  </si>
  <si>
    <t>DIC-15</t>
  </si>
  <si>
    <t>(5) A partir del 23 de noviembre de 2015 se transformaron de mutuales de ahorro y préstamo a entidades financieras de vivienda.</t>
  </si>
  <si>
    <t>(4) A partir del 23 de noviembre de 2015 se transformaron de mutuales de ahorro y préstamo a entidades financieras de vivienda.</t>
  </si>
  <si>
    <t xml:space="preserve">          Bancos de Desarrollo Productivo</t>
  </si>
  <si>
    <t>Estados financieros Bancos de Desarrollo Productivo</t>
  </si>
  <si>
    <t>Ranking de depósitos</t>
  </si>
  <si>
    <t>Ranking de cartera  de créditos</t>
  </si>
  <si>
    <t>Ranking de contingente</t>
  </si>
  <si>
    <t>ESTADOS FINANCIEROS, POR DENOMINACIÓN MONETARIA</t>
  </si>
  <si>
    <t>2016</t>
  </si>
  <si>
    <t>MUTUALES DE AHORRO Y PRÉSTAMO (6)</t>
  </si>
  <si>
    <t>MUTUALES DE AHORRO Y PRÉSTAMO (5)</t>
  </si>
  <si>
    <t xml:space="preserve">     SECTOR PÚBLICO</t>
  </si>
  <si>
    <t xml:space="preserve">  EGRESOS  DE  GESTIONES ANTERIORES</t>
  </si>
  <si>
    <t>TRANSFERENCIAS</t>
  </si>
  <si>
    <t>CCF</t>
  </si>
  <si>
    <t xml:space="preserve">BENI                 
</t>
  </si>
  <si>
    <t xml:space="preserve">TARIJA                
</t>
  </si>
  <si>
    <t xml:space="preserve">SANTA CRUZ 
</t>
  </si>
  <si>
    <t xml:space="preserve">PANDO     
</t>
  </si>
  <si>
    <t xml:space="preserve">TOTAL   
</t>
  </si>
  <si>
    <t xml:space="preserve">INSTITUCIÓN
</t>
  </si>
  <si>
    <t xml:space="preserve">POTOSÍ             
</t>
  </si>
  <si>
    <t xml:space="preserve">ORURO    
</t>
  </si>
  <si>
    <t xml:space="preserve">COCHABAMBA  
</t>
  </si>
  <si>
    <t xml:space="preserve">LA PAZ   
</t>
  </si>
  <si>
    <t xml:space="preserve">CHUQUISACA   
</t>
  </si>
  <si>
    <t>(en miles dólares estadounidenses)</t>
  </si>
  <si>
    <t>(en dólares estadounidenses)</t>
  </si>
  <si>
    <t>SCO</t>
  </si>
  <si>
    <t xml:space="preserve">  PASIVOS DE RESERVA</t>
  </si>
  <si>
    <t xml:space="preserve">     OBLIGACIONES CON BANCOS CENTRALES</t>
  </si>
  <si>
    <t>INDICADORES FINANCIEROS</t>
  </si>
  <si>
    <t>Cooperativa Abierta “Cacef” Ltda. (7)</t>
  </si>
  <si>
    <t>(7) Con licencia de funcionamiento a partir de marzo de 2016.</t>
  </si>
  <si>
    <t>(en miles de bolivianos)</t>
  </si>
  <si>
    <t>(en bolivianos)</t>
  </si>
  <si>
    <t>BANCOS MÚTIPLES</t>
  </si>
  <si>
    <t>SISTEMA DE INTERMEDACIÓN FINANCIERA</t>
  </si>
  <si>
    <t>CPG</t>
  </si>
  <si>
    <t>CAPITAL REGULATORIO</t>
  </si>
  <si>
    <t>ESTRATIFICACIÓN DE DEPÓSITOS EN CAJA DE AHORROS</t>
  </si>
  <si>
    <t xml:space="preserve">  FIDEICOMISOS CONSTITUIDOS</t>
  </si>
  <si>
    <t xml:space="preserve">(1) A partir de la promulgación de la Ley 2297 de 20.12.01 los Almacenes Generales de Depósito vinculados patrimonialmente a una entidad </t>
  </si>
  <si>
    <t xml:space="preserve">     bancaria, se regulan por esta Ley y el Código de Comercio</t>
  </si>
  <si>
    <t>ESTADO DE SITUACION PATRIMONIAL</t>
  </si>
  <si>
    <t>ESTADO DE GANANCIAS Y PERDIDAS</t>
  </si>
  <si>
    <t xml:space="preserve">  INGRESOS DE  GESTIONES ANTERIORES</t>
  </si>
  <si>
    <t xml:space="preserve">  MATERIAL MONETARIO</t>
  </si>
  <si>
    <t>Cooperativa Abierta “Progreso” Ltda. (8)</t>
  </si>
  <si>
    <t>(8) Con licencia de funcionamiento a partir de junio de 2016.</t>
  </si>
  <si>
    <t>BANCO ECONÓMICO S. A.</t>
  </si>
  <si>
    <t>TOTAL 
SISTEMA</t>
  </si>
  <si>
    <t>AL 30 DE SEPTIEMBRE DE  2016</t>
  </si>
  <si>
    <t>AL 30 DE SEPTIEMBRE DE 2016</t>
  </si>
  <si>
    <t>Sep-15</t>
  </si>
  <si>
    <t>Sep-16</t>
  </si>
  <si>
    <t>(1) Excluye Cargos Financieros Devengados por Pagar</t>
  </si>
  <si>
    <t>TOTAL
 SISTEMA</t>
  </si>
  <si>
    <t>(1) Información reportada por las entidades bancarias al Sistema de Información Financiera.</t>
  </si>
  <si>
    <t>SEP</t>
  </si>
  <si>
    <t xml:space="preserve">   CARTERA REPROGRAMADA O REESTRUCTURADA VIGENTE</t>
  </si>
  <si>
    <t>BANCOS MÚLTIPLES Y PYME</t>
  </si>
  <si>
    <t>(4) Obligaciones vista, caja de ahorro y DPF a 30 días.</t>
  </si>
  <si>
    <t>(En Bolivianos)</t>
  </si>
  <si>
    <t>SEP-16</t>
  </si>
  <si>
    <t>ENTIDADES FINANCIERAS DE VIVIENDAS (5)</t>
  </si>
  <si>
    <t>ENTIDADES FINANCIERAS DE VIVIENDAS (4)</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</si>
</sst>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 numFmtId="176" formatCode="#,##0.0"/>
  </numFmts>
  <fonts count="127">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b/>
      <sz val="16"/>
      <name val="Times New Roman"/>
      <family val="1"/>
    </font>
    <font>
      <b/>
      <sz val="15"/>
      <name val="Univers Condensed"/>
      <family val="2"/>
    </font>
    <font>
      <b/>
      <u/>
      <sz val="11"/>
      <name val="Arial"/>
      <family val="2"/>
    </font>
    <font>
      <b/>
      <u/>
      <sz val="12"/>
      <name val="Arial"/>
      <family val="2"/>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4"/>
      <color indexed="9"/>
      <name val="Arial"/>
      <family val="2"/>
    </font>
    <font>
      <sz val="14"/>
      <color indexed="9"/>
      <name val="Arial"/>
      <family val="2"/>
    </font>
    <font>
      <sz val="10"/>
      <name val="Arial"/>
      <family val="2"/>
    </font>
    <font>
      <b/>
      <sz val="12"/>
      <color indexed="10"/>
      <name val="Arial"/>
      <family val="2"/>
    </font>
    <font>
      <sz val="10"/>
      <color indexed="18"/>
      <name val="Helv"/>
    </font>
    <font>
      <sz val="10"/>
      <name val="Univers Condensed"/>
    </font>
    <font>
      <sz val="12"/>
      <color indexed="12"/>
      <name val="Arial"/>
      <family val="2"/>
    </font>
    <font>
      <sz val="10"/>
      <color indexed="12"/>
      <name val="Arial"/>
      <family val="2"/>
    </font>
    <font>
      <b/>
      <sz val="11"/>
      <color theme="1"/>
      <name val="Arial"/>
      <family val="2"/>
    </font>
    <font>
      <b/>
      <sz val="13"/>
      <color indexed="9"/>
      <name val="Arial"/>
      <family val="2"/>
    </font>
    <font>
      <sz val="13"/>
      <color indexed="9"/>
      <name val="Arial"/>
      <family val="2"/>
    </font>
    <font>
      <sz val="9"/>
      <color theme="1"/>
      <name val="Calibri"/>
      <family val="2"/>
      <scheme val="minor"/>
    </font>
    <font>
      <i/>
      <sz val="10"/>
      <name val="Univers Condensed"/>
    </font>
  </fonts>
  <fills count="13">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0" tint="-0.499984740745262"/>
        <bgColor indexed="64"/>
      </patternFill>
    </fill>
  </fills>
  <borders count="16">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right/>
      <top style="thick">
        <color theme="0"/>
      </top>
      <bottom style="thick">
        <color rgb="FF8A8C88"/>
      </bottom>
      <diagonal/>
    </border>
  </borders>
  <cellStyleXfs count="170">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96" fillId="0" borderId="0" applyNumberFormat="0" applyFill="0" applyBorder="0" applyAlignment="0" applyProtection="0">
      <alignment vertical="top"/>
      <protection locked="0"/>
    </xf>
    <xf numFmtId="0" fontId="10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102"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43" fontId="103"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10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3" fillId="0" borderId="0"/>
    <xf numFmtId="0" fontId="103"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05"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105" fillId="0" borderId="0"/>
    <xf numFmtId="0" fontId="105" fillId="0" borderId="0"/>
    <xf numFmtId="0" fontId="1" fillId="0" borderId="0"/>
    <xf numFmtId="0" fontId="104" fillId="0" borderId="0"/>
    <xf numFmtId="37" fontId="106" fillId="10" borderId="10"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cellStyleXfs>
  <cellXfs count="1171">
    <xf numFmtId="0" fontId="0" fillId="0" borderId="0" xfId="0"/>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0" fontId="21" fillId="0" borderId="0" xfId="4" applyFont="1" applyFill="1" applyBorder="1" applyAlignment="1">
      <alignment horizontal="left"/>
    </xf>
    <xf numFmtId="0" fontId="29" fillId="0" borderId="6" xfId="4" applyFont="1" applyFill="1" applyBorder="1" applyAlignment="1">
      <alignment horizontal="left"/>
    </xf>
    <xf numFmtId="37" fontId="43" fillId="3" borderId="3" xfId="2" applyNumberFormat="1" applyFont="1" applyFill="1" applyBorder="1" applyAlignment="1" applyProtection="1">
      <alignment horizontal="right" vertical="center"/>
    </xf>
    <xf numFmtId="0" fontId="8" fillId="0" borderId="0" xfId="6"/>
    <xf numFmtId="0" fontId="94" fillId="8" borderId="0" xfId="5" applyFont="1" applyFill="1" applyAlignment="1">
      <alignment horizontal="center" vertical="center"/>
    </xf>
    <xf numFmtId="0" fontId="3" fillId="9" borderId="0" xfId="5" applyFont="1" applyFill="1"/>
    <xf numFmtId="0" fontId="30" fillId="4" borderId="0" xfId="5" applyFont="1" applyFill="1"/>
    <xf numFmtId="0" fontId="95" fillId="9" borderId="0" xfId="5" applyFont="1" applyFill="1"/>
    <xf numFmtId="0" fontId="30" fillId="9" borderId="0" xfId="5" applyFont="1" applyFill="1"/>
    <xf numFmtId="0" fontId="97" fillId="4" borderId="0" xfId="7" applyFont="1" applyFill="1" applyAlignment="1" applyProtection="1">
      <alignment horizontal="left" indent="11"/>
    </xf>
    <xf numFmtId="0" fontId="30" fillId="4" borderId="0" xfId="5" applyFont="1" applyFill="1" applyAlignment="1"/>
    <xf numFmtId="0" fontId="98" fillId="4" borderId="0" xfId="7" applyFont="1" applyFill="1" applyAlignment="1" applyProtection="1">
      <alignment horizontal="left" indent="11"/>
    </xf>
    <xf numFmtId="0" fontId="99" fillId="9" borderId="0" xfId="5" applyFont="1" applyFill="1" applyAlignment="1"/>
    <xf numFmtId="0" fontId="30" fillId="9" borderId="0" xfId="5" applyFont="1" applyFill="1" applyAlignment="1"/>
    <xf numFmtId="0" fontId="8" fillId="0" borderId="0" xfId="6" applyFill="1"/>
    <xf numFmtId="0" fontId="100" fillId="4" borderId="0" xfId="5" applyFont="1" applyFill="1" applyAlignment="1">
      <alignment horizontal="left" indent="11"/>
    </xf>
    <xf numFmtId="0" fontId="8" fillId="0" borderId="0" xfId="42"/>
    <xf numFmtId="0" fontId="2" fillId="0" borderId="0" xfId="42" applyFont="1"/>
    <xf numFmtId="0" fontId="42" fillId="0" borderId="0" xfId="43" applyFont="1"/>
    <xf numFmtId="0" fontId="7" fillId="0" borderId="0" xfId="43" applyFont="1" applyAlignment="1">
      <alignment horizontal="left"/>
    </xf>
    <xf numFmtId="0" fontId="12" fillId="0" borderId="0" xfId="0" applyFont="1"/>
    <xf numFmtId="0" fontId="12" fillId="0" borderId="0" xfId="0" applyFont="1" applyAlignment="1">
      <alignment horizont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0" fontId="18" fillId="0" borderId="0" xfId="0" applyFont="1"/>
    <xf numFmtId="37" fontId="14" fillId="3" borderId="3" xfId="0" applyNumberFormat="1" applyFont="1" applyFill="1" applyBorder="1" applyAlignment="1">
      <alignment vertical="center"/>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0" fontId="12" fillId="0" borderId="0" xfId="0" applyFont="1" applyBorder="1"/>
    <xf numFmtId="166" fontId="0" fillId="0" borderId="0" xfId="0" applyNumberFormat="1"/>
    <xf numFmtId="166" fontId="0" fillId="0" borderId="0" xfId="0" applyNumberFormat="1" applyFill="1"/>
    <xf numFmtId="166" fontId="14" fillId="0" borderId="0" xfId="0" applyNumberFormat="1" applyFont="1" applyFill="1" applyAlignment="1">
      <alignment vertical="center"/>
    </xf>
    <xf numFmtId="166" fontId="18" fillId="0" borderId="0" xfId="0" applyNumberFormat="1" applyFont="1" applyFill="1" applyAlignment="1">
      <alignment vertical="center"/>
    </xf>
    <xf numFmtId="166" fontId="18" fillId="0" borderId="0" xfId="0" applyNumberFormat="1" applyFont="1" applyFill="1" applyAlignment="1">
      <alignment horizontal="right"/>
    </xf>
    <xf numFmtId="166" fontId="26" fillId="0" borderId="0" xfId="0" applyNumberFormat="1" applyFont="1" applyFill="1"/>
    <xf numFmtId="166" fontId="53" fillId="0" borderId="0" xfId="0" applyNumberFormat="1" applyFont="1" applyFill="1"/>
    <xf numFmtId="166" fontId="18" fillId="0" borderId="0" xfId="0" applyNumberFormat="1" applyFont="1" applyFill="1"/>
    <xf numFmtId="37" fontId="14" fillId="3" borderId="3" xfId="0" applyNumberFormat="1" applyFont="1" applyFill="1" applyBorder="1" applyAlignment="1">
      <alignment horizontal="right" vertical="top"/>
    </xf>
    <xf numFmtId="0" fontId="7" fillId="3" borderId="0" xfId="0" applyFont="1" applyFill="1"/>
    <xf numFmtId="0" fontId="7" fillId="0" borderId="0" xfId="0" applyFont="1" applyFill="1"/>
    <xf numFmtId="0" fontId="53" fillId="0" borderId="4" xfId="0" applyFont="1" applyFill="1" applyBorder="1"/>
    <xf numFmtId="3" fontId="53" fillId="0" borderId="4" xfId="0" applyNumberFormat="1" applyFont="1" applyFill="1" applyBorder="1"/>
    <xf numFmtId="10" fontId="53" fillId="0" borderId="4" xfId="0" applyNumberFormat="1" applyFont="1" applyFill="1" applyBorder="1"/>
    <xf numFmtId="0" fontId="59" fillId="0" borderId="0" xfId="0" applyFont="1"/>
    <xf numFmtId="0" fontId="68" fillId="3" borderId="3" xfId="0" applyFont="1" applyFill="1" applyBorder="1"/>
    <xf numFmtId="0" fontId="31" fillId="0" borderId="0" xfId="0" applyFont="1"/>
    <xf numFmtId="0" fontId="31" fillId="0" borderId="0" xfId="0" applyFont="1" applyAlignment="1">
      <alignment horizontal="left"/>
    </xf>
    <xf numFmtId="0" fontId="68" fillId="3" borderId="2" xfId="0" applyFont="1" applyFill="1" applyBorder="1" applyAlignment="1">
      <alignment vertical="center"/>
    </xf>
    <xf numFmtId="0" fontId="68" fillId="3" borderId="3" xfId="0" applyFont="1" applyFill="1" applyBorder="1" applyAlignment="1">
      <alignment horizontal="left"/>
    </xf>
    <xf numFmtId="0" fontId="68" fillId="3" borderId="3" xfId="0" applyFont="1" applyFill="1" applyBorder="1" applyAlignment="1">
      <alignment horizontal="left" wrapText="1"/>
    </xf>
    <xf numFmtId="0" fontId="68" fillId="0" borderId="0" xfId="0" applyFont="1"/>
    <xf numFmtId="0" fontId="68" fillId="3" borderId="2" xfId="0" applyFont="1" applyFill="1" applyBorder="1"/>
    <xf numFmtId="0" fontId="68" fillId="0" borderId="0" xfId="0" applyFont="1" applyAlignment="1">
      <alignment horizontal="left"/>
    </xf>
    <xf numFmtId="0" fontId="42" fillId="3" borderId="2" xfId="0" applyFont="1" applyFill="1" applyBorder="1"/>
    <xf numFmtId="164" fontId="68" fillId="3" borderId="2" xfId="0" applyNumberFormat="1" applyFont="1" applyFill="1" applyBorder="1"/>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0" fontId="39" fillId="0" borderId="0" xfId="0" applyFont="1"/>
    <xf numFmtId="0" fontId="39" fillId="0" borderId="0" xfId="0" applyFont="1" applyAlignment="1">
      <alignment vertical="top"/>
    </xf>
    <xf numFmtId="37" fontId="53" fillId="0" borderId="4" xfId="0" applyNumberFormat="1" applyFont="1" applyBorder="1"/>
    <xf numFmtId="3" fontId="4" fillId="0" borderId="4" xfId="0" applyNumberFormat="1" applyFont="1" applyBorder="1"/>
    <xf numFmtId="37" fontId="53" fillId="0" borderId="0" xfId="0" applyNumberFormat="1" applyFont="1" applyBorder="1"/>
    <xf numFmtId="3" fontId="4" fillId="0" borderId="0" xfId="0" applyNumberFormat="1" applyFont="1"/>
    <xf numFmtId="37" fontId="27" fillId="0" borderId="0" xfId="0" quotePrefix="1" applyNumberFormat="1" applyFont="1" applyBorder="1" applyAlignment="1" applyProtection="1">
      <alignment horizontal="left"/>
    </xf>
    <xf numFmtId="0" fontId="0" fillId="0" borderId="0" xfId="0" applyAlignment="1">
      <alignment horizontal="right"/>
    </xf>
    <xf numFmtId="0" fontId="42" fillId="0" borderId="0" xfId="0" applyFont="1"/>
    <xf numFmtId="0" fontId="60" fillId="2" borderId="0" xfId="0" applyFont="1" applyFill="1"/>
    <xf numFmtId="0" fontId="18" fillId="2" borderId="0" xfId="0" applyFont="1" applyFill="1"/>
    <xf numFmtId="0" fontId="46" fillId="0" borderId="0" xfId="0" applyFont="1"/>
    <xf numFmtId="0" fontId="7" fillId="0" borderId="0" xfId="0" applyFont="1" applyAlignment="1">
      <alignment horizontal="left"/>
    </xf>
    <xf numFmtId="0" fontId="9" fillId="0" borderId="0" xfId="0" applyFont="1" applyAlignment="1">
      <alignment horizontal="left"/>
    </xf>
    <xf numFmtId="37" fontId="9" fillId="3" borderId="2" xfId="0" applyNumberFormat="1" applyFont="1" applyFill="1" applyBorder="1" applyAlignment="1">
      <alignment horizontal="left"/>
    </xf>
    <xf numFmtId="0" fontId="53" fillId="0" borderId="0" xfId="0" applyFont="1"/>
    <xf numFmtId="3" fontId="0" fillId="0" borderId="0" xfId="0" applyNumberFormat="1"/>
    <xf numFmtId="37" fontId="0" fillId="0" borderId="0" xfId="0" applyNumberFormat="1"/>
    <xf numFmtId="0" fontId="39" fillId="0" borderId="0" xfId="0" applyFont="1" applyAlignment="1">
      <alignment vertical="center"/>
    </xf>
    <xf numFmtId="0" fontId="7" fillId="3" borderId="3" xfId="0" applyFont="1" applyFill="1" applyBorder="1" applyAlignment="1">
      <alignment horizont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69"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0" fontId="31" fillId="0" borderId="0" xfId="0" applyFont="1" applyFill="1" applyAlignment="1"/>
    <xf numFmtId="37" fontId="7" fillId="3" borderId="2" xfId="0" applyNumberFormat="1" applyFont="1" applyFill="1" applyBorder="1" applyAlignment="1" applyProtection="1">
      <alignment horizontal="left"/>
      <protection locked="0"/>
    </xf>
    <xf numFmtId="37" fontId="18" fillId="0" borderId="0" xfId="0" quotePrefix="1" applyNumberFormat="1" applyFont="1" applyBorder="1" applyAlignment="1" applyProtection="1">
      <alignment horizontal="left"/>
    </xf>
    <xf numFmtId="0" fontId="0" fillId="0" borderId="0" xfId="0" applyAlignment="1">
      <alignment vertical="top"/>
    </xf>
    <xf numFmtId="37" fontId="31" fillId="0" borderId="0" xfId="0" applyNumberFormat="1" applyFont="1" applyBorder="1"/>
    <xf numFmtId="17" fontId="6" fillId="3" borderId="3" xfId="0" quotePrefix="1" applyNumberFormat="1" applyFont="1" applyFill="1" applyBorder="1" applyAlignment="1">
      <alignment horizontal="right"/>
    </xf>
    <xf numFmtId="37" fontId="15" fillId="0" borderId="0" xfId="0" applyNumberFormat="1" applyFont="1" applyBorder="1" applyAlignment="1">
      <alignment horizontal="left" vertical="center"/>
    </xf>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20" fillId="0" borderId="0" xfId="0" quotePrefix="1" applyNumberFormat="1" applyFont="1" applyBorder="1" applyAlignment="1">
      <alignment horizontal="left"/>
    </xf>
    <xf numFmtId="0" fontId="21" fillId="0" borderId="0" xfId="0" applyFont="1" applyAlignment="1">
      <alignment horizontal="left"/>
    </xf>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18" fillId="3" borderId="3" xfId="0" quotePrefix="1" applyFont="1" applyFill="1" applyBorder="1" applyAlignment="1"/>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0" fontId="18" fillId="0" borderId="0" xfId="0" applyFont="1" applyAlignment="1"/>
    <xf numFmtId="0" fontId="12" fillId="3" borderId="2" xfId="0" applyFont="1" applyFill="1" applyBorder="1"/>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0" fillId="0" borderId="0" xfId="0" applyBorder="1" applyAlignment="1">
      <alignment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5" fillId="2" borderId="0" xfId="0" applyFont="1" applyFill="1" applyAlignment="1"/>
    <xf numFmtId="0" fontId="46" fillId="0" borderId="0" xfId="0" applyFont="1" applyAlignment="1">
      <alignment vertical="top"/>
    </xf>
    <xf numFmtId="49" fontId="42" fillId="0" borderId="0" xfId="0" applyNumberFormat="1" applyFont="1"/>
    <xf numFmtId="49" fontId="49" fillId="0" borderId="0" xfId="0" applyNumberFormat="1" applyFont="1"/>
    <xf numFmtId="3" fontId="50" fillId="0" borderId="0" xfId="0" applyNumberFormat="1" applyFont="1" applyAlignment="1">
      <alignment horizontal="right"/>
    </xf>
    <xf numFmtId="0" fontId="50" fillId="0" borderId="0" xfId="0" applyFont="1"/>
    <xf numFmtId="3" fontId="51" fillId="3" borderId="3" xfId="0" applyNumberFormat="1" applyFont="1" applyFill="1" applyBorder="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applyAlignment="1">
      <alignment horizontal="right"/>
    </xf>
    <xf numFmtId="3" fontId="52" fillId="3" borderId="3" xfId="0" applyNumberFormat="1" applyFont="1" applyFill="1" applyBorder="1" applyAlignment="1">
      <alignment vertical="center"/>
    </xf>
    <xf numFmtId="10" fontId="49" fillId="3" borderId="3" xfId="0" applyNumberFormat="1" applyFont="1" applyFill="1" applyBorder="1" applyAlignment="1">
      <alignment horizontal="right" vertical="center"/>
    </xf>
    <xf numFmtId="3" fontId="52" fillId="0" borderId="0" xfId="0" applyNumberFormat="1" applyFont="1" applyAlignment="1">
      <alignment vertical="center"/>
    </xf>
    <xf numFmtId="3" fontId="49" fillId="0" borderId="0" xfId="0" applyNumberFormat="1" applyFont="1" applyAlignment="1">
      <alignment vertical="center"/>
    </xf>
    <xf numFmtId="10" fontId="52" fillId="0" borderId="4" xfId="0" applyNumberFormat="1" applyFont="1" applyBorder="1" applyAlignment="1">
      <alignment vertical="center"/>
    </xf>
    <xf numFmtId="10" fontId="49" fillId="0" borderId="4" xfId="0" applyNumberFormat="1" applyFont="1" applyBorder="1" applyAlignment="1">
      <alignment horizontal="right" vertical="center"/>
    </xf>
    <xf numFmtId="10" fontId="0" fillId="0" borderId="0" xfId="0" applyNumberFormat="1"/>
    <xf numFmtId="10" fontId="53" fillId="0" borderId="0" xfId="0" applyNumberFormat="1" applyFont="1" applyFill="1" applyAlignment="1">
      <alignment horizontal="right"/>
    </xf>
    <xf numFmtId="3" fontId="53" fillId="0" borderId="0" xfId="0" applyNumberFormat="1" applyFont="1" applyFill="1" applyAlignment="1">
      <alignment horizontal="right"/>
    </xf>
    <xf numFmtId="49" fontId="53" fillId="0" borderId="0" xfId="0" applyNumberFormat="1" applyFont="1" applyBorder="1"/>
    <xf numFmtId="3" fontId="53" fillId="0" borderId="0" xfId="0" applyNumberFormat="1" applyFont="1" applyAlignment="1">
      <alignment horizontal="right"/>
    </xf>
    <xf numFmtId="49" fontId="56" fillId="0" borderId="0" xfId="0" quotePrefix="1" applyNumberFormat="1" applyFont="1" applyBorder="1" applyAlignment="1">
      <alignment horizontal="left"/>
    </xf>
    <xf numFmtId="49" fontId="53" fillId="0" borderId="0" xfId="0" quotePrefix="1" applyNumberFormat="1" applyFont="1" applyBorder="1"/>
    <xf numFmtId="49" fontId="53" fillId="0" borderId="0" xfId="0" applyNumberFormat="1" applyFont="1"/>
    <xf numFmtId="49" fontId="56"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5" fillId="0" borderId="0" xfId="0" applyFont="1" applyFill="1" applyAlignment="1">
      <alignment horizontal="center"/>
    </xf>
    <xf numFmtId="37" fontId="18" fillId="0" borderId="0" xfId="0" applyNumberFormat="1" applyFont="1" applyAlignment="1">
      <alignment horizontal="right"/>
    </xf>
    <xf numFmtId="0" fontId="56" fillId="0" borderId="4" xfId="0" quotePrefix="1" applyFont="1" applyBorder="1" applyAlignment="1" applyProtection="1">
      <alignment horizontal="left"/>
    </xf>
    <xf numFmtId="37" fontId="53" fillId="0" borderId="4" xfId="0" applyNumberFormat="1" applyFont="1" applyBorder="1" applyAlignment="1">
      <alignment horizontal="right"/>
    </xf>
    <xf numFmtId="3" fontId="53" fillId="0" borderId="0" xfId="0" applyNumberFormat="1" applyFont="1"/>
    <xf numFmtId="3" fontId="14" fillId="0" borderId="0" xfId="0" applyNumberFormat="1" applyFont="1" applyAlignment="1">
      <alignment horizontal="left"/>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lignment horizontal="right" vertical="center"/>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63" fillId="0" borderId="4" xfId="0" applyNumberFormat="1" applyFont="1" applyBorder="1"/>
    <xf numFmtId="3" fontId="64"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9" fillId="0" borderId="0" xfId="0" applyFont="1" applyAlignment="1"/>
    <xf numFmtId="0" fontId="59" fillId="0" borderId="0" xfId="0" applyFont="1" applyBorder="1" applyAlignment="1"/>
    <xf numFmtId="0" fontId="7" fillId="0" borderId="0" xfId="0" applyFont="1" applyBorder="1"/>
    <xf numFmtId="0" fontId="7" fillId="0" borderId="0" xfId="0" applyFont="1" applyBorder="1" applyAlignment="1"/>
    <xf numFmtId="0" fontId="65" fillId="0" borderId="0" xfId="0" applyFont="1"/>
    <xf numFmtId="0" fontId="66" fillId="0" borderId="0" xfId="0" applyFont="1"/>
    <xf numFmtId="0" fontId="14" fillId="3" borderId="0" xfId="0" applyFont="1" applyFill="1"/>
    <xf numFmtId="0" fontId="66"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6"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37" fontId="67" fillId="0" borderId="0" xfId="0" applyNumberFormat="1" applyFont="1" applyFill="1" applyBorder="1" applyAlignment="1" applyProtection="1">
      <alignment horizontal="left"/>
    </xf>
    <xf numFmtId="0" fontId="26" fillId="0" borderId="0" xfId="0" applyFont="1"/>
    <xf numFmtId="10" fontId="14" fillId="3" borderId="3" xfId="0" applyNumberFormat="1" applyFont="1" applyFill="1" applyBorder="1" applyAlignment="1" applyProtection="1">
      <alignment horizontal="left"/>
    </xf>
    <xf numFmtId="0" fontId="18" fillId="0" borderId="0" xfId="0" applyFont="1" applyBorder="1" applyAlignment="1" applyProtection="1">
      <alignment horizontal="left" wrapText="1"/>
    </xf>
    <xf numFmtId="3" fontId="74" fillId="3" borderId="0" xfId="0" applyNumberFormat="1" applyFont="1" applyFill="1" applyAlignment="1">
      <alignment horizontal="center"/>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53" fillId="0" borderId="0" xfId="0" applyNumberFormat="1" applyFont="1" applyAlignment="1">
      <alignment horizontal="right"/>
    </xf>
    <xf numFmtId="10" fontId="53" fillId="0" borderId="0" xfId="0" applyNumberFormat="1" applyFont="1"/>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76" fillId="3" borderId="3" xfId="0" applyFont="1" applyFill="1" applyBorder="1" applyAlignment="1">
      <alignment horizontal="left"/>
    </xf>
    <xf numFmtId="0" fontId="76" fillId="0" borderId="0" xfId="0" applyFont="1"/>
    <xf numFmtId="10" fontId="14" fillId="3" borderId="3" xfId="0" applyNumberFormat="1" applyFont="1" applyFill="1" applyBorder="1" applyAlignment="1" applyProtection="1">
      <alignment horizontal="left" wrapText="1"/>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45" fillId="2" borderId="0" xfId="0" applyFont="1" applyFill="1"/>
    <xf numFmtId="0" fontId="46" fillId="2" borderId="0" xfId="0" applyFont="1" applyFill="1"/>
    <xf numFmtId="0" fontId="79" fillId="0" borderId="0" xfId="0" applyFont="1" applyAlignment="1">
      <alignment horizontal="left"/>
    </xf>
    <xf numFmtId="0" fontId="46" fillId="0" borderId="0" xfId="0" applyFont="1" applyAlignment="1">
      <alignment horizontal="left" vertical="top"/>
    </xf>
    <xf numFmtId="0" fontId="74" fillId="0" borderId="0" xfId="0" applyFont="1" applyAlignment="1">
      <alignment horizontal="left"/>
    </xf>
    <xf numFmtId="3" fontId="51" fillId="3" borderId="0" xfId="0" applyNumberFormat="1" applyFont="1" applyFill="1" applyAlignment="1">
      <alignment horizontal="center"/>
    </xf>
    <xf numFmtId="0" fontId="14" fillId="0" borderId="0" xfId="0" applyFont="1" applyAlignment="1">
      <alignment horizontal="left"/>
    </xf>
    <xf numFmtId="3" fontId="52" fillId="3" borderId="0" xfId="0" applyNumberFormat="1" applyFont="1" applyFill="1" applyAlignment="1">
      <alignment vertical="center"/>
    </xf>
    <xf numFmtId="10" fontId="52" fillId="0" borderId="8" xfId="0" applyNumberFormat="1" applyFont="1" applyFill="1" applyBorder="1" applyAlignment="1">
      <alignment vertical="center"/>
    </xf>
    <xf numFmtId="10" fontId="49" fillId="0" borderId="8" xfId="0" applyNumberFormat="1" applyFont="1" applyFill="1" applyBorder="1" applyAlignment="1">
      <alignment horizontal="right" vertical="center"/>
    </xf>
    <xf numFmtId="10" fontId="14" fillId="0" borderId="0" xfId="0" applyNumberFormat="1" applyFont="1" applyAlignment="1">
      <alignment horizontal="left"/>
    </xf>
    <xf numFmtId="10" fontId="56" fillId="0" borderId="0" xfId="0" applyNumberFormat="1" applyFont="1" applyAlignment="1">
      <alignment horizontal="left"/>
    </xf>
    <xf numFmtId="0" fontId="56" fillId="0" borderId="0" xfId="0" applyFont="1" applyAlignment="1">
      <alignment horizontal="left"/>
    </xf>
    <xf numFmtId="3" fontId="52" fillId="3" borderId="0" xfId="0" applyNumberFormat="1" applyFont="1" applyFill="1"/>
    <xf numFmtId="10" fontId="49" fillId="3" borderId="0" xfId="0" applyNumberFormat="1" applyFont="1" applyFill="1" applyAlignment="1">
      <alignment horizontal="right"/>
    </xf>
    <xf numFmtId="3" fontId="52" fillId="0" borderId="0" xfId="0" applyNumberFormat="1" applyFont="1"/>
    <xf numFmtId="10" fontId="52" fillId="0" borderId="8" xfId="0" applyNumberFormat="1" applyFont="1" applyBorder="1"/>
    <xf numFmtId="10" fontId="49" fillId="0" borderId="8" xfId="0" applyNumberFormat="1" applyFont="1" applyBorder="1" applyAlignment="1">
      <alignment horizontal="right"/>
    </xf>
    <xf numFmtId="0" fontId="7" fillId="3" borderId="2" xfId="0" applyFont="1" applyFill="1" applyBorder="1"/>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37" fontId="18" fillId="0" borderId="0" xfId="0" applyNumberFormat="1" applyFont="1" applyAlignment="1">
      <alignment vertical="center"/>
    </xf>
    <xf numFmtId="0" fontId="14" fillId="0" borderId="0" xfId="0" applyFont="1" applyAlignment="1">
      <alignment vertical="top"/>
    </xf>
    <xf numFmtId="37" fontId="18" fillId="0" borderId="0" xfId="0" applyNumberFormat="1" applyFont="1" applyAlignment="1">
      <alignment vertical="top"/>
    </xf>
    <xf numFmtId="0" fontId="14" fillId="3" borderId="3" xfId="0" applyFont="1" applyFill="1" applyBorder="1" applyAlignment="1">
      <alignment vertical="center"/>
    </xf>
    <xf numFmtId="37" fontId="18" fillId="0" borderId="0" xfId="0" applyNumberFormat="1" applyFont="1"/>
    <xf numFmtId="37" fontId="14" fillId="0" borderId="8"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0" fontId="81" fillId="3" borderId="2" xfId="0" applyFont="1" applyFill="1" applyBorder="1" applyAlignment="1">
      <alignment horizontal="right"/>
    </xf>
    <xf numFmtId="0" fontId="6" fillId="3" borderId="3" xfId="0" applyFont="1" applyFill="1" applyBorder="1"/>
    <xf numFmtId="168" fontId="83"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3" fillId="0" borderId="0" xfId="0" applyFont="1"/>
    <xf numFmtId="168" fontId="83" fillId="0" borderId="0" xfId="0" applyNumberFormat="1" applyFont="1" applyAlignment="1">
      <alignment horizontal="right"/>
    </xf>
    <xf numFmtId="0" fontId="6" fillId="3" borderId="3" xfId="0" applyFont="1" applyFill="1" applyBorder="1" applyAlignment="1">
      <alignment vertical="center"/>
    </xf>
    <xf numFmtId="37" fontId="83" fillId="3" borderId="3" xfId="0" applyNumberFormat="1" applyFont="1" applyFill="1" applyBorder="1" applyAlignment="1">
      <alignment vertical="center"/>
    </xf>
    <xf numFmtId="0" fontId="6" fillId="0" borderId="0" xfId="0" applyFont="1" applyAlignment="1">
      <alignment vertical="center"/>
    </xf>
    <xf numFmtId="37" fontId="83" fillId="0" borderId="0" xfId="0" applyNumberFormat="1" applyFont="1" applyAlignment="1">
      <alignment vertical="center"/>
    </xf>
    <xf numFmtId="0" fontId="6" fillId="0" borderId="0" xfId="0" applyFont="1" applyAlignment="1">
      <alignment vertical="top"/>
    </xf>
    <xf numFmtId="37" fontId="83" fillId="0" borderId="0" xfId="0" applyNumberFormat="1" applyFont="1" applyAlignment="1">
      <alignment vertical="top"/>
    </xf>
    <xf numFmtId="37" fontId="83" fillId="3" borderId="3" xfId="0" applyNumberFormat="1" applyFont="1" applyFill="1" applyBorder="1"/>
    <xf numFmtId="0" fontId="71" fillId="0" borderId="0" xfId="0" applyFont="1" applyAlignment="1">
      <alignment vertical="top"/>
    </xf>
    <xf numFmtId="0" fontId="6" fillId="0" borderId="0" xfId="0" quotePrefix="1" applyFont="1" applyAlignment="1">
      <alignment horizontal="left" vertical="top"/>
    </xf>
    <xf numFmtId="0" fontId="71" fillId="0" borderId="0" xfId="0" applyFont="1" applyAlignment="1">
      <alignment horizontal="left" vertical="top"/>
    </xf>
    <xf numFmtId="0" fontId="6" fillId="3" borderId="3" xfId="0" quotePrefix="1" applyFont="1" applyFill="1" applyBorder="1" applyAlignment="1">
      <alignment horizontal="left" vertical="center"/>
    </xf>
    <xf numFmtId="0" fontId="83" fillId="3" borderId="3" xfId="0" applyFont="1" applyFill="1" applyBorder="1" applyAlignment="1">
      <alignment vertical="center"/>
    </xf>
    <xf numFmtId="0" fontId="71" fillId="0" borderId="0" xfId="0" quotePrefix="1" applyFont="1" applyAlignment="1">
      <alignment horizontal="left" vertical="center"/>
    </xf>
    <xf numFmtId="0" fontId="71" fillId="0" borderId="0" xfId="0" applyFont="1" applyAlignment="1">
      <alignment vertical="center"/>
    </xf>
    <xf numFmtId="0" fontId="6" fillId="0" borderId="0" xfId="0" quotePrefix="1" applyFont="1" applyAlignment="1">
      <alignment horizontal="left" vertical="center"/>
    </xf>
    <xf numFmtId="0" fontId="71" fillId="0" borderId="0" xfId="0" applyFont="1" applyAlignment="1">
      <alignment horizontal="left" vertical="center"/>
    </xf>
    <xf numFmtId="0" fontId="6" fillId="3" borderId="2" xfId="0" applyFont="1" applyFill="1" applyBorder="1" applyAlignment="1">
      <alignment vertical="center"/>
    </xf>
    <xf numFmtId="37" fontId="83" fillId="3" borderId="2" xfId="0" applyNumberFormat="1" applyFont="1" applyFill="1" applyBorder="1" applyAlignment="1">
      <alignment vertical="center"/>
    </xf>
    <xf numFmtId="0" fontId="56" fillId="3" borderId="3" xfId="0" applyFont="1" applyFill="1" applyBorder="1"/>
    <xf numFmtId="37" fontId="12" fillId="3" borderId="3" xfId="0" applyNumberFormat="1" applyFont="1" applyFill="1" applyBorder="1"/>
    <xf numFmtId="37" fontId="53" fillId="3" borderId="3" xfId="0" applyNumberFormat="1" applyFont="1" applyFill="1" applyBorder="1"/>
    <xf numFmtId="37" fontId="0" fillId="0" borderId="0" xfId="0" applyNumberFormat="1" applyBorder="1"/>
    <xf numFmtId="37" fontId="6" fillId="0" borderId="0" xfId="0" applyNumberFormat="1" applyFont="1" applyBorder="1"/>
    <xf numFmtId="37" fontId="83" fillId="0" borderId="0" xfId="0" applyNumberFormat="1" applyFont="1"/>
    <xf numFmtId="0" fontId="71" fillId="0" borderId="0" xfId="0" applyFont="1"/>
    <xf numFmtId="0" fontId="6" fillId="0" borderId="0" xfId="0" applyFont="1"/>
    <xf numFmtId="37" fontId="84"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7" fillId="0" borderId="8" xfId="0" quotePrefix="1" applyNumberFormat="1" applyFont="1" applyBorder="1" applyAlignment="1" applyProtection="1">
      <alignment horizontal="left"/>
    </xf>
    <xf numFmtId="3" fontId="59" fillId="0" borderId="8" xfId="0" applyNumberFormat="1" applyFont="1" applyBorder="1"/>
    <xf numFmtId="37" fontId="67" fillId="0" borderId="0" xfId="0" quotePrefix="1" applyNumberFormat="1" applyFont="1" applyBorder="1" applyAlignment="1" applyProtection="1">
      <alignment horizontal="left"/>
    </xf>
    <xf numFmtId="0" fontId="61" fillId="2" borderId="0" xfId="0" applyFont="1" applyFill="1"/>
    <xf numFmtId="0" fontId="83" fillId="2" borderId="0" xfId="0" applyFont="1" applyFill="1"/>
    <xf numFmtId="0" fontId="85" fillId="0" borderId="0" xfId="0" applyFont="1" applyAlignment="1">
      <alignment horizontal="left"/>
    </xf>
    <xf numFmtId="0" fontId="85" fillId="0" borderId="0" xfId="0" applyFont="1" applyAlignment="1">
      <alignment horizontal="left" vertical="center"/>
    </xf>
    <xf numFmtId="0" fontId="76" fillId="0" borderId="0" xfId="0" applyFont="1" applyAlignment="1">
      <alignment horizontal="left"/>
    </xf>
    <xf numFmtId="0" fontId="86" fillId="0" borderId="0" xfId="0" applyFont="1" applyAlignment="1">
      <alignment horizontal="center"/>
    </xf>
    <xf numFmtId="0" fontId="74" fillId="3" borderId="0" xfId="0" applyFont="1" applyFill="1" applyAlignment="1">
      <alignment vertical="center"/>
    </xf>
    <xf numFmtId="0" fontId="18" fillId="3" borderId="0" xfId="0" applyFont="1" applyFill="1" applyAlignment="1">
      <alignment vertical="center"/>
    </xf>
    <xf numFmtId="37" fontId="18" fillId="3" borderId="0" xfId="0" applyNumberFormat="1" applyFont="1" applyFill="1" applyAlignment="1">
      <alignment vertical="center"/>
    </xf>
    <xf numFmtId="0" fontId="74" fillId="0" borderId="0" xfId="0" applyFont="1"/>
    <xf numFmtId="0" fontId="14" fillId="3" borderId="0" xfId="0" applyFont="1" applyFill="1" applyAlignment="1">
      <alignment vertical="center"/>
    </xf>
    <xf numFmtId="0" fontId="87" fillId="0" borderId="0" xfId="0" applyFont="1"/>
    <xf numFmtId="0" fontId="88" fillId="0" borderId="0" xfId="0" applyFont="1"/>
    <xf numFmtId="37" fontId="18" fillId="0" borderId="0" xfId="0" applyNumberFormat="1" applyFont="1" applyAlignment="1"/>
    <xf numFmtId="0" fontId="18" fillId="0" borderId="0" xfId="0" quotePrefix="1" applyFont="1" applyAlignment="1">
      <alignment horizontal="left" vertical="top"/>
    </xf>
    <xf numFmtId="0" fontId="18" fillId="0" borderId="0" xfId="0" quotePrefix="1" applyFont="1" applyAlignment="1">
      <alignment vertical="top"/>
    </xf>
    <xf numFmtId="0" fontId="14" fillId="3" borderId="0" xfId="0" quotePrefix="1" applyFont="1" applyFill="1" applyAlignment="1">
      <alignment horizontal="left" vertical="center"/>
    </xf>
    <xf numFmtId="0" fontId="18" fillId="0" borderId="0" xfId="0" quotePrefix="1" applyFont="1" applyAlignment="1">
      <alignment horizontal="left" vertical="center"/>
    </xf>
    <xf numFmtId="0" fontId="26" fillId="0" borderId="0" xfId="0" quotePrefix="1" applyFont="1" applyAlignment="1">
      <alignment horizontal="left"/>
    </xf>
    <xf numFmtId="0" fontId="14" fillId="0" borderId="0" xfId="0" applyFont="1" applyFill="1" applyAlignment="1">
      <alignment vertical="center"/>
    </xf>
    <xf numFmtId="37" fontId="18" fillId="0" borderId="0" xfId="0" applyNumberFormat="1" applyFont="1" applyFill="1" applyAlignment="1">
      <alignment vertical="center"/>
    </xf>
    <xf numFmtId="0" fontId="18" fillId="0" borderId="0" xfId="0" applyFont="1" applyAlignment="1">
      <alignment vertical="top"/>
    </xf>
    <xf numFmtId="0" fontId="18" fillId="0" borderId="0" xfId="0" applyFont="1" applyAlignment="1">
      <alignment horizontal="left" vertical="center"/>
    </xf>
    <xf numFmtId="37" fontId="18" fillId="3" borderId="0" xfId="0" applyNumberFormat="1" applyFont="1" applyFill="1" applyAlignment="1"/>
    <xf numFmtId="0" fontId="76" fillId="0" borderId="0" xfId="0" quotePrefix="1" applyFont="1" applyAlignment="1">
      <alignment horizontal="left"/>
    </xf>
    <xf numFmtId="0" fontId="14" fillId="0" borderId="0" xfId="0" quotePrefix="1" applyFont="1" applyAlignment="1">
      <alignment horizontal="left" vertical="center"/>
    </xf>
    <xf numFmtId="0" fontId="87" fillId="0" borderId="0" xfId="0" quotePrefix="1" applyFont="1" applyAlignment="1">
      <alignment horizontal="left"/>
    </xf>
    <xf numFmtId="0" fontId="18" fillId="0" borderId="0" xfId="0" quotePrefix="1" applyFont="1" applyAlignment="1">
      <alignment horizontal="left"/>
    </xf>
    <xf numFmtId="0" fontId="26" fillId="0" borderId="0" xfId="0" applyFont="1" applyAlignment="1"/>
    <xf numFmtId="3" fontId="59" fillId="0" borderId="0" xfId="0" applyNumberFormat="1" applyFont="1"/>
    <xf numFmtId="0" fontId="78" fillId="0" borderId="8" xfId="0" applyFont="1" applyBorder="1"/>
    <xf numFmtId="3" fontId="14" fillId="0" borderId="8" xfId="0" applyNumberFormat="1" applyFont="1" applyBorder="1" applyAlignment="1">
      <alignment horizontal="left"/>
    </xf>
    <xf numFmtId="0" fontId="14" fillId="0" borderId="8" xfId="0" applyFont="1" applyBorder="1"/>
    <xf numFmtId="3" fontId="56" fillId="0" borderId="0" xfId="0" applyNumberFormat="1" applyFont="1" applyAlignment="1">
      <alignment horizontal="left"/>
    </xf>
    <xf numFmtId="3" fontId="18" fillId="0" borderId="0" xfId="0" applyNumberFormat="1" applyFont="1" applyAlignment="1"/>
    <xf numFmtId="0" fontId="56" fillId="0" borderId="0" xfId="0" applyFont="1"/>
    <xf numFmtId="0" fontId="53" fillId="0" borderId="0" xfId="0" quotePrefix="1" applyFont="1" applyAlignment="1">
      <alignment horizontal="left"/>
    </xf>
    <xf numFmtId="0" fontId="53" fillId="0" borderId="0" xfId="0" applyFont="1" applyAlignment="1"/>
    <xf numFmtId="0" fontId="34" fillId="2" borderId="0" xfId="0" applyFont="1" applyFill="1"/>
    <xf numFmtId="0" fontId="89" fillId="2" borderId="0" xfId="0" applyFont="1" applyFill="1"/>
    <xf numFmtId="0" fontId="46" fillId="0" borderId="0" xfId="0" applyFont="1" applyAlignment="1">
      <alignment vertical="center"/>
    </xf>
    <xf numFmtId="0" fontId="56"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3" borderId="0" xfId="0" applyNumberFormat="1" applyFont="1" applyFill="1" applyAlignment="1">
      <alignment vertical="center"/>
    </xf>
    <xf numFmtId="10" fontId="18" fillId="0" borderId="0" xfId="0" applyNumberFormat="1" applyFont="1"/>
    <xf numFmtId="37" fontId="53" fillId="0" borderId="0" xfId="0" quotePrefix="1" applyNumberFormat="1" applyFont="1" applyBorder="1" applyAlignment="1" applyProtection="1">
      <alignment horizontal="left"/>
    </xf>
    <xf numFmtId="0" fontId="89" fillId="2" borderId="0" xfId="0" applyFont="1" applyFill="1" applyAlignment="1">
      <alignment horizontal="right"/>
    </xf>
    <xf numFmtId="0" fontId="53" fillId="0" borderId="0" xfId="0" applyFont="1" applyAlignment="1">
      <alignment horizontal="right"/>
    </xf>
    <xf numFmtId="0" fontId="59" fillId="3" borderId="0" xfId="0" applyFont="1" applyFill="1" applyBorder="1" applyAlignment="1">
      <alignment horizontal="center"/>
    </xf>
    <xf numFmtId="0" fontId="18" fillId="3" borderId="0" xfId="0" applyFont="1" applyFill="1"/>
    <xf numFmtId="0" fontId="18" fillId="0" borderId="0" xfId="0" applyFont="1" applyAlignment="1">
      <alignment horizontal="right"/>
    </xf>
    <xf numFmtId="10" fontId="18" fillId="3" borderId="0" xfId="0" applyNumberFormat="1" applyFont="1" applyFill="1"/>
    <xf numFmtId="10" fontId="18" fillId="3" borderId="0" xfId="0" applyNumberFormat="1" applyFont="1" applyFill="1" applyAlignment="1">
      <alignment horizontal="right"/>
    </xf>
    <xf numFmtId="0" fontId="18" fillId="0" borderId="0" xfId="0" quotePrefix="1" applyFont="1" applyAlignment="1">
      <alignment horizontal="right"/>
    </xf>
    <xf numFmtId="3" fontId="18" fillId="0" borderId="0" xfId="0" quotePrefix="1" applyNumberFormat="1" applyFont="1" applyAlignment="1">
      <alignment horizontal="right"/>
    </xf>
    <xf numFmtId="0" fontId="53" fillId="0" borderId="4" xfId="0" applyFont="1" applyBorder="1"/>
    <xf numFmtId="10" fontId="53" fillId="0" borderId="4" xfId="0" applyNumberFormat="1" applyFont="1" applyBorder="1"/>
    <xf numFmtId="3" fontId="53" fillId="0" borderId="4" xfId="0" applyNumberFormat="1" applyFont="1" applyBorder="1" applyAlignment="1">
      <alignment horizontal="right"/>
    </xf>
    <xf numFmtId="0" fontId="90" fillId="0" borderId="0" xfId="0" applyFont="1"/>
    <xf numFmtId="0" fontId="91" fillId="2" borderId="0" xfId="0" applyFont="1" applyFill="1"/>
    <xf numFmtId="0" fontId="92" fillId="2" borderId="0" xfId="0" applyFont="1" applyFill="1"/>
    <xf numFmtId="0" fontId="108" fillId="4" borderId="0" xfId="7" applyFont="1" applyFill="1" applyAlignment="1" applyProtection="1">
      <alignment horizontal="left" indent="11"/>
    </xf>
    <xf numFmtId="0" fontId="105" fillId="4" borderId="0" xfId="5" applyFont="1" applyFill="1" applyAlignment="1"/>
    <xf numFmtId="0" fontId="105" fillId="4" borderId="0" xfId="5" applyFont="1" applyFill="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166" fontId="4" fillId="0" borderId="0" xfId="2" applyNumberFormat="1" applyFont="1" applyAlignment="1">
      <alignment horizontal="right"/>
    </xf>
    <xf numFmtId="0" fontId="4" fillId="0" borderId="0" xfId="0" applyFont="1" applyBorder="1"/>
    <xf numFmtId="166" fontId="4" fillId="0" borderId="0" xfId="2" applyNumberFormat="1" applyFont="1"/>
    <xf numFmtId="37" fontId="18" fillId="0" borderId="0" xfId="0" applyNumberFormat="1" applyFont="1" applyAlignment="1" applyProtection="1">
      <alignment horizontal="left"/>
    </xf>
    <xf numFmtId="37" fontId="14" fillId="3" borderId="3" xfId="0" applyNumberFormat="1" applyFont="1" applyFill="1" applyBorder="1" applyAlignment="1" applyProtection="1">
      <alignment horizontal="left"/>
    </xf>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10" fontId="14" fillId="0" borderId="0" xfId="0" applyNumberFormat="1" applyFont="1" applyBorder="1" applyAlignment="1" applyProtection="1">
      <alignment horizontal="left" vertical="center"/>
    </xf>
    <xf numFmtId="0" fontId="14" fillId="0" borderId="0" xfId="0" applyFont="1" applyAlignment="1">
      <alignment horizontal="right"/>
    </xf>
    <xf numFmtId="37" fontId="14" fillId="3" borderId="3" xfId="0" applyNumberFormat="1" applyFont="1" applyFill="1" applyBorder="1" applyAlignment="1" applyProtection="1">
      <alignment horizontal="left" wrapText="1"/>
    </xf>
    <xf numFmtId="10" fontId="14" fillId="0" borderId="0" xfId="0" applyNumberFormat="1" applyFont="1" applyAlignment="1">
      <alignment horizontal="right"/>
    </xf>
    <xf numFmtId="49" fontId="14" fillId="0" borderId="4" xfId="0" quotePrefix="1" applyNumberFormat="1" applyFont="1" applyBorder="1" applyAlignment="1">
      <alignment horizontal="left"/>
    </xf>
    <xf numFmtId="3" fontId="18" fillId="0" borderId="4" xfId="0" applyNumberFormat="1" applyFont="1" applyBorder="1" applyAlignment="1">
      <alignment horizontal="right"/>
    </xf>
    <xf numFmtId="0" fontId="4" fillId="0" borderId="0" xfId="0" applyFont="1" applyAlignment="1">
      <alignment horizontal="lef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6" fontId="4" fillId="3" borderId="3" xfId="2" applyNumberFormat="1" applyFont="1" applyFill="1" applyBorder="1" applyAlignment="1">
      <alignment horizontal="righ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0" fontId="113" fillId="2" borderId="0" xfId="0" applyFont="1" applyFill="1"/>
    <xf numFmtId="0" fontId="112" fillId="0" borderId="0" xfId="0" applyFont="1"/>
    <xf numFmtId="0" fontId="112"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4" fillId="0" borderId="0" xfId="0" applyFont="1"/>
    <xf numFmtId="0" fontId="0" fillId="0" borderId="0" xfId="0" applyFill="1" applyBorder="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 fontId="74" fillId="0" borderId="0" xfId="0" applyNumberFormat="1" applyFont="1" applyAlignment="1">
      <alignment horizontal="center" wrapText="1"/>
    </xf>
    <xf numFmtId="10" fontId="18" fillId="0" borderId="7" xfId="0" applyNumberFormat="1" applyFont="1" applyBorder="1"/>
    <xf numFmtId="3" fontId="4" fillId="0" borderId="0" xfId="0" applyNumberFormat="1" applyFont="1" applyFill="1" applyAlignment="1" applyProtection="1">
      <alignment horizontal="left"/>
    </xf>
    <xf numFmtId="10" fontId="0" fillId="0" borderId="0" xfId="0" applyNumberFormat="1" applyBorder="1" applyAlignment="1">
      <alignment horizontal="center"/>
    </xf>
    <xf numFmtId="43" fontId="0" fillId="0" borderId="0" xfId="0" applyNumberFormat="1" applyAlignment="1"/>
    <xf numFmtId="0" fontId="42" fillId="0" borderId="0" xfId="0" applyFont="1" applyFill="1"/>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10" fontId="4" fillId="3" borderId="0" xfId="0" applyNumberFormat="1" applyFont="1" applyFill="1"/>
    <xf numFmtId="10" fontId="4" fillId="3" borderId="0" xfId="0" applyNumberFormat="1" applyFont="1" applyFill="1" applyAlignment="1">
      <alignment horizontal="right"/>
    </xf>
    <xf numFmtId="0" fontId="4" fillId="0" borderId="0" xfId="0" applyFont="1" applyBorder="1" applyAlignment="1">
      <alignment horizontal="right"/>
    </xf>
    <xf numFmtId="0" fontId="105" fillId="4" borderId="0" xfId="5" applyFont="1" applyFill="1" applyAlignment="1">
      <alignment horizontal="right"/>
    </xf>
    <xf numFmtId="9" fontId="4" fillId="0" borderId="0" xfId="0" applyNumberFormat="1" applyFont="1" applyAlignment="1">
      <alignment horizontal="right"/>
    </xf>
    <xf numFmtId="3" fontId="49" fillId="3" borderId="3" xfId="0" applyNumberFormat="1" applyFont="1" applyFill="1" applyBorder="1" applyAlignment="1">
      <alignment horizontal="right" vertical="center"/>
    </xf>
    <xf numFmtId="3" fontId="49" fillId="0" borderId="0" xfId="0" applyNumberFormat="1" applyFont="1" applyAlignment="1">
      <alignment horizontal="right" vertical="center"/>
    </xf>
    <xf numFmtId="37" fontId="4" fillId="0" borderId="0" xfId="0" applyNumberFormat="1" applyFont="1" applyProtection="1"/>
    <xf numFmtId="0" fontId="76" fillId="3" borderId="3" xfId="0" applyFont="1" applyFill="1" applyBorder="1"/>
    <xf numFmtId="0" fontId="76" fillId="3" borderId="2" xfId="0"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1" fillId="0" borderId="13" xfId="0" applyNumberFormat="1" applyFont="1" applyBorder="1" applyAlignment="1">
      <alignment horizontal="left" vertical="top" wrapText="1"/>
    </xf>
    <xf numFmtId="0" fontId="70" fillId="0" borderId="0" xfId="42" applyFont="1"/>
    <xf numFmtId="0" fontId="31" fillId="0" borderId="0" xfId="42" applyFont="1"/>
    <xf numFmtId="0" fontId="4" fillId="0" borderId="0" xfId="42" applyFont="1"/>
    <xf numFmtId="0" fontId="8" fillId="0" borderId="0" xfId="43"/>
    <xf numFmtId="37" fontId="4" fillId="3" borderId="2" xfId="0" applyNumberFormat="1" applyFont="1" applyFill="1" applyBorder="1" applyAlignment="1" applyProtection="1">
      <alignment horizontal="left"/>
      <protection locked="0"/>
    </xf>
    <xf numFmtId="164" fontId="68" fillId="3" borderId="3" xfId="0" applyNumberFormat="1" applyFont="1" applyFill="1" applyBorder="1"/>
    <xf numFmtId="37" fontId="68" fillId="3" borderId="2" xfId="0" applyNumberFormat="1" applyFont="1" applyFill="1" applyBorder="1" applyAlignment="1">
      <alignment horizontal="left"/>
    </xf>
    <xf numFmtId="37" fontId="68" fillId="3" borderId="3" xfId="0" applyNumberFormat="1" applyFont="1" applyFill="1" applyBorder="1"/>
    <xf numFmtId="37" fontId="68" fillId="3" borderId="2" xfId="0" applyNumberFormat="1" applyFont="1" applyFill="1" applyBorder="1"/>
    <xf numFmtId="37" fontId="68" fillId="3" borderId="3" xfId="0" applyNumberFormat="1" applyFont="1" applyFill="1" applyBorder="1" applyAlignment="1">
      <alignment horizontal="left"/>
    </xf>
    <xf numFmtId="37" fontId="31" fillId="0" borderId="4" xfId="0" applyNumberFormat="1" applyFont="1" applyBorder="1"/>
    <xf numFmtId="0" fontId="31" fillId="2" borderId="0" xfId="0" applyFont="1" applyFill="1"/>
    <xf numFmtId="0" fontId="45" fillId="5" borderId="0" xfId="0" applyFont="1" applyFill="1" applyAlignment="1"/>
    <xf numFmtId="0" fontId="46" fillId="5" borderId="0" xfId="0" applyFont="1" applyFill="1" applyAlignment="1"/>
    <xf numFmtId="0" fontId="46" fillId="0" borderId="0" xfId="0" applyFont="1" applyAlignment="1">
      <alignment horizontal="left"/>
    </xf>
    <xf numFmtId="0" fontId="46" fillId="0" borderId="0" xfId="0" applyFont="1" applyFill="1"/>
    <xf numFmtId="0" fontId="46" fillId="0" borderId="0" xfId="0" applyFont="1" applyFill="1" applyAlignment="1">
      <alignment horizontal="left"/>
    </xf>
    <xf numFmtId="0" fontId="53" fillId="3" borderId="3" xfId="0" applyFont="1" applyFill="1" applyBorder="1" applyAlignment="1">
      <alignment horizontal="center" vertical="center"/>
    </xf>
    <xf numFmtId="3" fontId="56" fillId="3" borderId="2" xfId="0" applyNumberFormat="1" applyFont="1" applyFill="1" applyBorder="1" applyAlignment="1">
      <alignment horizontal="center" vertical="center"/>
    </xf>
    <xf numFmtId="3" fontId="56" fillId="0" borderId="0" xfId="0" applyNumberFormat="1" applyFont="1" applyAlignment="1">
      <alignment horizontal="center" vertical="center"/>
    </xf>
    <xf numFmtId="3" fontId="10" fillId="11" borderId="14" xfId="0" applyNumberFormat="1" applyFont="1" applyFill="1" applyBorder="1" applyAlignment="1">
      <alignment horizontal="center" vertical="center"/>
    </xf>
    <xf numFmtId="0" fontId="53" fillId="0" borderId="0" xfId="0" applyFont="1" applyAlignment="1">
      <alignment horizontal="left"/>
    </xf>
    <xf numFmtId="0" fontId="14" fillId="3" borderId="0" xfId="0" applyFont="1" applyFill="1" applyBorder="1" applyAlignment="1">
      <alignment horizontal="center" vertical="center" wrapText="1"/>
    </xf>
    <xf numFmtId="37" fontId="31" fillId="0" borderId="0" xfId="0" applyNumberFormat="1" applyFont="1" applyBorder="1" applyAlignment="1">
      <alignment horizontal="left"/>
    </xf>
    <xf numFmtId="37" fontId="31" fillId="0" borderId="0" xfId="0" applyNumberFormat="1" applyFont="1" applyBorder="1" applyAlignment="1">
      <alignment horizontal="right"/>
    </xf>
    <xf numFmtId="37" fontId="68" fillId="0" borderId="0" xfId="0" applyNumberFormat="1" applyFont="1" applyBorder="1"/>
    <xf numFmtId="37" fontId="31" fillId="0" borderId="0" xfId="0" applyNumberFormat="1" applyFont="1" applyBorder="1" applyAlignment="1" applyProtection="1">
      <alignment horizontal="left"/>
    </xf>
    <xf numFmtId="0" fontId="68" fillId="0" borderId="0" xfId="0" applyFont="1" applyBorder="1"/>
    <xf numFmtId="0" fontId="7" fillId="0" borderId="0" xfId="0" applyFont="1" applyAlignment="1">
      <alignment horizontal="left" vertical="top"/>
    </xf>
    <xf numFmtId="0" fontId="68" fillId="0" borderId="0" xfId="0" applyFont="1" applyFill="1" applyAlignment="1">
      <alignment horizontal="center"/>
    </xf>
    <xf numFmtId="0" fontId="110" fillId="0" borderId="0" xfId="0" applyFont="1"/>
    <xf numFmtId="0" fontId="110" fillId="0" borderId="0" xfId="0" applyFont="1" applyAlignment="1">
      <alignment vertical="top"/>
    </xf>
    <xf numFmtId="0" fontId="79" fillId="0" borderId="0" xfId="0" applyFont="1" applyAlignment="1">
      <alignment horizontal="left" vertical="center"/>
    </xf>
    <xf numFmtId="0" fontId="76" fillId="3" borderId="0" xfId="0" applyFont="1" applyFill="1" applyBorder="1" applyAlignment="1">
      <alignment horizontal="centerContinuous"/>
    </xf>
    <xf numFmtId="0" fontId="14" fillId="0" borderId="0" xfId="0" applyFont="1" applyBorder="1" applyAlignment="1">
      <alignment horizontal="left"/>
    </xf>
    <xf numFmtId="0" fontId="9" fillId="3" borderId="1" xfId="0" applyFont="1" applyFill="1" applyBorder="1" applyAlignment="1">
      <alignment horizontal="right" vertical="center" wrapText="1"/>
    </xf>
    <xf numFmtId="0" fontId="14" fillId="0" borderId="0" xfId="0" applyFont="1" applyBorder="1" applyAlignment="1">
      <alignment horizontal="left" vertical="center"/>
    </xf>
    <xf numFmtId="0" fontId="14" fillId="0" borderId="0" xfId="0" applyFont="1" applyAlignment="1">
      <alignment horizontal="left" vertical="center"/>
    </xf>
    <xf numFmtId="10" fontId="18" fillId="3" borderId="0" xfId="0" applyNumberFormat="1" applyFont="1" applyFill="1" applyBorder="1" applyAlignment="1">
      <alignment vertical="center"/>
    </xf>
    <xf numFmtId="0" fontId="14" fillId="3" borderId="0" xfId="0" applyFont="1" applyFill="1" applyBorder="1" applyAlignment="1">
      <alignment horizontal="centerContinuous"/>
    </xf>
    <xf numFmtId="0" fontId="110" fillId="0" borderId="0" xfId="0" applyFont="1" applyAlignment="1">
      <alignment vertical="center"/>
    </xf>
    <xf numFmtId="0" fontId="53" fillId="0" borderId="0" xfId="0" applyFont="1" applyBorder="1"/>
    <xf numFmtId="0" fontId="76" fillId="3" borderId="0" xfId="0" applyFont="1" applyFill="1" applyBorder="1" applyAlignment="1">
      <alignment horizontal="center"/>
    </xf>
    <xf numFmtId="0" fontId="76" fillId="3" borderId="0" xfId="0" applyFont="1" applyFill="1" applyBorder="1" applyAlignment="1">
      <alignment vertical="center"/>
    </xf>
    <xf numFmtId="0" fontId="76" fillId="3" borderId="0" xfId="0" applyFont="1" applyFill="1" applyBorder="1" applyAlignment="1">
      <alignment horizontal="center" vertical="center" wrapText="1"/>
    </xf>
    <xf numFmtId="0" fontId="76" fillId="0" borderId="0" xfId="0" applyFont="1" applyBorder="1" applyAlignment="1">
      <alignment horizontal="centerContinuous"/>
    </xf>
    <xf numFmtId="0" fontId="14" fillId="3" borderId="0" xfId="0" applyFont="1" applyFill="1" applyAlignment="1">
      <alignment horizontal="left" vertical="center"/>
    </xf>
    <xf numFmtId="0" fontId="14" fillId="0" borderId="0" xfId="0" applyFont="1" applyBorder="1" applyAlignment="1">
      <alignment horizontal="center" vertical="center"/>
    </xf>
    <xf numFmtId="0" fontId="14" fillId="0" borderId="0" xfId="0" applyFont="1" applyBorder="1" applyAlignment="1">
      <alignment horizontal="centerContinuous"/>
    </xf>
    <xf numFmtId="0" fontId="14" fillId="0" borderId="0" xfId="0" applyFont="1" applyBorder="1" applyAlignment="1">
      <alignment horizontal="centerContinuous" vertical="center"/>
    </xf>
    <xf numFmtId="0" fontId="12" fillId="0" borderId="4" xfId="0" applyFont="1" applyBorder="1"/>
    <xf numFmtId="10" fontId="12" fillId="0" borderId="4" xfId="0" applyNumberFormat="1" applyFont="1" applyBorder="1"/>
    <xf numFmtId="166" fontId="0" fillId="0" borderId="0" xfId="2" applyNumberFormat="1" applyFont="1"/>
    <xf numFmtId="166" fontId="18" fillId="0" borderId="0" xfId="2" applyNumberFormat="1" applyFont="1" applyFill="1" applyAlignment="1">
      <alignment horizontal="right"/>
    </xf>
    <xf numFmtId="0" fontId="70" fillId="0" borderId="0" xfId="42" applyFont="1" applyAlignment="1">
      <alignment wrapText="1"/>
    </xf>
    <xf numFmtId="0" fontId="0" fillId="0" borderId="0" xfId="0"/>
    <xf numFmtId="164" fontId="56" fillId="3" borderId="3" xfId="0" applyNumberFormat="1" applyFont="1" applyFill="1" applyBorder="1"/>
    <xf numFmtId="0" fontId="31" fillId="0" borderId="0" xfId="0" applyFont="1" applyBorder="1"/>
    <xf numFmtId="37" fontId="31" fillId="0" borderId="0" xfId="0" applyNumberFormat="1" applyFont="1" applyBorder="1" applyAlignment="1">
      <alignment horizontal="left" wrapText="1"/>
    </xf>
    <xf numFmtId="37" fontId="68" fillId="0" borderId="0" xfId="0" applyNumberFormat="1" applyFont="1" applyBorder="1" applyAlignment="1">
      <alignment horizontal="left"/>
    </xf>
    <xf numFmtId="164" fontId="31" fillId="0" borderId="0" xfId="0" applyNumberFormat="1" applyFont="1" applyBorder="1"/>
    <xf numFmtId="164" fontId="68" fillId="0" borderId="0" xfId="0" applyNumberFormat="1" applyFont="1" applyBorder="1"/>
    <xf numFmtId="164" fontId="31" fillId="0" borderId="0" xfId="0" applyNumberFormat="1" applyFont="1" applyBorder="1" applyAlignment="1">
      <alignment horizontal="left"/>
    </xf>
    <xf numFmtId="37" fontId="68" fillId="3" borderId="2" xfId="0" applyNumberFormat="1" applyFont="1" applyFill="1" applyBorder="1" applyAlignment="1" applyProtection="1">
      <alignment horizontal="left"/>
    </xf>
    <xf numFmtId="37" fontId="68" fillId="3" borderId="3" xfId="0" applyNumberFormat="1" applyFont="1" applyFill="1" applyBorder="1" applyAlignment="1" applyProtection="1">
      <alignment horizontal="left"/>
    </xf>
    <xf numFmtId="37" fontId="71" fillId="0" borderId="0" xfId="0" applyNumberFormat="1" applyFont="1" applyAlignment="1">
      <alignment horizontal="right"/>
    </xf>
    <xf numFmtId="10" fontId="71" fillId="0" borderId="0" xfId="0" applyNumberFormat="1" applyFont="1" applyAlignment="1">
      <alignment horizontal="right"/>
    </xf>
    <xf numFmtId="37" fontId="71" fillId="3" borderId="3" xfId="0" applyNumberFormat="1" applyFont="1" applyFill="1" applyBorder="1" applyAlignment="1">
      <alignment horizontal="right"/>
    </xf>
    <xf numFmtId="10" fontId="71" fillId="3" borderId="3" xfId="0" applyNumberFormat="1" applyFont="1" applyFill="1" applyBorder="1" applyAlignment="1">
      <alignment horizontal="right"/>
    </xf>
    <xf numFmtId="0" fontId="76" fillId="0" borderId="0" xfId="5" applyFont="1" applyFill="1" applyAlignment="1"/>
    <xf numFmtId="0" fontId="4" fillId="0" borderId="0" xfId="6" applyFont="1"/>
    <xf numFmtId="0" fontId="76" fillId="4" borderId="0" xfId="5" applyFont="1" applyFill="1" applyAlignment="1">
      <alignment horizontal="left" indent="11"/>
    </xf>
    <xf numFmtId="0" fontId="0" fillId="0" borderId="0" xfId="0"/>
    <xf numFmtId="0" fontId="116" fillId="0" borderId="0" xfId="0" applyFont="1"/>
    <xf numFmtId="0" fontId="116" fillId="0" borderId="0" xfId="0" applyFont="1" applyAlignment="1">
      <alignment vertical="center"/>
    </xf>
    <xf numFmtId="0" fontId="0" fillId="0" borderId="0" xfId="0"/>
    <xf numFmtId="3" fontId="117" fillId="0" borderId="0" xfId="0" applyNumberFormat="1" applyFont="1" applyAlignment="1">
      <alignment horizontal="left"/>
    </xf>
    <xf numFmtId="10" fontId="4" fillId="0" borderId="4" xfId="0" applyNumberFormat="1" applyFont="1" applyBorder="1" applyAlignment="1">
      <alignment horizontal="right"/>
    </xf>
    <xf numFmtId="0" fontId="119" fillId="0" borderId="0" xfId="0" applyFont="1" applyFill="1"/>
    <xf numFmtId="37" fontId="53" fillId="0" borderId="0" xfId="0" applyNumberFormat="1" applyFont="1" applyBorder="1" applyAlignment="1">
      <alignment horizontal="right"/>
    </xf>
    <xf numFmtId="0" fontId="47" fillId="5" borderId="0" xfId="0" applyFont="1" applyFill="1" applyAlignment="1">
      <alignment horizontal="center"/>
    </xf>
    <xf numFmtId="0" fontId="48" fillId="5" borderId="0" xfId="0" applyFont="1" applyFill="1" applyAlignment="1">
      <alignment horizontal="center" vertical="top"/>
    </xf>
    <xf numFmtId="0" fontId="53" fillId="0" borderId="0" xfId="0" applyFont="1" applyAlignment="1">
      <alignment horizontal="center" vertical="center"/>
    </xf>
    <xf numFmtId="0" fontId="10" fillId="11" borderId="14"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3" fontId="31" fillId="0" borderId="0" xfId="0" applyNumberFormat="1" applyFont="1" applyAlignment="1">
      <alignment horizontal="right"/>
    </xf>
    <xf numFmtId="3" fontId="31" fillId="0" borderId="0" xfId="0" applyNumberFormat="1" applyFont="1" applyBorder="1" applyAlignment="1">
      <alignment horizontal="right"/>
    </xf>
    <xf numFmtId="0" fontId="0" fillId="0" borderId="0" xfId="0" applyAlignment="1">
      <alignment horizontal="left" wrapText="1"/>
    </xf>
    <xf numFmtId="37" fontId="53" fillId="0" borderId="0" xfId="0" applyNumberFormat="1" applyFont="1" applyAlignment="1">
      <alignment horizontal="right"/>
    </xf>
    <xf numFmtId="3" fontId="18" fillId="0" borderId="0" xfId="0" quotePrefix="1" applyNumberFormat="1" applyFont="1" applyAlignment="1">
      <alignment horizontal="right" vertical="center"/>
    </xf>
    <xf numFmtId="0" fontId="26" fillId="3" borderId="0" xfId="0" applyFont="1" applyFill="1"/>
    <xf numFmtId="37" fontId="120" fillId="0" borderId="0" xfId="0" applyNumberFormat="1" applyFont="1" applyAlignment="1" applyProtection="1">
      <alignment vertical="center"/>
    </xf>
    <xf numFmtId="37" fontId="120" fillId="0" borderId="0" xfId="0" applyNumberFormat="1" applyFont="1" applyProtection="1"/>
    <xf numFmtId="37" fontId="121" fillId="0" borderId="0" xfId="0" applyNumberFormat="1" applyFont="1" applyProtection="1"/>
    <xf numFmtId="0" fontId="31" fillId="0" borderId="0" xfId="0" applyFont="1" applyAlignment="1">
      <alignment vertical="center"/>
    </xf>
    <xf numFmtId="0" fontId="4" fillId="0" borderId="0" xfId="0" applyFont="1" applyAlignment="1"/>
    <xf numFmtId="166" fontId="4" fillId="0" borderId="13" xfId="0" applyNumberFormat="1" applyFont="1" applyBorder="1" applyAlignment="1">
      <alignment horizontal="left" vertical="center"/>
    </xf>
    <xf numFmtId="166" fontId="76" fillId="3" borderId="0" xfId="0" applyNumberFormat="1" applyFont="1" applyFill="1"/>
    <xf numFmtId="166" fontId="26" fillId="3" borderId="0" xfId="0" applyNumberFormat="1" applyFont="1" applyFill="1" applyBorder="1" applyAlignment="1" applyProtection="1">
      <alignment horizontal="left"/>
    </xf>
    <xf numFmtId="166" fontId="26" fillId="3" borderId="0" xfId="0" applyNumberFormat="1" applyFont="1" applyFill="1"/>
    <xf numFmtId="166" fontId="0" fillId="0" borderId="0" xfId="0" applyNumberFormat="1" applyFont="1" applyFill="1"/>
    <xf numFmtId="166" fontId="26" fillId="0" borderId="0" xfId="2" applyNumberFormat="1" applyFont="1" applyFill="1" applyAlignment="1">
      <alignment horizontal="right"/>
    </xf>
    <xf numFmtId="166" fontId="76" fillId="0" borderId="0" xfId="0" applyNumberFormat="1" applyFont="1" applyFill="1"/>
    <xf numFmtId="166" fontId="26" fillId="0" borderId="0" xfId="2" applyNumberFormat="1" applyFont="1" applyFill="1"/>
    <xf numFmtId="166" fontId="76" fillId="3" borderId="0" xfId="2" applyNumberFormat="1" applyFont="1" applyFill="1"/>
    <xf numFmtId="166" fontId="76" fillId="3" borderId="0" xfId="2" applyNumberFormat="1" applyFont="1" applyFill="1" applyAlignment="1">
      <alignment horizontal="right"/>
    </xf>
    <xf numFmtId="166" fontId="26" fillId="0" borderId="0" xfId="2" applyNumberFormat="1" applyFont="1" applyFill="1" applyAlignment="1">
      <alignment horizontal="left"/>
    </xf>
    <xf numFmtId="166" fontId="76" fillId="3" borderId="0" xfId="2" applyNumberFormat="1" applyFont="1" applyFill="1" applyAlignment="1">
      <alignment horizontal="left"/>
    </xf>
    <xf numFmtId="0" fontId="76" fillId="3" borderId="0" xfId="0" applyFont="1" applyFill="1"/>
    <xf numFmtId="2" fontId="26" fillId="3" borderId="0" xfId="0" applyNumberFormat="1" applyFont="1" applyFill="1" applyBorder="1" applyAlignment="1" applyProtection="1">
      <alignment horizontal="left"/>
    </xf>
    <xf numFmtId="166" fontId="26" fillId="0" borderId="0" xfId="2" applyNumberFormat="1" applyFont="1"/>
    <xf numFmtId="166" fontId="122" fillId="3" borderId="0" xfId="2" applyNumberFormat="1" applyFont="1" applyFill="1"/>
    <xf numFmtId="37" fontId="44" fillId="0" borderId="0" xfId="2" applyNumberFormat="1" applyFont="1" applyBorder="1" applyAlignment="1" applyProtection="1">
      <alignment horizontal="right" vertical="center"/>
    </xf>
    <xf numFmtId="37" fontId="43" fillId="0" borderId="0" xfId="2" applyNumberFormat="1" applyFont="1" applyBorder="1" applyAlignment="1" applyProtection="1">
      <alignment horizontal="right" vertical="center"/>
    </xf>
    <xf numFmtId="3" fontId="4" fillId="0" borderId="0" xfId="2" applyNumberFormat="1" applyFont="1" applyAlignment="1"/>
    <xf numFmtId="10" fontId="4" fillId="0" borderId="0" xfId="3" applyNumberFormat="1" applyFont="1" applyAlignment="1">
      <alignment horizontal="center"/>
    </xf>
    <xf numFmtId="166" fontId="7" fillId="0" borderId="0" xfId="2" applyNumberFormat="1" applyFont="1" applyAlignment="1">
      <alignment horizontal="center"/>
    </xf>
    <xf numFmtId="3" fontId="4" fillId="0" borderId="0" xfId="2" applyNumberFormat="1" applyFont="1" applyAlignment="1">
      <alignment horizontal="right"/>
    </xf>
    <xf numFmtId="166" fontId="4" fillId="0" borderId="0" xfId="2" applyNumberFormat="1" applyFont="1" applyAlignment="1"/>
    <xf numFmtId="10" fontId="7" fillId="0" borderId="0" xfId="3" applyNumberFormat="1" applyFont="1" applyAlignment="1">
      <alignment horizontal="center"/>
    </xf>
    <xf numFmtId="166" fontId="7" fillId="0" borderId="0" xfId="2" applyNumberFormat="1" applyFont="1" applyAlignment="1">
      <alignment horizontal="right"/>
    </xf>
    <xf numFmtId="166" fontId="7" fillId="3" borderId="3" xfId="2" applyNumberFormat="1" applyFont="1" applyFill="1" applyBorder="1" applyAlignment="1"/>
    <xf numFmtId="166" fontId="7" fillId="3" borderId="3" xfId="2" applyNumberFormat="1" applyFont="1" applyFill="1" applyBorder="1" applyAlignment="1">
      <alignment horizontal="right"/>
    </xf>
    <xf numFmtId="166" fontId="7" fillId="0" borderId="0" xfId="2" applyNumberFormat="1" applyFont="1" applyAlignment="1"/>
    <xf numFmtId="166" fontId="7" fillId="3" borderId="2" xfId="2" applyNumberFormat="1" applyFont="1" applyFill="1" applyBorder="1" applyAlignment="1">
      <alignment horizontal="right"/>
    </xf>
    <xf numFmtId="10" fontId="4" fillId="0" borderId="0" xfId="3" applyNumberFormat="1" applyFont="1" applyAlignment="1">
      <alignment horizontal="right"/>
    </xf>
    <xf numFmtId="10" fontId="4" fillId="0" borderId="0" xfId="3" applyNumberFormat="1" applyFont="1" applyAlignment="1"/>
    <xf numFmtId="10" fontId="7" fillId="0" borderId="0" xfId="3" applyNumberFormat="1" applyFont="1" applyAlignment="1">
      <alignment horizontal="right"/>
    </xf>
    <xf numFmtId="10" fontId="7" fillId="0" borderId="0" xfId="3" applyNumberFormat="1" applyFont="1" applyAlignment="1"/>
    <xf numFmtId="166" fontId="4" fillId="3" borderId="3" xfId="2" applyNumberFormat="1" applyFont="1" applyFill="1" applyBorder="1" applyAlignment="1"/>
    <xf numFmtId="3" fontId="7" fillId="3" borderId="3" xfId="2" applyNumberFormat="1" applyFont="1" applyFill="1" applyBorder="1" applyAlignment="1"/>
    <xf numFmtId="3" fontId="4" fillId="0" borderId="4" xfId="2" applyNumberFormat="1" applyFont="1" applyBorder="1" applyAlignment="1"/>
    <xf numFmtId="10" fontId="4" fillId="0" borderId="4" xfId="3" applyNumberFormat="1" applyFont="1" applyBorder="1" applyAlignment="1"/>
    <xf numFmtId="166" fontId="7" fillId="0" borderId="4" xfId="2" applyNumberFormat="1" applyFont="1" applyBorder="1" applyAlignment="1">
      <alignment horizontal="right"/>
    </xf>
    <xf numFmtId="3" fontId="59" fillId="0" borderId="0" xfId="2" applyNumberFormat="1" applyFont="1" applyAlignment="1"/>
    <xf numFmtId="3" fontId="59" fillId="0" borderId="0" xfId="2" applyNumberFormat="1" applyFont="1" applyBorder="1" applyAlignment="1"/>
    <xf numFmtId="3" fontId="4" fillId="0" borderId="0" xfId="2" applyNumberFormat="1" applyFont="1" applyBorder="1" applyAlignment="1"/>
    <xf numFmtId="166" fontId="4" fillId="0" borderId="0" xfId="2" applyNumberFormat="1" applyFont="1" applyBorder="1" applyAlignment="1"/>
    <xf numFmtId="3" fontId="4" fillId="0" borderId="0" xfId="2" applyNumberFormat="1" applyFont="1" applyBorder="1"/>
    <xf numFmtId="166" fontId="4" fillId="0" borderId="0" xfId="2" applyNumberFormat="1" applyFont="1" applyBorder="1"/>
    <xf numFmtId="166" fontId="7" fillId="0" borderId="0" xfId="2" applyNumberFormat="1" applyFont="1" applyBorder="1"/>
    <xf numFmtId="3" fontId="59" fillId="0" borderId="0" xfId="2" applyNumberFormat="1" applyFont="1"/>
    <xf numFmtId="3" fontId="4" fillId="0" borderId="0" xfId="2" applyNumberFormat="1" applyFont="1"/>
    <xf numFmtId="166" fontId="7" fillId="0" borderId="0" xfId="2" applyNumberFormat="1" applyFont="1"/>
    <xf numFmtId="0" fontId="0" fillId="0" borderId="0" xfId="0" quotePrefix="1"/>
    <xf numFmtId="164" fontId="31" fillId="0" borderId="0" xfId="0" applyNumberFormat="1" applyFont="1" applyBorder="1" applyAlignment="1">
      <alignment vertical="center"/>
    </xf>
    <xf numFmtId="37" fontId="31" fillId="0" borderId="0" xfId="0" applyNumberFormat="1" applyFont="1" applyAlignment="1">
      <alignment horizontal="right" vertical="center"/>
    </xf>
    <xf numFmtId="164" fontId="68" fillId="3" borderId="3" xfId="0" applyNumberFormat="1" applyFont="1" applyFill="1" applyBorder="1" applyAlignment="1">
      <alignment vertical="center"/>
    </xf>
    <xf numFmtId="37" fontId="31" fillId="3" borderId="3" xfId="0" applyNumberFormat="1" applyFont="1" applyFill="1" applyBorder="1" applyAlignment="1">
      <alignment horizontal="right" vertical="center"/>
    </xf>
    <xf numFmtId="164" fontId="68" fillId="0" borderId="0" xfId="0" applyNumberFormat="1" applyFont="1" applyBorder="1" applyAlignment="1">
      <alignment vertical="center"/>
    </xf>
    <xf numFmtId="164" fontId="31" fillId="0" borderId="0" xfId="0" applyNumberFormat="1" applyFont="1" applyBorder="1" applyAlignment="1">
      <alignment horizontal="left" vertical="center"/>
    </xf>
    <xf numFmtId="37" fontId="68" fillId="3" borderId="3" xfId="0" applyNumberFormat="1" applyFont="1" applyFill="1" applyBorder="1" applyAlignment="1">
      <alignment vertical="center"/>
    </xf>
    <xf numFmtId="37" fontId="68" fillId="3" borderId="2" xfId="0" applyNumberFormat="1" applyFont="1" applyFill="1" applyBorder="1" applyAlignment="1">
      <alignment horizontal="left" vertical="center"/>
    </xf>
    <xf numFmtId="37" fontId="31" fillId="0" borderId="0" xfId="0" applyNumberFormat="1" applyFont="1" applyBorder="1" applyAlignment="1">
      <alignment horizontal="left" vertical="center" wrapText="1"/>
    </xf>
    <xf numFmtId="37" fontId="31" fillId="0" borderId="0" xfId="0" applyNumberFormat="1" applyFont="1" applyBorder="1" applyAlignment="1">
      <alignment vertical="top"/>
    </xf>
    <xf numFmtId="37" fontId="31" fillId="0" borderId="0" xfId="0" applyNumberFormat="1" applyFont="1" applyAlignment="1">
      <alignment horizontal="right" vertical="top"/>
    </xf>
    <xf numFmtId="37" fontId="68" fillId="0" borderId="0" xfId="0" applyNumberFormat="1" applyFont="1" applyBorder="1" applyAlignment="1">
      <alignment vertical="center"/>
    </xf>
    <xf numFmtId="37" fontId="31" fillId="0" borderId="0" xfId="0" applyNumberFormat="1" applyFont="1" applyBorder="1" applyAlignment="1">
      <alignment vertical="center"/>
    </xf>
    <xf numFmtId="37" fontId="31" fillId="0" borderId="0" xfId="0" applyNumberFormat="1" applyFont="1" applyBorder="1" applyAlignment="1">
      <alignment horizontal="left" vertical="center"/>
    </xf>
    <xf numFmtId="37" fontId="68" fillId="3" borderId="2" xfId="0" applyNumberFormat="1" applyFont="1" applyFill="1" applyBorder="1" applyAlignment="1">
      <alignment vertical="center"/>
    </xf>
    <xf numFmtId="37" fontId="31" fillId="0" borderId="0" xfId="0" applyNumberFormat="1" applyFont="1" applyBorder="1" applyAlignment="1">
      <alignment horizontal="left" vertical="top"/>
    </xf>
    <xf numFmtId="37" fontId="68" fillId="3" borderId="3" xfId="0" applyNumberFormat="1" applyFont="1" applyFill="1" applyBorder="1" applyAlignment="1">
      <alignment horizontal="left" vertical="center"/>
    </xf>
    <xf numFmtId="37" fontId="68" fillId="0" borderId="0" xfId="0" applyNumberFormat="1" applyFont="1" applyBorder="1" applyAlignment="1">
      <alignment horizontal="left" vertical="center"/>
    </xf>
    <xf numFmtId="0" fontId="14" fillId="3" borderId="3" xfId="0" applyFont="1" applyFill="1" applyBorder="1" applyAlignment="1" applyProtection="1">
      <alignment horizontal="left" vertical="center"/>
    </xf>
    <xf numFmtId="0" fontId="14" fillId="0" borderId="0" xfId="0" applyFont="1" applyFill="1" applyAlignment="1" applyProtection="1">
      <alignment horizontal="center"/>
    </xf>
    <xf numFmtId="0" fontId="14" fillId="0" borderId="0" xfId="0" applyFont="1" applyAlignment="1" applyProtection="1">
      <alignment horizontal="left"/>
    </xf>
    <xf numFmtId="0" fontId="0" fillId="0" borderId="0" xfId="0"/>
    <xf numFmtId="0" fontId="18" fillId="2" borderId="0" xfId="0" applyFont="1" applyFill="1" applyAlignment="1">
      <alignment horizontal="right"/>
    </xf>
    <xf numFmtId="0" fontId="68" fillId="0" borderId="0" xfId="0" applyFont="1" applyFill="1" applyAlignment="1">
      <alignment horizontal="right"/>
    </xf>
    <xf numFmtId="164" fontId="68" fillId="3" borderId="2" xfId="0" applyNumberFormat="1" applyFont="1" applyFill="1" applyBorder="1" applyAlignment="1">
      <alignment horizontal="right"/>
    </xf>
    <xf numFmtId="3" fontId="31" fillId="0" borderId="4" xfId="0" applyNumberFormat="1" applyFont="1" applyBorder="1" applyAlignment="1">
      <alignment horizontal="right"/>
    </xf>
    <xf numFmtId="176" fontId="31" fillId="0" borderId="0" xfId="0" applyNumberFormat="1" applyFont="1" applyAlignment="1">
      <alignment horizontal="right"/>
    </xf>
    <xf numFmtId="3" fontId="4" fillId="0" borderId="0" xfId="0" applyNumberFormat="1" applyFont="1" applyAlignment="1">
      <alignment horizontal="right"/>
    </xf>
    <xf numFmtId="166" fontId="1" fillId="0" borderId="0" xfId="2" applyNumberFormat="1" applyFont="1"/>
    <xf numFmtId="37" fontId="14" fillId="3" borderId="3" xfId="0" applyNumberFormat="1" applyFont="1" applyFill="1" applyBorder="1" applyAlignment="1">
      <alignment horizontal="right" vertical="top" wrapText="1"/>
    </xf>
    <xf numFmtId="37" fontId="14" fillId="3" borderId="3" xfId="0" applyNumberFormat="1" applyFont="1" applyFill="1" applyBorder="1" applyAlignment="1">
      <alignment vertical="top" wrapText="1"/>
    </xf>
    <xf numFmtId="166" fontId="14" fillId="3" borderId="3" xfId="0" applyNumberFormat="1" applyFont="1" applyFill="1" applyBorder="1" applyAlignment="1">
      <alignment horizontal="left" vertical="top" wrapText="1"/>
    </xf>
    <xf numFmtId="166" fontId="14" fillId="3" borderId="3" xfId="0" applyNumberFormat="1" applyFont="1" applyFill="1" applyBorder="1" applyAlignment="1">
      <alignment horizontal="right" vertical="top" wrapText="1"/>
    </xf>
    <xf numFmtId="3" fontId="31" fillId="3" borderId="3" xfId="0" applyNumberFormat="1" applyFont="1" applyFill="1" applyBorder="1" applyAlignment="1">
      <alignment horizontal="right"/>
    </xf>
    <xf numFmtId="37" fontId="36" fillId="0" borderId="0" xfId="0" quotePrefix="1" applyNumberFormat="1" applyFont="1" applyBorder="1" applyAlignment="1" applyProtection="1">
      <alignment horizontal="left"/>
    </xf>
    <xf numFmtId="37" fontId="10" fillId="3" borderId="3" xfId="0" applyNumberFormat="1" applyFont="1" applyFill="1" applyBorder="1" applyAlignment="1">
      <alignment horizontal="left"/>
    </xf>
    <xf numFmtId="37" fontId="14" fillId="0" borderId="0" xfId="0" applyNumberFormat="1" applyFont="1" applyBorder="1" applyAlignment="1">
      <alignment horizontal="left" vertical="center"/>
    </xf>
    <xf numFmtId="37" fontId="16" fillId="0" borderId="0" xfId="0" applyNumberFormat="1" applyFont="1" applyBorder="1" applyAlignment="1">
      <alignment horizontal="left" vertical="center"/>
    </xf>
    <xf numFmtId="37" fontId="15" fillId="0" borderId="0" xfId="0" applyNumberFormat="1" applyFont="1" applyBorder="1" applyAlignment="1">
      <alignment horizontal="left" vertical="top"/>
    </xf>
    <xf numFmtId="37" fontId="16" fillId="0" borderId="0" xfId="0" applyNumberFormat="1" applyFont="1" applyBorder="1" applyAlignment="1">
      <alignment horizontal="left" vertical="top"/>
    </xf>
    <xf numFmtId="37" fontId="17" fillId="3" borderId="3" xfId="0" applyNumberFormat="1" applyFont="1" applyFill="1" applyBorder="1" applyAlignment="1">
      <alignment horizontal="left"/>
    </xf>
    <xf numFmtId="37" fontId="15" fillId="0" borderId="0" xfId="0" applyNumberFormat="1" applyFont="1" applyBorder="1" applyAlignment="1">
      <alignment horizontal="left"/>
    </xf>
    <xf numFmtId="0" fontId="18" fillId="0" borderId="4" xfId="0" applyFont="1" applyBorder="1" applyAlignment="1">
      <alignment horizontal="left"/>
    </xf>
    <xf numFmtId="37" fontId="18" fillId="0" borderId="0" xfId="0" applyNumberFormat="1" applyFont="1" applyBorder="1" applyAlignment="1">
      <alignment horizontal="left"/>
    </xf>
    <xf numFmtId="37" fontId="19" fillId="0" borderId="0" xfId="0" applyNumberFormat="1" applyFont="1" applyBorder="1" applyAlignment="1">
      <alignment horizontal="left"/>
    </xf>
    <xf numFmtId="37" fontId="20" fillId="0" borderId="0" xfId="0" applyNumberFormat="1" applyFont="1" applyBorder="1" applyAlignment="1">
      <alignment horizontal="left"/>
    </xf>
    <xf numFmtId="37" fontId="22" fillId="0" borderId="0" xfId="0" applyNumberFormat="1" applyFont="1" applyBorder="1" applyAlignment="1">
      <alignment horizontal="left"/>
    </xf>
    <xf numFmtId="0" fontId="12" fillId="0" borderId="0" xfId="0" applyFont="1" applyAlignment="1">
      <alignment horizontal="left"/>
    </xf>
    <xf numFmtId="37" fontId="6" fillId="3" borderId="3" xfId="0" applyNumberFormat="1" applyFont="1" applyFill="1" applyBorder="1" applyAlignment="1">
      <alignment horizontal="left" vertical="center"/>
    </xf>
    <xf numFmtId="0" fontId="38" fillId="5" borderId="0" xfId="0" applyFont="1" applyFill="1" applyAlignment="1">
      <alignment horizontal="left"/>
    </xf>
    <xf numFmtId="0" fontId="41" fillId="2" borderId="0" xfId="0" applyFont="1" applyFill="1" applyAlignment="1">
      <alignment horizontal="left"/>
    </xf>
    <xf numFmtId="0" fontId="42" fillId="0" borderId="0" xfId="0" applyFont="1" applyAlignment="1">
      <alignment horizontal="left"/>
    </xf>
    <xf numFmtId="0" fontId="12" fillId="3" borderId="2" xfId="0" applyFont="1" applyFill="1" applyBorder="1" applyAlignment="1">
      <alignment horizontal="left"/>
    </xf>
    <xf numFmtId="0" fontId="14" fillId="0" borderId="0" xfId="0" applyFont="1" applyBorder="1" applyAlignment="1" applyProtection="1">
      <alignment horizontal="left" vertical="center"/>
    </xf>
    <xf numFmtId="0" fontId="42" fillId="0" borderId="4" xfId="0" applyFont="1" applyBorder="1" applyAlignment="1">
      <alignment horizontal="left"/>
    </xf>
    <xf numFmtId="0" fontId="46" fillId="2" borderId="0" xfId="0" applyFont="1" applyFill="1" applyAlignment="1">
      <alignment horizontal="right"/>
    </xf>
    <xf numFmtId="0" fontId="50" fillId="0" borderId="0" xfId="0" applyFont="1" applyAlignment="1">
      <alignment horizontal="right"/>
    </xf>
    <xf numFmtId="3" fontId="51" fillId="0" borderId="0" xfId="0" applyNumberFormat="1" applyFont="1" applyAlignment="1">
      <alignment horizontal="right"/>
    </xf>
    <xf numFmtId="3" fontId="51" fillId="3" borderId="3" xfId="0" applyNumberFormat="1" applyFont="1" applyFill="1" applyBorder="1" applyAlignment="1">
      <alignment horizontal="right"/>
    </xf>
    <xf numFmtId="3" fontId="51" fillId="3" borderId="3" xfId="0" applyNumberFormat="1" applyFont="1" applyFill="1" applyBorder="1" applyAlignment="1">
      <alignment horizontal="right" wrapText="1"/>
    </xf>
    <xf numFmtId="10" fontId="51" fillId="3" borderId="3" xfId="0" applyNumberFormat="1" applyFont="1" applyFill="1" applyBorder="1" applyAlignment="1">
      <alignment horizontal="right"/>
    </xf>
    <xf numFmtId="10" fontId="49" fillId="0" borderId="0" xfId="0" applyNumberFormat="1" applyFont="1" applyAlignment="1">
      <alignment horizontal="right" vertical="center"/>
    </xf>
    <xf numFmtId="0" fontId="53" fillId="0" borderId="0" xfId="0" applyFont="1" applyFill="1" applyAlignment="1">
      <alignment horizontal="right"/>
    </xf>
    <xf numFmtId="0" fontId="110" fillId="2" borderId="0" xfId="0" applyFont="1" applyFill="1" applyAlignment="1">
      <alignment horizontal="right"/>
    </xf>
    <xf numFmtId="0" fontId="0" fillId="2" borderId="0" xfId="0" applyFill="1" applyAlignment="1">
      <alignment horizontal="right"/>
    </xf>
    <xf numFmtId="37" fontId="75" fillId="0" borderId="0" xfId="0" applyNumberFormat="1" applyFont="1" applyBorder="1" applyAlignment="1" applyProtection="1">
      <alignment horizontal="right"/>
    </xf>
    <xf numFmtId="0" fontId="75" fillId="0" borderId="0" xfId="0" applyFont="1" applyBorder="1" applyAlignment="1">
      <alignment horizontal="right"/>
    </xf>
    <xf numFmtId="37" fontId="14" fillId="3" borderId="3" xfId="0" applyNumberFormat="1" applyFont="1" applyFill="1" applyBorder="1" applyAlignment="1" applyProtection="1">
      <alignment horizontal="right"/>
    </xf>
    <xf numFmtId="0" fontId="18" fillId="0" borderId="4" xfId="0" applyFont="1" applyBorder="1" applyAlignment="1">
      <alignment horizontal="right"/>
    </xf>
    <xf numFmtId="0" fontId="7" fillId="2" borderId="0" xfId="0" applyFont="1" applyFill="1" applyAlignment="1">
      <alignment horizontal="right"/>
    </xf>
    <xf numFmtId="0" fontId="9" fillId="0" borderId="0" xfId="0" applyFont="1" applyAlignment="1">
      <alignment horizontal="right"/>
    </xf>
    <xf numFmtId="37" fontId="14" fillId="3" borderId="3" xfId="0" applyNumberFormat="1" applyFont="1" applyFill="1" applyBorder="1" applyAlignment="1" applyProtection="1">
      <alignment horizontal="right" wrapText="1"/>
    </xf>
    <xf numFmtId="10" fontId="18" fillId="0" borderId="4" xfId="0" applyNumberFormat="1" applyFont="1" applyBorder="1" applyAlignment="1">
      <alignment horizontal="right"/>
    </xf>
    <xf numFmtId="0" fontId="56" fillId="0" borderId="0" xfId="0" applyFont="1" applyAlignment="1">
      <alignment horizontal="right"/>
    </xf>
    <xf numFmtId="0" fontId="7" fillId="0" borderId="0" xfId="0" applyFont="1" applyAlignment="1">
      <alignment horizontal="right"/>
    </xf>
    <xf numFmtId="10" fontId="14" fillId="3" borderId="3" xfId="0" applyNumberFormat="1" applyFont="1" applyFill="1" applyBorder="1" applyAlignment="1" applyProtection="1">
      <alignment horizontal="right"/>
    </xf>
    <xf numFmtId="10" fontId="56" fillId="0" borderId="0" xfId="0" applyNumberFormat="1" applyFont="1" applyAlignment="1">
      <alignment horizontal="right"/>
    </xf>
    <xf numFmtId="10" fontId="0" fillId="0" borderId="0" xfId="0" applyNumberFormat="1" applyAlignment="1">
      <alignment horizontal="right"/>
    </xf>
    <xf numFmtId="37" fontId="6" fillId="3" borderId="3" xfId="0" applyNumberFormat="1" applyFont="1" applyFill="1" applyBorder="1" applyAlignment="1">
      <alignment horizontal="left"/>
    </xf>
    <xf numFmtId="0" fontId="39" fillId="5" borderId="0" xfId="0" applyFont="1" applyFill="1" applyAlignment="1">
      <alignment horizontal="right"/>
    </xf>
    <xf numFmtId="0" fontId="4" fillId="2" borderId="0" xfId="0" applyFont="1" applyFill="1" applyAlignment="1">
      <alignment horizontal="right"/>
    </xf>
    <xf numFmtId="0" fontId="10" fillId="3" borderId="2" xfId="0" applyFont="1" applyFill="1" applyBorder="1" applyAlignment="1">
      <alignment horizontal="right"/>
    </xf>
    <xf numFmtId="37" fontId="0" fillId="0" borderId="0" xfId="0" applyNumberFormat="1" applyAlignment="1">
      <alignment horizontal="right"/>
    </xf>
    <xf numFmtId="0" fontId="77" fillId="2" borderId="0" xfId="0" applyFont="1" applyFill="1" applyAlignment="1">
      <alignment horizontal="left"/>
    </xf>
    <xf numFmtId="0" fontId="14" fillId="3" borderId="3" xfId="0" applyFont="1" applyFill="1" applyBorder="1" applyAlignment="1" applyProtection="1">
      <alignment horizontal="left"/>
    </xf>
    <xf numFmtId="0" fontId="78" fillId="0" borderId="0" xfId="0" applyFont="1" applyAlignment="1">
      <alignment horizontal="left"/>
    </xf>
    <xf numFmtId="3" fontId="51" fillId="3" borderId="0" xfId="0" applyNumberFormat="1" applyFont="1" applyFill="1" applyAlignment="1">
      <alignment horizontal="right"/>
    </xf>
    <xf numFmtId="3" fontId="51" fillId="3" borderId="0" xfId="0" applyNumberFormat="1" applyFont="1" applyFill="1" applyAlignment="1">
      <alignment horizontal="right" wrapText="1"/>
    </xf>
    <xf numFmtId="10" fontId="51" fillId="3" borderId="0" xfId="0" applyNumberFormat="1" applyFont="1" applyFill="1" applyAlignment="1">
      <alignment horizontal="right"/>
    </xf>
    <xf numFmtId="0" fontId="8" fillId="0" borderId="0" xfId="43" applyFill="1"/>
    <xf numFmtId="41" fontId="18" fillId="0" borderId="0" xfId="43" applyNumberFormat="1" applyFont="1" applyFill="1"/>
    <xf numFmtId="0" fontId="7" fillId="0" borderId="0" xfId="43" applyFont="1" applyFill="1" applyAlignment="1">
      <alignment horizontal="left"/>
    </xf>
    <xf numFmtId="41" fontId="14" fillId="0" borderId="0" xfId="43" applyNumberFormat="1" applyFont="1" applyFill="1"/>
    <xf numFmtId="175" fontId="7" fillId="0" borderId="0" xfId="43" applyNumberFormat="1" applyFont="1" applyFill="1" applyAlignment="1">
      <alignment horizontal="left"/>
    </xf>
    <xf numFmtId="175" fontId="8" fillId="0" borderId="0" xfId="43" applyNumberFormat="1" applyFill="1"/>
    <xf numFmtId="175" fontId="18" fillId="0" borderId="0" xfId="43" applyNumberFormat="1" applyFont="1" applyFill="1"/>
    <xf numFmtId="41" fontId="8" fillId="0" borderId="0" xfId="43" applyNumberFormat="1" applyFill="1"/>
    <xf numFmtId="0" fontId="42" fillId="0" borderId="0" xfId="43" applyFont="1" applyFill="1"/>
    <xf numFmtId="169" fontId="8" fillId="0" borderId="0" xfId="43" applyNumberFormat="1" applyFill="1"/>
    <xf numFmtId="175" fontId="7" fillId="0" borderId="0" xfId="43" applyNumberFormat="1" applyFont="1" applyFill="1" applyBorder="1" applyAlignment="1">
      <alignment horizontal="left"/>
    </xf>
    <xf numFmtId="175" fontId="14" fillId="0" borderId="0" xfId="43" applyNumberFormat="1" applyFont="1" applyFill="1"/>
    <xf numFmtId="0" fontId="6" fillId="0" borderId="0" xfId="43" applyFont="1" applyFill="1"/>
    <xf numFmtId="41" fontId="18" fillId="0" borderId="0" xfId="43" applyNumberFormat="1" applyFont="1" applyFill="1" applyBorder="1"/>
    <xf numFmtId="175" fontId="18" fillId="0" borderId="0" xfId="43" applyNumberFormat="1" applyFont="1" applyFill="1" applyBorder="1"/>
    <xf numFmtId="0" fontId="8" fillId="0" borderId="0" xfId="43" applyFill="1" applyBorder="1"/>
    <xf numFmtId="0" fontId="7" fillId="0" borderId="0" xfId="43" applyFont="1" applyFill="1"/>
    <xf numFmtId="41" fontId="18" fillId="0" borderId="0" xfId="43" applyNumberFormat="1" applyFont="1" applyFill="1" applyBorder="1" applyAlignment="1">
      <alignment wrapText="1"/>
    </xf>
    <xf numFmtId="41" fontId="18" fillId="0" borderId="0" xfId="43" applyNumberFormat="1" applyFont="1" applyFill="1" applyAlignment="1">
      <alignment wrapText="1"/>
    </xf>
    <xf numFmtId="41" fontId="18" fillId="0" borderId="12" xfId="43" applyNumberFormat="1" applyFont="1" applyFill="1" applyBorder="1"/>
    <xf numFmtId="41" fontId="42" fillId="0" borderId="0" xfId="43" applyNumberFormat="1" applyFont="1" applyFill="1" applyBorder="1"/>
    <xf numFmtId="41" fontId="42" fillId="0" borderId="0" xfId="43" applyNumberFormat="1" applyFont="1" applyFill="1"/>
    <xf numFmtId="0" fontId="18" fillId="0" borderId="0" xfId="43" applyFont="1" applyFill="1" applyBorder="1"/>
    <xf numFmtId="37" fontId="18" fillId="0" borderId="0" xfId="43" applyNumberFormat="1" applyFont="1" applyFill="1" applyBorder="1"/>
    <xf numFmtId="0" fontId="18" fillId="0" borderId="0" xfId="43" applyFont="1" applyFill="1"/>
    <xf numFmtId="37" fontId="18" fillId="0" borderId="0" xfId="43" applyNumberFormat="1" applyFont="1" applyFill="1"/>
    <xf numFmtId="0" fontId="42" fillId="0" borderId="7" xfId="43" applyFont="1" applyFill="1" applyBorder="1"/>
    <xf numFmtId="0" fontId="8" fillId="0" borderId="7" xfId="43" applyFill="1" applyBorder="1"/>
    <xf numFmtId="0" fontId="18" fillId="0" borderId="7" xfId="43" applyFont="1" applyFill="1" applyBorder="1"/>
    <xf numFmtId="0" fontId="4" fillId="0" borderId="7" xfId="43" applyFont="1" applyFill="1" applyBorder="1"/>
    <xf numFmtId="0" fontId="68" fillId="0" borderId="0" xfId="0" applyFont="1" applyAlignment="1">
      <alignment horizontal="right"/>
    </xf>
    <xf numFmtId="37" fontId="68" fillId="3" borderId="2" xfId="0" applyNumberFormat="1" applyFont="1" applyFill="1" applyBorder="1" applyAlignment="1">
      <alignment horizontal="right"/>
    </xf>
    <xf numFmtId="37" fontId="53" fillId="0" borderId="15" xfId="0" applyNumberFormat="1" applyFont="1" applyBorder="1" applyAlignment="1">
      <alignment horizontal="right"/>
    </xf>
    <xf numFmtId="37" fontId="56" fillId="3" borderId="2" xfId="0" applyNumberFormat="1" applyFont="1" applyFill="1" applyBorder="1" applyAlignment="1">
      <alignment horizontal="right"/>
    </xf>
    <xf numFmtId="0" fontId="5" fillId="5" borderId="0" xfId="0" applyFont="1" applyFill="1" applyAlignment="1">
      <alignment horizontal="left"/>
    </xf>
    <xf numFmtId="0" fontId="41" fillId="0" borderId="0" xfId="0" applyFont="1" applyFill="1" applyBorder="1" applyAlignment="1">
      <alignment horizontal="left"/>
    </xf>
    <xf numFmtId="0" fontId="14" fillId="3" borderId="2" xfId="0" applyFont="1" applyFill="1" applyBorder="1" applyAlignment="1" applyProtection="1">
      <alignment horizontal="left"/>
    </xf>
    <xf numFmtId="0" fontId="42" fillId="0" borderId="8" xfId="0" applyFont="1" applyBorder="1" applyAlignment="1">
      <alignment horizontal="left"/>
    </xf>
    <xf numFmtId="0" fontId="72" fillId="0" borderId="0" xfId="0" applyFont="1" applyAlignment="1">
      <alignment horizontal="left"/>
    </xf>
    <xf numFmtId="0" fontId="71" fillId="5" borderId="0" xfId="0" applyFont="1" applyFill="1" applyAlignment="1">
      <alignment horizontal="right"/>
    </xf>
    <xf numFmtId="0" fontId="71" fillId="0" borderId="0" xfId="0" applyFont="1" applyFill="1" applyAlignment="1">
      <alignment horizontal="right"/>
    </xf>
    <xf numFmtId="0" fontId="4" fillId="0" borderId="0" xfId="0" applyFont="1" applyFill="1" applyBorder="1" applyAlignment="1">
      <alignment horizontal="right"/>
    </xf>
    <xf numFmtId="0" fontId="4" fillId="0" borderId="0" xfId="0" applyFont="1" applyAlignment="1">
      <alignment horizontal="right"/>
    </xf>
    <xf numFmtId="0" fontId="4" fillId="0" borderId="0" xfId="0" applyFont="1" applyFill="1" applyAlignment="1">
      <alignment horizontal="right"/>
    </xf>
    <xf numFmtId="0" fontId="0" fillId="0" borderId="8" xfId="0" applyBorder="1" applyAlignment="1">
      <alignment horizontal="right"/>
    </xf>
    <xf numFmtId="0" fontId="0" fillId="0" borderId="8" xfId="0" applyFill="1" applyBorder="1" applyAlignment="1">
      <alignment horizontal="right"/>
    </xf>
    <xf numFmtId="0" fontId="0" fillId="0" borderId="0" xfId="0" applyFill="1" applyAlignment="1">
      <alignment horizontal="right"/>
    </xf>
    <xf numFmtId="37" fontId="0" fillId="0" borderId="0" xfId="0" applyNumberFormat="1" applyFill="1" applyAlignment="1">
      <alignment horizontal="right"/>
    </xf>
    <xf numFmtId="41" fontId="0" fillId="0" borderId="0" xfId="0" applyNumberFormat="1" applyAlignment="1">
      <alignment horizontal="right"/>
    </xf>
    <xf numFmtId="41" fontId="0" fillId="0" borderId="0" xfId="0" applyNumberFormat="1" applyFill="1" applyAlignment="1">
      <alignment horizontal="right"/>
    </xf>
    <xf numFmtId="0" fontId="83" fillId="2" borderId="0" xfId="0" applyFont="1" applyFill="1" applyAlignment="1">
      <alignment horizontal="right"/>
    </xf>
    <xf numFmtId="0" fontId="61" fillId="2" borderId="0" xfId="0" applyFont="1" applyFill="1" applyAlignment="1">
      <alignment horizontal="right"/>
    </xf>
    <xf numFmtId="0" fontId="4" fillId="0" borderId="4" xfId="0" applyFont="1" applyBorder="1" applyAlignment="1">
      <alignment horizontal="right"/>
    </xf>
    <xf numFmtId="0" fontId="53" fillId="0" borderId="4" xfId="0" applyFont="1" applyBorder="1" applyAlignment="1">
      <alignment horizontal="right"/>
    </xf>
    <xf numFmtId="10" fontId="53" fillId="0" borderId="4" xfId="0" applyNumberFormat="1" applyFont="1" applyBorder="1" applyAlignment="1">
      <alignment horizontal="right"/>
    </xf>
    <xf numFmtId="0" fontId="68" fillId="2" borderId="0" xfId="0" applyFont="1" applyFill="1" applyAlignment="1">
      <alignment horizontal="right"/>
    </xf>
    <xf numFmtId="37" fontId="9" fillId="3" borderId="2" xfId="0" applyNumberFormat="1" applyFont="1" applyFill="1" applyBorder="1" applyAlignment="1">
      <alignment horizontal="right"/>
    </xf>
    <xf numFmtId="37" fontId="9" fillId="3" borderId="2" xfId="0" applyNumberFormat="1" applyFont="1" applyFill="1" applyBorder="1" applyAlignment="1">
      <alignment horizontal="right" wrapText="1"/>
    </xf>
    <xf numFmtId="0" fontId="7" fillId="3" borderId="3" xfId="0" applyFont="1" applyFill="1" applyBorder="1" applyAlignment="1">
      <alignment horizontal="right"/>
    </xf>
    <xf numFmtId="0" fontId="7" fillId="3" borderId="3" xfId="0" applyFont="1" applyFill="1" applyBorder="1" applyAlignment="1">
      <alignment horizontal="right" wrapText="1"/>
    </xf>
    <xf numFmtId="0" fontId="7" fillId="0" borderId="0" xfId="0" applyFont="1" applyAlignment="1">
      <alignment horizontal="right" wrapText="1"/>
    </xf>
    <xf numFmtId="168" fontId="4" fillId="0" borderId="4" xfId="0" applyNumberFormat="1" applyFont="1" applyBorder="1" applyAlignment="1">
      <alignment horizontal="right"/>
    </xf>
    <xf numFmtId="37" fontId="32" fillId="0" borderId="0" xfId="0" applyNumberFormat="1" applyFont="1" applyFill="1" applyBorder="1" applyAlignment="1" applyProtection="1">
      <alignment horizontal="right"/>
      <protection locked="0"/>
    </xf>
    <xf numFmtId="3" fontId="31" fillId="0" borderId="0" xfId="0" applyNumberFormat="1" applyFont="1" applyFill="1" applyAlignment="1">
      <alignment horizontal="right"/>
    </xf>
    <xf numFmtId="0" fontId="31" fillId="0" borderId="0" xfId="0" applyFont="1" applyAlignment="1">
      <alignment horizontal="right"/>
    </xf>
    <xf numFmtId="37" fontId="32" fillId="0" borderId="0" xfId="0" applyNumberFormat="1" applyFont="1" applyFill="1" applyBorder="1" applyAlignment="1" applyProtection="1">
      <alignment horizontal="right" vertical="top"/>
      <protection locked="0"/>
    </xf>
    <xf numFmtId="3" fontId="31" fillId="0" borderId="0" xfId="0" applyNumberFormat="1" applyFont="1" applyFill="1" applyAlignment="1">
      <alignment horizontal="right" vertical="top"/>
    </xf>
    <xf numFmtId="37" fontId="107" fillId="0" borderId="0" xfId="0" applyNumberFormat="1" applyFont="1" applyFill="1" applyBorder="1" applyAlignment="1" applyProtection="1">
      <alignment horizontal="right"/>
      <protection locked="0"/>
    </xf>
    <xf numFmtId="37" fontId="118" fillId="0" borderId="0" xfId="0" applyNumberFormat="1" applyFont="1" applyFill="1" applyBorder="1" applyAlignment="1" applyProtection="1">
      <alignment horizontal="right"/>
      <protection locked="0"/>
    </xf>
    <xf numFmtId="10" fontId="7" fillId="3" borderId="2" xfId="0" applyNumberFormat="1" applyFont="1" applyFill="1" applyBorder="1" applyAlignment="1">
      <alignment horizontal="right"/>
    </xf>
    <xf numFmtId="10" fontId="7" fillId="3" borderId="2" xfId="0" applyNumberFormat="1" applyFont="1" applyFill="1" applyBorder="1" applyAlignment="1">
      <alignment horizontal="right" wrapText="1"/>
    </xf>
    <xf numFmtId="10" fontId="7" fillId="3" borderId="3" xfId="0" applyNumberFormat="1" applyFont="1" applyFill="1" applyBorder="1" applyAlignment="1">
      <alignment horizontal="right"/>
    </xf>
    <xf numFmtId="10" fontId="7" fillId="3" borderId="3" xfId="0" applyNumberFormat="1" applyFont="1" applyFill="1" applyBorder="1" applyAlignment="1">
      <alignment horizontal="right" wrapText="1"/>
    </xf>
    <xf numFmtId="0" fontId="10" fillId="3" borderId="2" xfId="0" applyFont="1" applyFill="1" applyBorder="1" applyAlignment="1">
      <alignment horizontal="right" wrapText="1"/>
    </xf>
    <xf numFmtId="0" fontId="109" fillId="2" borderId="0" xfId="0" applyFont="1" applyFill="1" applyAlignment="1">
      <alignment horizontal="left"/>
    </xf>
    <xf numFmtId="49" fontId="42" fillId="2" borderId="0" xfId="0" applyNumberFormat="1" applyFont="1" applyFill="1" applyAlignment="1">
      <alignment horizontal="left"/>
    </xf>
    <xf numFmtId="0" fontId="111" fillId="0" borderId="0" xfId="0" applyFont="1" applyBorder="1" applyAlignment="1">
      <alignment horizontal="left"/>
    </xf>
    <xf numFmtId="49" fontId="53" fillId="0" borderId="0" xfId="0" applyNumberFormat="1" applyFont="1" applyBorder="1" applyAlignment="1">
      <alignment horizontal="left"/>
    </xf>
    <xf numFmtId="49" fontId="42" fillId="0" borderId="0" xfId="0" applyNumberFormat="1" applyFont="1" applyAlignment="1">
      <alignment horizontal="left"/>
    </xf>
    <xf numFmtId="49" fontId="4" fillId="0" borderId="0" xfId="0" applyNumberFormat="1" applyFont="1" applyBorder="1" applyAlignment="1">
      <alignment horizontal="left"/>
    </xf>
    <xf numFmtId="37" fontId="0" fillId="0" borderId="0" xfId="0" applyNumberFormat="1" applyFont="1" applyAlignment="1">
      <alignment horizontal="left"/>
    </xf>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10" fontId="27" fillId="0" borderId="0" xfId="3" applyNumberFormat="1" applyFont="1" applyFill="1" applyBorder="1" applyAlignment="1">
      <alignment horizontal="right"/>
    </xf>
    <xf numFmtId="0" fontId="4" fillId="0" borderId="0" xfId="0" quotePrefix="1" applyFont="1" applyAlignment="1"/>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10" fontId="4" fillId="0" borderId="0" xfId="3" applyNumberFormat="1" applyFont="1" applyBorder="1" applyAlignment="1">
      <alignment vertical="center"/>
    </xf>
    <xf numFmtId="10" fontId="12" fillId="0" borderId="0" xfId="3" applyNumberFormat="1" applyFont="1" applyBorder="1"/>
    <xf numFmtId="10" fontId="37" fillId="3" borderId="3" xfId="3" applyNumberFormat="1" applyFont="1" applyFill="1" applyBorder="1" applyAlignment="1">
      <alignment horizontal="right" vertical="center"/>
    </xf>
    <xf numFmtId="0" fontId="4" fillId="0" borderId="7" xfId="0" applyFont="1" applyBorder="1" applyAlignment="1"/>
    <xf numFmtId="10" fontId="10" fillId="3" borderId="3" xfId="2" applyNumberFormat="1" applyFont="1" applyFill="1" applyBorder="1" applyAlignment="1" applyProtection="1">
      <alignment horizontal="right"/>
    </xf>
    <xf numFmtId="37" fontId="12" fillId="0" borderId="0" xfId="2" applyNumberFormat="1" applyFont="1" applyBorder="1" applyAlignment="1" applyProtection="1">
      <alignment horizontal="right"/>
    </xf>
    <xf numFmtId="37" fontId="12" fillId="0" borderId="0" xfId="2" applyNumberFormat="1" applyFont="1" applyFill="1" applyBorder="1" applyAlignment="1" applyProtection="1">
      <alignment horizontal="right"/>
    </xf>
    <xf numFmtId="37" fontId="10" fillId="3" borderId="3" xfId="2" applyNumberFormat="1" applyFont="1" applyFill="1" applyBorder="1" applyAlignment="1" applyProtection="1">
      <alignment horizontal="right"/>
    </xf>
    <xf numFmtId="0" fontId="49" fillId="0" borderId="0" xfId="0" applyFont="1" applyAlignment="1">
      <alignment horizontal="right"/>
    </xf>
    <xf numFmtId="3" fontId="49" fillId="3" borderId="0" xfId="0" applyNumberFormat="1" applyFont="1" applyFill="1" applyAlignment="1">
      <alignment horizontal="right" vertical="center"/>
    </xf>
    <xf numFmtId="3" fontId="50" fillId="0" borderId="0" xfId="0" applyNumberFormat="1" applyFont="1" applyAlignment="1">
      <alignment horizontal="right" wrapText="1"/>
    </xf>
    <xf numFmtId="10" fontId="46" fillId="2" borderId="0" xfId="0" applyNumberFormat="1" applyFont="1" applyFill="1" applyAlignment="1">
      <alignment horizontal="right"/>
    </xf>
    <xf numFmtId="10" fontId="50" fillId="0" borderId="0" xfId="0" applyNumberFormat="1" applyFont="1" applyAlignment="1">
      <alignment horizontal="right"/>
    </xf>
    <xf numFmtId="3" fontId="49" fillId="3" borderId="0" xfId="0" applyNumberFormat="1" applyFont="1" applyFill="1" applyAlignment="1">
      <alignment horizontal="right"/>
    </xf>
    <xf numFmtId="3" fontId="74" fillId="3" borderId="0" xfId="0" applyNumberFormat="1" applyFont="1" applyFill="1" applyAlignment="1">
      <alignment horizontal="right"/>
    </xf>
    <xf numFmtId="3" fontId="74" fillId="3" borderId="0" xfId="0" applyNumberFormat="1" applyFont="1" applyFill="1" applyAlignment="1">
      <alignment horizontal="right" wrapText="1"/>
    </xf>
    <xf numFmtId="3" fontId="18" fillId="3" borderId="0" xfId="0" applyNumberFormat="1" applyFont="1" applyFill="1" applyAlignment="1">
      <alignment horizontal="right" vertical="center"/>
    </xf>
    <xf numFmtId="41" fontId="12" fillId="0" borderId="0" xfId="2" applyNumberFormat="1" applyFont="1" applyBorder="1" applyAlignment="1" applyProtection="1">
      <alignment horizontal="right"/>
    </xf>
    <xf numFmtId="2" fontId="10" fillId="3" borderId="2" xfId="2" applyNumberFormat="1" applyFont="1" applyFill="1" applyBorder="1" applyAlignment="1" applyProtection="1">
      <alignment horizontal="right"/>
    </xf>
    <xf numFmtId="41" fontId="10" fillId="3" borderId="3" xfId="2" applyNumberFormat="1" applyFont="1" applyFill="1" applyBorder="1" applyAlignment="1" applyProtection="1">
      <alignment horizontal="right"/>
    </xf>
    <xf numFmtId="0" fontId="0" fillId="0" borderId="0" xfId="0"/>
    <xf numFmtId="0" fontId="105" fillId="0" borderId="0" xfId="0" applyFont="1"/>
    <xf numFmtId="0" fontId="70" fillId="0" borderId="0" xfId="0" applyFont="1"/>
    <xf numFmtId="0" fontId="0" fillId="0" borderId="0" xfId="0"/>
    <xf numFmtId="0" fontId="0" fillId="0" borderId="0" xfId="0" applyAlignment="1">
      <alignment wrapText="1"/>
    </xf>
    <xf numFmtId="10" fontId="18" fillId="0" borderId="0" xfId="3" applyNumberFormat="1" applyFont="1" applyAlignment="1">
      <alignment horizontal="right"/>
    </xf>
    <xf numFmtId="10" fontId="18" fillId="3" borderId="3" xfId="3" applyNumberFormat="1" applyFont="1" applyFill="1" applyBorder="1" applyAlignment="1">
      <alignment horizontal="right"/>
    </xf>
    <xf numFmtId="164" fontId="68" fillId="3" borderId="2" xfId="0" applyNumberFormat="1" applyFont="1" applyFill="1" applyBorder="1" applyAlignment="1">
      <alignment horizontal="center"/>
    </xf>
    <xf numFmtId="10" fontId="43" fillId="3" borderId="3" xfId="2" applyNumberFormat="1" applyFont="1" applyFill="1" applyBorder="1" applyAlignment="1" applyProtection="1">
      <alignment horizontal="right" vertical="center"/>
    </xf>
    <xf numFmtId="2" fontId="43" fillId="0" borderId="0" xfId="2" applyNumberFormat="1" applyFont="1" applyBorder="1" applyAlignment="1" applyProtection="1">
      <alignment horizontal="right" vertical="center"/>
    </xf>
    <xf numFmtId="10" fontId="44" fillId="0" borderId="0" xfId="2" applyNumberFormat="1" applyFont="1" applyBorder="1" applyAlignment="1" applyProtection="1">
      <alignment horizontal="right" vertical="center"/>
    </xf>
    <xf numFmtId="166" fontId="4" fillId="3" borderId="2" xfId="2" applyNumberFormat="1" applyFont="1" applyFill="1" applyBorder="1" applyAlignment="1">
      <alignment horizontal="right"/>
    </xf>
    <xf numFmtId="10" fontId="4" fillId="0" borderId="4" xfId="3" applyNumberFormat="1" applyFont="1" applyBorder="1" applyAlignment="1">
      <alignment horizontal="right"/>
    </xf>
    <xf numFmtId="166" fontId="4" fillId="0" borderId="4" xfId="2" applyNumberFormat="1" applyFont="1" applyBorder="1" applyAlignment="1">
      <alignment horizontal="right"/>
    </xf>
    <xf numFmtId="3" fontId="7" fillId="0" borderId="0" xfId="2" applyNumberFormat="1" applyFont="1" applyAlignment="1"/>
    <xf numFmtId="166" fontId="7" fillId="0" borderId="0" xfId="2" applyNumberFormat="1" applyFont="1" applyBorder="1" applyAlignment="1"/>
    <xf numFmtId="166" fontId="7" fillId="3" borderId="3" xfId="2" applyNumberFormat="1" applyFont="1" applyFill="1" applyBorder="1" applyAlignment="1">
      <alignment horizontal="center"/>
    </xf>
    <xf numFmtId="0" fontId="59" fillId="0" borderId="0" xfId="0" applyFont="1" applyAlignment="1">
      <alignment horizontal="left"/>
    </xf>
    <xf numFmtId="37" fontId="31" fillId="3" borderId="3" xfId="0" applyNumberFormat="1" applyFont="1" applyFill="1" applyBorder="1" applyAlignment="1">
      <alignment vertical="center"/>
    </xf>
    <xf numFmtId="0" fontId="31" fillId="0" borderId="0" xfId="0" applyFont="1" applyAlignment="1">
      <alignment vertical="top"/>
    </xf>
    <xf numFmtId="37" fontId="56" fillId="0" borderId="15" xfId="0" applyNumberFormat="1" applyFont="1" applyBorder="1"/>
    <xf numFmtId="37" fontId="6" fillId="3" borderId="3" xfId="0" applyNumberFormat="1" applyFont="1" applyFill="1" applyBorder="1" applyAlignment="1" applyProtection="1">
      <alignment horizontal="right"/>
    </xf>
    <xf numFmtId="0" fontId="53" fillId="0" borderId="7" xfId="0" applyFont="1" applyBorder="1" applyAlignment="1">
      <alignment horizontal="right"/>
    </xf>
    <xf numFmtId="3" fontId="53" fillId="0" borderId="7" xfId="0" applyNumberFormat="1" applyFont="1" applyBorder="1" applyAlignment="1">
      <alignment horizontal="right"/>
    </xf>
    <xf numFmtId="0" fontId="0" fillId="0" borderId="0" xfId="0" applyAlignment="1"/>
    <xf numFmtId="166" fontId="31" fillId="3" borderId="3" xfId="169" applyNumberFormat="1" applyFont="1" applyFill="1" applyBorder="1" applyAlignment="1">
      <alignment horizontal="right"/>
    </xf>
    <xf numFmtId="166" fontId="31" fillId="0" borderId="0" xfId="169" applyNumberFormat="1" applyFont="1" applyAlignment="1">
      <alignment horizontal="right"/>
    </xf>
    <xf numFmtId="37" fontId="10" fillId="3" borderId="3" xfId="0" applyNumberFormat="1" applyFont="1" applyFill="1" applyBorder="1" applyAlignment="1"/>
    <xf numFmtId="37" fontId="14" fillId="0" borderId="0" xfId="0" applyNumberFormat="1" applyFont="1" applyBorder="1" applyAlignment="1">
      <alignment vertical="center"/>
    </xf>
    <xf numFmtId="37" fontId="15" fillId="3" borderId="3" xfId="0" applyNumberFormat="1" applyFont="1" applyFill="1" applyBorder="1" applyAlignment="1"/>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7" fillId="3" borderId="3" xfId="0" applyNumberFormat="1" applyFont="1" applyFill="1" applyBorder="1" applyAlignment="1"/>
    <xf numFmtId="37" fontId="16" fillId="0" borderId="0" xfId="0" quotePrefix="1" applyNumberFormat="1" applyFont="1" applyBorder="1" applyAlignment="1"/>
    <xf numFmtId="37" fontId="16" fillId="0" borderId="0" xfId="0" applyNumberFormat="1" applyFont="1" applyBorder="1" applyAlignment="1"/>
    <xf numFmtId="37" fontId="15" fillId="0" borderId="0" xfId="0" applyNumberFormat="1" applyFont="1" applyBorder="1" applyAlignment="1"/>
    <xf numFmtId="37" fontId="15" fillId="0" borderId="0" xfId="0" quotePrefix="1" applyNumberFormat="1" applyFont="1" applyBorder="1" applyAlignment="1"/>
    <xf numFmtId="0" fontId="18" fillId="0" borderId="4" xfId="0" applyFont="1" applyBorder="1" applyAlignment="1"/>
    <xf numFmtId="37" fontId="18" fillId="0" borderId="0" xfId="0" applyNumberFormat="1" applyFont="1" applyBorder="1" applyAlignment="1"/>
    <xf numFmtId="37" fontId="19" fillId="0" borderId="0" xfId="0" applyNumberFormat="1" applyFont="1" applyBorder="1" applyAlignment="1"/>
    <xf numFmtId="37" fontId="20" fillId="0" borderId="0" xfId="0" applyNumberFormat="1" applyFont="1" applyBorder="1" applyAlignment="1"/>
    <xf numFmtId="37" fontId="20" fillId="0" borderId="0" xfId="0" quotePrefix="1" applyNumberFormat="1" applyFont="1" applyBorder="1" applyAlignment="1"/>
    <xf numFmtId="0" fontId="21" fillId="0" borderId="0" xfId="0" applyFont="1" applyAlignment="1"/>
    <xf numFmtId="37" fontId="19" fillId="0" borderId="0" xfId="0" quotePrefix="1" applyNumberFormat="1" applyFont="1" applyBorder="1" applyAlignment="1"/>
    <xf numFmtId="37" fontId="20" fillId="0" borderId="0" xfId="0" quotePrefix="1" applyNumberFormat="1" applyFont="1" applyBorder="1" applyAlignment="1" applyProtection="1"/>
    <xf numFmtId="37" fontId="22" fillId="0" borderId="0" xfId="0" applyNumberFormat="1" applyFont="1" applyBorder="1" applyAlignment="1"/>
    <xf numFmtId="0" fontId="12" fillId="0" borderId="0" xfId="0" applyFont="1" applyAlignment="1"/>
    <xf numFmtId="9" fontId="44" fillId="0" borderId="0" xfId="2" applyNumberFormat="1" applyFont="1" applyBorder="1" applyAlignment="1" applyProtection="1">
      <alignment horizontal="right" vertical="center"/>
    </xf>
    <xf numFmtId="49" fontId="53" fillId="0" borderId="0" xfId="0" quotePrefix="1" applyNumberFormat="1" applyFont="1" applyBorder="1" applyAlignment="1">
      <alignment horizontal="left"/>
    </xf>
    <xf numFmtId="3" fontId="53" fillId="0" borderId="4" xfId="0" applyNumberFormat="1" applyFont="1" applyBorder="1"/>
    <xf numFmtId="37" fontId="59" fillId="3" borderId="2" xfId="0" applyNumberFormat="1" applyFont="1" applyFill="1" applyBorder="1" applyAlignment="1">
      <alignment horizontal="right"/>
    </xf>
    <xf numFmtId="37" fontId="9" fillId="3" borderId="3" xfId="0" applyNumberFormat="1" applyFont="1" applyFill="1" applyBorder="1"/>
    <xf numFmtId="37" fontId="59" fillId="3" borderId="3" xfId="0" applyNumberFormat="1" applyFont="1" applyFill="1" applyBorder="1" applyAlignment="1">
      <alignment horizontal="right"/>
    </xf>
    <xf numFmtId="37" fontId="59" fillId="0" borderId="0" xfId="0" applyNumberFormat="1" applyFont="1" applyBorder="1"/>
    <xf numFmtId="37" fontId="59" fillId="0" borderId="0" xfId="0" applyNumberFormat="1" applyFont="1" applyAlignment="1">
      <alignment horizontal="right"/>
    </xf>
    <xf numFmtId="37" fontId="59" fillId="0" borderId="0" xfId="0" applyNumberFormat="1" applyFont="1" applyBorder="1" applyAlignment="1">
      <alignment horizontal="left"/>
    </xf>
    <xf numFmtId="37" fontId="9" fillId="3" borderId="2" xfId="0" applyNumberFormat="1" applyFont="1" applyFill="1" applyBorder="1"/>
    <xf numFmtId="37" fontId="59" fillId="0" borderId="0" xfId="0" applyNumberFormat="1" applyFont="1" applyBorder="1" applyAlignment="1">
      <alignment horizontal="right"/>
    </xf>
    <xf numFmtId="37" fontId="9" fillId="0" borderId="0" xfId="0" applyNumberFormat="1" applyFont="1" applyBorder="1"/>
    <xf numFmtId="37" fontId="9" fillId="3" borderId="2" xfId="0" applyNumberFormat="1" applyFont="1" applyFill="1" applyBorder="1" applyAlignment="1" applyProtection="1">
      <alignment horizontal="left"/>
    </xf>
    <xf numFmtId="37" fontId="9" fillId="3" borderId="3" xfId="0" applyNumberFormat="1" applyFont="1" applyFill="1" applyBorder="1" applyAlignment="1" applyProtection="1">
      <alignment horizontal="left"/>
    </xf>
    <xf numFmtId="37" fontId="9" fillId="0" borderId="0" xfId="0" applyNumberFormat="1" applyFont="1" applyBorder="1" applyAlignment="1">
      <alignment horizontal="left"/>
    </xf>
    <xf numFmtId="3" fontId="59" fillId="0" borderId="0" xfId="0" applyNumberFormat="1" applyFont="1" applyAlignment="1">
      <alignment horizontal="right"/>
    </xf>
    <xf numFmtId="3" fontId="59" fillId="0" borderId="0" xfId="0" applyNumberFormat="1" applyFont="1" applyBorder="1" applyAlignment="1">
      <alignment horizontal="right"/>
    </xf>
    <xf numFmtId="164" fontId="9" fillId="3" borderId="2" xfId="0" applyNumberFormat="1" applyFont="1" applyFill="1" applyBorder="1"/>
    <xf numFmtId="164" fontId="9" fillId="3" borderId="3" xfId="0" applyNumberFormat="1" applyFont="1" applyFill="1" applyBorder="1"/>
    <xf numFmtId="164" fontId="59" fillId="0" borderId="0" xfId="0" applyNumberFormat="1" applyFont="1" applyBorder="1"/>
    <xf numFmtId="164" fontId="9" fillId="0" borderId="0" xfId="0" applyNumberFormat="1" applyFont="1" applyBorder="1"/>
    <xf numFmtId="164" fontId="59" fillId="0" borderId="0" xfId="0" applyNumberFormat="1" applyFont="1" applyBorder="1" applyAlignment="1">
      <alignment horizontal="left"/>
    </xf>
    <xf numFmtId="37" fontId="9" fillId="3" borderId="3" xfId="0" applyNumberFormat="1" applyFont="1" applyFill="1" applyBorder="1" applyAlignment="1">
      <alignment horizontal="left"/>
    </xf>
    <xf numFmtId="0" fontId="9" fillId="3" borderId="3" xfId="0" applyFont="1" applyFill="1" applyBorder="1"/>
    <xf numFmtId="0" fontId="9" fillId="3" borderId="2" xfId="0" applyFont="1" applyFill="1" applyBorder="1" applyAlignment="1">
      <alignment vertical="center"/>
    </xf>
    <xf numFmtId="37" fontId="59" fillId="3" borderId="2" xfId="0" applyNumberFormat="1" applyFont="1" applyFill="1" applyBorder="1" applyAlignment="1">
      <alignment horizontal="right" vertical="center"/>
    </xf>
    <xf numFmtId="0" fontId="9" fillId="3" borderId="3" xfId="0" applyFont="1" applyFill="1" applyBorder="1" applyAlignment="1">
      <alignment horizontal="left"/>
    </xf>
    <xf numFmtId="0" fontId="9" fillId="3" borderId="3" xfId="0" applyFont="1" applyFill="1" applyBorder="1" applyAlignment="1">
      <alignment horizontal="left" wrapText="1"/>
    </xf>
    <xf numFmtId="0" fontId="9" fillId="0" borderId="0" xfId="0" applyFont="1"/>
    <xf numFmtId="0" fontId="9" fillId="3" borderId="2" xfId="0" applyFont="1" applyFill="1" applyBorder="1"/>
    <xf numFmtId="0" fontId="125" fillId="0" borderId="0" xfId="0" applyFont="1"/>
    <xf numFmtId="0" fontId="59" fillId="0" borderId="0" xfId="0" applyFont="1" applyAlignment="1">
      <alignment vertical="center"/>
    </xf>
    <xf numFmtId="37" fontId="31" fillId="0" borderId="0" xfId="0" quotePrefix="1" applyNumberFormat="1" applyFont="1" applyBorder="1" applyAlignment="1" applyProtection="1">
      <alignment horizontal="left"/>
    </xf>
    <xf numFmtId="37" fontId="14" fillId="3" borderId="3" xfId="0" applyNumberFormat="1" applyFont="1" applyFill="1" applyBorder="1" applyAlignment="1">
      <alignment horizontal="left"/>
    </xf>
    <xf numFmtId="0" fontId="61" fillId="2" borderId="0" xfId="0" applyFont="1" applyFill="1" applyAlignment="1">
      <alignment horizontal="left"/>
    </xf>
    <xf numFmtId="49" fontId="7" fillId="0" borderId="4" xfId="0" quotePrefix="1" applyNumberFormat="1" applyFont="1" applyBorder="1" applyAlignment="1">
      <alignment horizontal="left"/>
    </xf>
    <xf numFmtId="49" fontId="56" fillId="0" borderId="4" xfId="0" quotePrefix="1" applyNumberFormat="1" applyFont="1" applyBorder="1" applyAlignment="1">
      <alignment horizontal="left"/>
    </xf>
    <xf numFmtId="0" fontId="14" fillId="3" borderId="2" xfId="0" applyFont="1" applyFill="1" applyBorder="1" applyAlignment="1">
      <alignment horizontal="right"/>
    </xf>
    <xf numFmtId="37" fontId="4" fillId="3" borderId="3" xfId="0" applyNumberFormat="1" applyFont="1" applyFill="1" applyBorder="1" applyAlignment="1">
      <alignment horizontal="right"/>
    </xf>
    <xf numFmtId="37" fontId="4" fillId="0" borderId="0" xfId="0" applyNumberFormat="1" applyFont="1" applyAlignment="1">
      <alignment horizontal="right"/>
    </xf>
    <xf numFmtId="37" fontId="4" fillId="3" borderId="2" xfId="0" applyNumberFormat="1" applyFont="1" applyFill="1" applyBorder="1" applyAlignment="1">
      <alignment horizontal="right"/>
    </xf>
    <xf numFmtId="0" fontId="7" fillId="0" borderId="4" xfId="0" applyFont="1" applyBorder="1" applyAlignment="1">
      <alignment horizontal="right"/>
    </xf>
    <xf numFmtId="0" fontId="119" fillId="0" borderId="0" xfId="0" applyFont="1"/>
    <xf numFmtId="37" fontId="12" fillId="0" borderId="0" xfId="0" applyNumberFormat="1" applyFont="1" applyBorder="1" applyAlignment="1" applyProtection="1">
      <alignment horizontal="left"/>
    </xf>
    <xf numFmtId="0" fontId="4" fillId="3" borderId="0" xfId="0" applyFont="1" applyFill="1"/>
    <xf numFmtId="0" fontId="76" fillId="3" borderId="0" xfId="0" quotePrefix="1" applyFont="1" applyFill="1" applyBorder="1" applyAlignment="1">
      <alignment horizontal="center" vertical="center" wrapText="1"/>
    </xf>
    <xf numFmtId="0" fontId="18" fillId="3" borderId="0" xfId="0" applyFont="1" applyFill="1" applyAlignment="1">
      <alignment horizontal="left" vertical="center"/>
    </xf>
    <xf numFmtId="3" fontId="12" fillId="0" borderId="4" xfId="0" applyNumberFormat="1" applyFont="1" applyBorder="1"/>
    <xf numFmtId="0" fontId="7" fillId="0" borderId="0" xfId="43" applyFont="1" applyBorder="1" applyAlignment="1">
      <alignment horizontal="left"/>
    </xf>
    <xf numFmtId="41" fontId="18" fillId="0" borderId="0" xfId="43" applyNumberFormat="1" applyFont="1"/>
    <xf numFmtId="0" fontId="24" fillId="2" borderId="0" xfId="0" applyFont="1" applyFill="1" applyAlignment="1">
      <alignment horizontal="center"/>
    </xf>
    <xf numFmtId="0" fontId="4" fillId="2" borderId="0" xfId="0" applyFont="1" applyFill="1" applyAlignment="1"/>
    <xf numFmtId="166" fontId="7" fillId="3" borderId="2" xfId="2" applyNumberFormat="1" applyFont="1" applyFill="1" applyBorder="1" applyAlignment="1">
      <alignment horizontal="center"/>
    </xf>
    <xf numFmtId="0" fontId="61" fillId="2" borderId="0" xfId="0" applyFont="1" applyFill="1" applyAlignment="1">
      <alignment horizontal="center"/>
    </xf>
    <xf numFmtId="0" fontId="7" fillId="3" borderId="2" xfId="0" applyFont="1" applyFill="1" applyBorder="1" applyAlignment="1">
      <alignment horizontal="center"/>
    </xf>
    <xf numFmtId="0" fontId="34" fillId="2" borderId="0" xfId="0" applyFont="1" applyFill="1" applyAlignment="1">
      <alignment horizontal="center"/>
    </xf>
    <xf numFmtId="0" fontId="60" fillId="2" borderId="0" xfId="0" applyFont="1" applyFill="1" applyAlignment="1"/>
    <xf numFmtId="3" fontId="10" fillId="3" borderId="2" xfId="0" applyNumberFormat="1" applyFont="1" applyFill="1" applyBorder="1" applyAlignment="1">
      <alignment horizontal="center" vertical="center"/>
    </xf>
    <xf numFmtId="3" fontId="10" fillId="3" borderId="3" xfId="0" quotePrefix="1" applyNumberFormat="1" applyFont="1" applyFill="1" applyBorder="1" applyAlignment="1">
      <alignment horizontal="center" vertical="center"/>
    </xf>
    <xf numFmtId="3" fontId="14" fillId="3" borderId="2" xfId="0" quotePrefix="1" applyNumberFormat="1" applyFont="1" applyFill="1" applyBorder="1" applyAlignment="1">
      <alignment horizontal="center"/>
    </xf>
    <xf numFmtId="3" fontId="14" fillId="3" borderId="3" xfId="0" applyNumberFormat="1" applyFont="1" applyFill="1" applyBorder="1" applyAlignment="1">
      <alignment horizontal="center"/>
    </xf>
    <xf numFmtId="0" fontId="14" fillId="3" borderId="0" xfId="0" applyFont="1" applyFill="1" applyAlignment="1" applyProtection="1">
      <alignment horizontal="center"/>
    </xf>
    <xf numFmtId="0" fontId="0" fillId="0" borderId="0" xfId="0"/>
    <xf numFmtId="0" fontId="7" fillId="3" borderId="0" xfId="0" applyFont="1" applyFill="1" applyAlignment="1" applyProtection="1">
      <alignment horizontal="center"/>
    </xf>
    <xf numFmtId="0" fontId="93" fillId="7" borderId="0" xfId="5" applyFont="1" applyFill="1" applyAlignment="1">
      <alignment horizontal="center"/>
    </xf>
    <xf numFmtId="0" fontId="93" fillId="7" borderId="0" xfId="5" applyFont="1" applyFill="1" applyAlignment="1">
      <alignment horizontal="center" vertical="center"/>
    </xf>
    <xf numFmtId="0" fontId="114" fillId="2" borderId="0" xfId="0" applyFont="1" applyFill="1" applyAlignment="1">
      <alignment horizontal="center"/>
    </xf>
    <xf numFmtId="0" fontId="115" fillId="2" borderId="0" xfId="0" applyFont="1" applyFill="1" applyAlignment="1">
      <alignment horizontal="center" vertical="top"/>
    </xf>
    <xf numFmtId="0" fontId="5" fillId="2" borderId="0" xfId="0" applyFont="1" applyFill="1" applyAlignment="1">
      <alignment horizontal="center"/>
    </xf>
    <xf numFmtId="166" fontId="61" fillId="2" borderId="0" xfId="0" applyNumberFormat="1" applyFont="1" applyFill="1" applyAlignment="1">
      <alignment horizontal="center"/>
    </xf>
    <xf numFmtId="166" fontId="62" fillId="2" borderId="1" xfId="0" applyNumberFormat="1" applyFont="1" applyFill="1" applyBorder="1" applyAlignment="1">
      <alignment horizontal="center" vertical="top"/>
    </xf>
    <xf numFmtId="166" fontId="61" fillId="2" borderId="0" xfId="2" applyNumberFormat="1" applyFont="1" applyFill="1" applyAlignment="1">
      <alignment horizontal="center"/>
    </xf>
    <xf numFmtId="166" fontId="62" fillId="2" borderId="0" xfId="2" applyNumberFormat="1" applyFont="1" applyFill="1" applyAlignment="1">
      <alignment horizontal="center" vertical="center"/>
    </xf>
    <xf numFmtId="0" fontId="73" fillId="2" borderId="0" xfId="0" applyFont="1" applyFill="1" applyAlignment="1">
      <alignment horizontal="center" vertical="top"/>
    </xf>
    <xf numFmtId="0" fontId="73" fillId="2" borderId="0" xfId="0" applyFont="1" applyFill="1" applyAlignment="1">
      <alignment horizontal="center" vertical="center"/>
    </xf>
    <xf numFmtId="10" fontId="70" fillId="0" borderId="0" xfId="0" applyNumberFormat="1" applyFont="1" applyAlignment="1">
      <alignment horizontal="justify" vertical="top" wrapText="1"/>
    </xf>
    <xf numFmtId="0" fontId="60" fillId="2" borderId="0" xfId="0" applyFont="1" applyFill="1" applyAlignment="1">
      <alignment horizontal="center"/>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0" fontId="10" fillId="3" borderId="3" xfId="0" applyNumberFormat="1" applyFont="1" applyFill="1" applyBorder="1" applyAlignment="1">
      <alignment horizontal="center" vertical="center" wrapText="1"/>
    </xf>
    <xf numFmtId="37" fontId="10" fillId="3" borderId="3" xfId="0" applyNumberFormat="1" applyFont="1" applyFill="1" applyBorder="1" applyAlignment="1">
      <alignment horizontal="center" vertical="center"/>
    </xf>
    <xf numFmtId="37" fontId="6"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0" fontId="40" fillId="2" borderId="0" xfId="0" applyFont="1" applyFill="1" applyAlignment="1">
      <alignment horizontal="center" vertical="center"/>
    </xf>
    <xf numFmtId="0" fontId="4" fillId="2" borderId="0" xfId="0" applyFont="1" applyFill="1" applyAlignment="1">
      <alignment vertical="center"/>
    </xf>
    <xf numFmtId="10" fontId="54" fillId="0" borderId="0" xfId="0" applyNumberFormat="1" applyFont="1" applyAlignment="1">
      <alignment horizontal="justify" wrapText="1"/>
    </xf>
    <xf numFmtId="0" fontId="55" fillId="0" borderId="0" xfId="0" applyFont="1" applyAlignment="1">
      <alignment horizontal="justify" wrapText="1"/>
    </xf>
    <xf numFmtId="0" fontId="47" fillId="2" borderId="0" xfId="0" applyFont="1" applyFill="1" applyAlignment="1">
      <alignment horizontal="center"/>
    </xf>
    <xf numFmtId="0" fontId="48" fillId="2" borderId="0" xfId="0" applyFont="1" applyFill="1" applyAlignment="1">
      <alignment horizontal="center" vertical="top"/>
    </xf>
    <xf numFmtId="0" fontId="55" fillId="0" borderId="0" xfId="0" applyFont="1" applyAlignment="1">
      <alignment horizontal="justify"/>
    </xf>
    <xf numFmtId="166" fontId="7" fillId="3" borderId="2" xfId="2" applyNumberFormat="1" applyFont="1" applyFill="1" applyBorder="1" applyAlignment="1">
      <alignment horizontal="center"/>
    </xf>
    <xf numFmtId="0" fontId="61" fillId="2" borderId="0" xfId="0" applyFont="1" applyFill="1" applyAlignment="1">
      <alignment horizontal="center"/>
    </xf>
    <xf numFmtId="0" fontId="62" fillId="2" borderId="0" xfId="0" applyFont="1" applyFill="1" applyAlignment="1">
      <alignment horizontal="center" vertical="top"/>
    </xf>
    <xf numFmtId="0" fontId="7" fillId="3" borderId="2" xfId="0" applyFont="1" applyFill="1" applyBorder="1" applyAlignment="1">
      <alignment horizontal="center"/>
    </xf>
    <xf numFmtId="0" fontId="80" fillId="2" borderId="0" xfId="0" applyFont="1" applyFill="1" applyAlignment="1">
      <alignment horizontal="center" vertical="top"/>
    </xf>
    <xf numFmtId="0" fontId="34" fillId="2" borderId="0" xfId="0" applyFont="1" applyFill="1" applyAlignment="1">
      <alignment horizontal="center"/>
    </xf>
    <xf numFmtId="0" fontId="0" fillId="0" borderId="10" xfId="0" applyBorder="1" applyAlignment="1">
      <alignment vertical="top" wrapText="1"/>
    </xf>
    <xf numFmtId="0" fontId="0" fillId="0" borderId="11" xfId="0" applyBorder="1" applyAlignment="1">
      <alignment vertical="top" wrapText="1"/>
    </xf>
    <xf numFmtId="0" fontId="0" fillId="0" borderId="9" xfId="0" applyBorder="1" applyAlignment="1">
      <alignment vertical="top" wrapText="1"/>
    </xf>
    <xf numFmtId="37" fontId="0" fillId="0" borderId="0" xfId="0" applyNumberFormat="1" applyFont="1" applyAlignment="1">
      <alignment wrapText="1"/>
    </xf>
    <xf numFmtId="0" fontId="4" fillId="0" borderId="0" xfId="0" applyFont="1" applyAlignment="1">
      <alignment wrapText="1"/>
    </xf>
    <xf numFmtId="0" fontId="0" fillId="0" borderId="0" xfId="0" applyAlignment="1">
      <alignment horizontal="justify" vertical="top"/>
    </xf>
    <xf numFmtId="0" fontId="60" fillId="2" borderId="0" xfId="0" applyFont="1" applyFill="1" applyAlignment="1"/>
    <xf numFmtId="17" fontId="10"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3" fontId="10" fillId="3" borderId="2" xfId="0" quotePrefix="1" applyNumberFormat="1" applyFont="1" applyFill="1" applyBorder="1" applyAlignment="1">
      <alignment horizontal="center" vertical="center"/>
    </xf>
    <xf numFmtId="0" fontId="10" fillId="11" borderId="14" xfId="0" applyFont="1" applyFill="1" applyBorder="1" applyAlignment="1">
      <alignment horizontal="center" vertical="center"/>
    </xf>
    <xf numFmtId="0" fontId="57" fillId="2" borderId="0" xfId="0" applyFont="1" applyFill="1" applyAlignment="1">
      <alignment horizontal="center"/>
    </xf>
    <xf numFmtId="0" fontId="58" fillId="2" borderId="0" xfId="0" applyFont="1" applyFill="1" applyAlignment="1">
      <alignment horizontal="center" vertical="center"/>
    </xf>
    <xf numFmtId="3" fontId="10" fillId="3" borderId="3" xfId="0" quotePrefix="1" applyNumberFormat="1" applyFont="1" applyFill="1" applyBorder="1" applyAlignment="1">
      <alignment horizontal="center" vertical="center"/>
    </xf>
    <xf numFmtId="3" fontId="14" fillId="3" borderId="3" xfId="0" quotePrefix="1" applyNumberFormat="1" applyFont="1" applyFill="1" applyBorder="1" applyAlignment="1">
      <alignment horizontal="center"/>
    </xf>
    <xf numFmtId="0" fontId="14" fillId="3" borderId="0" xfId="0" applyFont="1" applyFill="1" applyBorder="1" applyAlignment="1">
      <alignment horizontal="center" vertical="center"/>
    </xf>
    <xf numFmtId="0" fontId="61" fillId="2" borderId="0" xfId="0" applyFont="1" applyFill="1" applyAlignment="1">
      <alignment horizontal="center" wrapText="1"/>
    </xf>
    <xf numFmtId="0" fontId="62" fillId="2" borderId="0" xfId="0" applyFont="1" applyFill="1" applyAlignment="1">
      <alignment horizontal="center" vertical="center"/>
    </xf>
    <xf numFmtId="3" fontId="14" fillId="3" borderId="2" xfId="0" quotePrefix="1" applyNumberFormat="1" applyFont="1" applyFill="1" applyBorder="1" applyAlignment="1">
      <alignment horizontal="center"/>
    </xf>
    <xf numFmtId="3" fontId="14" fillId="3" borderId="3" xfId="0"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123" fillId="2" borderId="0" xfId="0" applyFont="1" applyFill="1" applyAlignment="1">
      <alignment horizontal="center"/>
    </xf>
    <xf numFmtId="0" fontId="124" fillId="2" borderId="0" xfId="0" applyFont="1" applyFill="1" applyAlignment="1">
      <alignment horizontal="center" vertical="top"/>
    </xf>
    <xf numFmtId="0" fontId="13" fillId="2" borderId="1" xfId="0" applyFont="1" applyFill="1" applyBorder="1" applyAlignment="1">
      <alignment horizontal="center" vertical="top"/>
    </xf>
    <xf numFmtId="17" fontId="6" fillId="3" borderId="3" xfId="0" quotePrefix="1" applyNumberFormat="1" applyFont="1" applyFill="1" applyBorder="1" applyAlignment="1">
      <alignment horizontal="center" vertical="center"/>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17" fontId="14" fillId="3" borderId="3" xfId="0" quotePrefix="1" applyNumberFormat="1" applyFont="1" applyFill="1" applyBorder="1" applyAlignment="1">
      <alignment horizontal="center" vertical="center"/>
    </xf>
    <xf numFmtId="0" fontId="4" fillId="0" borderId="0" xfId="0" applyFont="1" applyAlignment="1">
      <alignment horizontal="justify" wrapText="1"/>
    </xf>
    <xf numFmtId="0" fontId="73" fillId="2" borderId="0" xfId="0" applyFont="1" applyFill="1" applyAlignment="1">
      <alignment horizontal="center"/>
    </xf>
    <xf numFmtId="37" fontId="4" fillId="0" borderId="0" xfId="0" applyNumberFormat="1" applyFont="1" applyAlignment="1">
      <alignment wrapText="1"/>
    </xf>
    <xf numFmtId="0" fontId="58" fillId="2" borderId="0" xfId="0" applyFont="1" applyFill="1" applyAlignment="1">
      <alignment horizontal="center" vertical="top"/>
    </xf>
    <xf numFmtId="0" fontId="40" fillId="2" borderId="0" xfId="0" applyFont="1" applyFill="1" applyAlignment="1">
      <alignment horizontal="center" vertical="top"/>
    </xf>
    <xf numFmtId="0" fontId="24" fillId="2" borderId="0" xfId="0" applyFont="1" applyFill="1" applyAlignment="1">
      <alignment horizontal="center" vertical="center"/>
    </xf>
    <xf numFmtId="0" fontId="7" fillId="2" borderId="0" xfId="0" applyFont="1" applyFill="1" applyAlignment="1">
      <alignment horizontal="center" vertical="center"/>
    </xf>
    <xf numFmtId="0" fontId="40" fillId="2" borderId="0" xfId="0" applyFont="1" applyFill="1" applyAlignment="1">
      <alignment horizontal="center"/>
    </xf>
    <xf numFmtId="0" fontId="7" fillId="3" borderId="0" xfId="0" applyFont="1" applyFill="1" applyAlignment="1" applyProtection="1">
      <alignment horizontal="center"/>
    </xf>
    <xf numFmtId="0" fontId="82" fillId="2" borderId="0" xfId="0" applyFont="1" applyFill="1" applyAlignment="1">
      <alignment horizontal="center"/>
    </xf>
    <xf numFmtId="0" fontId="45" fillId="2" borderId="0" xfId="0" applyFont="1" applyFill="1" applyAlignment="1">
      <alignment horizontal="center"/>
    </xf>
    <xf numFmtId="0" fontId="76" fillId="0" borderId="0" xfId="0" applyFont="1" applyAlignment="1">
      <alignment horizontal="left" vertical="center"/>
    </xf>
    <xf numFmtId="0" fontId="14" fillId="3" borderId="0" xfId="0" applyFont="1" applyFill="1" applyAlignment="1">
      <alignment vertical="center" wrapText="1"/>
    </xf>
    <xf numFmtId="0" fontId="0" fillId="3" borderId="0" xfId="0" applyFill="1"/>
    <xf numFmtId="0" fontId="80" fillId="2" borderId="0" xfId="0" applyFont="1" applyFill="1" applyAlignment="1">
      <alignment horizontal="center" vertical="center"/>
    </xf>
    <xf numFmtId="0" fontId="86" fillId="3" borderId="0" xfId="0" applyFont="1" applyFill="1" applyAlignment="1">
      <alignment horizontal="center" vertical="center"/>
    </xf>
    <xf numFmtId="0" fontId="76" fillId="3" borderId="0" xfId="0" quotePrefix="1" applyFont="1" applyFill="1" applyBorder="1" applyAlignment="1">
      <alignment horizontal="center"/>
    </xf>
    <xf numFmtId="0" fontId="7" fillId="0" borderId="0" xfId="0" applyFont="1" applyAlignment="1">
      <alignment horizontal="left" vertical="center"/>
    </xf>
    <xf numFmtId="0" fontId="14" fillId="3" borderId="0" xfId="0" quotePrefix="1" applyFont="1" applyFill="1" applyBorder="1" applyAlignment="1">
      <alignment horizontal="center"/>
    </xf>
    <xf numFmtId="0" fontId="81" fillId="0" borderId="0" xfId="0" applyFont="1" applyBorder="1" applyAlignment="1">
      <alignment horizontal="center" vertical="center"/>
    </xf>
    <xf numFmtId="41" fontId="6" fillId="0" borderId="0" xfId="43" applyNumberFormat="1" applyFont="1" applyFill="1" applyAlignment="1">
      <alignment horizontal="center"/>
    </xf>
    <xf numFmtId="0" fontId="6" fillId="0" borderId="0" xfId="43" applyFont="1" applyAlignment="1">
      <alignment horizontal="center"/>
    </xf>
    <xf numFmtId="0" fontId="5" fillId="2" borderId="0" xfId="42" applyFont="1" applyFill="1" applyAlignment="1">
      <alignment horizontal="center"/>
    </xf>
    <xf numFmtId="166" fontId="31" fillId="3" borderId="2" xfId="169" applyNumberFormat="1" applyFont="1" applyFill="1" applyBorder="1" applyAlignment="1">
      <alignment horizontal="right"/>
    </xf>
    <xf numFmtId="166" fontId="105" fillId="0" borderId="0" xfId="2" applyNumberFormat="1" applyFont="1"/>
    <xf numFmtId="43" fontId="76" fillId="3" borderId="0" xfId="2" applyFont="1" applyFill="1" applyAlignment="1">
      <alignment horizontal="left"/>
    </xf>
    <xf numFmtId="43" fontId="76" fillId="3" borderId="0" xfId="2" applyFont="1" applyFill="1" applyAlignment="1">
      <alignment horizontal="right"/>
    </xf>
    <xf numFmtId="3" fontId="59" fillId="3" borderId="3" xfId="0" applyNumberFormat="1" applyFont="1" applyFill="1" applyBorder="1" applyAlignment="1">
      <alignment horizontal="right"/>
    </xf>
    <xf numFmtId="10" fontId="70" fillId="0" borderId="0" xfId="0" applyNumberFormat="1" applyFont="1" applyAlignment="1">
      <alignment horizontal="left" vertical="top" wrapText="1"/>
    </xf>
    <xf numFmtId="37" fontId="10" fillId="3" borderId="3" xfId="0" applyNumberFormat="1" applyFont="1" applyFill="1" applyBorder="1" applyAlignment="1">
      <alignment horizontal="left" vertical="center"/>
    </xf>
    <xf numFmtId="37" fontId="0" fillId="0" borderId="0" xfId="0" applyNumberFormat="1" applyBorder="1" applyAlignment="1">
      <alignment vertical="center"/>
    </xf>
    <xf numFmtId="10" fontId="54" fillId="0" borderId="0" xfId="0" applyNumberFormat="1" applyFont="1" applyAlignment="1">
      <alignment horizontal="left" wrapText="1"/>
    </xf>
    <xf numFmtId="0" fontId="55" fillId="0" borderId="0" xfId="0" applyFont="1" applyAlignment="1"/>
    <xf numFmtId="0" fontId="55" fillId="0" borderId="0" xfId="0" applyFont="1" applyAlignment="1">
      <alignment wrapText="1"/>
    </xf>
    <xf numFmtId="0" fontId="68" fillId="0" borderId="0" xfId="0" applyFont="1" applyAlignment="1">
      <alignment horizontal="center"/>
    </xf>
    <xf numFmtId="0" fontId="7" fillId="0" borderId="0" xfId="0" applyFont="1" applyAlignment="1">
      <alignment horizontal="center"/>
    </xf>
    <xf numFmtId="168" fontId="4" fillId="0" borderId="4" xfId="0" applyNumberFormat="1" applyFont="1" applyBorder="1"/>
    <xf numFmtId="3" fontId="31" fillId="0" borderId="0" xfId="0" applyNumberFormat="1" applyFont="1" applyFill="1"/>
    <xf numFmtId="37" fontId="32" fillId="0" borderId="0" xfId="0" applyNumberFormat="1" applyFont="1" applyFill="1" applyBorder="1" applyAlignment="1" applyProtection="1">
      <alignment horizontal="justify" vertical="top"/>
      <protection locked="0"/>
    </xf>
    <xf numFmtId="3" fontId="31" fillId="0" borderId="0" xfId="0" applyNumberFormat="1" applyFont="1" applyFill="1" applyAlignment="1">
      <alignment horizontal="justify" vertical="top"/>
    </xf>
    <xf numFmtId="37" fontId="107"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2" xfId="0" applyNumberFormat="1" applyFont="1" applyFill="1" applyBorder="1" applyAlignment="1">
      <alignment horizontal="center" wrapText="1"/>
    </xf>
    <xf numFmtId="10" fontId="7" fillId="3" borderId="3" xfId="0" applyNumberFormat="1" applyFont="1" applyFill="1" applyBorder="1" applyAlignment="1">
      <alignment horizontal="center"/>
    </xf>
    <xf numFmtId="17" fontId="14" fillId="3" borderId="3" xfId="0" quotePrefix="1" applyNumberFormat="1" applyFont="1" applyFill="1" applyBorder="1" applyAlignment="1">
      <alignment horizontal="center" vertical="center" wrapText="1"/>
    </xf>
    <xf numFmtId="0" fontId="60" fillId="2" borderId="0" xfId="0" applyFont="1" applyFill="1" applyAlignment="1">
      <alignment horizontal="left"/>
    </xf>
    <xf numFmtId="0" fontId="45" fillId="0" borderId="0" xfId="0" applyFont="1" applyFill="1" applyAlignment="1">
      <alignment horizontal="left"/>
    </xf>
    <xf numFmtId="0" fontId="42" fillId="3" borderId="2" xfId="0" applyFont="1" applyFill="1" applyBorder="1" applyAlignment="1">
      <alignment horizontal="left"/>
    </xf>
    <xf numFmtId="3" fontId="56" fillId="3" borderId="3" xfId="0" applyNumberFormat="1" applyFont="1" applyFill="1" applyBorder="1" applyAlignment="1">
      <alignment horizontal="left"/>
    </xf>
    <xf numFmtId="3" fontId="14" fillId="3" borderId="0" xfId="0" applyNumberFormat="1" applyFont="1" applyFill="1" applyBorder="1" applyAlignment="1">
      <alignment horizontal="left"/>
    </xf>
    <xf numFmtId="3" fontId="53" fillId="0" borderId="0" xfId="0" applyNumberFormat="1" applyFont="1" applyAlignment="1">
      <alignment horizontal="left"/>
    </xf>
    <xf numFmtId="3" fontId="53" fillId="0" borderId="4" xfId="0" applyNumberFormat="1" applyFont="1" applyBorder="1" applyAlignment="1">
      <alignment horizontal="left"/>
    </xf>
    <xf numFmtId="37" fontId="31" fillId="0" borderId="0" xfId="0" applyNumberFormat="1" applyFont="1"/>
    <xf numFmtId="37" fontId="31" fillId="3" borderId="3" xfId="0" applyNumberFormat="1" applyFont="1" applyFill="1" applyBorder="1"/>
    <xf numFmtId="3" fontId="31" fillId="3" borderId="3" xfId="0" applyNumberFormat="1" applyFont="1" applyFill="1" applyBorder="1"/>
    <xf numFmtId="37" fontId="56" fillId="3" borderId="2" xfId="0" applyNumberFormat="1" applyFont="1" applyFill="1" applyBorder="1" applyAlignment="1">
      <alignment horizontal="center"/>
    </xf>
    <xf numFmtId="37" fontId="31" fillId="0" borderId="0" xfId="0" applyNumberFormat="1" applyFont="1" applyAlignment="1">
      <alignment vertical="center"/>
    </xf>
    <xf numFmtId="37" fontId="53" fillId="0" borderId="15" xfId="0" applyNumberFormat="1" applyFont="1" applyBorder="1"/>
    <xf numFmtId="37" fontId="4" fillId="0" borderId="0" xfId="0" applyNumberFormat="1" applyFont="1" applyBorder="1"/>
    <xf numFmtId="37" fontId="4" fillId="0" borderId="0" xfId="0" applyNumberFormat="1" applyFont="1" applyBorder="1" applyAlignment="1">
      <alignment horizontal="right"/>
    </xf>
    <xf numFmtId="17" fontId="6" fillId="3" borderId="3" xfId="0" quotePrefix="1" applyNumberFormat="1" applyFont="1" applyFill="1" applyBorder="1" applyAlignment="1">
      <alignment horizontal="center"/>
    </xf>
    <xf numFmtId="0" fontId="6" fillId="3" borderId="3" xfId="0" quotePrefix="1" applyFont="1" applyFill="1" applyBorder="1" applyAlignment="1">
      <alignment horizontal="center"/>
    </xf>
    <xf numFmtId="10" fontId="12" fillId="3" borderId="3" xfId="0" applyNumberFormat="1" applyFont="1" applyFill="1" applyBorder="1" applyAlignment="1">
      <alignment vertical="center"/>
    </xf>
    <xf numFmtId="39" fontId="12" fillId="0" borderId="0" xfId="2" applyNumberFormat="1" applyFont="1" applyBorder="1" applyAlignment="1" applyProtection="1">
      <alignment horizontal="right"/>
    </xf>
    <xf numFmtId="39" fontId="12" fillId="0" borderId="0" xfId="2" applyNumberFormat="1" applyFont="1" applyFill="1" applyBorder="1" applyAlignment="1" applyProtection="1">
      <alignment horizontal="right"/>
    </xf>
    <xf numFmtId="37" fontId="75" fillId="3" borderId="3" xfId="0" applyNumberFormat="1" applyFont="1" applyFill="1" applyBorder="1" applyAlignment="1" applyProtection="1">
      <alignment horizontal="left" vertical="center"/>
    </xf>
    <xf numFmtId="37" fontId="75" fillId="3" borderId="3" xfId="0" applyNumberFormat="1" applyFont="1" applyFill="1" applyBorder="1" applyAlignment="1" applyProtection="1">
      <alignment horizontal="right" vertical="center"/>
    </xf>
    <xf numFmtId="0" fontId="0" fillId="0" borderId="0" xfId="0" applyAlignment="1">
      <alignment horizontal="right" vertical="center"/>
    </xf>
    <xf numFmtId="37" fontId="111" fillId="0" borderId="0" xfId="0" applyNumberFormat="1" applyFont="1" applyAlignment="1" applyProtection="1">
      <alignment horizontal="left"/>
    </xf>
    <xf numFmtId="3" fontId="111" fillId="0" borderId="0" xfId="0" applyNumberFormat="1" applyFont="1" applyAlignment="1">
      <alignment horizontal="right"/>
    </xf>
    <xf numFmtId="10" fontId="111" fillId="0" borderId="0" xfId="0" applyNumberFormat="1" applyFont="1" applyAlignment="1">
      <alignment horizontal="right"/>
    </xf>
    <xf numFmtId="37" fontId="75" fillId="3" borderId="3" xfId="0" applyNumberFormat="1" applyFont="1" applyFill="1" applyBorder="1" applyAlignment="1" applyProtection="1">
      <alignment horizontal="left"/>
    </xf>
    <xf numFmtId="3" fontId="111" fillId="3" borderId="3" xfId="0" applyNumberFormat="1" applyFont="1" applyFill="1" applyBorder="1" applyAlignment="1">
      <alignment horizontal="right"/>
    </xf>
    <xf numFmtId="10" fontId="111" fillId="3" borderId="3" xfId="0" applyNumberFormat="1" applyFont="1" applyFill="1" applyBorder="1" applyAlignment="1">
      <alignment horizontal="right"/>
    </xf>
    <xf numFmtId="10" fontId="75" fillId="0" borderId="0" xfId="0" applyNumberFormat="1" applyFont="1" applyBorder="1" applyAlignment="1" applyProtection="1">
      <alignment horizontal="left" vertical="center"/>
    </xf>
    <xf numFmtId="37" fontId="75" fillId="3" borderId="3" xfId="0" applyNumberFormat="1" applyFont="1" applyFill="1" applyBorder="1" applyAlignment="1" applyProtection="1">
      <alignment horizontal="left" wrapText="1"/>
    </xf>
    <xf numFmtId="37" fontId="75" fillId="3" borderId="3" xfId="0" applyNumberFormat="1" applyFont="1" applyFill="1" applyBorder="1" applyAlignment="1" applyProtection="1">
      <alignment horizontal="right"/>
    </xf>
    <xf numFmtId="10" fontId="75" fillId="0" borderId="0" xfId="0" applyNumberFormat="1" applyFont="1" applyBorder="1" applyAlignment="1" applyProtection="1">
      <alignment horizontal="left"/>
    </xf>
    <xf numFmtId="37" fontId="75" fillId="0" borderId="0" xfId="0" applyNumberFormat="1" applyFont="1" applyBorder="1" applyAlignment="1" applyProtection="1">
      <alignment horizontal="left"/>
    </xf>
    <xf numFmtId="10" fontId="111" fillId="0" borderId="0" xfId="0" applyNumberFormat="1" applyFont="1" applyBorder="1" applyAlignment="1" applyProtection="1">
      <alignment horizontal="right"/>
    </xf>
    <xf numFmtId="37" fontId="75" fillId="3" borderId="3" xfId="0" applyNumberFormat="1" applyFont="1" applyFill="1" applyBorder="1" applyAlignment="1" applyProtection="1">
      <alignment horizontal="right" wrapText="1"/>
    </xf>
    <xf numFmtId="10" fontId="75" fillId="3" borderId="3" xfId="0" applyNumberFormat="1" applyFont="1" applyFill="1" applyBorder="1" applyAlignment="1" applyProtection="1">
      <alignment horizontal="right"/>
    </xf>
    <xf numFmtId="0" fontId="18" fillId="2" borderId="0" xfId="0" applyFont="1" applyFill="1" applyAlignment="1"/>
    <xf numFmtId="0" fontId="14" fillId="3" borderId="2" xfId="0" applyFont="1" applyFill="1" applyBorder="1" applyAlignment="1">
      <alignment horizontal="center"/>
    </xf>
    <xf numFmtId="37" fontId="4" fillId="3" borderId="3" xfId="0" applyNumberFormat="1" applyFont="1" applyFill="1" applyBorder="1"/>
    <xf numFmtId="37" fontId="4" fillId="0" borderId="0" xfId="0" applyNumberFormat="1" applyFont="1"/>
    <xf numFmtId="37" fontId="4" fillId="3" borderId="2" xfId="0" applyNumberFormat="1" applyFont="1" applyFill="1" applyBorder="1"/>
    <xf numFmtId="0" fontId="7" fillId="3" borderId="3" xfId="0" applyFont="1" applyFill="1" applyBorder="1" applyAlignment="1">
      <alignment horizontal="center" wrapText="1"/>
    </xf>
    <xf numFmtId="0" fontId="7" fillId="0" borderId="0" xfId="0" applyFont="1" applyAlignment="1">
      <alignment horizontal="center" wrapText="1"/>
    </xf>
    <xf numFmtId="10" fontId="7" fillId="3" borderId="3" xfId="0" applyNumberFormat="1" applyFont="1" applyFill="1" applyBorder="1" applyAlignment="1">
      <alignment horizontal="center" wrapText="1"/>
    </xf>
    <xf numFmtId="10" fontId="4" fillId="0" borderId="0" xfId="0" applyNumberFormat="1" applyFont="1" applyAlignment="1">
      <alignment horizontal="center"/>
    </xf>
    <xf numFmtId="9" fontId="4" fillId="0" borderId="0" xfId="0" applyNumberFormat="1" applyFont="1" applyAlignment="1">
      <alignment horizontal="center"/>
    </xf>
    <xf numFmtId="10" fontId="4" fillId="3" borderId="3" xfId="0" applyNumberFormat="1" applyFont="1" applyFill="1" applyBorder="1" applyAlignment="1">
      <alignment horizontal="center"/>
    </xf>
    <xf numFmtId="37" fontId="71" fillId="0" borderId="4" xfId="0" applyNumberFormat="1" applyFont="1" applyFill="1" applyBorder="1" applyAlignment="1" applyProtection="1">
      <alignment horizontal="left"/>
    </xf>
    <xf numFmtId="10" fontId="71" fillId="0" borderId="4" xfId="0" applyNumberFormat="1" applyFont="1" applyBorder="1" applyAlignment="1">
      <alignment horizontal="center"/>
    </xf>
    <xf numFmtId="10" fontId="43" fillId="3" borderId="3" xfId="2" applyNumberFormat="1" applyFont="1" applyFill="1" applyBorder="1" applyAlignment="1" applyProtection="1">
      <alignment horizontal="right"/>
    </xf>
    <xf numFmtId="37" fontId="44" fillId="0" borderId="0" xfId="2" applyNumberFormat="1" applyFont="1" applyBorder="1" applyAlignment="1" applyProtection="1">
      <alignment horizontal="right"/>
    </xf>
    <xf numFmtId="37" fontId="43" fillId="3" borderId="3" xfId="2" applyNumberFormat="1" applyFont="1" applyFill="1" applyBorder="1" applyAlignment="1" applyProtection="1">
      <alignment horizontal="right"/>
    </xf>
    <xf numFmtId="10" fontId="44" fillId="0" borderId="0" xfId="2" applyNumberFormat="1" applyFont="1" applyBorder="1" applyAlignment="1" applyProtection="1">
      <alignment horizontal="right"/>
    </xf>
    <xf numFmtId="0" fontId="18" fillId="0" borderId="3" xfId="0" applyFont="1" applyFill="1" applyBorder="1" applyAlignment="1" applyProtection="1">
      <alignment horizontal="left" wrapText="1"/>
    </xf>
    <xf numFmtId="37" fontId="44" fillId="0" borderId="3" xfId="2" applyNumberFormat="1" applyFont="1" applyFill="1" applyBorder="1" applyAlignment="1" applyProtection="1">
      <alignment horizontal="right"/>
    </xf>
    <xf numFmtId="0" fontId="0" fillId="0" borderId="0" xfId="0" applyAlignment="1">
      <alignment wrapText="1"/>
    </xf>
    <xf numFmtId="0" fontId="0" fillId="0" borderId="0" xfId="0" applyAlignment="1"/>
    <xf numFmtId="0" fontId="126" fillId="0" borderId="0" xfId="0" applyFont="1"/>
    <xf numFmtId="0" fontId="45" fillId="2" borderId="0" xfId="0" applyFont="1" applyFill="1" applyAlignment="1">
      <alignment horizontal="left"/>
    </xf>
    <xf numFmtId="10" fontId="18" fillId="2" borderId="0" xfId="0" applyNumberFormat="1" applyFont="1" applyFill="1" applyAlignment="1"/>
    <xf numFmtId="37" fontId="75" fillId="0" borderId="0" xfId="0" applyNumberFormat="1" applyFont="1" applyBorder="1" applyProtection="1"/>
    <xf numFmtId="10" fontId="75" fillId="0" borderId="0" xfId="0" applyNumberFormat="1" applyFont="1" applyBorder="1"/>
    <xf numFmtId="37" fontId="6" fillId="3" borderId="3" xfId="0" applyNumberFormat="1" applyFont="1" applyFill="1" applyBorder="1" applyAlignment="1" applyProtection="1">
      <alignment horizontal="left"/>
    </xf>
    <xf numFmtId="37" fontId="6" fillId="3" borderId="3" xfId="0" applyNumberFormat="1" applyFont="1" applyFill="1" applyBorder="1" applyAlignment="1" applyProtection="1">
      <alignment horizontal="center"/>
    </xf>
    <xf numFmtId="10" fontId="6" fillId="3" borderId="3" xfId="0" applyNumberFormat="1" applyFont="1" applyFill="1" applyBorder="1" applyAlignment="1" applyProtection="1">
      <alignment horizontal="center"/>
    </xf>
    <xf numFmtId="37" fontId="71" fillId="0" borderId="0" xfId="0" applyNumberFormat="1" applyFont="1" applyAlignment="1" applyProtection="1">
      <alignment horizontal="lef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6" fillId="0" borderId="7" xfId="0" quotePrefix="1" applyNumberFormat="1" applyFont="1" applyBorder="1" applyAlignment="1">
      <alignment horizontal="left"/>
    </xf>
    <xf numFmtId="0" fontId="53" fillId="0" borderId="4" xfId="0" applyFont="1" applyBorder="1" applyAlignment="1">
      <alignment horizontal="center"/>
    </xf>
    <xf numFmtId="10" fontId="53" fillId="0" borderId="4" xfId="0" applyNumberFormat="1" applyFont="1" applyBorder="1" applyAlignment="1">
      <alignment horizontal="center"/>
    </xf>
    <xf numFmtId="10" fontId="4" fillId="0" borderId="0" xfId="0" applyNumberFormat="1" applyFont="1"/>
    <xf numFmtId="3" fontId="46" fillId="2" borderId="0" xfId="0" applyNumberFormat="1" applyFont="1" applyFill="1" applyAlignment="1"/>
    <xf numFmtId="3" fontId="68" fillId="0" borderId="0" xfId="0" applyNumberFormat="1" applyFont="1" applyFill="1" applyAlignment="1">
      <alignment horizontal="center"/>
    </xf>
    <xf numFmtId="3" fontId="10" fillId="3" borderId="2" xfId="0" applyNumberFormat="1" applyFont="1" applyFill="1" applyBorder="1" applyAlignment="1">
      <alignment horizontal="center"/>
    </xf>
    <xf numFmtId="3" fontId="10" fillId="3" borderId="2" xfId="0" applyNumberFormat="1" applyFont="1" applyFill="1" applyBorder="1" applyAlignment="1">
      <alignment horizontal="center" wrapText="1"/>
    </xf>
    <xf numFmtId="37" fontId="18" fillId="3" borderId="3" xfId="0" applyNumberFormat="1" applyFont="1" applyFill="1" applyBorder="1" applyAlignment="1">
      <alignment vertical="center"/>
    </xf>
    <xf numFmtId="37" fontId="18" fillId="0" borderId="8" xfId="0" applyNumberFormat="1" applyFont="1" applyBorder="1"/>
    <xf numFmtId="3" fontId="7" fillId="0" borderId="0" xfId="0" applyNumberFormat="1" applyFont="1" applyBorder="1"/>
    <xf numFmtId="3" fontId="14" fillId="0" borderId="0" xfId="0" applyNumberFormat="1" applyFont="1" applyAlignment="1">
      <alignment horizontal="center" wrapText="1"/>
    </xf>
    <xf numFmtId="0" fontId="9" fillId="3" borderId="1" xfId="0" applyFont="1" applyFill="1" applyBorder="1" applyAlignment="1">
      <alignment vertical="center"/>
    </xf>
    <xf numFmtId="9" fontId="18" fillId="3" borderId="0" xfId="3" applyFont="1" applyFill="1" applyAlignment="1">
      <alignment vertical="center"/>
    </xf>
    <xf numFmtId="0" fontId="47" fillId="12" borderId="0" xfId="43" applyFont="1" applyFill="1"/>
    <xf numFmtId="0" fontId="112" fillId="12" borderId="0" xfId="43" applyFont="1" applyFill="1"/>
    <xf numFmtId="0" fontId="47" fillId="12" borderId="0" xfId="43" applyFont="1" applyFill="1" applyAlignment="1">
      <alignment horizontal="center"/>
    </xf>
    <xf numFmtId="0" fontId="79" fillId="0" borderId="0" xfId="43" applyFont="1" applyAlignment="1">
      <alignment horizontal="left"/>
    </xf>
    <xf numFmtId="0" fontId="46" fillId="0" borderId="0" xfId="43" applyFont="1" applyFill="1"/>
    <xf numFmtId="0" fontId="46" fillId="0" borderId="0" xfId="43" applyFont="1"/>
    <xf numFmtId="0" fontId="47" fillId="12" borderId="0" xfId="43" applyFont="1" applyFill="1" applyAlignment="1">
      <alignment horizontal="center"/>
    </xf>
    <xf numFmtId="0" fontId="85" fillId="0" borderId="0" xfId="43" applyFont="1" applyAlignment="1">
      <alignment horizontal="left"/>
    </xf>
    <xf numFmtId="0" fontId="39" fillId="0" borderId="0" xfId="43" applyFont="1" applyFill="1"/>
    <xf numFmtId="0" fontId="39" fillId="0" borderId="0" xfId="43" applyFont="1"/>
    <xf numFmtId="0" fontId="47" fillId="12" borderId="0" xfId="43" applyFont="1" applyFill="1" applyAlignment="1">
      <alignment horizontal="center" vertical="center"/>
    </xf>
    <xf numFmtId="0" fontId="85" fillId="0" borderId="0" xfId="43" applyFont="1" applyAlignment="1">
      <alignment horizontal="left" vertical="center"/>
    </xf>
    <xf numFmtId="0" fontId="39" fillId="0" borderId="0" xfId="43" applyFont="1" applyFill="1" applyAlignment="1">
      <alignment vertical="center"/>
    </xf>
    <xf numFmtId="0" fontId="39" fillId="0" borderId="0" xfId="43" applyFont="1" applyAlignment="1">
      <alignment vertical="center"/>
    </xf>
  </cellXfs>
  <cellStyles count="170">
    <cellStyle name="Ä*_x0014_" xfId="8"/>
    <cellStyle name="Comma" xfId="169" builtinId="3"/>
    <cellStyle name="Comma 2" xfId="2"/>
    <cellStyle name="Comma 2 2" xfId="9"/>
    <cellStyle name="Comma 3" xfId="10"/>
    <cellStyle name="Comma 3 2" xfId="11"/>
    <cellStyle name="Comma 3 3" xfId="12"/>
    <cellStyle name="Comma 4" xfId="13"/>
    <cellStyle name="Comma 5" xfId="14"/>
    <cellStyle name="Comma 6" xfId="15"/>
    <cellStyle name="Comma 7" xfId="16"/>
    <cellStyle name="Comma 8" xfId="17"/>
    <cellStyle name="Comma0" xfId="18"/>
    <cellStyle name="Comma0 2" xfId="19"/>
    <cellStyle name="Euro" xfId="20"/>
    <cellStyle name="Euro 2" xfId="21"/>
    <cellStyle name="Euro 3" xfId="22"/>
    <cellStyle name="Hyperlink" xfId="7" builtinId="8"/>
    <cellStyle name="Millares 2" xfId="23"/>
    <cellStyle name="Millares 2 2" xfId="24"/>
    <cellStyle name="Millares 2 3" xfId="25"/>
    <cellStyle name="Millares 2 4" xfId="26"/>
    <cellStyle name="Millares 2 5" xfId="27"/>
    <cellStyle name="Millares 3" xfId="28"/>
    <cellStyle name="Millares 3 2" xfId="29"/>
    <cellStyle name="Millares 4" xfId="30"/>
    <cellStyle name="Millares 4 2" xfId="31"/>
    <cellStyle name="Millares 5" xfId="32"/>
    <cellStyle name="Millares 5 2" xfId="33"/>
    <cellStyle name="Millares 6" xfId="34"/>
    <cellStyle name="Millares 6 2" xfId="35"/>
    <cellStyle name="Millares 7" xfId="36"/>
    <cellStyle name="Millares 7 2" xfId="37"/>
    <cellStyle name="Millares 8" xfId="38"/>
    <cellStyle name="Millares 8 2" xfId="39"/>
    <cellStyle name="Millares 9" xfId="40"/>
    <cellStyle name="No-definido" xfId="41"/>
    <cellStyle name="Normal" xfId="0" builtinId="0"/>
    <cellStyle name="Normal 10" xfId="42"/>
    <cellStyle name="Normal 10 2" xfId="43"/>
    <cellStyle name="Normal 11" xfId="44"/>
    <cellStyle name="Normal 11 2" xfId="45"/>
    <cellStyle name="Normal 12" xfId="46"/>
    <cellStyle name="Normal 12 2" xfId="47"/>
    <cellStyle name="Normal 13" xfId="48"/>
    <cellStyle name="Normal 13 2" xfId="49"/>
    <cellStyle name="Normal 14" xfId="50"/>
    <cellStyle name="Normal 14 2" xfId="51"/>
    <cellStyle name="Normal 15" xfId="52"/>
    <cellStyle name="Normal 15 2" xfId="53"/>
    <cellStyle name="Normal 16" xfId="54"/>
    <cellStyle name="Normal 16 2" xfId="55"/>
    <cellStyle name="Normal 17" xfId="56"/>
    <cellStyle name="Normal 17 2" xfId="57"/>
    <cellStyle name="Normal 18" xfId="58"/>
    <cellStyle name="Normal 18 2" xfId="59"/>
    <cellStyle name="Normal 19" xfId="60"/>
    <cellStyle name="Normal 19 2" xfId="61"/>
    <cellStyle name="Normal 2" xfId="1"/>
    <cellStyle name="Normal 2 2" xfId="6"/>
    <cellStyle name="Normal 2 2 2" xfId="62"/>
    <cellStyle name="Normal 2 2 2 2" xfId="63"/>
    <cellStyle name="Normal 2 2 2 3" xfId="5"/>
    <cellStyle name="Normal 2 2 3" xfId="64"/>
    <cellStyle name="Normal 2 2 3 2" xfId="65"/>
    <cellStyle name="Normal 2 2 4" xfId="66"/>
    <cellStyle name="Normal 2 2 4 2" xfId="67"/>
    <cellStyle name="Normal 2 2 5" xfId="68"/>
    <cellStyle name="Normal 2 3" xfId="69"/>
    <cellStyle name="Normal 2 4" xfId="70"/>
    <cellStyle name="Normal 2 5" xfId="71"/>
    <cellStyle name="Normal 2 6" xfId="72"/>
    <cellStyle name="Normal 2 6 2" xfId="73"/>
    <cellStyle name="Normal 2 6 2 2" xfId="74"/>
    <cellStyle name="Normal 2 6 3" xfId="75"/>
    <cellStyle name="Normal 20" xfId="76"/>
    <cellStyle name="Normal 20 2" xfId="77"/>
    <cellStyle name="Normal 21" xfId="78"/>
    <cellStyle name="Normal 21 2" xfId="79"/>
    <cellStyle name="Normal 22" xfId="80"/>
    <cellStyle name="Normal 22 2" xfId="81"/>
    <cellStyle name="Normal 23" xfId="82"/>
    <cellStyle name="Normal 23 2" xfId="83"/>
    <cellStyle name="Normal 24" xfId="84"/>
    <cellStyle name="Normal 24 2" xfId="85"/>
    <cellStyle name="Normal 25" xfId="86"/>
    <cellStyle name="Normal 25 2" xfId="87"/>
    <cellStyle name="Normal 26" xfId="88"/>
    <cellStyle name="Normal 26 2" xfId="89"/>
    <cellStyle name="Normal 27" xfId="90"/>
    <cellStyle name="Normal 27 2" xfId="91"/>
    <cellStyle name="Normal 28" xfId="92"/>
    <cellStyle name="Normal 28 2" xfId="93"/>
    <cellStyle name="Normal 29" xfId="94"/>
    <cellStyle name="Normal 29 2" xfId="95"/>
    <cellStyle name="Normal 3" xfId="96"/>
    <cellStyle name="Normal 3 2" xfId="97"/>
    <cellStyle name="Normal 30" xfId="98"/>
    <cellStyle name="Normal 30 2" xfId="99"/>
    <cellStyle name="Normal 31" xfId="100"/>
    <cellStyle name="Normal 31 2" xfId="101"/>
    <cellStyle name="Normal 32" xfId="102"/>
    <cellStyle name="Normal 32 2" xfId="103"/>
    <cellStyle name="Normal 33" xfId="104"/>
    <cellStyle name="Normal 33 2" xfId="105"/>
    <cellStyle name="Normal 34" xfId="106"/>
    <cellStyle name="Normal 34 2" xfId="107"/>
    <cellStyle name="Normal 35" xfId="108"/>
    <cellStyle name="Normal 35 2" xfId="109"/>
    <cellStyle name="Normal 36" xfId="110"/>
    <cellStyle name="Normal 36 2" xfId="111"/>
    <cellStyle name="Normal 37" xfId="112"/>
    <cellStyle name="Normal 37 2" xfId="113"/>
    <cellStyle name="Normal 38" xfId="114"/>
    <cellStyle name="Normal 38 2" xfId="115"/>
    <cellStyle name="Normal 39" xfId="116"/>
    <cellStyle name="Normal 39 2" xfId="117"/>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1" xfId="128"/>
    <cellStyle name="Normal 41 2" xfId="129"/>
    <cellStyle name="Normal 42" xfId="130"/>
    <cellStyle name="Normal 42 2" xfId="131"/>
    <cellStyle name="Normal 43" xfId="132"/>
    <cellStyle name="Normal 43 2" xfId="133"/>
    <cellStyle name="Normal 44" xfId="134"/>
    <cellStyle name="Normal 44 2" xfId="135"/>
    <cellStyle name="Normal 45" xfId="136"/>
    <cellStyle name="Normal 45 2" xfId="137"/>
    <cellStyle name="Normal 46" xfId="138"/>
    <cellStyle name="Normal 46 2" xfId="139"/>
    <cellStyle name="Normal 47" xfId="140"/>
    <cellStyle name="Normal 47 2" xfId="141"/>
    <cellStyle name="Normal 48" xfId="142"/>
    <cellStyle name="Normal 49" xfId="143"/>
    <cellStyle name="Normal 5" xfId="144"/>
    <cellStyle name="Normal 5 2" xfId="145"/>
    <cellStyle name="Normal 50" xfId="146"/>
    <cellStyle name="Normal 51" xfId="147"/>
    <cellStyle name="Normal 6" xfId="148"/>
    <cellStyle name="Normal 6 2" xfId="149"/>
    <cellStyle name="Normal 66" xfId="150"/>
    <cellStyle name="Normal 66 2" xfId="151"/>
    <cellStyle name="Normal 7" xfId="152"/>
    <cellStyle name="Normal 8" xfId="153"/>
    <cellStyle name="Normal 8 2" xfId="154"/>
    <cellStyle name="Normal 9" xfId="155"/>
    <cellStyle name="Normal 9 2" xfId="156"/>
    <cellStyle name="Normal_Sheet1" xfId="4"/>
    <cellStyle name="P" xfId="157"/>
    <cellStyle name="Percent 2" xfId="3"/>
    <cellStyle name="Percent 3" xfId="158"/>
    <cellStyle name="Percent 4" xfId="159"/>
    <cellStyle name="Percent 5" xfId="160"/>
    <cellStyle name="Porcentaje 2" xfId="161"/>
    <cellStyle name="Porcentaje 2 2" xfId="162"/>
    <cellStyle name="Porcentaje 3" xfId="163"/>
    <cellStyle name="Porcentaje 3 2" xfId="164"/>
    <cellStyle name="Porcentaje 4" xfId="165"/>
    <cellStyle name="Porcentual 2" xfId="166"/>
    <cellStyle name="Porcentual 7" xfId="167"/>
    <cellStyle name="Porcentual 9" xfId="168"/>
  </cellStyles>
  <dxfs count="6">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externalLink" Target="externalLinks/externalLink1.xml"/><Relationship Id="rId76" Type="http://schemas.openxmlformats.org/officeDocument/2006/relationships/externalLink" Target="externalLinks/externalLink9.xml"/><Relationship Id="rId7" Type="http://schemas.openxmlformats.org/officeDocument/2006/relationships/worksheet" Target="worksheets/sheet7.xml"/><Relationship Id="rId71"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7.xml"/><Relationship Id="rId79"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6.xml"/><Relationship Id="rId78"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2.xml"/><Relationship Id="rId77"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5.xml"/><Relationship Id="rId80"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3.xml"/><Relationship Id="rId75"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49"/>
  <sheetViews>
    <sheetView tabSelected="1" zoomScaleNormal="100" workbookViewId="0">
      <selection activeCell="A4" sqref="A4:C4"/>
    </sheetView>
  </sheetViews>
  <sheetFormatPr defaultColWidth="0" defaultRowHeight="12.75" customHeight="1" zeroHeight="1"/>
  <cols>
    <col min="1" max="1" width="112.42578125" style="19" customWidth="1"/>
    <col min="2" max="2" width="24.140625" style="19" customWidth="1"/>
    <col min="3" max="3" width="5.42578125" style="19" customWidth="1"/>
    <col min="4" max="256" width="0" style="19" hidden="1"/>
    <col min="257" max="257" width="112.42578125" style="19" hidden="1" customWidth="1"/>
    <col min="258" max="258" width="24.140625" style="19" hidden="1" customWidth="1"/>
    <col min="259" max="259" width="4.28515625" style="19" hidden="1" customWidth="1"/>
    <col min="260" max="512" width="0" style="19" hidden="1"/>
    <col min="513" max="513" width="112.42578125" style="19" hidden="1" customWidth="1"/>
    <col min="514" max="514" width="24.140625" style="19" hidden="1" customWidth="1"/>
    <col min="515" max="515" width="4.28515625" style="19" hidden="1" customWidth="1"/>
    <col min="516" max="768" width="0" style="19" hidden="1"/>
    <col min="769" max="769" width="112.42578125" style="19" hidden="1" customWidth="1"/>
    <col min="770" max="770" width="24.140625" style="19" hidden="1" customWidth="1"/>
    <col min="771" max="771" width="4.28515625" style="19" hidden="1" customWidth="1"/>
    <col min="772" max="1024" width="0" style="19" hidden="1"/>
    <col min="1025" max="1025" width="112.42578125" style="19" hidden="1" customWidth="1"/>
    <col min="1026" max="1026" width="24.140625" style="19" hidden="1" customWidth="1"/>
    <col min="1027" max="1027" width="4.28515625" style="19" hidden="1" customWidth="1"/>
    <col min="1028" max="1280" width="0" style="19" hidden="1"/>
    <col min="1281" max="1281" width="112.42578125" style="19" hidden="1" customWidth="1"/>
    <col min="1282" max="1282" width="24.140625" style="19" hidden="1" customWidth="1"/>
    <col min="1283" max="1283" width="4.28515625" style="19" hidden="1" customWidth="1"/>
    <col min="1284" max="1536" width="0" style="19" hidden="1"/>
    <col min="1537" max="1537" width="112.42578125" style="19" hidden="1" customWidth="1"/>
    <col min="1538" max="1538" width="24.140625" style="19" hidden="1" customWidth="1"/>
    <col min="1539" max="1539" width="4.28515625" style="19" hidden="1" customWidth="1"/>
    <col min="1540" max="1792" width="0" style="19" hidden="1"/>
    <col min="1793" max="1793" width="112.42578125" style="19" hidden="1" customWidth="1"/>
    <col min="1794" max="1794" width="24.140625" style="19" hidden="1" customWidth="1"/>
    <col min="1795" max="1795" width="4.28515625" style="19" hidden="1" customWidth="1"/>
    <col min="1796" max="2048" width="0" style="19" hidden="1"/>
    <col min="2049" max="2049" width="112.42578125" style="19" hidden="1" customWidth="1"/>
    <col min="2050" max="2050" width="24.140625" style="19" hidden="1" customWidth="1"/>
    <col min="2051" max="2051" width="4.28515625" style="19" hidden="1" customWidth="1"/>
    <col min="2052" max="2304" width="0" style="19" hidden="1"/>
    <col min="2305" max="2305" width="112.42578125" style="19" hidden="1" customWidth="1"/>
    <col min="2306" max="2306" width="24.140625" style="19" hidden="1" customWidth="1"/>
    <col min="2307" max="2307" width="4.28515625" style="19" hidden="1" customWidth="1"/>
    <col min="2308" max="2560" width="0" style="19" hidden="1"/>
    <col min="2561" max="2561" width="112.42578125" style="19" hidden="1" customWidth="1"/>
    <col min="2562" max="2562" width="24.140625" style="19" hidden="1" customWidth="1"/>
    <col min="2563" max="2563" width="4.28515625" style="19" hidden="1" customWidth="1"/>
    <col min="2564" max="2816" width="0" style="19" hidden="1"/>
    <col min="2817" max="2817" width="112.42578125" style="19" hidden="1" customWidth="1"/>
    <col min="2818" max="2818" width="24.140625" style="19" hidden="1" customWidth="1"/>
    <col min="2819" max="2819" width="4.28515625" style="19" hidden="1" customWidth="1"/>
    <col min="2820" max="3072" width="0" style="19" hidden="1"/>
    <col min="3073" max="3073" width="112.42578125" style="19" hidden="1" customWidth="1"/>
    <col min="3074" max="3074" width="24.140625" style="19" hidden="1" customWidth="1"/>
    <col min="3075" max="3075" width="4.28515625" style="19" hidden="1" customWidth="1"/>
    <col min="3076" max="3328" width="0" style="19" hidden="1"/>
    <col min="3329" max="3329" width="112.42578125" style="19" hidden="1" customWidth="1"/>
    <col min="3330" max="3330" width="24.140625" style="19" hidden="1" customWidth="1"/>
    <col min="3331" max="3331" width="4.28515625" style="19" hidden="1" customWidth="1"/>
    <col min="3332" max="3584" width="0" style="19" hidden="1"/>
    <col min="3585" max="3585" width="112.42578125" style="19" hidden="1" customWidth="1"/>
    <col min="3586" max="3586" width="24.140625" style="19" hidden="1" customWidth="1"/>
    <col min="3587" max="3587" width="4.28515625" style="19" hidden="1" customWidth="1"/>
    <col min="3588" max="3840" width="0" style="19" hidden="1"/>
    <col min="3841" max="3841" width="112.42578125" style="19" hidden="1" customWidth="1"/>
    <col min="3842" max="3842" width="24.140625" style="19" hidden="1" customWidth="1"/>
    <col min="3843" max="3843" width="4.28515625" style="19" hidden="1" customWidth="1"/>
    <col min="3844" max="4096" width="0" style="19" hidden="1"/>
    <col min="4097" max="4097" width="112.42578125" style="19" hidden="1" customWidth="1"/>
    <col min="4098" max="4098" width="24.140625" style="19" hidden="1" customWidth="1"/>
    <col min="4099" max="4099" width="4.28515625" style="19" hidden="1" customWidth="1"/>
    <col min="4100" max="4352" width="0" style="19" hidden="1"/>
    <col min="4353" max="4353" width="112.42578125" style="19" hidden="1" customWidth="1"/>
    <col min="4354" max="4354" width="24.140625" style="19" hidden="1" customWidth="1"/>
    <col min="4355" max="4355" width="4.28515625" style="19" hidden="1" customWidth="1"/>
    <col min="4356" max="4608" width="0" style="19" hidden="1"/>
    <col min="4609" max="4609" width="112.42578125" style="19" hidden="1" customWidth="1"/>
    <col min="4610" max="4610" width="24.140625" style="19" hidden="1" customWidth="1"/>
    <col min="4611" max="4611" width="4.28515625" style="19" hidden="1" customWidth="1"/>
    <col min="4612" max="4864" width="0" style="19" hidden="1"/>
    <col min="4865" max="4865" width="112.42578125" style="19" hidden="1" customWidth="1"/>
    <col min="4866" max="4866" width="24.140625" style="19" hidden="1" customWidth="1"/>
    <col min="4867" max="4867" width="4.28515625" style="19" hidden="1" customWidth="1"/>
    <col min="4868" max="5120" width="0" style="19" hidden="1"/>
    <col min="5121" max="5121" width="112.42578125" style="19" hidden="1" customWidth="1"/>
    <col min="5122" max="5122" width="24.140625" style="19" hidden="1" customWidth="1"/>
    <col min="5123" max="5123" width="4.28515625" style="19" hidden="1" customWidth="1"/>
    <col min="5124" max="5376" width="0" style="19" hidden="1"/>
    <col min="5377" max="5377" width="112.42578125" style="19" hidden="1" customWidth="1"/>
    <col min="5378" max="5378" width="24.140625" style="19" hidden="1" customWidth="1"/>
    <col min="5379" max="5379" width="4.28515625" style="19" hidden="1" customWidth="1"/>
    <col min="5380" max="5632" width="0" style="19" hidden="1"/>
    <col min="5633" max="5633" width="112.42578125" style="19" hidden="1" customWidth="1"/>
    <col min="5634" max="5634" width="24.140625" style="19" hidden="1" customWidth="1"/>
    <col min="5635" max="5635" width="4.28515625" style="19" hidden="1" customWidth="1"/>
    <col min="5636" max="5888" width="0" style="19" hidden="1"/>
    <col min="5889" max="5889" width="112.42578125" style="19" hidden="1" customWidth="1"/>
    <col min="5890" max="5890" width="24.140625" style="19" hidden="1" customWidth="1"/>
    <col min="5891" max="5891" width="4.28515625" style="19" hidden="1" customWidth="1"/>
    <col min="5892" max="6144" width="0" style="19" hidden="1"/>
    <col min="6145" max="6145" width="112.42578125" style="19" hidden="1" customWidth="1"/>
    <col min="6146" max="6146" width="24.140625" style="19" hidden="1" customWidth="1"/>
    <col min="6147" max="6147" width="4.28515625" style="19" hidden="1" customWidth="1"/>
    <col min="6148" max="6400" width="0" style="19" hidden="1"/>
    <col min="6401" max="6401" width="112.42578125" style="19" hidden="1" customWidth="1"/>
    <col min="6402" max="6402" width="24.140625" style="19" hidden="1" customWidth="1"/>
    <col min="6403" max="6403" width="4.28515625" style="19" hidden="1" customWidth="1"/>
    <col min="6404" max="6656" width="0" style="19" hidden="1"/>
    <col min="6657" max="6657" width="112.42578125" style="19" hidden="1" customWidth="1"/>
    <col min="6658" max="6658" width="24.140625" style="19" hidden="1" customWidth="1"/>
    <col min="6659" max="6659" width="4.28515625" style="19" hidden="1" customWidth="1"/>
    <col min="6660" max="6912" width="0" style="19" hidden="1"/>
    <col min="6913" max="6913" width="112.42578125" style="19" hidden="1" customWidth="1"/>
    <col min="6914" max="6914" width="24.140625" style="19" hidden="1" customWidth="1"/>
    <col min="6915" max="6915" width="4.28515625" style="19" hidden="1" customWidth="1"/>
    <col min="6916" max="7168" width="0" style="19" hidden="1"/>
    <col min="7169" max="7169" width="112.42578125" style="19" hidden="1" customWidth="1"/>
    <col min="7170" max="7170" width="24.140625" style="19" hidden="1" customWidth="1"/>
    <col min="7171" max="7171" width="4.28515625" style="19" hidden="1" customWidth="1"/>
    <col min="7172" max="7424" width="0" style="19" hidden="1"/>
    <col min="7425" max="7425" width="112.42578125" style="19" hidden="1" customWidth="1"/>
    <col min="7426" max="7426" width="24.140625" style="19" hidden="1" customWidth="1"/>
    <col min="7427" max="7427" width="4.28515625" style="19" hidden="1" customWidth="1"/>
    <col min="7428" max="7680" width="0" style="19" hidden="1"/>
    <col min="7681" max="7681" width="112.42578125" style="19" hidden="1" customWidth="1"/>
    <col min="7682" max="7682" width="24.140625" style="19" hidden="1" customWidth="1"/>
    <col min="7683" max="7683" width="4.28515625" style="19" hidden="1" customWidth="1"/>
    <col min="7684" max="7936" width="0" style="19" hidden="1"/>
    <col min="7937" max="7937" width="112.42578125" style="19" hidden="1" customWidth="1"/>
    <col min="7938" max="7938" width="24.140625" style="19" hidden="1" customWidth="1"/>
    <col min="7939" max="7939" width="4.28515625" style="19" hidden="1" customWidth="1"/>
    <col min="7940" max="8192" width="0" style="19" hidden="1"/>
    <col min="8193" max="8193" width="112.42578125" style="19" hidden="1" customWidth="1"/>
    <col min="8194" max="8194" width="24.140625" style="19" hidden="1" customWidth="1"/>
    <col min="8195" max="8195" width="4.28515625" style="19" hidden="1" customWidth="1"/>
    <col min="8196" max="8448" width="0" style="19" hidden="1"/>
    <col min="8449" max="8449" width="112.42578125" style="19" hidden="1" customWidth="1"/>
    <col min="8450" max="8450" width="24.140625" style="19" hidden="1" customWidth="1"/>
    <col min="8451" max="8451" width="4.28515625" style="19" hidden="1" customWidth="1"/>
    <col min="8452" max="8704" width="0" style="19" hidden="1"/>
    <col min="8705" max="8705" width="112.42578125" style="19" hidden="1" customWidth="1"/>
    <col min="8706" max="8706" width="24.140625" style="19" hidden="1" customWidth="1"/>
    <col min="8707" max="8707" width="4.28515625" style="19" hidden="1" customWidth="1"/>
    <col min="8708" max="8960" width="0" style="19" hidden="1"/>
    <col min="8961" max="8961" width="112.42578125" style="19" hidden="1" customWidth="1"/>
    <col min="8962" max="8962" width="24.140625" style="19" hidden="1" customWidth="1"/>
    <col min="8963" max="8963" width="4.28515625" style="19" hidden="1" customWidth="1"/>
    <col min="8964" max="9216" width="0" style="19" hidden="1"/>
    <col min="9217" max="9217" width="112.42578125" style="19" hidden="1" customWidth="1"/>
    <col min="9218" max="9218" width="24.140625" style="19" hidden="1" customWidth="1"/>
    <col min="9219" max="9219" width="4.28515625" style="19" hidden="1" customWidth="1"/>
    <col min="9220" max="9472" width="0" style="19" hidden="1"/>
    <col min="9473" max="9473" width="112.42578125" style="19" hidden="1" customWidth="1"/>
    <col min="9474" max="9474" width="24.140625" style="19" hidden="1" customWidth="1"/>
    <col min="9475" max="9475" width="4.28515625" style="19" hidden="1" customWidth="1"/>
    <col min="9476" max="9728" width="0" style="19" hidden="1"/>
    <col min="9729" max="9729" width="112.42578125" style="19" hidden="1" customWidth="1"/>
    <col min="9730" max="9730" width="24.140625" style="19" hidden="1" customWidth="1"/>
    <col min="9731" max="9731" width="4.28515625" style="19" hidden="1" customWidth="1"/>
    <col min="9732" max="9984" width="0" style="19" hidden="1"/>
    <col min="9985" max="9985" width="112.42578125" style="19" hidden="1" customWidth="1"/>
    <col min="9986" max="9986" width="24.140625" style="19" hidden="1" customWidth="1"/>
    <col min="9987" max="9987" width="4.28515625" style="19" hidden="1" customWidth="1"/>
    <col min="9988" max="10240" width="0" style="19" hidden="1"/>
    <col min="10241" max="10241" width="112.42578125" style="19" hidden="1" customWidth="1"/>
    <col min="10242" max="10242" width="24.140625" style="19" hidden="1" customWidth="1"/>
    <col min="10243" max="10243" width="4.28515625" style="19" hidden="1" customWidth="1"/>
    <col min="10244" max="10496" width="0" style="19" hidden="1"/>
    <col min="10497" max="10497" width="112.42578125" style="19" hidden="1" customWidth="1"/>
    <col min="10498" max="10498" width="24.140625" style="19" hidden="1" customWidth="1"/>
    <col min="10499" max="10499" width="4.28515625" style="19" hidden="1" customWidth="1"/>
    <col min="10500" max="10752" width="0" style="19" hidden="1"/>
    <col min="10753" max="10753" width="112.42578125" style="19" hidden="1" customWidth="1"/>
    <col min="10754" max="10754" width="24.140625" style="19" hidden="1" customWidth="1"/>
    <col min="10755" max="10755" width="4.28515625" style="19" hidden="1" customWidth="1"/>
    <col min="10756" max="11008" width="0" style="19" hidden="1"/>
    <col min="11009" max="11009" width="112.42578125" style="19" hidden="1" customWidth="1"/>
    <col min="11010" max="11010" width="24.140625" style="19" hidden="1" customWidth="1"/>
    <col min="11011" max="11011" width="4.28515625" style="19" hidden="1" customWidth="1"/>
    <col min="11012" max="11264" width="0" style="19" hidden="1"/>
    <col min="11265" max="11265" width="112.42578125" style="19" hidden="1" customWidth="1"/>
    <col min="11266" max="11266" width="24.140625" style="19" hidden="1" customWidth="1"/>
    <col min="11267" max="11267" width="4.28515625" style="19" hidden="1" customWidth="1"/>
    <col min="11268" max="11520" width="0" style="19" hidden="1"/>
    <col min="11521" max="11521" width="112.42578125" style="19" hidden="1" customWidth="1"/>
    <col min="11522" max="11522" width="24.140625" style="19" hidden="1" customWidth="1"/>
    <col min="11523" max="11523" width="4.28515625" style="19" hidden="1" customWidth="1"/>
    <col min="11524" max="11776" width="0" style="19" hidden="1"/>
    <col min="11777" max="11777" width="112.42578125" style="19" hidden="1" customWidth="1"/>
    <col min="11778" max="11778" width="24.140625" style="19" hidden="1" customWidth="1"/>
    <col min="11779" max="11779" width="4.28515625" style="19" hidden="1" customWidth="1"/>
    <col min="11780" max="12032" width="0" style="19" hidden="1"/>
    <col min="12033" max="12033" width="112.42578125" style="19" hidden="1" customWidth="1"/>
    <col min="12034" max="12034" width="24.140625" style="19" hidden="1" customWidth="1"/>
    <col min="12035" max="12035" width="4.28515625" style="19" hidden="1" customWidth="1"/>
    <col min="12036" max="12288" width="0" style="19" hidden="1"/>
    <col min="12289" max="12289" width="112.42578125" style="19" hidden="1" customWidth="1"/>
    <col min="12290" max="12290" width="24.140625" style="19" hidden="1" customWidth="1"/>
    <col min="12291" max="12291" width="4.28515625" style="19" hidden="1" customWidth="1"/>
    <col min="12292" max="12544" width="0" style="19" hidden="1"/>
    <col min="12545" max="12545" width="112.42578125" style="19" hidden="1" customWidth="1"/>
    <col min="12546" max="12546" width="24.140625" style="19" hidden="1" customWidth="1"/>
    <col min="12547" max="12547" width="4.28515625" style="19" hidden="1" customWidth="1"/>
    <col min="12548" max="12800" width="0" style="19" hidden="1"/>
    <col min="12801" max="12801" width="112.42578125" style="19" hidden="1" customWidth="1"/>
    <col min="12802" max="12802" width="24.140625" style="19" hidden="1" customWidth="1"/>
    <col min="12803" max="12803" width="4.28515625" style="19" hidden="1" customWidth="1"/>
    <col min="12804" max="13056" width="0" style="19" hidden="1"/>
    <col min="13057" max="13057" width="112.42578125" style="19" hidden="1" customWidth="1"/>
    <col min="13058" max="13058" width="24.140625" style="19" hidden="1" customWidth="1"/>
    <col min="13059" max="13059" width="4.28515625" style="19" hidden="1" customWidth="1"/>
    <col min="13060" max="13312" width="0" style="19" hidden="1"/>
    <col min="13313" max="13313" width="112.42578125" style="19" hidden="1" customWidth="1"/>
    <col min="13314" max="13314" width="24.140625" style="19" hidden="1" customWidth="1"/>
    <col min="13315" max="13315" width="4.28515625" style="19" hidden="1" customWidth="1"/>
    <col min="13316" max="13568" width="0" style="19" hidden="1"/>
    <col min="13569" max="13569" width="112.42578125" style="19" hidden="1" customWidth="1"/>
    <col min="13570" max="13570" width="24.140625" style="19" hidden="1" customWidth="1"/>
    <col min="13571" max="13571" width="4.28515625" style="19" hidden="1" customWidth="1"/>
    <col min="13572" max="13824" width="0" style="19" hidden="1"/>
    <col min="13825" max="13825" width="112.42578125" style="19" hidden="1" customWidth="1"/>
    <col min="13826" max="13826" width="24.140625" style="19" hidden="1" customWidth="1"/>
    <col min="13827" max="13827" width="4.28515625" style="19" hidden="1" customWidth="1"/>
    <col min="13828" max="14080" width="0" style="19" hidden="1"/>
    <col min="14081" max="14081" width="112.42578125" style="19" hidden="1" customWidth="1"/>
    <col min="14082" max="14082" width="24.140625" style="19" hidden="1" customWidth="1"/>
    <col min="14083" max="14083" width="4.28515625" style="19" hidden="1" customWidth="1"/>
    <col min="14084" max="14336" width="0" style="19" hidden="1"/>
    <col min="14337" max="14337" width="112.42578125" style="19" hidden="1" customWidth="1"/>
    <col min="14338" max="14338" width="24.140625" style="19" hidden="1" customWidth="1"/>
    <col min="14339" max="14339" width="4.28515625" style="19" hidden="1" customWidth="1"/>
    <col min="14340" max="14592" width="0" style="19" hidden="1"/>
    <col min="14593" max="14593" width="112.42578125" style="19" hidden="1" customWidth="1"/>
    <col min="14594" max="14594" width="24.140625" style="19" hidden="1" customWidth="1"/>
    <col min="14595" max="14595" width="4.28515625" style="19" hidden="1" customWidth="1"/>
    <col min="14596" max="14848" width="0" style="19" hidden="1"/>
    <col min="14849" max="14849" width="112.42578125" style="19" hidden="1" customWidth="1"/>
    <col min="14850" max="14850" width="24.140625" style="19" hidden="1" customWidth="1"/>
    <col min="14851" max="14851" width="4.28515625" style="19" hidden="1" customWidth="1"/>
    <col min="14852" max="15104" width="0" style="19" hidden="1"/>
    <col min="15105" max="15105" width="112.42578125" style="19" hidden="1" customWidth="1"/>
    <col min="15106" max="15106" width="24.140625" style="19" hidden="1" customWidth="1"/>
    <col min="15107" max="15107" width="4.28515625" style="19" hidden="1" customWidth="1"/>
    <col min="15108" max="15360" width="0" style="19" hidden="1"/>
    <col min="15361" max="15361" width="112.42578125" style="19" hidden="1" customWidth="1"/>
    <col min="15362" max="15362" width="24.140625" style="19" hidden="1" customWidth="1"/>
    <col min="15363" max="15363" width="4.28515625" style="19" hidden="1" customWidth="1"/>
    <col min="15364" max="15616" width="0" style="19" hidden="1"/>
    <col min="15617" max="15617" width="112.42578125" style="19" hidden="1" customWidth="1"/>
    <col min="15618" max="15618" width="24.140625" style="19" hidden="1" customWidth="1"/>
    <col min="15619" max="15619" width="4.28515625" style="19" hidden="1" customWidth="1"/>
    <col min="15620" max="15872" width="0" style="19" hidden="1"/>
    <col min="15873" max="15873" width="112.42578125" style="19" hidden="1" customWidth="1"/>
    <col min="15874" max="15874" width="24.140625" style="19" hidden="1" customWidth="1"/>
    <col min="15875" max="15875" width="4.28515625" style="19" hidden="1" customWidth="1"/>
    <col min="15876" max="16128" width="0" style="19" hidden="1"/>
    <col min="16129" max="16129" width="112.42578125" style="19" hidden="1" customWidth="1"/>
    <col min="16130" max="16130" width="24.140625" style="19" hidden="1" customWidth="1"/>
    <col min="16131" max="16131" width="4.28515625" style="19" hidden="1" customWidth="1"/>
    <col min="16132" max="16384" width="0" style="19" hidden="1"/>
  </cols>
  <sheetData>
    <row r="1" spans="1:3" ht="22.5">
      <c r="A1" s="963" t="s">
        <v>1035</v>
      </c>
      <c r="B1" s="963"/>
      <c r="C1" s="963"/>
    </row>
    <row r="2" spans="1:3" ht="22.5">
      <c r="A2" s="963" t="s">
        <v>1036</v>
      </c>
      <c r="B2" s="963"/>
      <c r="C2" s="963"/>
    </row>
    <row r="3" spans="1:3" ht="22.5">
      <c r="A3" s="963" t="s">
        <v>1517</v>
      </c>
      <c r="B3" s="963"/>
      <c r="C3" s="963"/>
    </row>
    <row r="4" spans="1:3" ht="22.5">
      <c r="A4" s="964" t="s">
        <v>1139</v>
      </c>
      <c r="B4" s="964"/>
      <c r="C4" s="964"/>
    </row>
    <row r="5" spans="1:3" ht="12" customHeight="1">
      <c r="A5" s="20"/>
      <c r="B5" s="20"/>
      <c r="C5" s="20"/>
    </row>
    <row r="6" spans="1:3" ht="15" customHeight="1">
      <c r="A6" s="28" t="s">
        <v>1036</v>
      </c>
      <c r="B6" s="21"/>
      <c r="C6" s="21"/>
    </row>
    <row r="7" spans="1:3" ht="12.75" customHeight="1">
      <c r="A7" s="22"/>
      <c r="B7" s="22"/>
      <c r="C7" s="22"/>
    </row>
    <row r="8" spans="1:3" ht="18.75" customHeight="1">
      <c r="A8" s="25" t="s">
        <v>1377</v>
      </c>
      <c r="B8" s="423">
        <v>1</v>
      </c>
      <c r="C8" s="424"/>
    </row>
    <row r="9" spans="1:3" ht="18.75" customHeight="1">
      <c r="A9" s="25" t="s">
        <v>1040</v>
      </c>
      <c r="B9" s="423">
        <v>2</v>
      </c>
      <c r="C9" s="424"/>
    </row>
    <row r="10" spans="1:3" ht="18.75" customHeight="1">
      <c r="A10" s="25" t="s">
        <v>1389</v>
      </c>
      <c r="B10" s="423">
        <v>3</v>
      </c>
      <c r="C10" s="424"/>
    </row>
    <row r="11" spans="1:3" ht="18.75" customHeight="1">
      <c r="A11" s="25"/>
      <c r="B11" s="26"/>
      <c r="C11" s="22"/>
    </row>
    <row r="12" spans="1:3" ht="15">
      <c r="A12" s="28" t="s">
        <v>0</v>
      </c>
      <c r="B12" s="29"/>
      <c r="C12" s="24"/>
    </row>
    <row r="13" spans="1:3" s="30" customFormat="1" ht="18.75" customHeight="1">
      <c r="A13" s="573" t="s">
        <v>1372</v>
      </c>
      <c r="B13" s="423"/>
      <c r="C13" s="22"/>
    </row>
    <row r="14" spans="1:3" ht="18.75" customHeight="1">
      <c r="A14" s="25" t="s">
        <v>1383</v>
      </c>
      <c r="B14" s="423">
        <v>4</v>
      </c>
      <c r="C14" s="22"/>
    </row>
    <row r="15" spans="1:3" ht="18.75" customHeight="1">
      <c r="A15" s="25" t="s">
        <v>1356</v>
      </c>
      <c r="B15" s="423">
        <v>5</v>
      </c>
      <c r="C15" s="22"/>
    </row>
    <row r="16" spans="1:3" ht="18.75" customHeight="1">
      <c r="A16" s="25" t="s">
        <v>1357</v>
      </c>
      <c r="B16" s="423">
        <v>6</v>
      </c>
      <c r="C16" s="22"/>
    </row>
    <row r="17" spans="1:3" ht="18.75" customHeight="1">
      <c r="A17" s="575" t="s">
        <v>1374</v>
      </c>
      <c r="B17" s="26"/>
      <c r="C17" s="22"/>
    </row>
    <row r="18" spans="1:3" ht="18.75" customHeight="1">
      <c r="A18" s="25" t="s">
        <v>1395</v>
      </c>
      <c r="B18" s="423">
        <v>7</v>
      </c>
      <c r="C18" s="22"/>
    </row>
    <row r="19" spans="1:3" ht="18.75" customHeight="1">
      <c r="A19" s="25" t="s">
        <v>1396</v>
      </c>
      <c r="B19" s="423">
        <v>8</v>
      </c>
      <c r="C19" s="22"/>
    </row>
    <row r="20" spans="1:3" ht="18.75" customHeight="1">
      <c r="A20" s="25" t="s">
        <v>1397</v>
      </c>
      <c r="B20" s="423">
        <v>9</v>
      </c>
      <c r="C20" s="22"/>
    </row>
    <row r="21" spans="1:3" ht="18.75" customHeight="1">
      <c r="A21" s="25" t="s">
        <v>1398</v>
      </c>
      <c r="B21" s="423">
        <v>10</v>
      </c>
      <c r="C21" s="22"/>
    </row>
    <row r="22" spans="1:3" ht="18.75" customHeight="1">
      <c r="A22" s="25" t="s">
        <v>1399</v>
      </c>
      <c r="B22" s="423">
        <v>11</v>
      </c>
      <c r="C22" s="22"/>
    </row>
    <row r="23" spans="1:3" ht="18.75" customHeight="1">
      <c r="A23" s="25" t="s">
        <v>1400</v>
      </c>
      <c r="B23" s="423">
        <v>12</v>
      </c>
      <c r="C23" s="22"/>
    </row>
    <row r="24" spans="1:3" ht="18.75" customHeight="1">
      <c r="A24" s="25" t="s">
        <v>1401</v>
      </c>
      <c r="B24" s="423">
        <v>13</v>
      </c>
      <c r="C24" s="22"/>
    </row>
    <row r="25" spans="1:3" ht="18.75" customHeight="1">
      <c r="A25" s="25" t="s">
        <v>1402</v>
      </c>
      <c r="B25" s="423">
        <v>14</v>
      </c>
      <c r="C25" s="22"/>
    </row>
    <row r="26" spans="1:3" ht="18.75" customHeight="1">
      <c r="A26" s="25" t="s">
        <v>1403</v>
      </c>
      <c r="B26" s="423">
        <v>15</v>
      </c>
      <c r="C26" s="22"/>
    </row>
    <row r="27" spans="1:3" ht="18.75" customHeight="1">
      <c r="A27" s="25" t="s">
        <v>1404</v>
      </c>
      <c r="B27" s="423">
        <v>16</v>
      </c>
      <c r="C27" s="22"/>
    </row>
    <row r="28" spans="1:3" ht="18.75" customHeight="1">
      <c r="A28" s="25" t="s">
        <v>1405</v>
      </c>
      <c r="B28" s="423">
        <v>17</v>
      </c>
      <c r="C28" s="22"/>
    </row>
    <row r="29" spans="1:3" ht="18.75" customHeight="1">
      <c r="A29" s="25" t="s">
        <v>1406</v>
      </c>
      <c r="B29" s="423">
        <v>18</v>
      </c>
      <c r="C29" s="22"/>
    </row>
    <row r="30" spans="1:3" ht="18.75" customHeight="1">
      <c r="A30" s="25" t="s">
        <v>1407</v>
      </c>
      <c r="B30" s="423">
        <v>19</v>
      </c>
      <c r="C30" s="22"/>
    </row>
    <row r="31" spans="1:3" ht="18.75" customHeight="1">
      <c r="A31" s="25" t="s">
        <v>1408</v>
      </c>
      <c r="B31" s="423">
        <v>20</v>
      </c>
      <c r="C31" s="22"/>
    </row>
    <row r="32" spans="1:3" ht="18.75" customHeight="1">
      <c r="A32" s="25" t="s">
        <v>1361</v>
      </c>
      <c r="B32" s="423">
        <v>21</v>
      </c>
      <c r="C32" s="22"/>
    </row>
    <row r="33" spans="1:3" ht="18.75" customHeight="1">
      <c r="A33" s="25" t="s">
        <v>1385</v>
      </c>
      <c r="B33" s="423">
        <v>22</v>
      </c>
      <c r="C33" s="22"/>
    </row>
    <row r="34" spans="1:3" ht="18.75" customHeight="1">
      <c r="A34" s="25" t="s">
        <v>1375</v>
      </c>
      <c r="B34" s="423">
        <v>23</v>
      </c>
      <c r="C34" s="22"/>
    </row>
    <row r="35" spans="1:3" ht="18.75" customHeight="1">
      <c r="A35" s="25" t="s">
        <v>1362</v>
      </c>
      <c r="B35" s="423">
        <v>24</v>
      </c>
      <c r="C35" s="22"/>
    </row>
    <row r="36" spans="1:3" ht="18.75" customHeight="1">
      <c r="A36" s="573" t="s">
        <v>1376</v>
      </c>
      <c r="B36" s="423"/>
      <c r="C36" s="22"/>
    </row>
    <row r="37" spans="1:3" ht="18.75" customHeight="1">
      <c r="A37" s="25" t="s">
        <v>1377</v>
      </c>
      <c r="B37" s="423">
        <v>25</v>
      </c>
      <c r="C37" s="22"/>
    </row>
    <row r="38" spans="1:3" ht="18.75" customHeight="1">
      <c r="A38" s="25" t="s">
        <v>1373</v>
      </c>
      <c r="B38" s="423">
        <v>26</v>
      </c>
      <c r="C38" s="22"/>
    </row>
    <row r="39" spans="1:3" ht="18.75" customHeight="1">
      <c r="A39" s="25" t="s">
        <v>1357</v>
      </c>
      <c r="B39" s="423">
        <v>27</v>
      </c>
      <c r="C39" s="22"/>
    </row>
    <row r="40" spans="1:3" ht="18.75" customHeight="1">
      <c r="A40" s="575" t="s">
        <v>1378</v>
      </c>
      <c r="B40" s="423"/>
      <c r="C40" s="22"/>
    </row>
    <row r="41" spans="1:3" ht="18.75" customHeight="1">
      <c r="A41" s="25" t="s">
        <v>1409</v>
      </c>
      <c r="B41" s="423">
        <v>28</v>
      </c>
      <c r="C41" s="22"/>
    </row>
    <row r="42" spans="1:3" ht="18.75" customHeight="1">
      <c r="A42" s="25" t="s">
        <v>1410</v>
      </c>
      <c r="B42" s="423">
        <v>29</v>
      </c>
      <c r="C42" s="22"/>
    </row>
    <row r="43" spans="1:3" ht="18.75" customHeight="1">
      <c r="A43" s="25" t="s">
        <v>1411</v>
      </c>
      <c r="B43" s="423">
        <v>30</v>
      </c>
      <c r="C43" s="22"/>
    </row>
    <row r="44" spans="1:3" ht="18.75" customHeight="1">
      <c r="A44" s="25" t="s">
        <v>1361</v>
      </c>
      <c r="B44" s="423">
        <v>31</v>
      </c>
      <c r="C44" s="22"/>
    </row>
    <row r="45" spans="1:3" ht="18.75" customHeight="1">
      <c r="A45" s="25" t="s">
        <v>1385</v>
      </c>
      <c r="B45" s="423">
        <v>32</v>
      </c>
      <c r="C45" s="22"/>
    </row>
    <row r="46" spans="1:3" ht="18.75" customHeight="1">
      <c r="A46" s="25" t="s">
        <v>1375</v>
      </c>
      <c r="B46" s="423">
        <v>33</v>
      </c>
      <c r="C46" s="22"/>
    </row>
    <row r="47" spans="1:3" ht="18.75" customHeight="1">
      <c r="A47" s="25" t="s">
        <v>1362</v>
      </c>
      <c r="B47" s="423">
        <v>34</v>
      </c>
      <c r="C47" s="22"/>
    </row>
    <row r="48" spans="1:3" ht="12" customHeight="1">
      <c r="A48" s="25"/>
      <c r="B48" s="423"/>
      <c r="C48" s="22"/>
    </row>
    <row r="49" spans="1:3" ht="18.75" customHeight="1">
      <c r="A49" s="25" t="s">
        <v>1379</v>
      </c>
      <c r="B49" s="423">
        <v>35</v>
      </c>
      <c r="C49" s="22"/>
    </row>
    <row r="50" spans="1:3" ht="18.75" customHeight="1">
      <c r="A50" s="25" t="s">
        <v>1380</v>
      </c>
      <c r="B50" s="423">
        <v>36</v>
      </c>
      <c r="C50" s="22"/>
    </row>
    <row r="51" spans="1:3" ht="18.75" customHeight="1">
      <c r="A51" s="25" t="s">
        <v>1381</v>
      </c>
      <c r="B51" s="423">
        <v>37</v>
      </c>
      <c r="C51" s="22"/>
    </row>
    <row r="52" spans="1:3" ht="18.75" customHeight="1">
      <c r="A52" s="28" t="s">
        <v>1038</v>
      </c>
      <c r="B52" s="29"/>
      <c r="C52" s="24"/>
    </row>
    <row r="53" spans="1:3" s="30" customFormat="1" ht="18.75" customHeight="1">
      <c r="A53" s="573" t="s">
        <v>1453</v>
      </c>
      <c r="B53" s="423"/>
      <c r="C53" s="22"/>
    </row>
    <row r="54" spans="1:3" ht="18.75" customHeight="1">
      <c r="A54" s="25" t="s">
        <v>1355</v>
      </c>
      <c r="B54" s="423">
        <v>38</v>
      </c>
      <c r="C54" s="22"/>
    </row>
    <row r="55" spans="1:3" ht="18.75" customHeight="1">
      <c r="A55" s="25" t="s">
        <v>1356</v>
      </c>
      <c r="B55" s="423">
        <v>39</v>
      </c>
      <c r="C55" s="22"/>
    </row>
    <row r="56" spans="1:3" ht="18.75" customHeight="1">
      <c r="A56" s="25" t="s">
        <v>1357</v>
      </c>
      <c r="B56" s="423">
        <v>40</v>
      </c>
      <c r="C56" s="22"/>
    </row>
    <row r="57" spans="1:3" ht="18.75" customHeight="1">
      <c r="A57" s="25" t="s">
        <v>1358</v>
      </c>
      <c r="B57" s="423">
        <v>41</v>
      </c>
      <c r="C57" s="22"/>
    </row>
    <row r="58" spans="1:3" ht="18.75" customHeight="1">
      <c r="A58" s="25" t="s">
        <v>1359</v>
      </c>
      <c r="B58" s="493" t="s">
        <v>1391</v>
      </c>
      <c r="C58" s="22"/>
    </row>
    <row r="59" spans="1:3" ht="18.75" customHeight="1">
      <c r="A59" s="25" t="s">
        <v>1360</v>
      </c>
      <c r="B59" s="493" t="s">
        <v>1392</v>
      </c>
      <c r="C59" s="22"/>
    </row>
    <row r="60" spans="1:3" ht="18.75" customHeight="1">
      <c r="A60" s="25" t="s">
        <v>1361</v>
      </c>
      <c r="B60" s="423">
        <v>43</v>
      </c>
      <c r="C60" s="22"/>
    </row>
    <row r="61" spans="1:3" ht="18.75" customHeight="1">
      <c r="A61" s="25" t="s">
        <v>1385</v>
      </c>
      <c r="B61" s="423">
        <v>44</v>
      </c>
      <c r="C61" s="22"/>
    </row>
    <row r="62" spans="1:3" ht="18.75" customHeight="1">
      <c r="A62" s="25" t="s">
        <v>1362</v>
      </c>
      <c r="B62" s="423">
        <v>45</v>
      </c>
      <c r="C62" s="22"/>
    </row>
    <row r="63" spans="1:3" s="30" customFormat="1" ht="18.75" customHeight="1">
      <c r="A63" s="573" t="s">
        <v>1363</v>
      </c>
      <c r="B63" s="423"/>
      <c r="C63" s="22"/>
    </row>
    <row r="64" spans="1:3" ht="18.75" customHeight="1">
      <c r="A64" s="25" t="s">
        <v>1364</v>
      </c>
      <c r="B64" s="423">
        <v>46</v>
      </c>
      <c r="C64" s="22"/>
    </row>
    <row r="65" spans="1:3" ht="18.75" customHeight="1">
      <c r="A65" s="25" t="s">
        <v>1365</v>
      </c>
      <c r="B65" s="423">
        <v>47</v>
      </c>
      <c r="C65" s="22"/>
    </row>
    <row r="66" spans="1:3" ht="18.75" customHeight="1">
      <c r="A66" s="25" t="s">
        <v>1366</v>
      </c>
      <c r="B66" s="423">
        <v>48</v>
      </c>
      <c r="C66" s="22"/>
    </row>
    <row r="67" spans="1:3" ht="18.75" customHeight="1">
      <c r="A67" s="25" t="s">
        <v>1367</v>
      </c>
      <c r="B67" s="423">
        <v>49</v>
      </c>
      <c r="C67" s="22"/>
    </row>
    <row r="68" spans="1:3" ht="18.75" customHeight="1">
      <c r="A68" s="25" t="s">
        <v>1368</v>
      </c>
      <c r="B68" s="493" t="s">
        <v>1270</v>
      </c>
      <c r="C68" s="22"/>
    </row>
    <row r="69" spans="1:3" ht="18.75" customHeight="1">
      <c r="A69" s="25" t="s">
        <v>1369</v>
      </c>
      <c r="B69" s="493" t="s">
        <v>1271</v>
      </c>
      <c r="C69" s="22"/>
    </row>
    <row r="70" spans="1:3" ht="18.75" customHeight="1">
      <c r="A70" s="25" t="s">
        <v>1370</v>
      </c>
      <c r="B70" s="493" t="s">
        <v>1172</v>
      </c>
      <c r="C70" s="22"/>
    </row>
    <row r="71" spans="1:3" ht="18.75" customHeight="1">
      <c r="A71" s="25" t="s">
        <v>1370</v>
      </c>
      <c r="B71" s="493" t="s">
        <v>1173</v>
      </c>
      <c r="C71" s="22"/>
    </row>
    <row r="72" spans="1:3" ht="18.75" customHeight="1">
      <c r="A72" s="25" t="s">
        <v>1386</v>
      </c>
      <c r="B72" s="493" t="s">
        <v>1393</v>
      </c>
      <c r="C72" s="22"/>
    </row>
    <row r="73" spans="1:3" ht="18.75" customHeight="1">
      <c r="A73" s="25" t="s">
        <v>1387</v>
      </c>
      <c r="B73" s="493" t="s">
        <v>1394</v>
      </c>
      <c r="C73" s="22"/>
    </row>
    <row r="74" spans="1:3" ht="18.75" customHeight="1">
      <c r="A74" s="25" t="s">
        <v>1371</v>
      </c>
      <c r="B74" s="423">
        <v>53</v>
      </c>
      <c r="C74" s="22"/>
    </row>
    <row r="75" spans="1:3" ht="9.75" customHeight="1">
      <c r="A75" s="25"/>
      <c r="B75" s="423"/>
      <c r="C75" s="22"/>
    </row>
    <row r="76" spans="1:3" ht="18.75" customHeight="1">
      <c r="A76" s="25" t="s">
        <v>1388</v>
      </c>
      <c r="B76" s="423">
        <v>54</v>
      </c>
      <c r="C76" s="22"/>
    </row>
    <row r="77" spans="1:3" s="30" customFormat="1" ht="18.75" customHeight="1">
      <c r="A77" s="573" t="s">
        <v>1382</v>
      </c>
      <c r="B77" s="423"/>
      <c r="C77" s="22"/>
    </row>
    <row r="78" spans="1:3" ht="18.75" customHeight="1">
      <c r="A78" s="25" t="s">
        <v>1353</v>
      </c>
      <c r="B78" s="423">
        <v>55</v>
      </c>
      <c r="C78" s="22"/>
    </row>
    <row r="79" spans="1:3" ht="18.75" customHeight="1">
      <c r="A79" s="25" t="s">
        <v>1354</v>
      </c>
      <c r="B79" s="423">
        <v>56</v>
      </c>
      <c r="C79" s="22"/>
    </row>
    <row r="80" spans="1:3" s="30" customFormat="1" ht="18.75" customHeight="1">
      <c r="A80" s="573" t="s">
        <v>1467</v>
      </c>
      <c r="B80" s="423"/>
      <c r="C80" s="22"/>
    </row>
    <row r="81" spans="1:3" ht="18.75" customHeight="1">
      <c r="A81" s="25" t="s">
        <v>1468</v>
      </c>
      <c r="B81" s="423">
        <v>57</v>
      </c>
      <c r="C81" s="22"/>
    </row>
    <row r="82" spans="1:3" ht="18.75" customHeight="1">
      <c r="A82" s="422"/>
      <c r="B82" s="423"/>
      <c r="C82" s="22"/>
    </row>
    <row r="83" spans="1:3" ht="18.75" customHeight="1">
      <c r="A83" s="28" t="s">
        <v>1039</v>
      </c>
      <c r="B83" s="29"/>
      <c r="C83" s="24"/>
    </row>
    <row r="84" spans="1:3" ht="18.75" customHeight="1">
      <c r="A84" s="25"/>
      <c r="B84" s="423"/>
      <c r="C84" s="424"/>
    </row>
    <row r="85" spans="1:3" ht="18.75" customHeight="1">
      <c r="A85" s="25" t="s">
        <v>1469</v>
      </c>
      <c r="B85" s="423">
        <v>58</v>
      </c>
      <c r="C85" s="22"/>
    </row>
    <row r="86" spans="1:3" ht="18.75" customHeight="1">
      <c r="A86" s="25" t="s">
        <v>1470</v>
      </c>
      <c r="B86" s="423">
        <v>59</v>
      </c>
      <c r="C86" s="22"/>
    </row>
    <row r="87" spans="1:3" ht="18.75" customHeight="1">
      <c r="A87" s="25" t="s">
        <v>1471</v>
      </c>
      <c r="B87" s="423">
        <v>60</v>
      </c>
      <c r="C87" s="22"/>
    </row>
    <row r="88" spans="1:3" ht="18.75" customHeight="1">
      <c r="A88" s="422"/>
      <c r="B88" s="423"/>
      <c r="C88" s="22"/>
    </row>
    <row r="89" spans="1:3" ht="15.75">
      <c r="A89" s="23" t="s">
        <v>1037</v>
      </c>
      <c r="B89" s="24"/>
      <c r="C89" s="24"/>
    </row>
    <row r="90" spans="1:3" ht="14.25">
      <c r="A90" s="25" t="s">
        <v>1344</v>
      </c>
      <c r="B90" s="26">
        <v>61</v>
      </c>
      <c r="C90" s="22"/>
    </row>
    <row r="91" spans="1:3" ht="14.25">
      <c r="A91" s="27"/>
      <c r="B91" s="26"/>
      <c r="C91" s="22"/>
    </row>
    <row r="92" spans="1:3" ht="18.75" customHeight="1">
      <c r="A92" s="31" t="s">
        <v>1390</v>
      </c>
      <c r="B92" s="26"/>
      <c r="C92" s="22"/>
    </row>
    <row r="93" spans="1:3">
      <c r="A93" s="574"/>
    </row>
    <row r="94" spans="1:3" ht="12.75" hidden="1" customHeight="1"/>
    <row r="95" spans="1:3" ht="12.75" customHeight="1"/>
    <row r="96" spans="1:3"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2.1" customHeight="1"/>
    <row r="123" ht="2.1" customHeight="1"/>
    <row r="124" ht="2.1" customHeight="1"/>
    <row r="125" ht="2.1" customHeight="1"/>
    <row r="126" ht="2.1" hidden="1" customHeight="1"/>
    <row r="127" ht="12.75" hidden="1" customHeight="1"/>
    <row r="128" ht="2.25" customHeight="1"/>
    <row r="129" ht="12.75" hidden="1" customHeight="1"/>
    <row r="130" ht="12.75" hidden="1" customHeight="1"/>
    <row r="131" ht="12.75" hidden="1" customHeight="1"/>
    <row r="132" ht="12.75" hidden="1" customHeight="1"/>
    <row r="133" ht="12.75" hidden="1" customHeight="1"/>
    <row r="134" ht="12.75" hidden="1" customHeight="1"/>
    <row r="135" ht="12.75" hidden="1" customHeight="1"/>
    <row r="136" ht="12.75" hidden="1" customHeight="1"/>
    <row r="137" ht="12.75" hidden="1" customHeight="1"/>
    <row r="138" ht="12.75" hidden="1" customHeight="1"/>
    <row r="139" ht="12.75" hidden="1" customHeight="1"/>
    <row r="140" ht="12.75" hidden="1" customHeight="1"/>
    <row r="141" ht="12.75" hidden="1" customHeight="1"/>
    <row r="142" ht="12.75" hidden="1" customHeight="1"/>
    <row r="143" ht="12.75" hidden="1" customHeight="1"/>
    <row r="144" ht="12.75" hidden="1" customHeight="1"/>
    <row r="145" ht="12.75" hidden="1" customHeight="1"/>
    <row r="146" ht="12.75" hidden="1" customHeight="1"/>
    <row r="147" ht="12.75" hidden="1" customHeight="1"/>
    <row r="148" ht="12.75" hidden="1" customHeight="1"/>
    <row r="149"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18" location="'7'!A1" display="          - Banco Nacional de Bolivia S.A."/>
    <hyperlink ref="A19" location="'8'!A1" display="          - Banco Unión  S.A."/>
    <hyperlink ref="A20" location="'9'!A1" display="          - Banco Mercantil Santa Cruz S.A."/>
    <hyperlink ref="A21" location="'10'!A1" display="          - Banco Bisa S.A."/>
    <hyperlink ref="A22" location="'11'!A1" display="          - Banco Crédito S.A."/>
    <hyperlink ref="A23" location="'12'!A1" display="          - Banco Ganadero  S.A."/>
    <hyperlink ref="A24" location="'13'!A1" display="          - Banco Económico S.A."/>
    <hyperlink ref="A25" location="'14'!A1" display="          - Banco Solidario S.A."/>
    <hyperlink ref="A26" location="'15'!A1" display="          - Banco Nación Argentina."/>
    <hyperlink ref="A27" location="'16'!A1" display="          - Banco Do Brasil S.A."/>
    <hyperlink ref="A30" location="'19'!A1" display="          - Banco Fassil S.A."/>
    <hyperlink ref="A32" location="'21'!A1" display="Ponderación de activos y suficiencia patrimonial"/>
    <hyperlink ref="A33" location="'22'!A1" display="Calificación de cartera y contingente"/>
    <hyperlink ref="A49" location="'35'!A1" display="Evolución de cartera y contingente del sistema bancario"/>
    <hyperlink ref="A50" location="'36'!A1" display="Evolución de obligaciones con el público del sistema bancario"/>
    <hyperlink ref="A34" location="'23'!A1" display="Depósitos del público por moneda"/>
    <hyperlink ref="A35" location="'24'!A1" display="Estratificación de depósitos"/>
    <hyperlink ref="A51" location="'37'!A1" display="Encaje legal del sistema bancario"/>
    <hyperlink ref="A55" location="'39'!A1" display="Estado de situación patrimonial por entidad"/>
    <hyperlink ref="A57" location="'41'!A1" display="Estados financieros, evolutivo"/>
    <hyperlink ref="A58" location="'42-1'!A1" display="Indicadores  financieros, evolutivo "/>
    <hyperlink ref="A59" location="'42-2'!A1" display="Indicadores  financieros, evolutivo"/>
    <hyperlink ref="A60" location="'43'!A1" display="Ponderación de activos y suficiencia patrimonial"/>
    <hyperlink ref="A61" location="'44'!A1" display="Calificación de cartera y contingente"/>
    <hyperlink ref="A62" location="'45'!A1" display="Estratificación de depósitos"/>
    <hyperlink ref="A76" location="'54'!A1" display="Encaje legal sistema no bancario  "/>
    <hyperlink ref="A65" location="'47'!A1" display="Estados financieros por entidad "/>
    <hyperlink ref="A70" location="'51-1'!A1" display="Ponderación de activos y suficiencia patrimonial "/>
    <hyperlink ref="A71" location="'51-2'!A1" display="Ponderación de activos y suficiencia patrimonial "/>
    <hyperlink ref="A72" location="'52-1'!A1" display="Calificación de cartera y contingente A "/>
    <hyperlink ref="A73" location="'52-2'!A1" display="Calificación de cartera y contingente B"/>
    <hyperlink ref="A74" location="'53'!A1" display="Estratificación de depósitos "/>
    <hyperlink ref="A78" location="'55'!A1" display="Estados financieros Empresas de Arrendamiento Financiero"/>
    <hyperlink ref="A79" location="'56'!A1" display="Estados financieros Almacenes Generales de Depósito"/>
    <hyperlink ref="A81" location="'57'!A1" display="Estados financieros Entidades de Segundo Piso"/>
    <hyperlink ref="A85" location="'58'!A1" display="Rankings de depósitos"/>
    <hyperlink ref="A86" location="'59'!A1" display="Rankings de cartera  de créditos"/>
    <hyperlink ref="A87" location="'60'!A1" display="Rankings de contingente"/>
    <hyperlink ref="A92" location="Abreviaturas!A1" display="Abreviaturas"/>
    <hyperlink ref="A28" location="'17'!A1" display="          - Banco para el Fomento a Iniciativas Económicas S.A."/>
    <hyperlink ref="A56" location="'40'!A1" display="Indicadores financieros por entidad"/>
    <hyperlink ref="A66" location="'48'!A1" display="Indicadores financieros por entidad "/>
    <hyperlink ref="A67" location="'49'!A1" display="Estados financieros, evolutivo por Sistema"/>
    <hyperlink ref="A68" location="'50-1'!A1" display="Indicadores  financieros, evolutivo por Sistema"/>
    <hyperlink ref="A69" location="'50-2'!A1" display="Indicadores  financieros, evolutivo por Sistema "/>
    <hyperlink ref="A54" location="'38'!A1" display="Estado de situación patrimonial por moneda"/>
    <hyperlink ref="A64" location="'46'!A1" display="Estados financieros por moneda"/>
    <hyperlink ref="A29" location="'18'!A1" display="          - Banco Fortaleza S.A."/>
    <hyperlink ref="A37" location="'25'!A1" display="Estados financieros por denominación monetaria"/>
    <hyperlink ref="A38" location="'26'!A1" display="Estados financieros por entidad"/>
    <hyperlink ref="A39" location="'27'!A1" display="Indicadores financieros por entidad"/>
    <hyperlink ref="A31" location="'20'!A1" display="          - Banco Prodem S.A."/>
    <hyperlink ref="A46" location="'33'!A1" display="Depósitos del público por moneda"/>
    <hyperlink ref="A47" location="'34'!A1" display="Estratificación de depósitos"/>
    <hyperlink ref="A14" location="'4'!A1" display="Estado de situación patrimonial según denominación monetaria"/>
    <hyperlink ref="A41" location="'28'!A1" display="          - Banco PYME Los Andes Procredit S.A."/>
    <hyperlink ref="A42" location="'29'!A1" display="          - Banco PYME De La Comunidad S.A."/>
    <hyperlink ref="A43" location="'30'!A1" display="          - Banco PYME Ecofuturo S.A."/>
    <hyperlink ref="A44" location="'31'!A1" display="Ponderación de activos y suficiencia patrimonial"/>
    <hyperlink ref="A45" location="'32'!A1" display="Calificación de cartera y contingente"/>
    <hyperlink ref="A90" location="'61'!A1" display="Estados financieros "/>
    <hyperlink ref="A10" location="'3'!A1" display="Cartera de créditos por departamento"/>
    <hyperlink ref="A9" location="'2'!A1" display="Depósitos del público por departamento"/>
    <hyperlink ref="A8" location="'1'!A1" display="Estados financieros por denominación monetaria"/>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8"/>
  <sheetViews>
    <sheetView zoomScaleNormal="100" workbookViewId="0">
      <selection activeCell="A5" sqref="A5:F5"/>
    </sheetView>
  </sheetViews>
  <sheetFormatPr defaultRowHeight="15"/>
  <cols>
    <col min="1" max="1" width="74.28515625" style="672" customWidth="1"/>
    <col min="2" max="6" width="10.7109375" style="83" customWidth="1"/>
    <col min="7" max="7" width="9.140625" style="559"/>
    <col min="8" max="8" width="11.85546875" style="559" bestFit="1" customWidth="1"/>
    <col min="9" max="16384" width="9.140625" style="559"/>
  </cols>
  <sheetData>
    <row r="1" spans="1:6" ht="15.75">
      <c r="A1" s="85"/>
      <c r="B1" s="673"/>
      <c r="C1" s="673"/>
      <c r="D1" s="673"/>
      <c r="E1" s="673"/>
      <c r="F1" s="673"/>
    </row>
    <row r="2" spans="1:6" ht="20.25">
      <c r="A2" s="967" t="s">
        <v>1036</v>
      </c>
      <c r="B2" s="967"/>
      <c r="C2" s="967"/>
      <c r="D2" s="967"/>
      <c r="E2" s="967"/>
      <c r="F2" s="967"/>
    </row>
    <row r="3" spans="1:6" ht="20.25">
      <c r="A3" s="967" t="s">
        <v>1472</v>
      </c>
      <c r="B3" s="967"/>
      <c r="C3" s="967"/>
      <c r="D3" s="967"/>
      <c r="E3" s="967"/>
      <c r="F3" s="967"/>
    </row>
    <row r="4" spans="1:6" ht="18">
      <c r="A4" s="965" t="s">
        <v>1518</v>
      </c>
      <c r="B4" s="965"/>
      <c r="C4" s="965"/>
      <c r="D4" s="965"/>
      <c r="E4" s="965"/>
      <c r="F4" s="965"/>
    </row>
    <row r="5" spans="1:6" ht="18">
      <c r="A5" s="966" t="s">
        <v>1343</v>
      </c>
      <c r="B5" s="966"/>
      <c r="C5" s="966"/>
      <c r="D5" s="966"/>
      <c r="E5" s="966"/>
      <c r="F5" s="966"/>
    </row>
    <row r="6" spans="1:6" ht="2.25" customHeight="1" thickBot="1"/>
    <row r="7" spans="1:6" ht="15.75" hidden="1" customHeight="1" thickBot="1">
      <c r="A7" s="483"/>
      <c r="B7" s="674"/>
      <c r="C7" s="674"/>
      <c r="D7" s="674"/>
      <c r="E7" s="674"/>
      <c r="F7" s="674"/>
    </row>
    <row r="8" spans="1:6" ht="16.5" thickTop="1" thickBot="1">
      <c r="A8" s="70"/>
      <c r="B8" s="675" t="s">
        <v>2</v>
      </c>
      <c r="C8" s="675" t="s">
        <v>3</v>
      </c>
      <c r="D8" s="675" t="s">
        <v>4</v>
      </c>
      <c r="E8" s="675" t="s">
        <v>5</v>
      </c>
      <c r="F8" s="675" t="s">
        <v>6</v>
      </c>
    </row>
    <row r="9" spans="1:6" ht="16.5" thickTop="1" thickBot="1">
      <c r="A9" s="71" t="s">
        <v>7</v>
      </c>
      <c r="B9" s="1051">
        <v>160274660.03869998</v>
      </c>
      <c r="C9" s="1051">
        <v>28093373.25364</v>
      </c>
      <c r="D9" s="1051">
        <v>3043.7709100000002</v>
      </c>
      <c r="E9" s="1051">
        <v>145343.70939999999</v>
      </c>
      <c r="F9" s="1051">
        <v>188516420.77265</v>
      </c>
    </row>
    <row r="10" spans="1:6" ht="16.5" thickTop="1" thickBot="1">
      <c r="A10" s="560" t="s">
        <v>8</v>
      </c>
      <c r="B10" s="875">
        <v>16720451.84337</v>
      </c>
      <c r="C10" s="875">
        <v>7623420.6841499992</v>
      </c>
      <c r="D10" s="875">
        <v>2148.4488300000003</v>
      </c>
      <c r="E10" s="875">
        <v>80141.328370000003</v>
      </c>
      <c r="F10" s="875">
        <v>24426162.304719999</v>
      </c>
    </row>
    <row r="11" spans="1:6" ht="15.75" thickTop="1">
      <c r="A11" s="564" t="s">
        <v>9</v>
      </c>
      <c r="B11" s="876">
        <v>5907655.1413200013</v>
      </c>
      <c r="C11" s="876">
        <v>2066373.8758899998</v>
      </c>
      <c r="D11" s="876">
        <v>0</v>
      </c>
      <c r="E11" s="876">
        <v>0</v>
      </c>
      <c r="F11" s="876">
        <v>7974029.0172100002</v>
      </c>
    </row>
    <row r="12" spans="1:6">
      <c r="A12" s="564" t="s">
        <v>10</v>
      </c>
      <c r="B12" s="876">
        <v>10413900.113430003</v>
      </c>
      <c r="C12" s="876">
        <v>4119422.1229799995</v>
      </c>
      <c r="D12" s="876">
        <v>2148.4488300000003</v>
      </c>
      <c r="E12" s="876">
        <v>80141.328370000003</v>
      </c>
      <c r="F12" s="876">
        <v>14615612.01361</v>
      </c>
    </row>
    <row r="13" spans="1:6">
      <c r="A13" s="564" t="s">
        <v>11</v>
      </c>
      <c r="B13" s="876">
        <v>293242.70058</v>
      </c>
      <c r="C13" s="876">
        <v>185294.21831999999</v>
      </c>
      <c r="D13" s="876">
        <v>0</v>
      </c>
      <c r="E13" s="876">
        <v>0</v>
      </c>
      <c r="F13" s="876">
        <v>478536.91889999999</v>
      </c>
    </row>
    <row r="14" spans="1:6">
      <c r="A14" s="564" t="s">
        <v>12</v>
      </c>
      <c r="B14" s="876">
        <v>0</v>
      </c>
      <c r="C14" s="876">
        <v>1550.87204</v>
      </c>
      <c r="D14" s="876">
        <v>0</v>
      </c>
      <c r="E14" s="876">
        <v>0</v>
      </c>
      <c r="F14" s="876">
        <v>1550.87204</v>
      </c>
    </row>
    <row r="15" spans="1:6">
      <c r="A15" s="564" t="s">
        <v>13</v>
      </c>
      <c r="B15" s="876">
        <v>0</v>
      </c>
      <c r="C15" s="876">
        <v>1240251.7976099998</v>
      </c>
      <c r="D15" s="876">
        <v>0</v>
      </c>
      <c r="E15" s="876">
        <v>0</v>
      </c>
      <c r="F15" s="876">
        <v>1240251.7976099998</v>
      </c>
    </row>
    <row r="16" spans="1:6">
      <c r="A16" s="564" t="s">
        <v>14</v>
      </c>
      <c r="B16" s="876">
        <v>112771.86889</v>
      </c>
      <c r="C16" s="876">
        <v>10793.877570000001</v>
      </c>
      <c r="D16" s="876">
        <v>0</v>
      </c>
      <c r="E16" s="876">
        <v>0</v>
      </c>
      <c r="F16" s="876">
        <v>123565.74645999999</v>
      </c>
    </row>
    <row r="17" spans="1:8">
      <c r="A17" s="564" t="s">
        <v>15</v>
      </c>
      <c r="B17" s="876">
        <v>6.0300000000000006E-3</v>
      </c>
      <c r="C17" s="876">
        <v>4.2500000000000003E-3</v>
      </c>
      <c r="D17" s="876">
        <v>0</v>
      </c>
      <c r="E17" s="876">
        <v>0</v>
      </c>
      <c r="F17" s="876">
        <v>1.0279999999999999E-2</v>
      </c>
    </row>
    <row r="18" spans="1:8" ht="15.75" thickBot="1">
      <c r="A18" s="564" t="s">
        <v>16</v>
      </c>
      <c r="B18" s="876">
        <v>-7117.9868800000004</v>
      </c>
      <c r="C18" s="876">
        <v>-266.08451000000002</v>
      </c>
      <c r="D18" s="876">
        <v>0</v>
      </c>
      <c r="E18" s="876">
        <v>0</v>
      </c>
      <c r="F18" s="876">
        <v>-7384.0713900000001</v>
      </c>
    </row>
    <row r="19" spans="1:8" ht="16.5" thickTop="1" thickBot="1">
      <c r="A19" s="509" t="s">
        <v>17</v>
      </c>
      <c r="B19" s="875">
        <v>15914620.911899999</v>
      </c>
      <c r="C19" s="875">
        <v>15485787.141910002</v>
      </c>
      <c r="D19" s="875">
        <v>12.43961</v>
      </c>
      <c r="E19" s="875">
        <v>63578.615259999999</v>
      </c>
      <c r="F19" s="875">
        <v>31463999.108679995</v>
      </c>
    </row>
    <row r="20" spans="1:8" ht="15.75" thickTop="1">
      <c r="A20" s="564" t="s">
        <v>18</v>
      </c>
      <c r="B20" s="876">
        <v>1036464.2561900001</v>
      </c>
      <c r="C20" s="876">
        <v>0</v>
      </c>
      <c r="D20" s="876">
        <v>0</v>
      </c>
      <c r="E20" s="876">
        <v>0</v>
      </c>
      <c r="F20" s="876">
        <v>1036464.2561900001</v>
      </c>
    </row>
    <row r="21" spans="1:8">
      <c r="A21" s="564" t="s">
        <v>19</v>
      </c>
      <c r="B21" s="876">
        <v>5724900.2085499996</v>
      </c>
      <c r="C21" s="876">
        <v>351370.81694000011</v>
      </c>
      <c r="D21" s="876">
        <v>0</v>
      </c>
      <c r="E21" s="876">
        <v>203.76042999999999</v>
      </c>
      <c r="F21" s="876">
        <v>6076474.7859199988</v>
      </c>
    </row>
    <row r="22" spans="1:8">
      <c r="A22" s="564" t="s">
        <v>20</v>
      </c>
      <c r="B22" s="876">
        <v>0</v>
      </c>
      <c r="C22" s="876">
        <v>567584.72704999999</v>
      </c>
      <c r="D22" s="876">
        <v>0</v>
      </c>
      <c r="E22" s="876">
        <v>0</v>
      </c>
      <c r="F22" s="876">
        <v>567584.72704999999</v>
      </c>
    </row>
    <row r="23" spans="1:8">
      <c r="A23" s="564" t="s">
        <v>21</v>
      </c>
      <c r="B23" s="876">
        <v>3155.6461200000003</v>
      </c>
      <c r="C23" s="876">
        <v>361592.3958</v>
      </c>
      <c r="D23" s="876">
        <v>0</v>
      </c>
      <c r="E23" s="876">
        <v>4515.9157400000004</v>
      </c>
      <c r="F23" s="876">
        <v>369263.95766000001</v>
      </c>
    </row>
    <row r="24" spans="1:8">
      <c r="A24" s="564" t="s">
        <v>22</v>
      </c>
      <c r="B24" s="876">
        <v>2203975.0424999995</v>
      </c>
      <c r="C24" s="876">
        <v>1115630.3738400002</v>
      </c>
      <c r="D24" s="876">
        <v>0</v>
      </c>
      <c r="E24" s="876">
        <v>57831.533289999999</v>
      </c>
      <c r="F24" s="876">
        <v>3377436.9496300002</v>
      </c>
    </row>
    <row r="25" spans="1:8">
      <c r="A25" s="564" t="s">
        <v>23</v>
      </c>
      <c r="B25" s="876">
        <v>6821973.5292999987</v>
      </c>
      <c r="C25" s="876">
        <v>13092737.89223</v>
      </c>
      <c r="D25" s="876">
        <v>12.43961</v>
      </c>
      <c r="E25" s="876">
        <v>1018.4325600000001</v>
      </c>
      <c r="F25" s="876">
        <v>19915742.293700002</v>
      </c>
    </row>
    <row r="26" spans="1:8">
      <c r="A26" s="564" t="s">
        <v>24</v>
      </c>
      <c r="B26" s="876">
        <v>129354.45757999999</v>
      </c>
      <c r="C26" s="876">
        <v>19190.865740000001</v>
      </c>
      <c r="D26" s="876">
        <v>0</v>
      </c>
      <c r="E26" s="876">
        <v>8.9732400000000005</v>
      </c>
      <c r="F26" s="876">
        <v>148554.29655999999</v>
      </c>
    </row>
    <row r="27" spans="1:8" ht="15.75" thickBot="1">
      <c r="A27" s="564" t="s">
        <v>25</v>
      </c>
      <c r="B27" s="876">
        <v>-5202.2283399999997</v>
      </c>
      <c r="C27" s="876">
        <v>-22319.929690000001</v>
      </c>
      <c r="D27" s="876">
        <v>0</v>
      </c>
      <c r="E27" s="876">
        <v>0</v>
      </c>
      <c r="F27" s="876">
        <v>-27522.158030000002</v>
      </c>
    </row>
    <row r="28" spans="1:8" ht="16.5" thickTop="1" thickBot="1">
      <c r="A28" s="509" t="s">
        <v>26</v>
      </c>
      <c r="B28" s="875">
        <v>120442648.07955998</v>
      </c>
      <c r="C28" s="875">
        <v>3437807.0788599998</v>
      </c>
      <c r="D28" s="875">
        <v>562.08226999999999</v>
      </c>
      <c r="E28" s="875">
        <v>1610.8124299999999</v>
      </c>
      <c r="F28" s="875">
        <v>123882628.05311999</v>
      </c>
    </row>
    <row r="29" spans="1:8" ht="15.75" thickTop="1">
      <c r="A29" s="565" t="s">
        <v>27</v>
      </c>
      <c r="B29" s="876">
        <v>120445752.57692002</v>
      </c>
      <c r="C29" s="876">
        <v>3875310.6290300004</v>
      </c>
      <c r="D29" s="876">
        <v>48.992980000000003</v>
      </c>
      <c r="E29" s="876">
        <v>1528.4357199999999</v>
      </c>
      <c r="F29" s="876">
        <v>124322640.63464999</v>
      </c>
      <c r="H29" s="93"/>
    </row>
    <row r="30" spans="1:8">
      <c r="A30" s="564" t="s">
        <v>28</v>
      </c>
      <c r="B30" s="876">
        <v>118818171.04813001</v>
      </c>
      <c r="C30" s="876">
        <v>3698273.0288500004</v>
      </c>
      <c r="D30" s="876">
        <v>48.992980000000003</v>
      </c>
      <c r="E30" s="876">
        <v>1427.6329599999999</v>
      </c>
      <c r="F30" s="876">
        <v>122517920.70291999</v>
      </c>
    </row>
    <row r="31" spans="1:8">
      <c r="A31" s="564" t="s">
        <v>29</v>
      </c>
      <c r="B31" s="876">
        <v>1621206.4385699998</v>
      </c>
      <c r="C31" s="876">
        <v>174937.57451999999</v>
      </c>
      <c r="D31" s="876">
        <v>0</v>
      </c>
      <c r="E31" s="876">
        <v>100.80275999999999</v>
      </c>
      <c r="F31" s="876">
        <v>1796244.8158499999</v>
      </c>
    </row>
    <row r="32" spans="1:8">
      <c r="A32" s="564" t="s">
        <v>30</v>
      </c>
      <c r="B32" s="876">
        <v>6375.09022</v>
      </c>
      <c r="C32" s="876">
        <v>2100.0256599999998</v>
      </c>
      <c r="D32" s="876">
        <v>0</v>
      </c>
      <c r="E32" s="876">
        <v>0</v>
      </c>
      <c r="F32" s="876">
        <v>8475.1158800000012</v>
      </c>
    </row>
    <row r="33" spans="1:6">
      <c r="A33" s="565" t="s">
        <v>31</v>
      </c>
      <c r="B33" s="876">
        <v>710856.38321000012</v>
      </c>
      <c r="C33" s="876">
        <v>44922.149969999999</v>
      </c>
      <c r="D33" s="876">
        <v>0</v>
      </c>
      <c r="E33" s="876">
        <v>0</v>
      </c>
      <c r="F33" s="876">
        <v>755778.53317999991</v>
      </c>
    </row>
    <row r="34" spans="1:6">
      <c r="A34" s="564" t="s">
        <v>32</v>
      </c>
      <c r="B34" s="876">
        <v>639106.10458000004</v>
      </c>
      <c r="C34" s="876">
        <v>41482.820120000004</v>
      </c>
      <c r="D34" s="876">
        <v>0</v>
      </c>
      <c r="E34" s="876">
        <v>0</v>
      </c>
      <c r="F34" s="876">
        <v>680588.92469999997</v>
      </c>
    </row>
    <row r="35" spans="1:6">
      <c r="A35" s="564" t="s">
        <v>33</v>
      </c>
      <c r="B35" s="876">
        <v>71530.499329999991</v>
      </c>
      <c r="C35" s="876">
        <v>3439.3298500000001</v>
      </c>
      <c r="D35" s="876">
        <v>0</v>
      </c>
      <c r="E35" s="876">
        <v>0</v>
      </c>
      <c r="F35" s="876">
        <v>74969.829179999986</v>
      </c>
    </row>
    <row r="36" spans="1:6">
      <c r="A36" s="564" t="s">
        <v>34</v>
      </c>
      <c r="B36" s="876">
        <v>219.77929999999998</v>
      </c>
      <c r="C36" s="876">
        <v>0</v>
      </c>
      <c r="D36" s="876">
        <v>0</v>
      </c>
      <c r="E36" s="876">
        <v>0</v>
      </c>
      <c r="F36" s="876">
        <v>219.77929999999998</v>
      </c>
    </row>
    <row r="37" spans="1:6">
      <c r="A37" s="565" t="s">
        <v>35</v>
      </c>
      <c r="B37" s="876">
        <v>1133884.0037399998</v>
      </c>
      <c r="C37" s="876">
        <v>309112.94263000001</v>
      </c>
      <c r="D37" s="876">
        <v>1062.29024</v>
      </c>
      <c r="E37" s="876">
        <v>634.87100999999996</v>
      </c>
      <c r="F37" s="876">
        <v>1444694.1076200004</v>
      </c>
    </row>
    <row r="38" spans="1:6">
      <c r="A38" s="564" t="s">
        <v>36</v>
      </c>
      <c r="B38" s="876">
        <v>1032297.5822699999</v>
      </c>
      <c r="C38" s="876">
        <v>193425.71528</v>
      </c>
      <c r="D38" s="876">
        <v>274.17365000000001</v>
      </c>
      <c r="E38" s="876">
        <v>473.26719000000003</v>
      </c>
      <c r="F38" s="876">
        <v>1226470.7383900001</v>
      </c>
    </row>
    <row r="39" spans="1:6">
      <c r="A39" s="564" t="s">
        <v>37</v>
      </c>
      <c r="B39" s="876">
        <v>100663.67797000002</v>
      </c>
      <c r="C39" s="876">
        <v>95120.81035</v>
      </c>
      <c r="D39" s="876">
        <v>788.11658999999997</v>
      </c>
      <c r="E39" s="876">
        <v>161.60382000000001</v>
      </c>
      <c r="F39" s="876">
        <v>196734.20873000001</v>
      </c>
    </row>
    <row r="40" spans="1:6" ht="15.75" thickBot="1">
      <c r="A40" s="564" t="s">
        <v>38</v>
      </c>
      <c r="B40" s="876">
        <v>922.74350000000004</v>
      </c>
      <c r="C40" s="876">
        <v>20566.417000000001</v>
      </c>
      <c r="D40" s="876">
        <v>0</v>
      </c>
      <c r="E40" s="876">
        <v>0</v>
      </c>
      <c r="F40" s="876">
        <v>21489.160500000002</v>
      </c>
    </row>
    <row r="41" spans="1:6" ht="16.5" thickTop="1" thickBot="1">
      <c r="A41" s="509" t="s">
        <v>39</v>
      </c>
      <c r="B41" s="875">
        <v>1044590.03952</v>
      </c>
      <c r="C41" s="875">
        <v>25800.80876</v>
      </c>
      <c r="D41" s="875">
        <v>7.485E-2</v>
      </c>
      <c r="E41" s="875">
        <v>4.9737000000000009</v>
      </c>
      <c r="F41" s="875">
        <v>1070395.89683</v>
      </c>
    </row>
    <row r="42" spans="1:6" ht="15.75" thickTop="1">
      <c r="A42" s="564" t="s">
        <v>40</v>
      </c>
      <c r="B42" s="876">
        <v>1026853.93126</v>
      </c>
      <c r="C42" s="876">
        <v>23877.807489999999</v>
      </c>
      <c r="D42" s="876">
        <v>7.485E-2</v>
      </c>
      <c r="E42" s="876">
        <v>4.4856499999999997</v>
      </c>
      <c r="F42" s="876">
        <v>1050736.2992499999</v>
      </c>
    </row>
    <row r="43" spans="1:6">
      <c r="A43" s="564" t="s">
        <v>41</v>
      </c>
      <c r="B43" s="876">
        <v>15100.47264</v>
      </c>
      <c r="C43" s="876">
        <v>1724.8210999999999</v>
      </c>
      <c r="D43" s="876">
        <v>0</v>
      </c>
      <c r="E43" s="876">
        <v>0.48804999999999998</v>
      </c>
      <c r="F43" s="876">
        <v>16825.781790000001</v>
      </c>
    </row>
    <row r="44" spans="1:6">
      <c r="A44" s="564" t="s">
        <v>42</v>
      </c>
      <c r="B44" s="876">
        <v>2031.78676</v>
      </c>
      <c r="C44" s="876">
        <v>186.02728000000002</v>
      </c>
      <c r="D44" s="876">
        <v>0</v>
      </c>
      <c r="E44" s="876">
        <v>0</v>
      </c>
      <c r="F44" s="876">
        <v>2217.8140399999997</v>
      </c>
    </row>
    <row r="45" spans="1:6">
      <c r="A45" s="564" t="s">
        <v>43</v>
      </c>
      <c r="B45" s="876">
        <v>595.28767000000005</v>
      </c>
      <c r="C45" s="876">
        <v>10.965150000000001</v>
      </c>
      <c r="D45" s="876">
        <v>0</v>
      </c>
      <c r="E45" s="876">
        <v>0</v>
      </c>
      <c r="F45" s="876">
        <v>606.25281999999993</v>
      </c>
    </row>
    <row r="46" spans="1:6">
      <c r="A46" s="564" t="s">
        <v>44</v>
      </c>
      <c r="B46" s="876">
        <v>7.8412099999999993</v>
      </c>
      <c r="C46" s="876">
        <v>0.78498999999999997</v>
      </c>
      <c r="D46" s="876">
        <v>0</v>
      </c>
      <c r="E46" s="876">
        <v>0</v>
      </c>
      <c r="F46" s="876">
        <v>8.6262000000000008</v>
      </c>
    </row>
    <row r="47" spans="1:6" ht="15.75" thickBot="1">
      <c r="A47" s="564" t="s">
        <v>45</v>
      </c>
      <c r="B47" s="876">
        <v>0.71998000000000006</v>
      </c>
      <c r="C47" s="876">
        <v>0.40275</v>
      </c>
      <c r="D47" s="876">
        <v>0</v>
      </c>
      <c r="E47" s="876">
        <v>0</v>
      </c>
      <c r="F47" s="876">
        <v>1.12273</v>
      </c>
    </row>
    <row r="48" spans="1:6" ht="16.5" thickTop="1" thickBot="1">
      <c r="A48" s="509" t="s">
        <v>46</v>
      </c>
      <c r="B48" s="875">
        <v>-2892434.9238299998</v>
      </c>
      <c r="C48" s="875">
        <v>-817339.45152999985</v>
      </c>
      <c r="D48" s="875">
        <v>-549.2758</v>
      </c>
      <c r="E48" s="875">
        <v>-557.46799999999996</v>
      </c>
      <c r="F48" s="875">
        <v>-3710881.1191600002</v>
      </c>
    </row>
    <row r="49" spans="1:6" ht="15.75" thickTop="1">
      <c r="A49" s="566" t="s">
        <v>47</v>
      </c>
      <c r="B49" s="876">
        <v>-659516.35303000011</v>
      </c>
      <c r="C49" s="876">
        <v>-83106.259860000006</v>
      </c>
      <c r="D49" s="876">
        <v>-0.61233000000000004</v>
      </c>
      <c r="E49" s="876">
        <v>-1.7843199999999997</v>
      </c>
      <c r="F49" s="876">
        <v>-742625.00954000012</v>
      </c>
    </row>
    <row r="50" spans="1:6">
      <c r="A50" s="564" t="s">
        <v>48</v>
      </c>
      <c r="B50" s="876">
        <v>-86216.234680000009</v>
      </c>
      <c r="C50" s="876">
        <v>-7616.9797900000012</v>
      </c>
      <c r="D50" s="876">
        <v>0</v>
      </c>
      <c r="E50" s="876">
        <v>-0.12601999999999999</v>
      </c>
      <c r="F50" s="876">
        <v>-93833.340490000002</v>
      </c>
    </row>
    <row r="51" spans="1:6">
      <c r="A51" s="564" t="s">
        <v>49</v>
      </c>
      <c r="B51" s="876">
        <v>-299047.62094000005</v>
      </c>
      <c r="C51" s="876">
        <v>-11249.61119</v>
      </c>
      <c r="D51" s="876">
        <v>0</v>
      </c>
      <c r="E51" s="876">
        <v>0</v>
      </c>
      <c r="F51" s="876">
        <v>-310297.23212999996</v>
      </c>
    </row>
    <row r="52" spans="1:6">
      <c r="A52" s="564" t="s">
        <v>50</v>
      </c>
      <c r="B52" s="876">
        <v>-28565.771610000003</v>
      </c>
      <c r="C52" s="876">
        <v>-1589.36646</v>
      </c>
      <c r="D52" s="876">
        <v>0</v>
      </c>
      <c r="E52" s="876">
        <v>0</v>
      </c>
      <c r="F52" s="876">
        <v>-30155.138070000001</v>
      </c>
    </row>
    <row r="53" spans="1:6">
      <c r="A53" s="564" t="s">
        <v>51</v>
      </c>
      <c r="B53" s="876">
        <v>-767667.96470000013</v>
      </c>
      <c r="C53" s="876">
        <v>-134070.47945000001</v>
      </c>
      <c r="D53" s="876">
        <v>-154.60517000000002</v>
      </c>
      <c r="E53" s="876">
        <v>-373.61750999999998</v>
      </c>
      <c r="F53" s="876">
        <v>-902266.66683000012</v>
      </c>
    </row>
    <row r="54" spans="1:6">
      <c r="A54" s="564" t="s">
        <v>52</v>
      </c>
      <c r="B54" s="876">
        <v>-75226.802049999998</v>
      </c>
      <c r="C54" s="876">
        <v>-71916.966280000008</v>
      </c>
      <c r="D54" s="876">
        <v>-394.05829999999997</v>
      </c>
      <c r="E54" s="876">
        <v>-161.60382000000001</v>
      </c>
      <c r="F54" s="876">
        <v>-147699.43045000001</v>
      </c>
    </row>
    <row r="55" spans="1:6">
      <c r="A55" s="566" t="s">
        <v>53</v>
      </c>
      <c r="B55" s="876">
        <v>-539647.48395999998</v>
      </c>
      <c r="C55" s="876">
        <v>-458120.38206999993</v>
      </c>
      <c r="D55" s="876">
        <v>0</v>
      </c>
      <c r="E55" s="876">
        <v>0</v>
      </c>
      <c r="F55" s="876">
        <v>-997767.86603000003</v>
      </c>
    </row>
    <row r="56" spans="1:6">
      <c r="A56" s="564" t="s">
        <v>54</v>
      </c>
      <c r="B56" s="876">
        <v>-435346.98573999997</v>
      </c>
      <c r="C56" s="876">
        <v>-49539.534280000007</v>
      </c>
      <c r="D56" s="876">
        <v>0</v>
      </c>
      <c r="E56" s="876">
        <v>-20.33633</v>
      </c>
      <c r="F56" s="876">
        <v>-484906.85635000002</v>
      </c>
    </row>
    <row r="57" spans="1:6">
      <c r="A57" s="564" t="s">
        <v>55</v>
      </c>
      <c r="B57" s="876">
        <v>-1199.70712</v>
      </c>
      <c r="C57" s="876">
        <v>-129.87215</v>
      </c>
      <c r="D57" s="876">
        <v>0</v>
      </c>
      <c r="E57" s="876">
        <v>0</v>
      </c>
      <c r="F57" s="876">
        <v>-1329.57927</v>
      </c>
    </row>
    <row r="58" spans="1:6" ht="15.75" thickBot="1">
      <c r="A58" s="564" t="s">
        <v>56</v>
      </c>
      <c r="B58" s="876">
        <v>0</v>
      </c>
      <c r="C58" s="876">
        <v>0</v>
      </c>
      <c r="D58" s="876">
        <v>0</v>
      </c>
      <c r="E58" s="876">
        <v>0</v>
      </c>
      <c r="F58" s="876">
        <v>0</v>
      </c>
    </row>
    <row r="59" spans="1:6" ht="16.5" thickTop="1" thickBot="1">
      <c r="A59" s="509" t="s">
        <v>57</v>
      </c>
      <c r="B59" s="875">
        <v>728610.69403000001</v>
      </c>
      <c r="C59" s="875">
        <v>236976.39150999999</v>
      </c>
      <c r="D59" s="875">
        <v>272.78026999999997</v>
      </c>
      <c r="E59" s="875">
        <v>5.8031099999999993</v>
      </c>
      <c r="F59" s="875">
        <v>965865.66892000008</v>
      </c>
    </row>
    <row r="60" spans="1:6" ht="15.75" thickTop="1">
      <c r="A60" s="564" t="s">
        <v>58</v>
      </c>
      <c r="B60" s="876">
        <v>158.93125999999998</v>
      </c>
      <c r="C60" s="876">
        <v>902.53975000000003</v>
      </c>
      <c r="D60" s="876">
        <v>711.49381000000005</v>
      </c>
      <c r="E60" s="876">
        <v>0</v>
      </c>
      <c r="F60" s="876">
        <v>1772.9648199999999</v>
      </c>
    </row>
    <row r="61" spans="1:6">
      <c r="A61" s="566" t="s">
        <v>59</v>
      </c>
      <c r="B61" s="876">
        <v>506859.17606999999</v>
      </c>
      <c r="C61" s="876">
        <v>147957.90292999998</v>
      </c>
      <c r="D61" s="876">
        <v>272.51966999999996</v>
      </c>
      <c r="E61" s="876">
        <v>1.9128399999999999</v>
      </c>
      <c r="F61" s="876">
        <v>655091.5115100001</v>
      </c>
    </row>
    <row r="62" spans="1:6">
      <c r="A62" s="564" t="s">
        <v>60</v>
      </c>
      <c r="B62" s="876">
        <v>244478.71744000001</v>
      </c>
      <c r="C62" s="876">
        <v>103888.18585000001</v>
      </c>
      <c r="D62" s="876">
        <v>1.63988</v>
      </c>
      <c r="E62" s="876">
        <v>22.117849999999997</v>
      </c>
      <c r="F62" s="876">
        <v>348390.66102</v>
      </c>
    </row>
    <row r="63" spans="1:6">
      <c r="A63" s="564" t="s">
        <v>61</v>
      </c>
      <c r="B63" s="876">
        <v>10.558009999999999</v>
      </c>
      <c r="C63" s="876">
        <v>0</v>
      </c>
      <c r="D63" s="876">
        <v>0</v>
      </c>
      <c r="E63" s="876">
        <v>0</v>
      </c>
      <c r="F63" s="876">
        <v>10.558009999999999</v>
      </c>
    </row>
    <row r="64" spans="1:6" ht="15.75" thickBot="1">
      <c r="A64" s="564" t="s">
        <v>62</v>
      </c>
      <c r="B64" s="876">
        <v>-22896.688749999998</v>
      </c>
      <c r="C64" s="876">
        <v>-15772.23702</v>
      </c>
      <c r="D64" s="876">
        <v>-712.87309000000005</v>
      </c>
      <c r="E64" s="876">
        <v>-18.227580000000003</v>
      </c>
      <c r="F64" s="876">
        <v>-39400.026440000001</v>
      </c>
    </row>
    <row r="65" spans="1:6" ht="16.5" thickTop="1" thickBot="1">
      <c r="A65" s="509" t="s">
        <v>63</v>
      </c>
      <c r="B65" s="875">
        <v>35969.433750000004</v>
      </c>
      <c r="C65" s="875">
        <v>0</v>
      </c>
      <c r="D65" s="875">
        <v>0</v>
      </c>
      <c r="E65" s="875">
        <v>0</v>
      </c>
      <c r="F65" s="875">
        <v>35969.433750000004</v>
      </c>
    </row>
    <row r="66" spans="1:6" ht="15.75" thickTop="1">
      <c r="A66" s="564" t="s">
        <v>64</v>
      </c>
      <c r="B66" s="876">
        <v>6729.2417999999998</v>
      </c>
      <c r="C66" s="876">
        <v>0</v>
      </c>
      <c r="D66" s="876">
        <v>0</v>
      </c>
      <c r="E66" s="876">
        <v>0</v>
      </c>
      <c r="F66" s="876">
        <v>6729.2417999999998</v>
      </c>
    </row>
    <row r="67" spans="1:6">
      <c r="A67" s="564" t="s">
        <v>65</v>
      </c>
      <c r="B67" s="876">
        <v>394558.52554999996</v>
      </c>
      <c r="C67" s="876">
        <v>0</v>
      </c>
      <c r="D67" s="876">
        <v>0</v>
      </c>
      <c r="E67" s="876">
        <v>0</v>
      </c>
      <c r="F67" s="876">
        <v>394558.52554999996</v>
      </c>
    </row>
    <row r="68" spans="1:6">
      <c r="A68" s="564" t="s">
        <v>66</v>
      </c>
      <c r="B68" s="876">
        <v>11827.78694</v>
      </c>
      <c r="C68" s="876">
        <v>0</v>
      </c>
      <c r="D68" s="876">
        <v>0</v>
      </c>
      <c r="E68" s="876">
        <v>0</v>
      </c>
      <c r="F68" s="876">
        <v>11827.78694</v>
      </c>
    </row>
    <row r="69" spans="1:6">
      <c r="A69" s="564" t="s">
        <v>67</v>
      </c>
      <c r="B69" s="876">
        <v>177.78776999999999</v>
      </c>
      <c r="C69" s="876">
        <v>0</v>
      </c>
      <c r="D69" s="876">
        <v>0</v>
      </c>
      <c r="E69" s="876">
        <v>0</v>
      </c>
      <c r="F69" s="876">
        <v>177.78776999999999</v>
      </c>
    </row>
    <row r="70" spans="1:6" ht="15.75" thickBot="1">
      <c r="A70" s="564" t="s">
        <v>68</v>
      </c>
      <c r="B70" s="876">
        <v>-377323.90830999997</v>
      </c>
      <c r="C70" s="876">
        <v>0</v>
      </c>
      <c r="D70" s="876">
        <v>0</v>
      </c>
      <c r="E70" s="876">
        <v>0</v>
      </c>
      <c r="F70" s="876">
        <v>-377323.90830999997</v>
      </c>
    </row>
    <row r="71" spans="1:6" ht="16.5" thickTop="1" thickBot="1">
      <c r="A71" s="509" t="s">
        <v>69</v>
      </c>
      <c r="B71" s="875">
        <v>3166263.1085300003</v>
      </c>
      <c r="C71" s="875">
        <v>1279375.7102700002</v>
      </c>
      <c r="D71" s="875">
        <v>48.02</v>
      </c>
      <c r="E71" s="875">
        <v>1.0000000000000001E-5</v>
      </c>
      <c r="F71" s="875">
        <v>4445686.8388100006</v>
      </c>
    </row>
    <row r="72" spans="1:6" ht="15.75" thickTop="1">
      <c r="A72" s="564" t="s">
        <v>18</v>
      </c>
      <c r="B72" s="876">
        <v>141.99857999999998</v>
      </c>
      <c r="C72" s="876">
        <v>0</v>
      </c>
      <c r="D72" s="876">
        <v>0</v>
      </c>
      <c r="E72" s="876">
        <v>1.0000000000000001E-5</v>
      </c>
      <c r="F72" s="876">
        <v>141.99859000000001</v>
      </c>
    </row>
    <row r="73" spans="1:6">
      <c r="A73" s="564" t="s">
        <v>19</v>
      </c>
      <c r="B73" s="876">
        <v>545547.34455000004</v>
      </c>
      <c r="C73" s="876">
        <v>70043.082569999999</v>
      </c>
      <c r="D73" s="876">
        <v>0</v>
      </c>
      <c r="E73" s="876">
        <v>0</v>
      </c>
      <c r="F73" s="876">
        <v>615590.42712000001</v>
      </c>
    </row>
    <row r="74" spans="1:6">
      <c r="A74" s="564" t="s">
        <v>20</v>
      </c>
      <c r="B74" s="876">
        <v>0</v>
      </c>
      <c r="C74" s="876">
        <v>346177.94701</v>
      </c>
      <c r="D74" s="876">
        <v>0</v>
      </c>
      <c r="E74" s="876">
        <v>0</v>
      </c>
      <c r="F74" s="876">
        <v>346177.94701</v>
      </c>
    </row>
    <row r="75" spans="1:6">
      <c r="A75" s="564" t="s">
        <v>21</v>
      </c>
      <c r="B75" s="876">
        <v>722610.03799999994</v>
      </c>
      <c r="C75" s="876">
        <v>631478.68938</v>
      </c>
      <c r="D75" s="876">
        <v>0</v>
      </c>
      <c r="E75" s="876">
        <v>0</v>
      </c>
      <c r="F75" s="876">
        <v>1354088.7273800001</v>
      </c>
    </row>
    <row r="76" spans="1:6">
      <c r="A76" s="564" t="s">
        <v>70</v>
      </c>
      <c r="B76" s="876">
        <v>1218428.9701400001</v>
      </c>
      <c r="C76" s="876">
        <v>4164.8216699999994</v>
      </c>
      <c r="D76" s="876">
        <v>0</v>
      </c>
      <c r="E76" s="876">
        <v>0</v>
      </c>
      <c r="F76" s="876">
        <v>1222593.7918100001</v>
      </c>
    </row>
    <row r="77" spans="1:6">
      <c r="A77" s="564" t="s">
        <v>71</v>
      </c>
      <c r="B77" s="876">
        <v>280557.27922000003</v>
      </c>
      <c r="C77" s="876">
        <v>130882.53906999998</v>
      </c>
      <c r="D77" s="876">
        <v>48.02</v>
      </c>
      <c r="E77" s="876">
        <v>0</v>
      </c>
      <c r="F77" s="876">
        <v>411487.83828999999</v>
      </c>
    </row>
    <row r="78" spans="1:6">
      <c r="A78" s="564" t="s">
        <v>23</v>
      </c>
      <c r="B78" s="876">
        <v>381923.05008000002</v>
      </c>
      <c r="C78" s="876">
        <v>68196.583839999992</v>
      </c>
      <c r="D78" s="876">
        <v>0</v>
      </c>
      <c r="E78" s="876">
        <v>0</v>
      </c>
      <c r="F78" s="876">
        <v>450119.63391999999</v>
      </c>
    </row>
    <row r="79" spans="1:6">
      <c r="A79" s="564" t="s">
        <v>72</v>
      </c>
      <c r="B79" s="876">
        <v>33398.577620000004</v>
      </c>
      <c r="C79" s="876">
        <v>45419.575740000007</v>
      </c>
      <c r="D79" s="876">
        <v>0</v>
      </c>
      <c r="E79" s="876">
        <v>0</v>
      </c>
      <c r="F79" s="876">
        <v>78818.153359999997</v>
      </c>
    </row>
    <row r="80" spans="1:6" ht="15.75" thickBot="1">
      <c r="A80" s="564" t="s">
        <v>73</v>
      </c>
      <c r="B80" s="876">
        <v>-16344.149659999999</v>
      </c>
      <c r="C80" s="876">
        <v>-16987.529009999998</v>
      </c>
      <c r="D80" s="876">
        <v>0</v>
      </c>
      <c r="E80" s="876">
        <v>0</v>
      </c>
      <c r="F80" s="876">
        <v>-33331.678670000001</v>
      </c>
    </row>
    <row r="81" spans="1:6" ht="16.5" thickTop="1" thickBot="1">
      <c r="A81" s="509" t="s">
        <v>74</v>
      </c>
      <c r="B81" s="875">
        <v>2750497.4700500001</v>
      </c>
      <c r="C81" s="875">
        <v>0</v>
      </c>
      <c r="D81" s="875">
        <v>0</v>
      </c>
      <c r="E81" s="875">
        <v>0</v>
      </c>
      <c r="F81" s="875">
        <v>2750497.4700500001</v>
      </c>
    </row>
    <row r="82" spans="1:6" ht="15.75" thickTop="1">
      <c r="A82" s="564" t="s">
        <v>75</v>
      </c>
      <c r="B82" s="876">
        <v>750469.4384000001</v>
      </c>
      <c r="C82" s="876">
        <v>0</v>
      </c>
      <c r="D82" s="876">
        <v>0</v>
      </c>
      <c r="E82" s="876">
        <v>0</v>
      </c>
      <c r="F82" s="876">
        <v>750469.4384000001</v>
      </c>
    </row>
    <row r="83" spans="1:6">
      <c r="A83" s="564" t="s">
        <v>76</v>
      </c>
      <c r="B83" s="876">
        <v>926485.12254000001</v>
      </c>
      <c r="C83" s="876">
        <v>0</v>
      </c>
      <c r="D83" s="876">
        <v>0</v>
      </c>
      <c r="E83" s="876">
        <v>0</v>
      </c>
      <c r="F83" s="876">
        <v>926485.12254000001</v>
      </c>
    </row>
    <row r="84" spans="1:6">
      <c r="A84" s="564" t="s">
        <v>77</v>
      </c>
      <c r="B84" s="876">
        <v>231541.28118999998</v>
      </c>
      <c r="C84" s="876">
        <v>0</v>
      </c>
      <c r="D84" s="876">
        <v>0</v>
      </c>
      <c r="E84" s="876">
        <v>0</v>
      </c>
      <c r="F84" s="876">
        <v>231541.28118999998</v>
      </c>
    </row>
    <row r="85" spans="1:6">
      <c r="A85" s="564" t="s">
        <v>78</v>
      </c>
      <c r="B85" s="876">
        <v>303642.55507</v>
      </c>
      <c r="C85" s="876">
        <v>0</v>
      </c>
      <c r="D85" s="876">
        <v>0</v>
      </c>
      <c r="E85" s="876">
        <v>0</v>
      </c>
      <c r="F85" s="876">
        <v>303642.55507</v>
      </c>
    </row>
    <row r="86" spans="1:6">
      <c r="A86" s="564" t="s">
        <v>79</v>
      </c>
      <c r="B86" s="876">
        <v>333183.25678</v>
      </c>
      <c r="C86" s="876">
        <v>0</v>
      </c>
      <c r="D86" s="876">
        <v>0</v>
      </c>
      <c r="E86" s="876">
        <v>0</v>
      </c>
      <c r="F86" s="876">
        <v>333183.25678</v>
      </c>
    </row>
    <row r="87" spans="1:6">
      <c r="A87" s="564" t="s">
        <v>80</v>
      </c>
      <c r="B87" s="876">
        <v>50966.585799999993</v>
      </c>
      <c r="C87" s="876">
        <v>0</v>
      </c>
      <c r="D87" s="876">
        <v>0</v>
      </c>
      <c r="E87" s="876">
        <v>0</v>
      </c>
      <c r="F87" s="876">
        <v>50966.585799999993</v>
      </c>
    </row>
    <row r="88" spans="1:6">
      <c r="A88" s="564" t="s">
        <v>81</v>
      </c>
      <c r="B88" s="876">
        <v>11092.50705</v>
      </c>
      <c r="C88" s="876">
        <v>0</v>
      </c>
      <c r="D88" s="876">
        <v>0</v>
      </c>
      <c r="E88" s="876">
        <v>0</v>
      </c>
      <c r="F88" s="876">
        <v>11092.50705</v>
      </c>
    </row>
    <row r="89" spans="1:6">
      <c r="A89" s="564" t="s">
        <v>82</v>
      </c>
      <c r="B89" s="876">
        <v>0</v>
      </c>
      <c r="C89" s="876">
        <v>0</v>
      </c>
      <c r="D89" s="876">
        <v>0</v>
      </c>
      <c r="E89" s="876">
        <v>0</v>
      </c>
      <c r="F89" s="876">
        <v>0</v>
      </c>
    </row>
    <row r="90" spans="1:6" ht="15.75" thickBot="1">
      <c r="A90" s="564" t="s">
        <v>83</v>
      </c>
      <c r="B90" s="876">
        <v>143116.72322000001</v>
      </c>
      <c r="C90" s="876">
        <v>0</v>
      </c>
      <c r="D90" s="876">
        <v>0</v>
      </c>
      <c r="E90" s="876">
        <v>0</v>
      </c>
      <c r="F90" s="876">
        <v>143116.72322000001</v>
      </c>
    </row>
    <row r="91" spans="1:6" ht="16.5" thickTop="1" thickBot="1">
      <c r="A91" s="509" t="s">
        <v>84</v>
      </c>
      <c r="B91" s="875">
        <v>515598.49751000002</v>
      </c>
      <c r="C91" s="875">
        <v>30006.246940000001</v>
      </c>
      <c r="D91" s="875">
        <v>-7.0000000000000007E-5</v>
      </c>
      <c r="E91" s="875">
        <v>7.15022</v>
      </c>
      <c r="F91" s="875">
        <v>545611.8946</v>
      </c>
    </row>
    <row r="92" spans="1:6" ht="15.75" thickTop="1">
      <c r="A92" s="564" t="s">
        <v>85</v>
      </c>
      <c r="B92" s="876">
        <v>65301.959350000005</v>
      </c>
      <c r="C92" s="876">
        <v>117.0659</v>
      </c>
      <c r="D92" s="876">
        <v>0</v>
      </c>
      <c r="E92" s="876">
        <v>0</v>
      </c>
      <c r="F92" s="876">
        <v>65419.025250000006</v>
      </c>
    </row>
    <row r="93" spans="1:6">
      <c r="A93" s="564" t="s">
        <v>86</v>
      </c>
      <c r="B93" s="876">
        <v>170361.50388</v>
      </c>
      <c r="C93" s="876">
        <v>0</v>
      </c>
      <c r="D93" s="876">
        <v>0</v>
      </c>
      <c r="E93" s="876">
        <v>0</v>
      </c>
      <c r="F93" s="876">
        <v>170361.50388</v>
      </c>
    </row>
    <row r="94" spans="1:6">
      <c r="A94" s="564" t="s">
        <v>87</v>
      </c>
      <c r="B94" s="876">
        <v>141487.00235</v>
      </c>
      <c r="C94" s="876">
        <v>29796.971549999998</v>
      </c>
      <c r="D94" s="876">
        <v>-7.0000000000000007E-5</v>
      </c>
      <c r="E94" s="876">
        <v>7.15022</v>
      </c>
      <c r="F94" s="876">
        <v>171291.12404999998</v>
      </c>
    </row>
    <row r="95" spans="1:6">
      <c r="A95" s="564" t="s">
        <v>88</v>
      </c>
      <c r="B95" s="876">
        <v>139257.08840999997</v>
      </c>
      <c r="C95" s="876">
        <v>531.36369999999999</v>
      </c>
      <c r="D95" s="876">
        <v>0</v>
      </c>
      <c r="E95" s="876">
        <v>0</v>
      </c>
      <c r="F95" s="876">
        <v>139788.45211000001</v>
      </c>
    </row>
    <row r="96" spans="1:6" ht="15.75" thickBot="1">
      <c r="A96" s="564" t="s">
        <v>89</v>
      </c>
      <c r="B96" s="876">
        <v>-809.05648000000008</v>
      </c>
      <c r="C96" s="876">
        <v>-439.15420999999998</v>
      </c>
      <c r="D96" s="876">
        <v>0</v>
      </c>
      <c r="E96" s="876">
        <v>0</v>
      </c>
      <c r="F96" s="876">
        <v>-1248.2106899999999</v>
      </c>
    </row>
    <row r="97" spans="1:8" ht="16.5" thickTop="1" thickBot="1">
      <c r="A97" s="510" t="s">
        <v>90</v>
      </c>
      <c r="B97" s="875">
        <v>143961601.49389002</v>
      </c>
      <c r="C97" s="875">
        <v>28945115.405299999</v>
      </c>
      <c r="D97" s="875">
        <v>2254.9876800000002</v>
      </c>
      <c r="E97" s="875">
        <v>51850.837109999993</v>
      </c>
      <c r="F97" s="875">
        <v>172960822.72398001</v>
      </c>
    </row>
    <row r="98" spans="1:8" ht="16.5" thickTop="1" thickBot="1">
      <c r="A98" s="511" t="s">
        <v>91</v>
      </c>
      <c r="B98" s="875">
        <v>123039604.06863999</v>
      </c>
      <c r="C98" s="875">
        <v>23886482.6305</v>
      </c>
      <c r="D98" s="875">
        <v>126.55097000000001</v>
      </c>
      <c r="E98" s="875">
        <v>49052.02837</v>
      </c>
      <c r="F98" s="875">
        <v>146975265.27847996</v>
      </c>
    </row>
    <row r="99" spans="1:8" ht="15.75" thickTop="1">
      <c r="A99" s="106" t="s">
        <v>92</v>
      </c>
      <c r="B99" s="876">
        <v>21973020.413210001</v>
      </c>
      <c r="C99" s="876">
        <v>7277683.9085300015</v>
      </c>
      <c r="D99" s="876">
        <v>36.735779999999998</v>
      </c>
      <c r="E99" s="876">
        <v>326.56466999999998</v>
      </c>
      <c r="F99" s="876">
        <v>29251067.622189999</v>
      </c>
      <c r="H99" s="93"/>
    </row>
    <row r="100" spans="1:8">
      <c r="A100" s="106" t="s">
        <v>93</v>
      </c>
      <c r="B100" s="876">
        <v>21622157.892969999</v>
      </c>
      <c r="C100" s="876">
        <v>7169686.10513</v>
      </c>
      <c r="D100" s="876">
        <v>36.735779999999998</v>
      </c>
      <c r="E100" s="876">
        <v>326.31162999999998</v>
      </c>
      <c r="F100" s="876">
        <v>28792207.045510001</v>
      </c>
    </row>
    <row r="101" spans="1:8">
      <c r="A101" s="106" t="s">
        <v>94</v>
      </c>
      <c r="B101" s="876">
        <v>350862.52024000004</v>
      </c>
      <c r="C101" s="876">
        <v>107997.80339999999</v>
      </c>
      <c r="D101" s="876">
        <v>0</v>
      </c>
      <c r="E101" s="876">
        <v>0.25303999999999999</v>
      </c>
      <c r="F101" s="876">
        <v>458860.57668000006</v>
      </c>
    </row>
    <row r="102" spans="1:8">
      <c r="A102" s="106" t="s">
        <v>95</v>
      </c>
      <c r="B102" s="876">
        <v>36986017.263720006</v>
      </c>
      <c r="C102" s="876">
        <v>11510566.065370001</v>
      </c>
      <c r="D102" s="876">
        <v>0</v>
      </c>
      <c r="E102" s="876">
        <v>10900.675160000001</v>
      </c>
      <c r="F102" s="876">
        <v>48507484.004249997</v>
      </c>
    </row>
    <row r="103" spans="1:8">
      <c r="A103" s="106" t="s">
        <v>96</v>
      </c>
      <c r="B103" s="876">
        <v>3059866.3764199996</v>
      </c>
      <c r="C103" s="876">
        <v>1176354.3974700002</v>
      </c>
      <c r="D103" s="876">
        <v>11.867280000000001</v>
      </c>
      <c r="E103" s="876">
        <v>2716.8747699999999</v>
      </c>
      <c r="F103" s="876">
        <v>4238949.5159400003</v>
      </c>
    </row>
    <row r="104" spans="1:8">
      <c r="A104" s="527" t="s">
        <v>97</v>
      </c>
      <c r="B104" s="876">
        <v>180968.94514999999</v>
      </c>
      <c r="C104" s="876">
        <v>228137.34474</v>
      </c>
      <c r="D104" s="876">
        <v>11.867280000000001</v>
      </c>
      <c r="E104" s="876">
        <v>1409.5566899999999</v>
      </c>
      <c r="F104" s="876">
        <v>410527.71386000002</v>
      </c>
    </row>
    <row r="105" spans="1:8">
      <c r="A105" s="527" t="s">
        <v>98</v>
      </c>
      <c r="B105" s="876">
        <v>20002.449680000002</v>
      </c>
      <c r="C105" s="876">
        <v>52535.417600000001</v>
      </c>
      <c r="D105" s="876">
        <v>0</v>
      </c>
      <c r="E105" s="876">
        <v>1307.3180600000001</v>
      </c>
      <c r="F105" s="876">
        <v>73845.185340000011</v>
      </c>
    </row>
    <row r="106" spans="1:8">
      <c r="A106" s="62" t="s">
        <v>99</v>
      </c>
      <c r="B106" s="876">
        <v>46205.876499999998</v>
      </c>
      <c r="C106" s="876">
        <v>25504.959949999997</v>
      </c>
      <c r="D106" s="876">
        <v>0</v>
      </c>
      <c r="E106" s="876">
        <v>1.0000000000000001E-5</v>
      </c>
      <c r="F106" s="876">
        <v>71710.836459999991</v>
      </c>
    </row>
    <row r="107" spans="1:8">
      <c r="A107" s="62" t="s">
        <v>100</v>
      </c>
      <c r="B107" s="876">
        <v>214561.19435000001</v>
      </c>
      <c r="C107" s="876">
        <v>64396.074710000001</v>
      </c>
      <c r="D107" s="876">
        <v>0</v>
      </c>
      <c r="E107" s="876">
        <v>1.0000000000000001E-5</v>
      </c>
      <c r="F107" s="876">
        <v>278957.26906999998</v>
      </c>
    </row>
    <row r="108" spans="1:8">
      <c r="A108" s="62" t="s">
        <v>101</v>
      </c>
      <c r="B108" s="876">
        <v>484038.75255000003</v>
      </c>
      <c r="C108" s="876">
        <v>185464.14843</v>
      </c>
      <c r="D108" s="876">
        <v>0</v>
      </c>
      <c r="E108" s="876">
        <v>0</v>
      </c>
      <c r="F108" s="876">
        <v>669502.90097999992</v>
      </c>
    </row>
    <row r="109" spans="1:8">
      <c r="A109" s="62" t="s">
        <v>102</v>
      </c>
      <c r="B109" s="876">
        <v>1032016.65841</v>
      </c>
      <c r="C109" s="876">
        <v>202924.18223999999</v>
      </c>
      <c r="D109" s="876">
        <v>0</v>
      </c>
      <c r="E109" s="876">
        <v>0</v>
      </c>
      <c r="F109" s="876">
        <v>1234940.8406499999</v>
      </c>
    </row>
    <row r="110" spans="1:8">
      <c r="A110" s="62" t="s">
        <v>103</v>
      </c>
      <c r="B110" s="876">
        <v>268345.03193</v>
      </c>
      <c r="C110" s="876">
        <v>137605.09176000001</v>
      </c>
      <c r="D110" s="876">
        <v>0</v>
      </c>
      <c r="E110" s="876">
        <v>0</v>
      </c>
      <c r="F110" s="876">
        <v>405950.12369000004</v>
      </c>
    </row>
    <row r="111" spans="1:8">
      <c r="A111" s="62" t="s">
        <v>104</v>
      </c>
      <c r="B111" s="876">
        <v>813727.46785000002</v>
      </c>
      <c r="C111" s="876">
        <v>279787.17804000003</v>
      </c>
      <c r="D111" s="876">
        <v>0</v>
      </c>
      <c r="E111" s="876">
        <v>0</v>
      </c>
      <c r="F111" s="876">
        <v>1093514.6458899998</v>
      </c>
    </row>
    <row r="112" spans="1:8">
      <c r="A112" s="63" t="s">
        <v>105</v>
      </c>
      <c r="B112" s="876">
        <v>3302329.9128200002</v>
      </c>
      <c r="C112" s="876">
        <v>1093802.8204000001</v>
      </c>
      <c r="D112" s="876">
        <v>77.947910000000007</v>
      </c>
      <c r="E112" s="876">
        <v>35107.590519999998</v>
      </c>
      <c r="F112" s="876">
        <v>4431318.2716499995</v>
      </c>
    </row>
    <row r="113" spans="1:6">
      <c r="A113" s="63" t="s">
        <v>106</v>
      </c>
      <c r="B113" s="876">
        <v>53528605.71886</v>
      </c>
      <c r="C113" s="876">
        <v>2676794.7610400002</v>
      </c>
      <c r="D113" s="876">
        <v>0</v>
      </c>
      <c r="E113" s="876">
        <v>0</v>
      </c>
      <c r="F113" s="876">
        <v>56205400.479900002</v>
      </c>
    </row>
    <row r="114" spans="1:6" ht="15.75" thickBot="1">
      <c r="A114" s="106" t="s">
        <v>107</v>
      </c>
      <c r="B114" s="876">
        <v>4189764.3836100004</v>
      </c>
      <c r="C114" s="876">
        <v>151280.67768999998</v>
      </c>
      <c r="D114" s="876">
        <v>0</v>
      </c>
      <c r="E114" s="876">
        <v>0.32324999999999998</v>
      </c>
      <c r="F114" s="876">
        <v>4341045.3845500005</v>
      </c>
    </row>
    <row r="115" spans="1:6" ht="16.5" thickTop="1" thickBot="1">
      <c r="A115" s="512" t="s">
        <v>108</v>
      </c>
      <c r="B115" s="875">
        <v>184419.48262</v>
      </c>
      <c r="C115" s="875">
        <v>909.56299999999999</v>
      </c>
      <c r="D115" s="875">
        <v>0</v>
      </c>
      <c r="E115" s="875">
        <v>0</v>
      </c>
      <c r="F115" s="875">
        <v>185329.04561999999</v>
      </c>
    </row>
    <row r="116" spans="1:6" ht="16.5" thickTop="1" thickBot="1">
      <c r="A116" s="511" t="s">
        <v>109</v>
      </c>
      <c r="B116" s="875">
        <v>5596623.5481400006</v>
      </c>
      <c r="C116" s="875">
        <v>418257.32405999996</v>
      </c>
      <c r="D116" s="875">
        <v>29.003810000000001</v>
      </c>
      <c r="E116" s="875">
        <v>0</v>
      </c>
      <c r="F116" s="875">
        <v>6014909.8760099998</v>
      </c>
    </row>
    <row r="117" spans="1:6" ht="15.75" thickTop="1">
      <c r="A117" s="106" t="s">
        <v>110</v>
      </c>
      <c r="B117" s="876">
        <v>2878894.1295100003</v>
      </c>
      <c r="C117" s="876">
        <v>330197.30155000003</v>
      </c>
      <c r="D117" s="876">
        <v>29.003810000000001</v>
      </c>
      <c r="E117" s="876">
        <v>0</v>
      </c>
      <c r="F117" s="876">
        <v>3209120.43487</v>
      </c>
    </row>
    <row r="118" spans="1:6">
      <c r="A118" s="106" t="s">
        <v>111</v>
      </c>
      <c r="B118" s="876">
        <v>2442532.6656599999</v>
      </c>
      <c r="C118" s="876">
        <v>22666.251810000002</v>
      </c>
      <c r="D118" s="876">
        <v>0</v>
      </c>
      <c r="E118" s="876">
        <v>0</v>
      </c>
      <c r="F118" s="876">
        <v>2465198.9174700002</v>
      </c>
    </row>
    <row r="119" spans="1:6">
      <c r="A119" s="106" t="s">
        <v>112</v>
      </c>
      <c r="B119" s="876">
        <v>3000</v>
      </c>
      <c r="C119" s="876">
        <v>439.58123000000001</v>
      </c>
      <c r="D119" s="876">
        <v>0</v>
      </c>
      <c r="E119" s="876">
        <v>0</v>
      </c>
      <c r="F119" s="876">
        <v>3439.5812299999998</v>
      </c>
    </row>
    <row r="120" spans="1:6">
      <c r="A120" s="106" t="s">
        <v>113</v>
      </c>
      <c r="B120" s="876">
        <v>73137.311369999996</v>
      </c>
      <c r="C120" s="876">
        <v>41495.498590000003</v>
      </c>
      <c r="D120" s="876">
        <v>0</v>
      </c>
      <c r="E120" s="876">
        <v>0</v>
      </c>
      <c r="F120" s="876">
        <v>114632.80996</v>
      </c>
    </row>
    <row r="121" spans="1:6">
      <c r="A121" s="106" t="s">
        <v>114</v>
      </c>
      <c r="B121" s="876">
        <v>197297.49635</v>
      </c>
      <c r="C121" s="876">
        <v>23100.410989999997</v>
      </c>
      <c r="D121" s="876">
        <v>0</v>
      </c>
      <c r="E121" s="876">
        <v>0</v>
      </c>
      <c r="F121" s="876">
        <v>220397.90734000001</v>
      </c>
    </row>
    <row r="122" spans="1:6" ht="15.75" thickBot="1">
      <c r="A122" s="106" t="s">
        <v>115</v>
      </c>
      <c r="B122" s="876">
        <v>1761.94525</v>
      </c>
      <c r="C122" s="876">
        <v>358.27989000000002</v>
      </c>
      <c r="D122" s="876">
        <v>0</v>
      </c>
      <c r="E122" s="876">
        <v>0</v>
      </c>
      <c r="F122" s="876">
        <v>2120.22514</v>
      </c>
    </row>
    <row r="123" spans="1:6" ht="16.5" thickTop="1" thickBot="1">
      <c r="A123" s="511" t="s">
        <v>116</v>
      </c>
      <c r="B123" s="875">
        <v>6975757.4370300006</v>
      </c>
      <c r="C123" s="875">
        <v>2305657.6541399998</v>
      </c>
      <c r="D123" s="875">
        <v>2090.37482</v>
      </c>
      <c r="E123" s="875">
        <v>854.61874</v>
      </c>
      <c r="F123" s="875">
        <v>9284360.0847299974</v>
      </c>
    </row>
    <row r="124" spans="1:6" ht="15.75" thickTop="1">
      <c r="A124" s="106" t="s">
        <v>117</v>
      </c>
      <c r="B124" s="876">
        <v>523204.77498000005</v>
      </c>
      <c r="C124" s="876">
        <v>256854.09731000001</v>
      </c>
      <c r="D124" s="876">
        <v>0</v>
      </c>
      <c r="E124" s="876">
        <v>0</v>
      </c>
      <c r="F124" s="876">
        <v>780058.87228999997</v>
      </c>
    </row>
    <row r="125" spans="1:6">
      <c r="A125" s="106" t="s">
        <v>118</v>
      </c>
      <c r="B125" s="876">
        <v>400</v>
      </c>
      <c r="C125" s="876">
        <v>796.54273000000001</v>
      </c>
      <c r="D125" s="876">
        <v>0</v>
      </c>
      <c r="E125" s="876">
        <v>0</v>
      </c>
      <c r="F125" s="876">
        <v>1196.5427300000001</v>
      </c>
    </row>
    <row r="126" spans="1:6">
      <c r="A126" s="106" t="s">
        <v>119</v>
      </c>
      <c r="B126" s="876">
        <v>0</v>
      </c>
      <c r="C126" s="876">
        <v>2339.6592500000002</v>
      </c>
      <c r="D126" s="876">
        <v>0</v>
      </c>
      <c r="E126" s="876">
        <v>854.61874</v>
      </c>
      <c r="F126" s="876">
        <v>3194.27799</v>
      </c>
    </row>
    <row r="127" spans="1:6">
      <c r="A127" s="106" t="s">
        <v>1454</v>
      </c>
      <c r="B127" s="876">
        <v>1100188.66096</v>
      </c>
      <c r="C127" s="876">
        <v>8673.0977500000008</v>
      </c>
      <c r="D127" s="876">
        <v>208.95726000000002</v>
      </c>
      <c r="E127" s="876">
        <v>0</v>
      </c>
      <c r="F127" s="876">
        <v>1109070.71597</v>
      </c>
    </row>
    <row r="128" spans="1:6">
      <c r="A128" s="106" t="s">
        <v>120</v>
      </c>
      <c r="B128" s="876">
        <v>5171642.8639900004</v>
      </c>
      <c r="C128" s="876">
        <v>636054.85473999998</v>
      </c>
      <c r="D128" s="876">
        <v>0</v>
      </c>
      <c r="E128" s="876">
        <v>0</v>
      </c>
      <c r="F128" s="876">
        <v>5807697.7187299998</v>
      </c>
    </row>
    <row r="129" spans="1:6">
      <c r="A129" s="106" t="s">
        <v>121</v>
      </c>
      <c r="B129" s="876">
        <v>2400</v>
      </c>
      <c r="C129" s="876">
        <v>343</v>
      </c>
      <c r="D129" s="876">
        <v>0</v>
      </c>
      <c r="E129" s="876">
        <v>0</v>
      </c>
      <c r="F129" s="876">
        <v>2743</v>
      </c>
    </row>
    <row r="130" spans="1:6">
      <c r="A130" s="106" t="s">
        <v>122</v>
      </c>
      <c r="B130" s="876">
        <v>38838.684590000004</v>
      </c>
      <c r="C130" s="876">
        <v>1386632.1160900001</v>
      </c>
      <c r="D130" s="876">
        <v>1713.8147300000001</v>
      </c>
      <c r="E130" s="876">
        <v>0</v>
      </c>
      <c r="F130" s="876">
        <v>1427184.6154100001</v>
      </c>
    </row>
    <row r="131" spans="1:6" ht="15.75" thickBot="1">
      <c r="A131" s="106" t="s">
        <v>123</v>
      </c>
      <c r="B131" s="876">
        <v>139082.45251</v>
      </c>
      <c r="C131" s="876">
        <v>13964.286269999999</v>
      </c>
      <c r="D131" s="876">
        <v>167.60282999999998</v>
      </c>
      <c r="E131" s="876">
        <v>0</v>
      </c>
      <c r="F131" s="876">
        <v>153214.34161</v>
      </c>
    </row>
    <row r="132" spans="1:6" ht="16.5" thickTop="1" thickBot="1">
      <c r="A132" s="511" t="s">
        <v>124</v>
      </c>
      <c r="B132" s="875">
        <v>2954878.6062199995</v>
      </c>
      <c r="C132" s="875">
        <v>412360.95434000005</v>
      </c>
      <c r="D132" s="875">
        <v>1.7005299999999999</v>
      </c>
      <c r="E132" s="875">
        <v>136.85534000000001</v>
      </c>
      <c r="F132" s="875">
        <v>3367378.1164299999</v>
      </c>
    </row>
    <row r="133" spans="1:6" ht="15.75" thickTop="1">
      <c r="A133" s="106" t="s">
        <v>58</v>
      </c>
      <c r="B133" s="876">
        <v>42641.829970000006</v>
      </c>
      <c r="C133" s="876">
        <v>16725.639930000001</v>
      </c>
      <c r="D133" s="876">
        <v>0</v>
      </c>
      <c r="E133" s="876">
        <v>0.40188000000000001</v>
      </c>
      <c r="F133" s="876">
        <v>59367.871780000001</v>
      </c>
    </row>
    <row r="134" spans="1:6">
      <c r="A134" s="106" t="s">
        <v>60</v>
      </c>
      <c r="B134" s="876">
        <v>780900.40508000006</v>
      </c>
      <c r="C134" s="876">
        <v>156271.26892999999</v>
      </c>
      <c r="D134" s="876">
        <v>1.6901700000000002</v>
      </c>
      <c r="E134" s="876">
        <v>133.17034000000001</v>
      </c>
      <c r="F134" s="876">
        <v>937306.53451999999</v>
      </c>
    </row>
    <row r="135" spans="1:6">
      <c r="A135" s="106" t="s">
        <v>125</v>
      </c>
      <c r="B135" s="876">
        <v>2021138.1409399998</v>
      </c>
      <c r="C135" s="876">
        <v>214209.73603</v>
      </c>
      <c r="D135" s="876">
        <v>0</v>
      </c>
      <c r="E135" s="876">
        <v>2.9459400000000002</v>
      </c>
      <c r="F135" s="876">
        <v>2235350.8229100001</v>
      </c>
    </row>
    <row r="136" spans="1:6">
      <c r="A136" s="106" t="s">
        <v>87</v>
      </c>
      <c r="B136" s="876">
        <v>110198.23022999999</v>
      </c>
      <c r="C136" s="876">
        <v>25154.309450000001</v>
      </c>
      <c r="D136" s="876">
        <v>1.0359999999999999E-2</v>
      </c>
      <c r="E136" s="876">
        <v>0.33717999999999998</v>
      </c>
      <c r="F136" s="876">
        <v>135352.88722</v>
      </c>
    </row>
    <row r="137" spans="1:6" ht="15.75" thickBot="1">
      <c r="A137" s="106" t="s">
        <v>126</v>
      </c>
      <c r="B137" s="876">
        <v>0</v>
      </c>
      <c r="C137" s="876">
        <v>0</v>
      </c>
      <c r="D137" s="876">
        <v>0</v>
      </c>
      <c r="E137" s="876">
        <v>0</v>
      </c>
      <c r="F137" s="876">
        <v>0</v>
      </c>
    </row>
    <row r="138" spans="1:6" ht="16.5" thickTop="1" thickBot="1">
      <c r="A138" s="511" t="s">
        <v>127</v>
      </c>
      <c r="B138" s="875">
        <v>1559787.4496900002</v>
      </c>
      <c r="C138" s="875">
        <v>577109.09371000004</v>
      </c>
      <c r="D138" s="875">
        <v>7.3575500000000007</v>
      </c>
      <c r="E138" s="875">
        <v>1807.33466</v>
      </c>
      <c r="F138" s="875">
        <v>2138711.2356099999</v>
      </c>
    </row>
    <row r="139" spans="1:6" ht="15.75" thickTop="1">
      <c r="A139" s="106" t="s">
        <v>128</v>
      </c>
      <c r="B139" s="876">
        <v>39836.532760000002</v>
      </c>
      <c r="C139" s="876">
        <v>25460.968269999998</v>
      </c>
      <c r="D139" s="876">
        <v>0</v>
      </c>
      <c r="E139" s="876">
        <v>250.71615</v>
      </c>
      <c r="F139" s="876">
        <v>65548.217179999992</v>
      </c>
    </row>
    <row r="140" spans="1:6">
      <c r="A140" s="106" t="s">
        <v>129</v>
      </c>
      <c r="B140" s="876">
        <v>0</v>
      </c>
      <c r="C140" s="876">
        <v>0</v>
      </c>
      <c r="D140" s="876">
        <v>0</v>
      </c>
      <c r="E140" s="876">
        <v>0</v>
      </c>
      <c r="F140" s="876">
        <v>0</v>
      </c>
    </row>
    <row r="141" spans="1:6">
      <c r="A141" s="106" t="s">
        <v>130</v>
      </c>
      <c r="B141" s="876">
        <v>729035.47275999992</v>
      </c>
      <c r="C141" s="876">
        <v>344118.45892</v>
      </c>
      <c r="D141" s="876">
        <v>3.8890000000000001E-2</v>
      </c>
      <c r="E141" s="876">
        <v>363.30040000000002</v>
      </c>
      <c r="F141" s="876">
        <v>1073517.27097</v>
      </c>
    </row>
    <row r="142" spans="1:6">
      <c r="A142" s="106" t="s">
        <v>131</v>
      </c>
      <c r="B142" s="876">
        <v>721442.25897000008</v>
      </c>
      <c r="C142" s="876">
        <v>151558.84817000001</v>
      </c>
      <c r="D142" s="876">
        <v>7.3186600000000004</v>
      </c>
      <c r="E142" s="876">
        <v>1193.3181099999999</v>
      </c>
      <c r="F142" s="876">
        <v>874201.74390999996</v>
      </c>
    </row>
    <row r="143" spans="1:6" ht="15.75" thickBot="1">
      <c r="A143" s="106" t="s">
        <v>132</v>
      </c>
      <c r="B143" s="876">
        <v>69473.185200000007</v>
      </c>
      <c r="C143" s="876">
        <v>55970.818350000009</v>
      </c>
      <c r="D143" s="876">
        <v>0</v>
      </c>
      <c r="E143" s="876">
        <v>0</v>
      </c>
      <c r="F143" s="876">
        <v>125444.00355000001</v>
      </c>
    </row>
    <row r="144" spans="1:6" ht="16.5" thickTop="1" thickBot="1">
      <c r="A144" s="511" t="s">
        <v>133</v>
      </c>
      <c r="B144" s="875">
        <v>2152049.3520200001</v>
      </c>
      <c r="C144" s="875">
        <v>658463.71100000013</v>
      </c>
      <c r="D144" s="875">
        <v>0</v>
      </c>
      <c r="E144" s="875">
        <v>0</v>
      </c>
      <c r="F144" s="875">
        <v>2810513.0630200002</v>
      </c>
    </row>
    <row r="145" spans="1:6" ht="15.75" thickTop="1">
      <c r="A145" s="106" t="s">
        <v>134</v>
      </c>
      <c r="B145" s="876">
        <v>1860000</v>
      </c>
      <c r="C145" s="876">
        <v>655816</v>
      </c>
      <c r="D145" s="876">
        <v>0</v>
      </c>
      <c r="E145" s="876">
        <v>0</v>
      </c>
      <c r="F145" s="876">
        <v>2515816</v>
      </c>
    </row>
    <row r="146" spans="1:6">
      <c r="A146" s="106" t="s">
        <v>135</v>
      </c>
      <c r="B146" s="876">
        <v>240000</v>
      </c>
      <c r="C146" s="876">
        <v>0</v>
      </c>
      <c r="D146" s="876">
        <v>0</v>
      </c>
      <c r="E146" s="876">
        <v>0</v>
      </c>
      <c r="F146" s="876">
        <v>240000</v>
      </c>
    </row>
    <row r="147" spans="1:6">
      <c r="A147" s="106" t="s">
        <v>136</v>
      </c>
      <c r="B147" s="876">
        <v>36000</v>
      </c>
      <c r="C147" s="876">
        <v>0</v>
      </c>
      <c r="D147" s="876">
        <v>0</v>
      </c>
      <c r="E147" s="876">
        <v>0</v>
      </c>
      <c r="F147" s="876">
        <v>36000</v>
      </c>
    </row>
    <row r="148" spans="1:6" ht="15.75" thickBot="1">
      <c r="A148" s="106" t="s">
        <v>137</v>
      </c>
      <c r="B148" s="876">
        <v>16049.35202</v>
      </c>
      <c r="C148" s="876">
        <v>2647.7110000000002</v>
      </c>
      <c r="D148" s="876">
        <v>0</v>
      </c>
      <c r="E148" s="876">
        <v>0</v>
      </c>
      <c r="F148" s="876">
        <v>18697.063020000001</v>
      </c>
    </row>
    <row r="149" spans="1:6" ht="16.5" thickTop="1" thickBot="1">
      <c r="A149" s="511" t="s">
        <v>138</v>
      </c>
      <c r="B149" s="875">
        <v>1498481.54953</v>
      </c>
      <c r="C149" s="875">
        <v>685874.47454999993</v>
      </c>
      <c r="D149" s="875">
        <v>0</v>
      </c>
      <c r="E149" s="875">
        <v>0</v>
      </c>
      <c r="F149" s="875">
        <v>2184356.0240800004</v>
      </c>
    </row>
    <row r="150" spans="1:6" ht="15.75" thickTop="1">
      <c r="A150" s="106" t="s">
        <v>139</v>
      </c>
      <c r="B150" s="876">
        <v>49455.499349999998</v>
      </c>
      <c r="C150" s="876">
        <v>532527.47559000005</v>
      </c>
      <c r="D150" s="876">
        <v>0</v>
      </c>
      <c r="E150" s="876">
        <v>0</v>
      </c>
      <c r="F150" s="876">
        <v>581982.97493999999</v>
      </c>
    </row>
    <row r="151" spans="1:6">
      <c r="A151" s="106" t="s">
        <v>140</v>
      </c>
      <c r="B151" s="876">
        <v>63.49935</v>
      </c>
      <c r="C151" s="876">
        <v>0</v>
      </c>
      <c r="D151" s="876">
        <v>0</v>
      </c>
      <c r="E151" s="876">
        <v>0</v>
      </c>
      <c r="F151" s="876">
        <v>63.49935</v>
      </c>
    </row>
    <row r="152" spans="1:6">
      <c r="A152" s="106" t="s">
        <v>141</v>
      </c>
      <c r="B152" s="876">
        <v>0</v>
      </c>
      <c r="C152" s="876">
        <v>3133.2768299999998</v>
      </c>
      <c r="D152" s="876">
        <v>0</v>
      </c>
      <c r="E152" s="876">
        <v>0</v>
      </c>
      <c r="F152" s="876">
        <v>3133.2768299999998</v>
      </c>
    </row>
    <row r="153" spans="1:6">
      <c r="A153" s="106" t="s">
        <v>142</v>
      </c>
      <c r="B153" s="876">
        <v>49392</v>
      </c>
      <c r="C153" s="876">
        <v>357863.32876</v>
      </c>
      <c r="D153" s="876">
        <v>0</v>
      </c>
      <c r="E153" s="876">
        <v>0</v>
      </c>
      <c r="F153" s="876">
        <v>407255.32876</v>
      </c>
    </row>
    <row r="154" spans="1:6">
      <c r="A154" s="106" t="s">
        <v>143</v>
      </c>
      <c r="B154" s="876">
        <v>0</v>
      </c>
      <c r="C154" s="876">
        <v>0</v>
      </c>
      <c r="D154" s="876">
        <v>0</v>
      </c>
      <c r="E154" s="876">
        <v>0</v>
      </c>
      <c r="F154" s="876">
        <v>0</v>
      </c>
    </row>
    <row r="155" spans="1:6">
      <c r="A155" s="106" t="s">
        <v>144</v>
      </c>
      <c r="B155" s="876">
        <v>0</v>
      </c>
      <c r="C155" s="876">
        <v>171530.87</v>
      </c>
      <c r="D155" s="876">
        <v>0</v>
      </c>
      <c r="E155" s="876">
        <v>0</v>
      </c>
      <c r="F155" s="876">
        <v>171530.87</v>
      </c>
    </row>
    <row r="156" spans="1:6">
      <c r="A156" s="106" t="s">
        <v>145</v>
      </c>
      <c r="B156" s="876">
        <v>1427150</v>
      </c>
      <c r="C156" s="876">
        <v>139120.79999999999</v>
      </c>
      <c r="D156" s="876">
        <v>0</v>
      </c>
      <c r="E156" s="876">
        <v>0</v>
      </c>
      <c r="F156" s="876">
        <v>1566270.8</v>
      </c>
    </row>
    <row r="157" spans="1:6" ht="15.75" thickBot="1">
      <c r="A157" s="106" t="s">
        <v>146</v>
      </c>
      <c r="B157" s="876">
        <v>21876.050179999998</v>
      </c>
      <c r="C157" s="876">
        <v>14226.19896</v>
      </c>
      <c r="D157" s="876">
        <v>0</v>
      </c>
      <c r="E157" s="876">
        <v>0</v>
      </c>
      <c r="F157" s="876">
        <v>36102.24914</v>
      </c>
    </row>
    <row r="158" spans="1:6" ht="16.5" thickTop="1" thickBot="1">
      <c r="A158" s="513" t="s">
        <v>147</v>
      </c>
      <c r="B158" s="875">
        <v>15555598.049139999</v>
      </c>
      <c r="C158" s="875">
        <v>0</v>
      </c>
      <c r="D158" s="875">
        <v>0</v>
      </c>
      <c r="E158" s="875">
        <v>0</v>
      </c>
      <c r="F158" s="875">
        <v>15555598.049139999</v>
      </c>
    </row>
    <row r="159" spans="1:6" ht="15.75" thickTop="1">
      <c r="A159" s="529" t="s">
        <v>148</v>
      </c>
      <c r="B159" s="876">
        <v>10969137.877450002</v>
      </c>
      <c r="C159" s="876">
        <v>0</v>
      </c>
      <c r="D159" s="876">
        <v>0</v>
      </c>
      <c r="E159" s="876">
        <v>0</v>
      </c>
      <c r="F159" s="876">
        <v>10969137.877450002</v>
      </c>
    </row>
    <row r="160" spans="1:6">
      <c r="A160" s="106" t="s">
        <v>149</v>
      </c>
      <c r="B160" s="876">
        <v>10969137.877450002</v>
      </c>
      <c r="C160" s="876">
        <v>0</v>
      </c>
      <c r="D160" s="876">
        <v>0</v>
      </c>
      <c r="E160" s="876">
        <v>0</v>
      </c>
      <c r="F160" s="876">
        <v>10969137.877450002</v>
      </c>
    </row>
    <row r="161" spans="1:6">
      <c r="A161" s="106" t="s">
        <v>150</v>
      </c>
      <c r="B161" s="876">
        <v>0</v>
      </c>
      <c r="C161" s="876">
        <v>0</v>
      </c>
      <c r="D161" s="876">
        <v>0</v>
      </c>
      <c r="E161" s="876">
        <v>0</v>
      </c>
      <c r="F161" s="876">
        <v>0</v>
      </c>
    </row>
    <row r="162" spans="1:6">
      <c r="A162" s="106" t="s">
        <v>151</v>
      </c>
      <c r="B162" s="876">
        <v>0</v>
      </c>
      <c r="C162" s="876">
        <v>0</v>
      </c>
      <c r="D162" s="876">
        <v>0</v>
      </c>
      <c r="E162" s="876">
        <v>0</v>
      </c>
      <c r="F162" s="876">
        <v>0</v>
      </c>
    </row>
    <row r="163" spans="1:6">
      <c r="A163" s="529" t="s">
        <v>152</v>
      </c>
      <c r="B163" s="876">
        <v>536789.21710000001</v>
      </c>
      <c r="C163" s="876">
        <v>0</v>
      </c>
      <c r="D163" s="876">
        <v>0</v>
      </c>
      <c r="E163" s="876">
        <v>0</v>
      </c>
      <c r="F163" s="876">
        <v>536789.21710000001</v>
      </c>
    </row>
    <row r="164" spans="1:6">
      <c r="A164" s="106" t="s">
        <v>153</v>
      </c>
      <c r="B164" s="876">
        <v>1940.2462899999998</v>
      </c>
      <c r="C164" s="876">
        <v>0</v>
      </c>
      <c r="D164" s="876">
        <v>0</v>
      </c>
      <c r="E164" s="876">
        <v>0</v>
      </c>
      <c r="F164" s="876">
        <v>1940.2462899999998</v>
      </c>
    </row>
    <row r="165" spans="1:6">
      <c r="A165" s="106" t="s">
        <v>154</v>
      </c>
      <c r="B165" s="876">
        <v>511781.68999000004</v>
      </c>
      <c r="C165" s="876">
        <v>0</v>
      </c>
      <c r="D165" s="876">
        <v>0</v>
      </c>
      <c r="E165" s="876">
        <v>0</v>
      </c>
      <c r="F165" s="876">
        <v>511781.68999000004</v>
      </c>
    </row>
    <row r="166" spans="1:6">
      <c r="A166" s="106" t="s">
        <v>155</v>
      </c>
      <c r="B166" s="876">
        <v>23067.28082</v>
      </c>
      <c r="C166" s="876">
        <v>0</v>
      </c>
      <c r="D166" s="876">
        <v>0</v>
      </c>
      <c r="E166" s="876">
        <v>0</v>
      </c>
      <c r="F166" s="876">
        <v>23067.28082</v>
      </c>
    </row>
    <row r="167" spans="1:6">
      <c r="A167" s="529" t="s">
        <v>156</v>
      </c>
      <c r="B167" s="876">
        <v>0</v>
      </c>
      <c r="C167" s="876">
        <v>0</v>
      </c>
      <c r="D167" s="876">
        <v>0</v>
      </c>
      <c r="E167" s="876">
        <v>0</v>
      </c>
      <c r="F167" s="876">
        <v>0</v>
      </c>
    </row>
    <row r="168" spans="1:6">
      <c r="A168" s="106" t="s">
        <v>157</v>
      </c>
      <c r="B168" s="876">
        <v>0</v>
      </c>
      <c r="C168" s="876">
        <v>0</v>
      </c>
      <c r="D168" s="876">
        <v>0</v>
      </c>
      <c r="E168" s="876">
        <v>0</v>
      </c>
      <c r="F168" s="876">
        <v>0</v>
      </c>
    </row>
    <row r="169" spans="1:6">
      <c r="A169" s="106" t="s">
        <v>158</v>
      </c>
      <c r="B169" s="876">
        <v>0</v>
      </c>
      <c r="C169" s="876">
        <v>0</v>
      </c>
      <c r="D169" s="876">
        <v>0</v>
      </c>
      <c r="E169" s="876">
        <v>0</v>
      </c>
      <c r="F169" s="876">
        <v>0</v>
      </c>
    </row>
    <row r="170" spans="1:6">
      <c r="A170" s="106" t="s">
        <v>159</v>
      </c>
      <c r="B170" s="876">
        <v>0</v>
      </c>
      <c r="C170" s="876">
        <v>0</v>
      </c>
      <c r="D170" s="876">
        <v>0</v>
      </c>
      <c r="E170" s="876">
        <v>0</v>
      </c>
      <c r="F170" s="876">
        <v>0</v>
      </c>
    </row>
    <row r="171" spans="1:6">
      <c r="A171" s="529" t="s">
        <v>160</v>
      </c>
      <c r="B171" s="876">
        <v>2653726.0412499998</v>
      </c>
      <c r="C171" s="876">
        <v>0</v>
      </c>
      <c r="D171" s="876">
        <v>0</v>
      </c>
      <c r="E171" s="876">
        <v>0</v>
      </c>
      <c r="F171" s="876">
        <v>2653726.0412499998</v>
      </c>
    </row>
    <row r="172" spans="1:6">
      <c r="A172" s="106" t="s">
        <v>161</v>
      </c>
      <c r="B172" s="876">
        <v>1670174.7619400001</v>
      </c>
      <c r="C172" s="876">
        <v>0</v>
      </c>
      <c r="D172" s="876">
        <v>0</v>
      </c>
      <c r="E172" s="876">
        <v>0</v>
      </c>
      <c r="F172" s="876">
        <v>1670174.7619400001</v>
      </c>
    </row>
    <row r="173" spans="1:6">
      <c r="A173" s="106" t="s">
        <v>162</v>
      </c>
      <c r="B173" s="876">
        <v>515720.90120999998</v>
      </c>
      <c r="C173" s="876">
        <v>0</v>
      </c>
      <c r="D173" s="876">
        <v>0</v>
      </c>
      <c r="E173" s="876">
        <v>0</v>
      </c>
      <c r="F173" s="876">
        <v>515720.90120999998</v>
      </c>
    </row>
    <row r="174" spans="1:6">
      <c r="A174" s="106" t="s">
        <v>163</v>
      </c>
      <c r="B174" s="876">
        <v>467830.37809999997</v>
      </c>
      <c r="C174" s="876">
        <v>0</v>
      </c>
      <c r="D174" s="876">
        <v>0</v>
      </c>
      <c r="E174" s="876">
        <v>0</v>
      </c>
      <c r="F174" s="876">
        <v>467830.37809999997</v>
      </c>
    </row>
    <row r="175" spans="1:6">
      <c r="A175" s="529" t="s">
        <v>164</v>
      </c>
      <c r="B175" s="876">
        <v>1395944.91334</v>
      </c>
      <c r="C175" s="876">
        <v>0</v>
      </c>
      <c r="D175" s="876">
        <v>0</v>
      </c>
      <c r="E175" s="876">
        <v>0</v>
      </c>
      <c r="F175" s="876">
        <v>1395944.91334</v>
      </c>
    </row>
    <row r="176" spans="1:6">
      <c r="A176" s="106" t="s">
        <v>165</v>
      </c>
      <c r="B176" s="876">
        <v>94808.384479999993</v>
      </c>
      <c r="C176" s="876">
        <v>0</v>
      </c>
      <c r="D176" s="876">
        <v>0</v>
      </c>
      <c r="E176" s="876">
        <v>0</v>
      </c>
      <c r="F176" s="876">
        <v>94808.384479999993</v>
      </c>
    </row>
    <row r="177" spans="1:6" ht="15.75" thickBot="1">
      <c r="A177" s="106" t="s">
        <v>166</v>
      </c>
      <c r="B177" s="876">
        <v>1301136.5288599997</v>
      </c>
      <c r="C177" s="876">
        <v>0</v>
      </c>
      <c r="D177" s="876">
        <v>0</v>
      </c>
      <c r="E177" s="876">
        <v>0</v>
      </c>
      <c r="F177" s="876">
        <v>1301136.5288599997</v>
      </c>
    </row>
    <row r="178" spans="1:6" ht="16.5" thickTop="1" thickBot="1">
      <c r="A178" s="567" t="s">
        <v>167</v>
      </c>
      <c r="B178" s="875">
        <v>159517199.54302996</v>
      </c>
      <c r="C178" s="875">
        <v>28945115.405299999</v>
      </c>
      <c r="D178" s="875">
        <v>2254.9876800000002</v>
      </c>
      <c r="E178" s="875">
        <v>51850.837109999993</v>
      </c>
      <c r="F178" s="875">
        <v>188516420.77312002</v>
      </c>
    </row>
    <row r="179" spans="1:6" ht="16.5" thickTop="1" thickBot="1">
      <c r="A179" s="568" t="s">
        <v>168</v>
      </c>
      <c r="B179" s="875">
        <v>10062158.093740001</v>
      </c>
      <c r="C179" s="875">
        <v>10554986.072629999</v>
      </c>
      <c r="D179" s="875">
        <v>0</v>
      </c>
      <c r="E179" s="875">
        <v>255371.56156000003</v>
      </c>
      <c r="F179" s="875">
        <v>20872515.727930002</v>
      </c>
    </row>
    <row r="180" spans="1:6" ht="15.75" thickTop="1">
      <c r="A180" s="563" t="s">
        <v>169</v>
      </c>
      <c r="B180" s="876">
        <v>20000.072980000001</v>
      </c>
      <c r="C180" s="876">
        <v>750831.97774999996</v>
      </c>
      <c r="D180" s="876">
        <v>0</v>
      </c>
      <c r="E180" s="876">
        <v>0</v>
      </c>
      <c r="F180" s="876">
        <v>770832.05073000002</v>
      </c>
    </row>
    <row r="181" spans="1:6">
      <c r="A181" s="106" t="s">
        <v>170</v>
      </c>
      <c r="B181" s="876">
        <v>2.5780000000000001E-2</v>
      </c>
      <c r="C181" s="876">
        <v>272969.57925000001</v>
      </c>
      <c r="D181" s="876">
        <v>0</v>
      </c>
      <c r="E181" s="876">
        <v>0</v>
      </c>
      <c r="F181" s="876">
        <v>272969.60502999998</v>
      </c>
    </row>
    <row r="182" spans="1:6">
      <c r="A182" s="106" t="s">
        <v>171</v>
      </c>
      <c r="B182" s="876">
        <v>0</v>
      </c>
      <c r="C182" s="876">
        <v>78314.120450000002</v>
      </c>
      <c r="D182" s="876">
        <v>0</v>
      </c>
      <c r="E182" s="876">
        <v>0</v>
      </c>
      <c r="F182" s="876">
        <v>78314.120450000002</v>
      </c>
    </row>
    <row r="183" spans="1:6">
      <c r="A183" s="106" t="s">
        <v>172</v>
      </c>
      <c r="B183" s="876">
        <v>0</v>
      </c>
      <c r="C183" s="876">
        <v>77663.703529999999</v>
      </c>
      <c r="D183" s="876">
        <v>0</v>
      </c>
      <c r="E183" s="876">
        <v>0</v>
      </c>
      <c r="F183" s="876">
        <v>77663.703529999999</v>
      </c>
    </row>
    <row r="184" spans="1:6">
      <c r="A184" s="106" t="s">
        <v>173</v>
      </c>
      <c r="B184" s="876">
        <v>0</v>
      </c>
      <c r="C184" s="876">
        <v>12442.554880000002</v>
      </c>
      <c r="D184" s="876">
        <v>0</v>
      </c>
      <c r="E184" s="876">
        <v>0</v>
      </c>
      <c r="F184" s="876">
        <v>12442.554880000002</v>
      </c>
    </row>
    <row r="185" spans="1:6">
      <c r="A185" s="106" t="s">
        <v>174</v>
      </c>
      <c r="B185" s="876">
        <v>20000.047200000001</v>
      </c>
      <c r="C185" s="876">
        <v>309442.01964000001</v>
      </c>
      <c r="D185" s="876">
        <v>0</v>
      </c>
      <c r="E185" s="876">
        <v>0</v>
      </c>
      <c r="F185" s="876">
        <v>329442.06683999998</v>
      </c>
    </row>
    <row r="186" spans="1:6">
      <c r="A186" s="529" t="s">
        <v>175</v>
      </c>
      <c r="B186" s="876">
        <v>8818968.5547700003</v>
      </c>
      <c r="C186" s="876">
        <v>9683895.3322299998</v>
      </c>
      <c r="D186" s="876">
        <v>0</v>
      </c>
      <c r="E186" s="876">
        <v>255371.56156000003</v>
      </c>
      <c r="F186" s="876">
        <v>18758235.448559999</v>
      </c>
    </row>
    <row r="187" spans="1:6">
      <c r="A187" s="106" t="s">
        <v>176</v>
      </c>
      <c r="B187" s="876">
        <v>0</v>
      </c>
      <c r="C187" s="876">
        <v>1097.5999999999999</v>
      </c>
      <c r="D187" s="876">
        <v>0</v>
      </c>
      <c r="E187" s="876">
        <v>0</v>
      </c>
      <c r="F187" s="876">
        <v>1097.5999999999999</v>
      </c>
    </row>
    <row r="188" spans="1:6">
      <c r="A188" s="106" t="s">
        <v>177</v>
      </c>
      <c r="B188" s="876">
        <v>3098118.7828000002</v>
      </c>
      <c r="C188" s="876">
        <v>6818380.7724899994</v>
      </c>
      <c r="D188" s="876">
        <v>0</v>
      </c>
      <c r="E188" s="876">
        <v>28990.595789999999</v>
      </c>
      <c r="F188" s="876">
        <v>9945490.1510799993</v>
      </c>
    </row>
    <row r="189" spans="1:6">
      <c r="A189" s="106" t="s">
        <v>178</v>
      </c>
      <c r="B189" s="876">
        <v>4490644.1579699991</v>
      </c>
      <c r="C189" s="876">
        <v>1626196.3210500001</v>
      </c>
      <c r="D189" s="876">
        <v>0</v>
      </c>
      <c r="E189" s="876">
        <v>201125.32773999998</v>
      </c>
      <c r="F189" s="876">
        <v>6317965.8067600001</v>
      </c>
    </row>
    <row r="190" spans="1:6">
      <c r="A190" s="106" t="s">
        <v>179</v>
      </c>
      <c r="B190" s="876">
        <v>0</v>
      </c>
      <c r="C190" s="876">
        <v>0</v>
      </c>
      <c r="D190" s="876">
        <v>0</v>
      </c>
      <c r="E190" s="876">
        <v>0</v>
      </c>
      <c r="F190" s="876">
        <v>0</v>
      </c>
    </row>
    <row r="191" spans="1:6">
      <c r="A191" s="106" t="s">
        <v>180</v>
      </c>
      <c r="B191" s="876">
        <v>1230205.6140000001</v>
      </c>
      <c r="C191" s="876">
        <v>1238220.6386899999</v>
      </c>
      <c r="D191" s="876">
        <v>0</v>
      </c>
      <c r="E191" s="876">
        <v>25255.638030000002</v>
      </c>
      <c r="F191" s="876">
        <v>2493681.89072</v>
      </c>
    </row>
    <row r="192" spans="1:6">
      <c r="A192" s="529" t="s">
        <v>181</v>
      </c>
      <c r="B192" s="876">
        <v>0</v>
      </c>
      <c r="C192" s="876">
        <v>0</v>
      </c>
      <c r="D192" s="876">
        <v>0</v>
      </c>
      <c r="E192" s="876">
        <v>0</v>
      </c>
      <c r="F192" s="876">
        <v>0</v>
      </c>
    </row>
    <row r="193" spans="1:6">
      <c r="A193" s="529" t="s">
        <v>182</v>
      </c>
      <c r="B193" s="876">
        <v>1203817.99957</v>
      </c>
      <c r="C193" s="876">
        <v>47972.4395</v>
      </c>
      <c r="D193" s="876">
        <v>0</v>
      </c>
      <c r="E193" s="876">
        <v>0</v>
      </c>
      <c r="F193" s="876">
        <v>1251790.4390699998</v>
      </c>
    </row>
    <row r="194" spans="1:6">
      <c r="A194" s="106" t="s">
        <v>183</v>
      </c>
      <c r="B194" s="876">
        <v>131373.30358000001</v>
      </c>
      <c r="C194" s="876">
        <v>10565.10233</v>
      </c>
      <c r="D194" s="876">
        <v>0</v>
      </c>
      <c r="E194" s="876">
        <v>0</v>
      </c>
      <c r="F194" s="876">
        <v>141938.40591</v>
      </c>
    </row>
    <row r="195" spans="1:6">
      <c r="A195" s="106" t="s">
        <v>184</v>
      </c>
      <c r="B195" s="876">
        <v>955566.48623000004</v>
      </c>
      <c r="C195" s="876">
        <v>37324.761770000005</v>
      </c>
      <c r="D195" s="876">
        <v>0</v>
      </c>
      <c r="E195" s="876">
        <v>0</v>
      </c>
      <c r="F195" s="876">
        <v>992891.24800000002</v>
      </c>
    </row>
    <row r="196" spans="1:6">
      <c r="A196" s="106" t="s">
        <v>185</v>
      </c>
      <c r="B196" s="876">
        <v>0</v>
      </c>
      <c r="C196" s="876">
        <v>0</v>
      </c>
      <c r="D196" s="876">
        <v>0</v>
      </c>
      <c r="E196" s="876">
        <v>0</v>
      </c>
      <c r="F196" s="876">
        <v>0</v>
      </c>
    </row>
    <row r="197" spans="1:6">
      <c r="A197" s="106" t="s">
        <v>186</v>
      </c>
      <c r="B197" s="876">
        <v>116878.20976000001</v>
      </c>
      <c r="C197" s="876">
        <v>82.575399999999988</v>
      </c>
      <c r="D197" s="876">
        <v>0</v>
      </c>
      <c r="E197" s="876">
        <v>0</v>
      </c>
      <c r="F197" s="876">
        <v>116960.78516000001</v>
      </c>
    </row>
    <row r="198" spans="1:6" ht="15.75" thickBot="1">
      <c r="A198" s="529" t="s">
        <v>187</v>
      </c>
      <c r="B198" s="876">
        <v>19371.466420000001</v>
      </c>
      <c r="C198" s="876">
        <v>72286.323150000011</v>
      </c>
      <c r="D198" s="876">
        <v>0</v>
      </c>
      <c r="E198" s="876">
        <v>0</v>
      </c>
      <c r="F198" s="876">
        <v>91657.789569999994</v>
      </c>
    </row>
    <row r="199" spans="1:6" ht="16.5" thickTop="1" thickBot="1">
      <c r="A199" s="511" t="s">
        <v>188</v>
      </c>
      <c r="B199" s="875">
        <v>99008437.272029996</v>
      </c>
      <c r="C199" s="875">
        <v>253394769.61622003</v>
      </c>
      <c r="D199" s="875">
        <v>92284.128719999993</v>
      </c>
      <c r="E199" s="875">
        <v>21926.784189999998</v>
      </c>
      <c r="F199" s="875">
        <v>352517417.80115998</v>
      </c>
    </row>
    <row r="200" spans="1:6" ht="15.75" thickTop="1">
      <c r="A200" s="529" t="s">
        <v>189</v>
      </c>
      <c r="B200" s="876">
        <v>1447910.2611499997</v>
      </c>
      <c r="C200" s="876">
        <v>11158631.522009999</v>
      </c>
      <c r="D200" s="876">
        <v>179.61354</v>
      </c>
      <c r="E200" s="876">
        <v>134.20935</v>
      </c>
      <c r="F200" s="876">
        <v>12606855.60605</v>
      </c>
    </row>
    <row r="201" spans="1:6">
      <c r="A201" s="106" t="s">
        <v>190</v>
      </c>
      <c r="B201" s="876">
        <v>172335.91899999999</v>
      </c>
      <c r="C201" s="876">
        <v>0</v>
      </c>
      <c r="D201" s="876">
        <v>0</v>
      </c>
      <c r="E201" s="876">
        <v>0</v>
      </c>
      <c r="F201" s="876">
        <v>172335.91899999999</v>
      </c>
    </row>
    <row r="202" spans="1:6">
      <c r="A202" s="106" t="s">
        <v>191</v>
      </c>
      <c r="B202" s="876">
        <v>1158660</v>
      </c>
      <c r="C202" s="876">
        <v>0</v>
      </c>
      <c r="D202" s="876">
        <v>0</v>
      </c>
      <c r="E202" s="876">
        <v>0</v>
      </c>
      <c r="F202" s="876">
        <v>1158660</v>
      </c>
    </row>
    <row r="203" spans="1:6">
      <c r="A203" s="106" t="s">
        <v>192</v>
      </c>
      <c r="B203" s="876">
        <v>116914.34214999998</v>
      </c>
      <c r="C203" s="876">
        <v>11158631.522009999</v>
      </c>
      <c r="D203" s="876">
        <v>179.61354</v>
      </c>
      <c r="E203" s="876">
        <v>134.20935</v>
      </c>
      <c r="F203" s="876">
        <v>11275859.68705</v>
      </c>
    </row>
    <row r="204" spans="1:6">
      <c r="A204" s="529" t="s">
        <v>193</v>
      </c>
      <c r="B204" s="876">
        <v>23275777.309150003</v>
      </c>
      <c r="C204" s="876">
        <v>210519.43456000002</v>
      </c>
      <c r="D204" s="876">
        <v>1382.4903399999998</v>
      </c>
      <c r="E204" s="876">
        <v>0</v>
      </c>
      <c r="F204" s="876">
        <v>23487679.234050002</v>
      </c>
    </row>
    <row r="205" spans="1:6">
      <c r="A205" s="106" t="s">
        <v>194</v>
      </c>
      <c r="B205" s="876">
        <v>0</v>
      </c>
      <c r="C205" s="876">
        <v>0</v>
      </c>
      <c r="D205" s="876">
        <v>0</v>
      </c>
      <c r="E205" s="876">
        <v>0</v>
      </c>
      <c r="F205" s="876">
        <v>0</v>
      </c>
    </row>
    <row r="206" spans="1:6">
      <c r="A206" s="106" t="s">
        <v>195</v>
      </c>
      <c r="B206" s="876">
        <v>628506.82901999995</v>
      </c>
      <c r="C206" s="876">
        <v>117032.79696000001</v>
      </c>
      <c r="D206" s="876">
        <v>1382.4903399999998</v>
      </c>
      <c r="E206" s="876">
        <v>0</v>
      </c>
      <c r="F206" s="876">
        <v>746922.11631999991</v>
      </c>
    </row>
    <row r="207" spans="1:6">
      <c r="A207" s="106" t="s">
        <v>196</v>
      </c>
      <c r="B207" s="876">
        <v>22647256.33413</v>
      </c>
      <c r="C207" s="876">
        <v>93486.637599999987</v>
      </c>
      <c r="D207" s="876">
        <v>0</v>
      </c>
      <c r="E207" s="876">
        <v>0</v>
      </c>
      <c r="F207" s="876">
        <v>22740742.971730001</v>
      </c>
    </row>
    <row r="208" spans="1:6">
      <c r="A208" s="527" t="s">
        <v>197</v>
      </c>
      <c r="B208" s="876">
        <v>0</v>
      </c>
      <c r="C208" s="876">
        <v>0</v>
      </c>
      <c r="D208" s="876">
        <v>0</v>
      </c>
      <c r="E208" s="876">
        <v>0</v>
      </c>
      <c r="F208" s="876">
        <v>0</v>
      </c>
    </row>
    <row r="209" spans="1:6">
      <c r="A209" s="106" t="s">
        <v>198</v>
      </c>
      <c r="B209" s="876">
        <v>14.146000000000001</v>
      </c>
      <c r="C209" s="876">
        <v>0</v>
      </c>
      <c r="D209" s="876">
        <v>0</v>
      </c>
      <c r="E209" s="876">
        <v>0</v>
      </c>
      <c r="F209" s="876">
        <v>14.146000000000001</v>
      </c>
    </row>
    <row r="210" spans="1:6">
      <c r="A210" s="529" t="s">
        <v>199</v>
      </c>
      <c r="B210" s="876">
        <v>392.96618000000001</v>
      </c>
      <c r="C210" s="876">
        <v>418191.80973000004</v>
      </c>
      <c r="D210" s="876">
        <v>0</v>
      </c>
      <c r="E210" s="876">
        <v>0</v>
      </c>
      <c r="F210" s="876">
        <v>418584.77591000003</v>
      </c>
    </row>
    <row r="211" spans="1:6">
      <c r="A211" s="106" t="s">
        <v>200</v>
      </c>
      <c r="B211" s="876">
        <v>35.10774</v>
      </c>
      <c r="C211" s="876">
        <v>313427.16061999998</v>
      </c>
      <c r="D211" s="876">
        <v>0</v>
      </c>
      <c r="E211" s="876">
        <v>0</v>
      </c>
      <c r="F211" s="876">
        <v>313462.26835999999</v>
      </c>
    </row>
    <row r="212" spans="1:6">
      <c r="A212" s="106" t="s">
        <v>201</v>
      </c>
      <c r="B212" s="876">
        <v>357.85844000000003</v>
      </c>
      <c r="C212" s="876">
        <v>104764.64911</v>
      </c>
      <c r="D212" s="876">
        <v>0</v>
      </c>
      <c r="E212" s="876">
        <v>0</v>
      </c>
      <c r="F212" s="876">
        <v>105122.50754999999</v>
      </c>
    </row>
    <row r="213" spans="1:6">
      <c r="A213" s="529" t="s">
        <v>202</v>
      </c>
      <c r="B213" s="876">
        <v>0</v>
      </c>
      <c r="C213" s="876">
        <v>0</v>
      </c>
      <c r="D213" s="876">
        <v>36.851230000000001</v>
      </c>
      <c r="E213" s="876">
        <v>0</v>
      </c>
      <c r="F213" s="876">
        <v>36.851230000000001</v>
      </c>
    </row>
    <row r="214" spans="1:6">
      <c r="A214" s="106" t="s">
        <v>203</v>
      </c>
      <c r="B214" s="876">
        <v>0</v>
      </c>
      <c r="C214" s="876">
        <v>0</v>
      </c>
      <c r="D214" s="876">
        <v>0</v>
      </c>
      <c r="E214" s="876">
        <v>0</v>
      </c>
      <c r="F214" s="876">
        <v>0</v>
      </c>
    </row>
    <row r="215" spans="1:6">
      <c r="A215" s="106" t="s">
        <v>204</v>
      </c>
      <c r="B215" s="876">
        <v>0</v>
      </c>
      <c r="C215" s="876">
        <v>0</v>
      </c>
      <c r="D215" s="876">
        <v>36.851230000000001</v>
      </c>
      <c r="E215" s="876">
        <v>0</v>
      </c>
      <c r="F215" s="876">
        <v>36.851230000000001</v>
      </c>
    </row>
    <row r="216" spans="1:6">
      <c r="A216" s="529" t="s">
        <v>205</v>
      </c>
      <c r="B216" s="876">
        <v>50734126.079659998</v>
      </c>
      <c r="C216" s="876">
        <v>189795476.11688998</v>
      </c>
      <c r="D216" s="876">
        <v>11482.472510000001</v>
      </c>
      <c r="E216" s="876">
        <v>9767.3991699999988</v>
      </c>
      <c r="F216" s="876">
        <v>240550852.06823</v>
      </c>
    </row>
    <row r="217" spans="1:6">
      <c r="A217" s="106" t="s">
        <v>206</v>
      </c>
      <c r="B217" s="876">
        <v>23132784.546560001</v>
      </c>
      <c r="C217" s="876">
        <v>140536883.58065999</v>
      </c>
      <c r="D217" s="876">
        <v>10176.14774</v>
      </c>
      <c r="E217" s="876">
        <v>713.10040000000004</v>
      </c>
      <c r="F217" s="876">
        <v>163680557.37536001</v>
      </c>
    </row>
    <row r="218" spans="1:6">
      <c r="A218" s="106" t="s">
        <v>207</v>
      </c>
      <c r="B218" s="876">
        <v>107584.26818000001</v>
      </c>
      <c r="C218" s="876">
        <v>199346.10584</v>
      </c>
      <c r="D218" s="876">
        <v>0</v>
      </c>
      <c r="E218" s="876">
        <v>0</v>
      </c>
      <c r="F218" s="876">
        <v>306930.37401999999</v>
      </c>
    </row>
    <row r="219" spans="1:6">
      <c r="A219" s="106" t="s">
        <v>208</v>
      </c>
      <c r="B219" s="876">
        <v>19395145.026360001</v>
      </c>
      <c r="C219" s="876">
        <v>34509425.46068</v>
      </c>
      <c r="D219" s="876">
        <v>1306.3247699999999</v>
      </c>
      <c r="E219" s="876">
        <v>0</v>
      </c>
      <c r="F219" s="876">
        <v>53905876.811810002</v>
      </c>
    </row>
    <row r="220" spans="1:6">
      <c r="A220" s="106" t="s">
        <v>209</v>
      </c>
      <c r="B220" s="876">
        <v>341812.36539999995</v>
      </c>
      <c r="C220" s="876">
        <v>939540.21632999997</v>
      </c>
      <c r="D220" s="876">
        <v>0</v>
      </c>
      <c r="E220" s="876">
        <v>0</v>
      </c>
      <c r="F220" s="876">
        <v>1281352.5817300002</v>
      </c>
    </row>
    <row r="221" spans="1:6">
      <c r="A221" s="106" t="s">
        <v>210</v>
      </c>
      <c r="B221" s="876">
        <v>1760359.6088800002</v>
      </c>
      <c r="C221" s="876">
        <v>1025503.4916599999</v>
      </c>
      <c r="D221" s="876">
        <v>0</v>
      </c>
      <c r="E221" s="876">
        <v>8983.0400500000014</v>
      </c>
      <c r="F221" s="876">
        <v>2794846.14059</v>
      </c>
    </row>
    <row r="222" spans="1:6">
      <c r="A222" s="106" t="s">
        <v>211</v>
      </c>
      <c r="B222" s="876">
        <v>2399028.0703600002</v>
      </c>
      <c r="C222" s="876">
        <v>10837523.033880001</v>
      </c>
      <c r="D222" s="876">
        <v>0</v>
      </c>
      <c r="E222" s="876">
        <v>71.258719999999997</v>
      </c>
      <c r="F222" s="876">
        <v>13236622.36296</v>
      </c>
    </row>
    <row r="223" spans="1:6">
      <c r="A223" s="106" t="s">
        <v>212</v>
      </c>
      <c r="B223" s="876">
        <v>49.667000000000002</v>
      </c>
      <c r="C223" s="876">
        <v>39772.850450000005</v>
      </c>
      <c r="D223" s="876">
        <v>0</v>
      </c>
      <c r="E223" s="876">
        <v>0</v>
      </c>
      <c r="F223" s="876">
        <v>39822.517449999999</v>
      </c>
    </row>
    <row r="224" spans="1:6">
      <c r="A224" s="106" t="s">
        <v>213</v>
      </c>
      <c r="B224" s="876">
        <v>0</v>
      </c>
      <c r="C224" s="876">
        <v>0</v>
      </c>
      <c r="D224" s="876">
        <v>0</v>
      </c>
      <c r="E224" s="876">
        <v>0</v>
      </c>
      <c r="F224" s="876">
        <v>0</v>
      </c>
    </row>
    <row r="225" spans="1:6">
      <c r="A225" s="106" t="s">
        <v>214</v>
      </c>
      <c r="B225" s="876">
        <v>3597362.5269200001</v>
      </c>
      <c r="C225" s="876">
        <v>1707481.37739</v>
      </c>
      <c r="D225" s="876">
        <v>0</v>
      </c>
      <c r="E225" s="876">
        <v>0</v>
      </c>
      <c r="F225" s="876">
        <v>5304843.9043100011</v>
      </c>
    </row>
    <row r="226" spans="1:6">
      <c r="A226" s="529" t="s">
        <v>215</v>
      </c>
      <c r="B226" s="876">
        <v>17689579.859639999</v>
      </c>
      <c r="C226" s="876">
        <v>51570321.379170001</v>
      </c>
      <c r="D226" s="876">
        <v>79114.714819999994</v>
      </c>
      <c r="E226" s="876">
        <v>5687.4555099999998</v>
      </c>
      <c r="F226" s="876">
        <v>69344703.409139991</v>
      </c>
    </row>
    <row r="227" spans="1:6">
      <c r="A227" s="106" t="s">
        <v>216</v>
      </c>
      <c r="B227" s="876">
        <v>11485097.238329999</v>
      </c>
      <c r="C227" s="876">
        <v>27670796.374460001</v>
      </c>
      <c r="D227" s="876">
        <v>0</v>
      </c>
      <c r="E227" s="876">
        <v>2364.8210399999998</v>
      </c>
      <c r="F227" s="876">
        <v>39158258.43383</v>
      </c>
    </row>
    <row r="228" spans="1:6">
      <c r="A228" s="106" t="s">
        <v>217</v>
      </c>
      <c r="B228" s="876">
        <v>164.73</v>
      </c>
      <c r="C228" s="876">
        <v>3491450.3974099997</v>
      </c>
      <c r="D228" s="876">
        <v>0</v>
      </c>
      <c r="E228" s="876">
        <v>0</v>
      </c>
      <c r="F228" s="876">
        <v>3491615.1274099997</v>
      </c>
    </row>
    <row r="229" spans="1:6">
      <c r="A229" s="106" t="s">
        <v>218</v>
      </c>
      <c r="B229" s="876">
        <v>1128912.6968400001</v>
      </c>
      <c r="C229" s="876">
        <v>2638971.0886600004</v>
      </c>
      <c r="D229" s="876">
        <v>53229.441800000001</v>
      </c>
      <c r="E229" s="876">
        <v>2311.7091099999998</v>
      </c>
      <c r="F229" s="876">
        <v>3823424.9364100001</v>
      </c>
    </row>
    <row r="230" spans="1:6">
      <c r="A230" s="106" t="s">
        <v>219</v>
      </c>
      <c r="B230" s="876">
        <v>276686.08737999998</v>
      </c>
      <c r="C230" s="876">
        <v>972592.73598999984</v>
      </c>
      <c r="D230" s="876">
        <v>24671.700059999999</v>
      </c>
      <c r="E230" s="876">
        <v>312.20213000000001</v>
      </c>
      <c r="F230" s="876">
        <v>1274262.7255599999</v>
      </c>
    </row>
    <row r="231" spans="1:6">
      <c r="A231" s="106" t="s">
        <v>220</v>
      </c>
      <c r="B231" s="876">
        <v>194723.27421999999</v>
      </c>
      <c r="C231" s="876">
        <v>559203.18882000004</v>
      </c>
      <c r="D231" s="876">
        <v>0</v>
      </c>
      <c r="E231" s="876">
        <v>0</v>
      </c>
      <c r="F231" s="876">
        <v>753926.46303999994</v>
      </c>
    </row>
    <row r="232" spans="1:6">
      <c r="A232" s="106" t="s">
        <v>221</v>
      </c>
      <c r="B232" s="876">
        <v>4603995.83287</v>
      </c>
      <c r="C232" s="876">
        <v>16237307.593829999</v>
      </c>
      <c r="D232" s="876">
        <v>1213.57296</v>
      </c>
      <c r="E232" s="876">
        <v>698.72322999999994</v>
      </c>
      <c r="F232" s="876">
        <v>20843215.722890005</v>
      </c>
    </row>
    <row r="233" spans="1:6">
      <c r="A233" s="106" t="s">
        <v>222</v>
      </c>
      <c r="B233" s="876">
        <v>0</v>
      </c>
      <c r="C233" s="876">
        <v>0</v>
      </c>
      <c r="D233" s="876">
        <v>0</v>
      </c>
      <c r="E233" s="876">
        <v>0</v>
      </c>
      <c r="F233" s="876">
        <v>0</v>
      </c>
    </row>
    <row r="234" spans="1:6">
      <c r="A234" s="529" t="s">
        <v>223</v>
      </c>
      <c r="B234" s="876">
        <v>1405298.1319500001</v>
      </c>
      <c r="C234" s="876">
        <v>187424.58721999999</v>
      </c>
      <c r="D234" s="876">
        <v>87.986279999999994</v>
      </c>
      <c r="E234" s="876">
        <v>6337.7201599999999</v>
      </c>
      <c r="F234" s="876">
        <v>1599148.4256100003</v>
      </c>
    </row>
    <row r="235" spans="1:6">
      <c r="A235" s="106" t="s">
        <v>224</v>
      </c>
      <c r="B235" s="876">
        <v>1277752.0665699998</v>
      </c>
      <c r="C235" s="876">
        <v>167682.33303000001</v>
      </c>
      <c r="D235" s="876">
        <v>87.986279999999994</v>
      </c>
      <c r="E235" s="876">
        <v>6337.7201599999999</v>
      </c>
      <c r="F235" s="876">
        <v>1451860.10604</v>
      </c>
    </row>
    <row r="236" spans="1:6">
      <c r="A236" s="106" t="s">
        <v>225</v>
      </c>
      <c r="B236" s="876">
        <v>127546.06538</v>
      </c>
      <c r="C236" s="876">
        <v>19742.25419</v>
      </c>
      <c r="D236" s="876">
        <v>0</v>
      </c>
      <c r="E236" s="876">
        <v>0</v>
      </c>
      <c r="F236" s="876">
        <v>147288.31956999999</v>
      </c>
    </row>
    <row r="237" spans="1:6">
      <c r="A237" s="529" t="s">
        <v>226</v>
      </c>
      <c r="B237" s="876">
        <v>4455352.6642999994</v>
      </c>
      <c r="C237" s="876">
        <v>54204.766640000002</v>
      </c>
      <c r="D237" s="876">
        <v>0</v>
      </c>
      <c r="E237" s="876">
        <v>0</v>
      </c>
      <c r="F237" s="876">
        <v>4509557.4309400003</v>
      </c>
    </row>
    <row r="238" spans="1:6">
      <c r="A238" s="106" t="s">
        <v>227</v>
      </c>
      <c r="B238" s="876">
        <v>3725386.6364000002</v>
      </c>
      <c r="C238" s="876">
        <v>54204.766640000002</v>
      </c>
      <c r="D238" s="876">
        <v>0</v>
      </c>
      <c r="E238" s="876">
        <v>0</v>
      </c>
      <c r="F238" s="876">
        <v>3779591.4030400002</v>
      </c>
    </row>
    <row r="239" spans="1:6">
      <c r="A239" s="106" t="s">
        <v>225</v>
      </c>
      <c r="B239" s="876">
        <v>729966.02789999999</v>
      </c>
      <c r="C239" s="876">
        <v>0</v>
      </c>
      <c r="D239" s="876">
        <v>0</v>
      </c>
      <c r="E239" s="876">
        <v>0</v>
      </c>
      <c r="F239" s="876">
        <v>729966.02789999999</v>
      </c>
    </row>
    <row r="240" spans="1:6">
      <c r="A240" s="529" t="s">
        <v>228</v>
      </c>
      <c r="B240" s="876">
        <v>1420424.4075499999</v>
      </c>
      <c r="C240" s="876">
        <v>178636.03158000001</v>
      </c>
      <c r="D240" s="876">
        <v>87.986279999999994</v>
      </c>
      <c r="E240" s="876">
        <v>3.4000000000000002E-4</v>
      </c>
      <c r="F240" s="876">
        <v>1599148.4257500002</v>
      </c>
    </row>
    <row r="241" spans="1:6" ht="15.75" thickBot="1">
      <c r="A241" s="529" t="s">
        <v>229</v>
      </c>
      <c r="B241" s="876">
        <v>4447685.5864399998</v>
      </c>
      <c r="C241" s="876">
        <v>60166.690190000001</v>
      </c>
      <c r="D241" s="876">
        <v>1705.15417</v>
      </c>
      <c r="E241" s="876">
        <v>0</v>
      </c>
      <c r="F241" s="876">
        <v>4509557.4307999993</v>
      </c>
    </row>
    <row r="242" spans="1:6" ht="16.5" thickTop="1" thickBot="1">
      <c r="A242" s="61" t="s">
        <v>230</v>
      </c>
      <c r="B242" s="875">
        <v>9144000.3330799993</v>
      </c>
      <c r="C242" s="875">
        <v>648095.15292999998</v>
      </c>
      <c r="D242" s="875">
        <v>97.66640000000001</v>
      </c>
      <c r="E242" s="875">
        <v>3877.3390100000001</v>
      </c>
      <c r="F242" s="875">
        <v>9796070.4914200008</v>
      </c>
    </row>
    <row r="243" spans="1:6" ht="15.75" thickTop="1">
      <c r="A243" s="62" t="s">
        <v>231</v>
      </c>
      <c r="B243" s="876">
        <v>439.44152000000003</v>
      </c>
      <c r="C243" s="876">
        <v>2118.8467299999998</v>
      </c>
      <c r="D243" s="876">
        <v>0</v>
      </c>
      <c r="E243" s="876">
        <v>0</v>
      </c>
      <c r="F243" s="876">
        <v>2558.2882499999996</v>
      </c>
    </row>
    <row r="244" spans="1:6">
      <c r="A244" s="62" t="s">
        <v>232</v>
      </c>
      <c r="B244" s="876">
        <v>234533.38304000002</v>
      </c>
      <c r="C244" s="876">
        <v>155965.73836000002</v>
      </c>
      <c r="D244" s="876">
        <v>92.209429999999998</v>
      </c>
      <c r="E244" s="876">
        <v>281.61005</v>
      </c>
      <c r="F244" s="876">
        <v>390872.94088000007</v>
      </c>
    </row>
    <row r="245" spans="1:6">
      <c r="A245" s="62" t="s">
        <v>233</v>
      </c>
      <c r="B245" s="876">
        <v>8366431.1526499996</v>
      </c>
      <c r="C245" s="876">
        <v>262123.55458999999</v>
      </c>
      <c r="D245" s="876">
        <v>5.0992499999999996</v>
      </c>
      <c r="E245" s="876">
        <v>74.698440000000005</v>
      </c>
      <c r="F245" s="876">
        <v>8628634.5049300008</v>
      </c>
    </row>
    <row r="246" spans="1:6">
      <c r="A246" s="62" t="s">
        <v>234</v>
      </c>
      <c r="B246" s="876">
        <v>106000.20678999998</v>
      </c>
      <c r="C246" s="876">
        <v>10257.934499999999</v>
      </c>
      <c r="D246" s="876">
        <v>0</v>
      </c>
      <c r="E246" s="876">
        <v>5.0052399999999997</v>
      </c>
      <c r="F246" s="876">
        <v>116263.14653000001</v>
      </c>
    </row>
    <row r="247" spans="1:6">
      <c r="A247" s="62" t="s">
        <v>235</v>
      </c>
      <c r="B247" s="876">
        <v>96224.645780000006</v>
      </c>
      <c r="C247" s="876">
        <v>7290.3147499999995</v>
      </c>
      <c r="D247" s="876">
        <v>0.35772000000000004</v>
      </c>
      <c r="E247" s="876">
        <v>54.328339999999997</v>
      </c>
      <c r="F247" s="876">
        <v>103569.64658999999</v>
      </c>
    </row>
    <row r="248" spans="1:6">
      <c r="A248" s="62" t="s">
        <v>236</v>
      </c>
      <c r="B248" s="876">
        <v>13639.270279999999</v>
      </c>
      <c r="C248" s="876">
        <v>1546.16264</v>
      </c>
      <c r="D248" s="876">
        <v>0</v>
      </c>
      <c r="E248" s="876">
        <v>0</v>
      </c>
      <c r="F248" s="876">
        <v>15185.432920000001</v>
      </c>
    </row>
    <row r="249" spans="1:6">
      <c r="A249" s="62" t="s">
        <v>237</v>
      </c>
      <c r="B249" s="876">
        <v>26870.336330000006</v>
      </c>
      <c r="C249" s="876">
        <v>5515.6986299999999</v>
      </c>
      <c r="D249" s="876">
        <v>0</v>
      </c>
      <c r="E249" s="876">
        <v>0</v>
      </c>
      <c r="F249" s="876">
        <v>32386.034959999994</v>
      </c>
    </row>
    <row r="250" spans="1:6">
      <c r="A250" s="62" t="s">
        <v>238</v>
      </c>
      <c r="B250" s="876">
        <v>3063.1370500000003</v>
      </c>
      <c r="C250" s="876">
        <v>1893.2700799999998</v>
      </c>
      <c r="D250" s="876">
        <v>0</v>
      </c>
      <c r="E250" s="876">
        <v>0</v>
      </c>
      <c r="F250" s="876">
        <v>4956.4071300000005</v>
      </c>
    </row>
    <row r="251" spans="1:6">
      <c r="A251" s="62" t="s">
        <v>239</v>
      </c>
      <c r="B251" s="876">
        <v>9285.2852299999995</v>
      </c>
      <c r="C251" s="876">
        <v>2.1546099999999999</v>
      </c>
      <c r="D251" s="876">
        <v>0</v>
      </c>
      <c r="E251" s="876">
        <v>0</v>
      </c>
      <c r="F251" s="876">
        <v>9287.4398399999991</v>
      </c>
    </row>
    <row r="252" spans="1:6">
      <c r="A252" s="62" t="s">
        <v>240</v>
      </c>
      <c r="B252" s="876">
        <v>134233.62040000001</v>
      </c>
      <c r="C252" s="876">
        <v>85516.519119999983</v>
      </c>
      <c r="D252" s="876">
        <v>0</v>
      </c>
      <c r="E252" s="876">
        <v>0</v>
      </c>
      <c r="F252" s="876">
        <v>219750.13952000003</v>
      </c>
    </row>
    <row r="253" spans="1:6" ht="15.75" thickBot="1">
      <c r="A253" s="62" t="s">
        <v>241</v>
      </c>
      <c r="B253" s="876">
        <v>153279.85401000001</v>
      </c>
      <c r="C253" s="876">
        <v>115864.95892</v>
      </c>
      <c r="D253" s="876">
        <v>0</v>
      </c>
      <c r="E253" s="876">
        <v>3461.6969400000003</v>
      </c>
      <c r="F253" s="876">
        <v>272606.50987000007</v>
      </c>
    </row>
    <row r="254" spans="1:6" ht="16.5" thickTop="1" thickBot="1">
      <c r="A254" s="61" t="s">
        <v>242</v>
      </c>
      <c r="B254" s="875">
        <v>-2108926.5179000003</v>
      </c>
      <c r="C254" s="875">
        <v>-155012.11923000001</v>
      </c>
      <c r="D254" s="875">
        <v>-31.58353</v>
      </c>
      <c r="E254" s="875">
        <v>-0.46120000000000005</v>
      </c>
      <c r="F254" s="875">
        <v>-2263970.6818599999</v>
      </c>
    </row>
    <row r="255" spans="1:6" ht="15.75" thickTop="1">
      <c r="A255" s="62" t="s">
        <v>243</v>
      </c>
      <c r="B255" s="876">
        <v>-1869456.1322399999</v>
      </c>
      <c r="C255" s="876">
        <v>-67281.292849999998</v>
      </c>
      <c r="D255" s="876">
        <v>-6.3800000000000003E-3</v>
      </c>
      <c r="E255" s="876">
        <v>-0.40113000000000004</v>
      </c>
      <c r="F255" s="876">
        <v>-1936737.8326000001</v>
      </c>
    </row>
    <row r="256" spans="1:6">
      <c r="A256" s="62" t="s">
        <v>244</v>
      </c>
      <c r="B256" s="876">
        <v>0</v>
      </c>
      <c r="C256" s="876">
        <v>0</v>
      </c>
      <c r="D256" s="876">
        <v>0</v>
      </c>
      <c r="E256" s="876">
        <v>0</v>
      </c>
      <c r="F256" s="876">
        <v>0</v>
      </c>
    </row>
    <row r="257" spans="1:6">
      <c r="A257" s="62" t="s">
        <v>245</v>
      </c>
      <c r="B257" s="876">
        <v>-97227.804550000001</v>
      </c>
      <c r="C257" s="876">
        <v>-38715.249489999995</v>
      </c>
      <c r="D257" s="876">
        <v>-31.577150000000003</v>
      </c>
      <c r="E257" s="876">
        <v>-6.0069999999999998E-2</v>
      </c>
      <c r="F257" s="876">
        <v>-135974.69126000002</v>
      </c>
    </row>
    <row r="258" spans="1:6">
      <c r="A258" s="62" t="s">
        <v>246</v>
      </c>
      <c r="B258" s="876">
        <v>-17290.834080000001</v>
      </c>
      <c r="C258" s="876">
        <v>-4182.7564199999997</v>
      </c>
      <c r="D258" s="876">
        <v>0</v>
      </c>
      <c r="E258" s="876">
        <v>0</v>
      </c>
      <c r="F258" s="876">
        <v>-21473.590500000002</v>
      </c>
    </row>
    <row r="259" spans="1:6">
      <c r="A259" s="62" t="s">
        <v>247</v>
      </c>
      <c r="B259" s="876">
        <v>-62725.364090000003</v>
      </c>
      <c r="C259" s="876">
        <v>-13471.941770000001</v>
      </c>
      <c r="D259" s="876">
        <v>0</v>
      </c>
      <c r="E259" s="876">
        <v>0</v>
      </c>
      <c r="F259" s="876">
        <v>-76197.305859999993</v>
      </c>
    </row>
    <row r="260" spans="1:6">
      <c r="A260" s="63" t="s">
        <v>248</v>
      </c>
      <c r="B260" s="876">
        <v>-50089.634839999999</v>
      </c>
      <c r="C260" s="876">
        <v>-29529.916270000002</v>
      </c>
      <c r="D260" s="876">
        <v>0</v>
      </c>
      <c r="E260" s="876">
        <v>0</v>
      </c>
      <c r="F260" s="876">
        <v>-79619.55111</v>
      </c>
    </row>
    <row r="261" spans="1:6" ht="15.75" thickBot="1">
      <c r="A261" s="62" t="s">
        <v>249</v>
      </c>
      <c r="B261" s="876">
        <v>-12136.748100000001</v>
      </c>
      <c r="C261" s="876">
        <v>-1830.96243</v>
      </c>
      <c r="D261" s="876">
        <v>0</v>
      </c>
      <c r="E261" s="876">
        <v>0</v>
      </c>
      <c r="F261" s="876">
        <v>-13967.71053</v>
      </c>
    </row>
    <row r="262" spans="1:6" ht="16.5" thickTop="1" thickBot="1">
      <c r="A262" s="64" t="s">
        <v>250</v>
      </c>
      <c r="B262" s="875">
        <v>7035073.8151799999</v>
      </c>
      <c r="C262" s="875">
        <v>493083.03369999997</v>
      </c>
      <c r="D262" s="875">
        <v>66.08287</v>
      </c>
      <c r="E262" s="875">
        <v>3876.87781</v>
      </c>
      <c r="F262" s="875">
        <v>7532099.8095600009</v>
      </c>
    </row>
    <row r="263" spans="1:6" ht="16.5" thickTop="1" thickBot="1">
      <c r="A263" s="65" t="s">
        <v>251</v>
      </c>
      <c r="B263" s="875">
        <v>1125185.3791800002</v>
      </c>
      <c r="C263" s="875">
        <v>1507800.7605100002</v>
      </c>
      <c r="D263" s="875">
        <v>8.7621000000000002</v>
      </c>
      <c r="E263" s="875">
        <v>50.967940000000006</v>
      </c>
      <c r="F263" s="875">
        <v>2633045.8697299999</v>
      </c>
    </row>
    <row r="264" spans="1:6" ht="15.75" thickTop="1">
      <c r="A264" s="62" t="s">
        <v>252</v>
      </c>
      <c r="B264" s="876">
        <v>538074.20479999995</v>
      </c>
      <c r="C264" s="876">
        <v>844543.07019999996</v>
      </c>
      <c r="D264" s="876">
        <v>8.1624300000000005</v>
      </c>
      <c r="E264" s="876">
        <v>1.62514</v>
      </c>
      <c r="F264" s="876">
        <v>1382627.0625699998</v>
      </c>
    </row>
    <row r="265" spans="1:6">
      <c r="A265" s="62" t="s">
        <v>253</v>
      </c>
      <c r="B265" s="876">
        <v>197142.91420999999</v>
      </c>
      <c r="C265" s="876">
        <v>586523.55740000005</v>
      </c>
      <c r="D265" s="876">
        <v>2.9199999999999999E-3</v>
      </c>
      <c r="E265" s="876">
        <v>46.81156</v>
      </c>
      <c r="F265" s="876">
        <v>783713.28608999995</v>
      </c>
    </row>
    <row r="266" spans="1:6">
      <c r="A266" s="62" t="s">
        <v>254</v>
      </c>
      <c r="B266" s="876">
        <v>72178.059040000007</v>
      </c>
      <c r="C266" s="876">
        <v>19300.785530000001</v>
      </c>
      <c r="D266" s="876">
        <v>0</v>
      </c>
      <c r="E266" s="876">
        <v>0</v>
      </c>
      <c r="F266" s="876">
        <v>91478.844570000001</v>
      </c>
    </row>
    <row r="267" spans="1:6">
      <c r="A267" s="62" t="s">
        <v>255</v>
      </c>
      <c r="B267" s="876">
        <v>183168.98721000002</v>
      </c>
      <c r="C267" s="876">
        <v>894.17423999999994</v>
      </c>
      <c r="D267" s="876">
        <v>0</v>
      </c>
      <c r="E267" s="876">
        <v>0</v>
      </c>
      <c r="F267" s="876">
        <v>184063.16145000001</v>
      </c>
    </row>
    <row r="268" spans="1:6" ht="15.75" thickBot="1">
      <c r="A268" s="62" t="s">
        <v>256</v>
      </c>
      <c r="B268" s="876">
        <v>134621.21391999998</v>
      </c>
      <c r="C268" s="876">
        <v>56539.173139999999</v>
      </c>
      <c r="D268" s="876">
        <v>0.59675</v>
      </c>
      <c r="E268" s="876">
        <v>2.5312399999999999</v>
      </c>
      <c r="F268" s="876">
        <v>191163.51505000002</v>
      </c>
    </row>
    <row r="269" spans="1:6" ht="16.5" thickTop="1" thickBot="1">
      <c r="A269" s="66" t="s">
        <v>257</v>
      </c>
      <c r="B269" s="875">
        <v>-479192.11648999999</v>
      </c>
      <c r="C269" s="875">
        <v>-862038.26056999993</v>
      </c>
      <c r="D269" s="875">
        <v>0</v>
      </c>
      <c r="E269" s="875">
        <v>-195.36973999999998</v>
      </c>
      <c r="F269" s="875">
        <v>-1341425.7467999998</v>
      </c>
    </row>
    <row r="270" spans="1:6" ht="15.75" thickTop="1">
      <c r="A270" s="62" t="s">
        <v>252</v>
      </c>
      <c r="B270" s="876">
        <v>-186914.02426000003</v>
      </c>
      <c r="C270" s="876">
        <v>-362282.91781999997</v>
      </c>
      <c r="D270" s="876">
        <v>0</v>
      </c>
      <c r="E270" s="876">
        <v>-162.21530000000001</v>
      </c>
      <c r="F270" s="876">
        <v>-549359.15737999999</v>
      </c>
    </row>
    <row r="271" spans="1:6">
      <c r="A271" s="62" t="s">
        <v>258</v>
      </c>
      <c r="B271" s="876">
        <v>-65496.513930000008</v>
      </c>
      <c r="C271" s="876">
        <v>-109.88969</v>
      </c>
      <c r="D271" s="876">
        <v>0</v>
      </c>
      <c r="E271" s="876">
        <v>0</v>
      </c>
      <c r="F271" s="876">
        <v>-65606.403620000012</v>
      </c>
    </row>
    <row r="272" spans="1:6">
      <c r="A272" s="62" t="s">
        <v>259</v>
      </c>
      <c r="B272" s="876">
        <v>-13527.376849999999</v>
      </c>
      <c r="C272" s="876">
        <v>0</v>
      </c>
      <c r="D272" s="876">
        <v>0</v>
      </c>
      <c r="E272" s="876">
        <v>-27.117799999999999</v>
      </c>
      <c r="F272" s="876">
        <v>-13554.494650000001</v>
      </c>
    </row>
    <row r="273" spans="1:6">
      <c r="A273" s="62" t="s">
        <v>260</v>
      </c>
      <c r="B273" s="876">
        <v>-125.10717000000002</v>
      </c>
      <c r="C273" s="876">
        <v>0</v>
      </c>
      <c r="D273" s="876">
        <v>0</v>
      </c>
      <c r="E273" s="876">
        <v>0</v>
      </c>
      <c r="F273" s="876">
        <v>-125.10717000000002</v>
      </c>
    </row>
    <row r="274" spans="1:6" ht="15.75" thickBot="1">
      <c r="A274" s="62" t="s">
        <v>261</v>
      </c>
      <c r="B274" s="876">
        <v>-213129.09428000002</v>
      </c>
      <c r="C274" s="876">
        <v>-499645.45306000003</v>
      </c>
      <c r="D274" s="876">
        <v>0</v>
      </c>
      <c r="E274" s="876">
        <v>-6.0366400000000002</v>
      </c>
      <c r="F274" s="876">
        <v>-712780.58398</v>
      </c>
    </row>
    <row r="275" spans="1:6" ht="16.5" thickTop="1" thickBot="1">
      <c r="A275" s="61" t="s">
        <v>262</v>
      </c>
      <c r="B275" s="875">
        <v>7681067.0778700002</v>
      </c>
      <c r="C275" s="875">
        <v>1138845.5336399998</v>
      </c>
      <c r="D275" s="875">
        <v>74.844970000000004</v>
      </c>
      <c r="E275" s="875">
        <v>3732.4760099999999</v>
      </c>
      <c r="F275" s="875">
        <v>8823719.9324900005</v>
      </c>
    </row>
    <row r="276" spans="1:6" ht="15.75" thickTop="1">
      <c r="A276" s="67" t="s">
        <v>263</v>
      </c>
      <c r="B276" s="876">
        <v>1281182.35522</v>
      </c>
      <c r="C276" s="876">
        <v>271384.04811999999</v>
      </c>
      <c r="D276" s="876">
        <v>6.1575800000000003</v>
      </c>
      <c r="E276" s="876">
        <v>2285.3054900000002</v>
      </c>
      <c r="F276" s="876">
        <v>1554857.86641</v>
      </c>
    </row>
    <row r="277" spans="1:6">
      <c r="A277" s="62" t="s">
        <v>264</v>
      </c>
      <c r="B277" s="876">
        <v>56999.373410000007</v>
      </c>
      <c r="C277" s="876">
        <v>17703.515629999998</v>
      </c>
      <c r="D277" s="876">
        <v>4.4954200000000002</v>
      </c>
      <c r="E277" s="876">
        <v>0</v>
      </c>
      <c r="F277" s="876">
        <v>74707.384460000016</v>
      </c>
    </row>
    <row r="278" spans="1:6">
      <c r="A278" s="62" t="s">
        <v>265</v>
      </c>
      <c r="B278" s="876">
        <v>1205640.52786</v>
      </c>
      <c r="C278" s="876">
        <v>243217.04358</v>
      </c>
      <c r="D278" s="876">
        <v>1.6621600000000001</v>
      </c>
      <c r="E278" s="876">
        <v>2285.3054900000002</v>
      </c>
      <c r="F278" s="876">
        <v>1451144.5390900001</v>
      </c>
    </row>
    <row r="279" spans="1:6">
      <c r="A279" s="62" t="s">
        <v>266</v>
      </c>
      <c r="B279" s="876">
        <v>7916.0680700000003</v>
      </c>
      <c r="C279" s="876">
        <v>8943.2131599999993</v>
      </c>
      <c r="D279" s="876">
        <v>0</v>
      </c>
      <c r="E279" s="876">
        <v>0</v>
      </c>
      <c r="F279" s="876">
        <v>16859.281230000001</v>
      </c>
    </row>
    <row r="280" spans="1:6">
      <c r="A280" s="62" t="s">
        <v>267</v>
      </c>
      <c r="B280" s="876">
        <v>10023.80142</v>
      </c>
      <c r="C280" s="876">
        <v>1381.87355</v>
      </c>
      <c r="D280" s="876">
        <v>0</v>
      </c>
      <c r="E280" s="876">
        <v>0</v>
      </c>
      <c r="F280" s="876">
        <v>11405.67497</v>
      </c>
    </row>
    <row r="281" spans="1:6">
      <c r="A281" s="62" t="s">
        <v>268</v>
      </c>
      <c r="B281" s="876">
        <v>10.303799999999999</v>
      </c>
      <c r="C281" s="876">
        <v>9.7680900000000008</v>
      </c>
      <c r="D281" s="876">
        <v>0</v>
      </c>
      <c r="E281" s="876">
        <v>0</v>
      </c>
      <c r="F281" s="876">
        <v>20.07189</v>
      </c>
    </row>
    <row r="282" spans="1:6">
      <c r="A282" s="62" t="s">
        <v>269</v>
      </c>
      <c r="B282" s="876">
        <v>592.28066000000001</v>
      </c>
      <c r="C282" s="876">
        <v>128.63410999999999</v>
      </c>
      <c r="D282" s="876">
        <v>0</v>
      </c>
      <c r="E282" s="876">
        <v>0</v>
      </c>
      <c r="F282" s="876">
        <v>720.91477000000009</v>
      </c>
    </row>
    <row r="283" spans="1:6">
      <c r="A283" s="67" t="s">
        <v>270</v>
      </c>
      <c r="B283" s="876">
        <v>-2086677.2604300003</v>
      </c>
      <c r="C283" s="876">
        <v>-321588.48782000004</v>
      </c>
      <c r="D283" s="876">
        <v>-1.2060299999999999</v>
      </c>
      <c r="E283" s="876">
        <v>-2777.4014999999999</v>
      </c>
      <c r="F283" s="876">
        <v>-2411044.3557800003</v>
      </c>
    </row>
    <row r="284" spans="1:6">
      <c r="A284" s="62" t="s">
        <v>271</v>
      </c>
      <c r="B284" s="876">
        <v>-1914921.3621899998</v>
      </c>
      <c r="C284" s="876">
        <v>-295531.93664999999</v>
      </c>
      <c r="D284" s="876">
        <v>-1.1966700000000001</v>
      </c>
      <c r="E284" s="876">
        <v>-2419.1507199999996</v>
      </c>
      <c r="F284" s="876">
        <v>-2212873.6462300001</v>
      </c>
    </row>
    <row r="285" spans="1:6">
      <c r="A285" s="62" t="s">
        <v>272</v>
      </c>
      <c r="B285" s="876">
        <v>-96749.457139999999</v>
      </c>
      <c r="C285" s="876">
        <v>-20860.390520000001</v>
      </c>
      <c r="D285" s="876">
        <v>-9.3600000000000003E-3</v>
      </c>
      <c r="E285" s="876">
        <v>-358.25078000000002</v>
      </c>
      <c r="F285" s="876">
        <v>-117968.1078</v>
      </c>
    </row>
    <row r="286" spans="1:6">
      <c r="A286" s="62" t="s">
        <v>273</v>
      </c>
      <c r="B286" s="876">
        <v>-37546.537410000004</v>
      </c>
      <c r="C286" s="876">
        <v>-1035.55252</v>
      </c>
      <c r="D286" s="876">
        <v>0</v>
      </c>
      <c r="E286" s="876">
        <v>0</v>
      </c>
      <c r="F286" s="876">
        <v>-38582.089929999995</v>
      </c>
    </row>
    <row r="287" spans="1:6">
      <c r="A287" s="63" t="s">
        <v>274</v>
      </c>
      <c r="B287" s="876">
        <v>-36587.109340000003</v>
      </c>
      <c r="C287" s="876">
        <v>-3991.1331200000004</v>
      </c>
      <c r="D287" s="876">
        <v>0</v>
      </c>
      <c r="E287" s="876">
        <v>0</v>
      </c>
      <c r="F287" s="876">
        <v>-40578.242460000009</v>
      </c>
    </row>
    <row r="288" spans="1:6">
      <c r="A288" s="63" t="s">
        <v>275</v>
      </c>
      <c r="B288" s="876">
        <v>-7.1304999999999996</v>
      </c>
      <c r="C288" s="876">
        <v>-0.48020000000000002</v>
      </c>
      <c r="D288" s="876">
        <v>0</v>
      </c>
      <c r="E288" s="876">
        <v>0</v>
      </c>
      <c r="F288" s="876">
        <v>-7.6106999999999996</v>
      </c>
    </row>
    <row r="289" spans="1:6" ht="15.75" thickBot="1">
      <c r="A289" s="63" t="s">
        <v>276</v>
      </c>
      <c r="B289" s="876">
        <v>-865.66384999999991</v>
      </c>
      <c r="C289" s="876">
        <v>-168.99481</v>
      </c>
      <c r="D289" s="876">
        <v>0</v>
      </c>
      <c r="E289" s="876">
        <v>0</v>
      </c>
      <c r="F289" s="876">
        <v>-1034.6586599999998</v>
      </c>
    </row>
    <row r="290" spans="1:6" ht="16.5" thickTop="1" thickBot="1">
      <c r="A290" s="68" t="s">
        <v>277</v>
      </c>
      <c r="B290" s="875">
        <v>6875572.1726600006</v>
      </c>
      <c r="C290" s="875">
        <v>1088641.09394</v>
      </c>
      <c r="D290" s="875">
        <v>79.796520000000001</v>
      </c>
      <c r="E290" s="875">
        <v>3240.38</v>
      </c>
      <c r="F290" s="875">
        <v>7967533.44312</v>
      </c>
    </row>
    <row r="291" spans="1:6" ht="16.5" thickTop="1" thickBot="1">
      <c r="A291" s="61" t="s">
        <v>278</v>
      </c>
      <c r="B291" s="875">
        <v>-5534185.3841199996</v>
      </c>
      <c r="C291" s="875">
        <v>-593469.31097999983</v>
      </c>
      <c r="D291" s="875">
        <v>-235.59197</v>
      </c>
      <c r="E291" s="875">
        <v>-114.45932000000001</v>
      </c>
      <c r="F291" s="875">
        <v>-6128004.7463899991</v>
      </c>
    </row>
    <row r="292" spans="1:6" ht="15.75" thickTop="1">
      <c r="A292" s="62" t="s">
        <v>279</v>
      </c>
      <c r="B292" s="876">
        <v>-3216023.6840999997</v>
      </c>
      <c r="C292" s="876">
        <v>-9714.5321600000007</v>
      </c>
      <c r="D292" s="876">
        <v>0</v>
      </c>
      <c r="E292" s="876">
        <v>0</v>
      </c>
      <c r="F292" s="876">
        <v>-3225738.2162599997</v>
      </c>
    </row>
    <row r="293" spans="1:6">
      <c r="A293" s="62" t="s">
        <v>280</v>
      </c>
      <c r="B293" s="876">
        <v>-545604.14046999998</v>
      </c>
      <c r="C293" s="876">
        <v>-26002.452250000002</v>
      </c>
      <c r="D293" s="876">
        <v>-82.264219999999995</v>
      </c>
      <c r="E293" s="876">
        <v>0</v>
      </c>
      <c r="F293" s="876">
        <v>-571688.85693999997</v>
      </c>
    </row>
    <row r="294" spans="1:6">
      <c r="A294" s="62" t="s">
        <v>281</v>
      </c>
      <c r="B294" s="876">
        <v>-21794.195069999998</v>
      </c>
      <c r="C294" s="876">
        <v>-27860.004499999999</v>
      </c>
      <c r="D294" s="876">
        <v>-103.84214999999999</v>
      </c>
      <c r="E294" s="876">
        <v>0</v>
      </c>
      <c r="F294" s="876">
        <v>-49758.041720000001</v>
      </c>
    </row>
    <row r="295" spans="1:6">
      <c r="A295" s="62" t="s">
        <v>282</v>
      </c>
      <c r="B295" s="876">
        <v>-176603.16100999998</v>
      </c>
      <c r="C295" s="876">
        <v>-6476.9525399999993</v>
      </c>
      <c r="D295" s="876">
        <v>0</v>
      </c>
      <c r="E295" s="876">
        <v>0</v>
      </c>
      <c r="F295" s="876">
        <v>-183080.11355000001</v>
      </c>
    </row>
    <row r="296" spans="1:6">
      <c r="A296" s="62" t="s">
        <v>283</v>
      </c>
      <c r="B296" s="876">
        <v>-293215.05464000005</v>
      </c>
      <c r="C296" s="876">
        <v>-1620.8557500000002</v>
      </c>
      <c r="D296" s="876">
        <v>0</v>
      </c>
      <c r="E296" s="876">
        <v>0</v>
      </c>
      <c r="F296" s="876">
        <v>-294835.91039000003</v>
      </c>
    </row>
    <row r="297" spans="1:6">
      <c r="A297" s="62" t="s">
        <v>284</v>
      </c>
      <c r="B297" s="876">
        <v>-156348.98062000002</v>
      </c>
      <c r="C297" s="876">
        <v>-2729.2824300000002</v>
      </c>
      <c r="D297" s="876">
        <v>-47.919599999999996</v>
      </c>
      <c r="E297" s="876">
        <v>0</v>
      </c>
      <c r="F297" s="876">
        <v>-159126.18265</v>
      </c>
    </row>
    <row r="298" spans="1:6">
      <c r="A298" s="62" t="s">
        <v>285</v>
      </c>
      <c r="B298" s="876">
        <v>-265603.66433</v>
      </c>
      <c r="C298" s="876">
        <v>0</v>
      </c>
      <c r="D298" s="876">
        <v>0</v>
      </c>
      <c r="E298" s="876">
        <v>0</v>
      </c>
      <c r="F298" s="876">
        <v>-265603.66433</v>
      </c>
    </row>
    <row r="299" spans="1:6">
      <c r="A299" s="62" t="s">
        <v>286</v>
      </c>
      <c r="B299" s="876">
        <v>-90626.420100000003</v>
      </c>
      <c r="C299" s="876">
        <v>-525.38211000000001</v>
      </c>
      <c r="D299" s="876">
        <v>0</v>
      </c>
      <c r="E299" s="876">
        <v>0</v>
      </c>
      <c r="F299" s="876">
        <v>-91151.802210000009</v>
      </c>
    </row>
    <row r="300" spans="1:6" ht="15.75" thickBot="1">
      <c r="A300" s="62" t="s">
        <v>287</v>
      </c>
      <c r="B300" s="876">
        <v>-768366.08377999999</v>
      </c>
      <c r="C300" s="876">
        <v>-518539.84923999995</v>
      </c>
      <c r="D300" s="876">
        <v>-1.5660000000000001</v>
      </c>
      <c r="E300" s="876">
        <v>-114.45932000000001</v>
      </c>
      <c r="F300" s="876">
        <v>-1287021.9583399999</v>
      </c>
    </row>
    <row r="301" spans="1:6" ht="16.5" thickTop="1" thickBot="1">
      <c r="A301" s="65" t="s">
        <v>288</v>
      </c>
      <c r="B301" s="875">
        <v>1341386.7885400001</v>
      </c>
      <c r="C301" s="875">
        <v>495171.78295999998</v>
      </c>
      <c r="D301" s="875">
        <v>-155.79545000000002</v>
      </c>
      <c r="E301" s="875">
        <v>3125.9206800000002</v>
      </c>
      <c r="F301" s="875">
        <v>1839528.69673</v>
      </c>
    </row>
    <row r="302" spans="1:6" ht="15.75" thickTop="1">
      <c r="A302" s="69" t="s">
        <v>289</v>
      </c>
      <c r="B302" s="876">
        <v>2314.6817599999999</v>
      </c>
      <c r="C302" s="876">
        <v>35445.701990000009</v>
      </c>
      <c r="D302" s="876">
        <v>-5.0768599999999999</v>
      </c>
      <c r="E302" s="876">
        <v>3368.8938399999997</v>
      </c>
      <c r="F302" s="876">
        <v>41124.200730000004</v>
      </c>
    </row>
    <row r="303" spans="1:6">
      <c r="A303" s="63" t="s">
        <v>290</v>
      </c>
      <c r="B303" s="876">
        <v>105.56178</v>
      </c>
      <c r="C303" s="876">
        <v>35445.701990000009</v>
      </c>
      <c r="D303" s="876">
        <v>0</v>
      </c>
      <c r="E303" s="876">
        <v>7.5734599999999999</v>
      </c>
      <c r="F303" s="876">
        <v>35558.837230000005</v>
      </c>
    </row>
    <row r="304" spans="1:6">
      <c r="A304" s="63" t="s">
        <v>291</v>
      </c>
      <c r="B304" s="876">
        <v>2209.1199799999999</v>
      </c>
      <c r="C304" s="876">
        <v>0</v>
      </c>
      <c r="D304" s="876">
        <v>-5.0768599999999999</v>
      </c>
      <c r="E304" s="876">
        <v>3361.3203799999997</v>
      </c>
      <c r="F304" s="876">
        <v>5565.3635000000004</v>
      </c>
    </row>
    <row r="305" spans="1:6">
      <c r="A305" s="69" t="s">
        <v>292</v>
      </c>
      <c r="B305" s="876">
        <v>-2449.7331399999998</v>
      </c>
      <c r="C305" s="876">
        <v>-39357.002189999992</v>
      </c>
      <c r="D305" s="876">
        <v>-1.48E-3</v>
      </c>
      <c r="E305" s="876">
        <v>-1124.5936399999998</v>
      </c>
      <c r="F305" s="876">
        <v>-42931.330449999994</v>
      </c>
    </row>
    <row r="306" spans="1:6">
      <c r="A306" s="63" t="s">
        <v>293</v>
      </c>
      <c r="B306" s="876">
        <v>-81.696739999999991</v>
      </c>
      <c r="C306" s="876">
        <v>-39357.002189999992</v>
      </c>
      <c r="D306" s="876">
        <v>0</v>
      </c>
      <c r="E306" s="876">
        <v>0</v>
      </c>
      <c r="F306" s="876">
        <v>-39438.698929999999</v>
      </c>
    </row>
    <row r="307" spans="1:6" ht="15.75" thickBot="1">
      <c r="A307" s="63" t="s">
        <v>294</v>
      </c>
      <c r="B307" s="876">
        <v>-2368.0364</v>
      </c>
      <c r="C307" s="876">
        <v>0</v>
      </c>
      <c r="D307" s="876">
        <v>-1.48E-3</v>
      </c>
      <c r="E307" s="876">
        <v>-1124.5936399999998</v>
      </c>
      <c r="F307" s="876">
        <v>-3492.6315199999999</v>
      </c>
    </row>
    <row r="308" spans="1:6" ht="16.5" thickTop="1" thickBot="1">
      <c r="A308" s="65" t="s">
        <v>295</v>
      </c>
      <c r="B308" s="875">
        <v>1341251.73716</v>
      </c>
      <c r="C308" s="875">
        <v>491260.48275999993</v>
      </c>
      <c r="D308" s="875">
        <v>-160.87378999999999</v>
      </c>
      <c r="E308" s="875">
        <v>5370.2208799999989</v>
      </c>
      <c r="F308" s="875">
        <v>1837721.5670099999</v>
      </c>
    </row>
    <row r="309" spans="1:6" ht="16.5" thickTop="1" thickBot="1">
      <c r="A309" s="62" t="s">
        <v>296</v>
      </c>
      <c r="B309" s="876">
        <v>11359.854729999999</v>
      </c>
      <c r="C309" s="876">
        <v>8052.3103899999996</v>
      </c>
      <c r="D309" s="876">
        <v>0</v>
      </c>
      <c r="E309" s="876">
        <v>0</v>
      </c>
      <c r="F309" s="876">
        <v>19412.165119999998</v>
      </c>
    </row>
    <row r="310" spans="1:6" ht="16.5" thickTop="1" thickBot="1">
      <c r="A310" s="65" t="s">
        <v>297</v>
      </c>
      <c r="B310" s="875">
        <v>1352611.59189</v>
      </c>
      <c r="C310" s="875">
        <v>499312.7931500001</v>
      </c>
      <c r="D310" s="875">
        <v>-160.87378999999999</v>
      </c>
      <c r="E310" s="875">
        <v>5370.2208799999989</v>
      </c>
      <c r="F310" s="875">
        <v>1857133.7321300001</v>
      </c>
    </row>
    <row r="311" spans="1:6" ht="16.5" thickTop="1" thickBot="1">
      <c r="A311" s="63" t="s">
        <v>298</v>
      </c>
      <c r="B311" s="876">
        <v>23788.363659999999</v>
      </c>
      <c r="C311" s="876">
        <v>7261.3136100000002</v>
      </c>
      <c r="D311" s="876">
        <v>-3.7489899999999996</v>
      </c>
      <c r="E311" s="876">
        <v>0</v>
      </c>
      <c r="F311" s="876">
        <v>31045.92828</v>
      </c>
    </row>
    <row r="312" spans="1:6" ht="16.5" thickTop="1" thickBot="1">
      <c r="A312" s="61" t="s">
        <v>299</v>
      </c>
      <c r="B312" s="875">
        <v>1376399.9555500001</v>
      </c>
      <c r="C312" s="875">
        <v>506574.10676000005</v>
      </c>
      <c r="D312" s="875">
        <v>-164.62278000000003</v>
      </c>
      <c r="E312" s="875">
        <v>5370.2208799999989</v>
      </c>
      <c r="F312" s="875">
        <v>1888179.6604100002</v>
      </c>
    </row>
    <row r="313" spans="1:6" ht="16.5" thickTop="1" thickBot="1">
      <c r="A313" s="63" t="s">
        <v>300</v>
      </c>
      <c r="B313" s="876">
        <v>1.6000000000000001E-4</v>
      </c>
      <c r="C313" s="876">
        <v>0</v>
      </c>
      <c r="D313" s="876">
        <v>0</v>
      </c>
      <c r="E313" s="876">
        <v>0</v>
      </c>
      <c r="F313" s="876">
        <v>1.6000000000000001E-4</v>
      </c>
    </row>
    <row r="314" spans="1:6" ht="16.5" thickTop="1" thickBot="1">
      <c r="A314" s="65" t="s">
        <v>301</v>
      </c>
      <c r="B314" s="875">
        <v>1376399.9557100001</v>
      </c>
      <c r="C314" s="875">
        <v>506574.10676000005</v>
      </c>
      <c r="D314" s="875">
        <v>-164.62278000000003</v>
      </c>
      <c r="E314" s="875">
        <v>5370.2208799999989</v>
      </c>
      <c r="F314" s="875">
        <v>1888179.6605700001</v>
      </c>
    </row>
    <row r="315" spans="1:6" ht="16.5" thickTop="1" thickBot="1">
      <c r="A315" s="69" t="s">
        <v>302</v>
      </c>
      <c r="B315" s="876">
        <v>-587043.13271999999</v>
      </c>
      <c r="C315" s="876">
        <v>0</v>
      </c>
      <c r="D315" s="876">
        <v>0</v>
      </c>
      <c r="E315" s="876">
        <v>0</v>
      </c>
      <c r="F315" s="876">
        <v>-587043.13271999999</v>
      </c>
    </row>
    <row r="316" spans="1:6" ht="16.5" thickTop="1" thickBot="1">
      <c r="A316" s="65" t="s">
        <v>303</v>
      </c>
      <c r="B316" s="875">
        <v>789356.8229899999</v>
      </c>
      <c r="C316" s="875">
        <v>506574.10676000005</v>
      </c>
      <c r="D316" s="875">
        <v>-164.62278000000003</v>
      </c>
      <c r="E316" s="875">
        <v>5370.2208799999989</v>
      </c>
      <c r="F316" s="875">
        <v>1301136.52785</v>
      </c>
    </row>
    <row r="317" spans="1:6" ht="6" customHeight="1" thickTop="1" thickBot="1">
      <c r="A317" s="514"/>
      <c r="B317" s="676"/>
      <c r="C317" s="676"/>
      <c r="D317" s="676"/>
      <c r="E317" s="676"/>
      <c r="F317" s="676"/>
    </row>
    <row r="318" spans="1:6" ht="15.75" thickTop="1">
      <c r="A318" s="106"/>
      <c r="B318" s="591"/>
      <c r="C318" s="591"/>
      <c r="D318" s="591"/>
      <c r="E318" s="591"/>
      <c r="F318" s="677"/>
    </row>
    <row r="319" spans="1:6">
      <c r="A319" s="80"/>
      <c r="B319" s="678"/>
      <c r="C319" s="678"/>
      <c r="D319" s="678"/>
      <c r="E319" s="678"/>
      <c r="F319" s="678"/>
    </row>
    <row r="320" spans="1:6" ht="15.75">
      <c r="A320" s="82"/>
    </row>
    <row r="321" spans="1:1" ht="15.75">
      <c r="A321" s="82"/>
    </row>
    <row r="322" spans="1:1" ht="15.75">
      <c r="A322" s="82"/>
    </row>
    <row r="323" spans="1:1" ht="15.75">
      <c r="A323" s="82"/>
    </row>
    <row r="324" spans="1:1" ht="15.75">
      <c r="A324" s="82"/>
    </row>
    <row r="325" spans="1:1" ht="15.75">
      <c r="A325" s="82"/>
    </row>
    <row r="326" spans="1:1" ht="15.75">
      <c r="A326" s="82"/>
    </row>
    <row r="327" spans="1:1" ht="15.75">
      <c r="A327" s="82"/>
    </row>
    <row r="328" spans="1:1" ht="15.75">
      <c r="A328" s="82"/>
    </row>
    <row r="329" spans="1:1" ht="15.75">
      <c r="A329" s="82"/>
    </row>
    <row r="330" spans="1:1" ht="15.75">
      <c r="A330" s="82"/>
    </row>
    <row r="331" spans="1:1" ht="15.75">
      <c r="A331" s="82"/>
    </row>
    <row r="332" spans="1:1" ht="15.75">
      <c r="A332" s="82"/>
    </row>
    <row r="333" spans="1:1" ht="15.75">
      <c r="A333" s="82"/>
    </row>
    <row r="334" spans="1:1" ht="15.75">
      <c r="A334" s="82"/>
    </row>
    <row r="335" spans="1:1" ht="15.75">
      <c r="A335" s="82"/>
    </row>
    <row r="336" spans="1:1" ht="15.75">
      <c r="A336" s="82"/>
    </row>
    <row r="337" spans="1:1" ht="15.75">
      <c r="A337" s="82"/>
    </row>
    <row r="338" spans="1:1" ht="15.75">
      <c r="A338" s="82"/>
    </row>
    <row r="339" spans="1:1" ht="15.75">
      <c r="A339" s="82"/>
    </row>
    <row r="340" spans="1:1" ht="15.75">
      <c r="A340" s="82"/>
    </row>
    <row r="341" spans="1:1" ht="15.75">
      <c r="A341" s="82"/>
    </row>
    <row r="342" spans="1:1" ht="15.75">
      <c r="A342" s="82"/>
    </row>
    <row r="343" spans="1:1" ht="15.75">
      <c r="A343" s="82"/>
    </row>
    <row r="344" spans="1:1" ht="15.75">
      <c r="A344" s="82"/>
    </row>
    <row r="345" spans="1:1" ht="15.75">
      <c r="A345" s="82"/>
    </row>
    <row r="346" spans="1:1" ht="15.75">
      <c r="A346" s="82"/>
    </row>
    <row r="347" spans="1:1" ht="15.75">
      <c r="A347" s="82"/>
    </row>
    <row r="348" spans="1:1" ht="15.75">
      <c r="A348" s="82"/>
    </row>
    <row r="349" spans="1:1" ht="15.75">
      <c r="A349" s="82"/>
    </row>
    <row r="350" spans="1:1" ht="15.75">
      <c r="A350" s="82"/>
    </row>
    <row r="351" spans="1:1" ht="15.75">
      <c r="A351" s="82"/>
    </row>
    <row r="352" spans="1:1" ht="15.75">
      <c r="A352" s="82"/>
    </row>
    <row r="353" spans="1:1" ht="15.75">
      <c r="A353" s="82"/>
    </row>
    <row r="354" spans="1:1" ht="15.75">
      <c r="A354" s="82"/>
    </row>
    <row r="355" spans="1:1" ht="15.75">
      <c r="A355" s="82"/>
    </row>
    <row r="356" spans="1:1" ht="15.75">
      <c r="A356" s="82"/>
    </row>
    <row r="357" spans="1:1" ht="15.75">
      <c r="A357" s="82"/>
    </row>
    <row r="358" spans="1:1" ht="15.75">
      <c r="A358" s="82"/>
    </row>
    <row r="359" spans="1:1" ht="15.75">
      <c r="A359" s="82"/>
    </row>
    <row r="360" spans="1:1" ht="15.75">
      <c r="A360" s="82"/>
    </row>
    <row r="361" spans="1:1" ht="15.75">
      <c r="A361" s="82"/>
    </row>
    <row r="362" spans="1:1" ht="15.75">
      <c r="A362" s="82"/>
    </row>
    <row r="363" spans="1:1" ht="15.75">
      <c r="A363" s="82"/>
    </row>
    <row r="364" spans="1:1" ht="15.75">
      <c r="A364" s="82"/>
    </row>
    <row r="365" spans="1:1" ht="15.75">
      <c r="A365" s="82"/>
    </row>
    <row r="366" spans="1:1" ht="15.75">
      <c r="A366" s="82"/>
    </row>
    <row r="367" spans="1:1" ht="15.75">
      <c r="A367" s="82"/>
    </row>
    <row r="368" spans="1:1" ht="15.75">
      <c r="A368" s="82"/>
    </row>
    <row r="369" spans="1:1" ht="15.75">
      <c r="A369" s="82"/>
    </row>
    <row r="370" spans="1:1" ht="15.75">
      <c r="A370" s="82"/>
    </row>
    <row r="371" spans="1:1" ht="15.75">
      <c r="A371" s="82"/>
    </row>
    <row r="372" spans="1:1" ht="15.75">
      <c r="A372" s="82"/>
    </row>
    <row r="373" spans="1:1" ht="15.75">
      <c r="A373" s="82"/>
    </row>
    <row r="374" spans="1:1" ht="15.75">
      <c r="A374" s="82"/>
    </row>
    <row r="375" spans="1:1" ht="15.75">
      <c r="A375" s="82"/>
    </row>
    <row r="376" spans="1:1" ht="15.75">
      <c r="A376" s="82"/>
    </row>
    <row r="377" spans="1:1" ht="15.75">
      <c r="A377" s="82"/>
    </row>
    <row r="378" spans="1:1" ht="15.75">
      <c r="A378" s="82"/>
    </row>
    <row r="379" spans="1:1" ht="15.75">
      <c r="A379" s="82"/>
    </row>
    <row r="380" spans="1:1" ht="15.75">
      <c r="A380" s="82"/>
    </row>
    <row r="381" spans="1:1" ht="15.75">
      <c r="A381" s="82"/>
    </row>
    <row r="382" spans="1:1" ht="15.75">
      <c r="A382" s="82"/>
    </row>
    <row r="383" spans="1:1" ht="15.75">
      <c r="A383" s="82"/>
    </row>
    <row r="384" spans="1:1" ht="15.75">
      <c r="A384" s="82"/>
    </row>
    <row r="385" spans="1:1" ht="15.75">
      <c r="A385" s="82"/>
    </row>
    <row r="386" spans="1:1" ht="15.75">
      <c r="A386" s="82"/>
    </row>
    <row r="387" spans="1:1" ht="15.75">
      <c r="A387" s="82"/>
    </row>
    <row r="388" spans="1:1" ht="15.75">
      <c r="A388" s="82"/>
    </row>
    <row r="389" spans="1:1" ht="15.75">
      <c r="A389" s="82"/>
    </row>
    <row r="390" spans="1:1" ht="15.75">
      <c r="A390" s="82"/>
    </row>
    <row r="391" spans="1:1" ht="15.75">
      <c r="A391" s="82"/>
    </row>
    <row r="392" spans="1:1" ht="15.75">
      <c r="A392" s="82"/>
    </row>
    <row r="393" spans="1:1" ht="15.75">
      <c r="A393" s="82"/>
    </row>
    <row r="394" spans="1:1" ht="15.75">
      <c r="A394" s="82"/>
    </row>
    <row r="395" spans="1:1" ht="15.75">
      <c r="A395" s="82"/>
    </row>
    <row r="396" spans="1:1" ht="15.75">
      <c r="A396" s="82"/>
    </row>
    <row r="397" spans="1:1" ht="15.75">
      <c r="A397" s="82"/>
    </row>
    <row r="398" spans="1:1" ht="15.75">
      <c r="A398" s="82"/>
    </row>
    <row r="399" spans="1:1" ht="15.75">
      <c r="A399" s="82"/>
    </row>
    <row r="400" spans="1:1" ht="15.75">
      <c r="A400" s="82"/>
    </row>
    <row r="401" spans="1:1" ht="15.75">
      <c r="A401" s="82"/>
    </row>
    <row r="402" spans="1:1" ht="15.75">
      <c r="A402" s="82"/>
    </row>
    <row r="403" spans="1:1" ht="15.75">
      <c r="A403" s="82"/>
    </row>
    <row r="404" spans="1:1" ht="15.75">
      <c r="A404" s="82"/>
    </row>
    <row r="405" spans="1:1" ht="15.75">
      <c r="A405" s="82"/>
    </row>
    <row r="406" spans="1:1" ht="15.75">
      <c r="A406" s="82"/>
    </row>
    <row r="407" spans="1:1" ht="15.75">
      <c r="A407" s="82"/>
    </row>
    <row r="408" spans="1:1" ht="15.75">
      <c r="A408" s="82"/>
    </row>
    <row r="409" spans="1:1" ht="15.75">
      <c r="A409" s="82"/>
    </row>
    <row r="410" spans="1:1" ht="15.75">
      <c r="A410" s="82"/>
    </row>
    <row r="411" spans="1:1" ht="15.75">
      <c r="A411" s="82"/>
    </row>
    <row r="412" spans="1:1" ht="15.75">
      <c r="A412" s="82"/>
    </row>
    <row r="413" spans="1:1" ht="15.75">
      <c r="A413" s="82"/>
    </row>
    <row r="414" spans="1:1" ht="15.75">
      <c r="A414" s="82"/>
    </row>
    <row r="415" spans="1:1" ht="15.75">
      <c r="A415" s="82"/>
    </row>
    <row r="416" spans="1:1" ht="15.75">
      <c r="A416" s="82"/>
    </row>
    <row r="417" spans="1:1" ht="15.75">
      <c r="A417" s="82"/>
    </row>
    <row r="418" spans="1:1" ht="15.75">
      <c r="A418" s="82"/>
    </row>
    <row r="419" spans="1:1" ht="15.75">
      <c r="A419" s="82"/>
    </row>
    <row r="420" spans="1:1" ht="15.75">
      <c r="A420" s="82"/>
    </row>
    <row r="421" spans="1:1" ht="15.75">
      <c r="A421" s="82"/>
    </row>
    <row r="422" spans="1:1" ht="15.75">
      <c r="A422" s="82"/>
    </row>
    <row r="423" spans="1:1" ht="15.75">
      <c r="A423" s="82"/>
    </row>
    <row r="424" spans="1:1" ht="15.75">
      <c r="A424" s="82"/>
    </row>
    <row r="425" spans="1:1" ht="15.75">
      <c r="A425" s="82"/>
    </row>
    <row r="426" spans="1:1" ht="15.75">
      <c r="A426" s="82"/>
    </row>
    <row r="427" spans="1:1" ht="15.75">
      <c r="A427" s="82"/>
    </row>
    <row r="428" spans="1:1" ht="15.75">
      <c r="A428" s="82"/>
    </row>
    <row r="429" spans="1:1" ht="15.75">
      <c r="A429" s="82"/>
    </row>
    <row r="430" spans="1:1" ht="15.75">
      <c r="A430" s="82"/>
    </row>
    <row r="431" spans="1:1" ht="15.75">
      <c r="A431" s="82"/>
    </row>
    <row r="432" spans="1:1" ht="15.75">
      <c r="A432" s="82"/>
    </row>
    <row r="433" spans="1:1" ht="15.75">
      <c r="A433" s="82"/>
    </row>
    <row r="434" spans="1:1" ht="15.75">
      <c r="A434" s="82"/>
    </row>
    <row r="435" spans="1:1" ht="15.75">
      <c r="A435" s="82"/>
    </row>
    <row r="436" spans="1:1" ht="15.75">
      <c r="A436" s="82"/>
    </row>
    <row r="437" spans="1:1" ht="15.75">
      <c r="A437" s="82"/>
    </row>
    <row r="438" spans="1:1" ht="15.75">
      <c r="A438" s="82"/>
    </row>
    <row r="439" spans="1:1" ht="15.75">
      <c r="A439" s="82"/>
    </row>
    <row r="440" spans="1:1" ht="15.75">
      <c r="A440" s="82"/>
    </row>
    <row r="441" spans="1:1" ht="15.75">
      <c r="A441" s="82"/>
    </row>
    <row r="442" spans="1:1" ht="15.75">
      <c r="A442" s="82"/>
    </row>
    <row r="443" spans="1:1" ht="15.75">
      <c r="A443" s="82"/>
    </row>
    <row r="444" spans="1:1" ht="15.75">
      <c r="A444" s="82"/>
    </row>
    <row r="445" spans="1:1" ht="15.75">
      <c r="A445" s="82"/>
    </row>
    <row r="446" spans="1:1" ht="15.75">
      <c r="A446" s="82"/>
    </row>
    <row r="447" spans="1:1" ht="15.75">
      <c r="A447" s="82"/>
    </row>
    <row r="448" spans="1:1" ht="15.75">
      <c r="A448" s="82"/>
    </row>
    <row r="449" spans="1:1" ht="15.75">
      <c r="A449" s="82"/>
    </row>
    <row r="450" spans="1:1" ht="15.75">
      <c r="A450" s="82"/>
    </row>
    <row r="451" spans="1:1" ht="15.75">
      <c r="A451" s="82"/>
    </row>
    <row r="452" spans="1:1" ht="15.75">
      <c r="A452" s="82"/>
    </row>
    <row r="453" spans="1:1" ht="15.75">
      <c r="A453" s="82"/>
    </row>
    <row r="454" spans="1:1" ht="15.75">
      <c r="A454" s="82"/>
    </row>
    <row r="455" spans="1:1" ht="15.75">
      <c r="A455" s="82"/>
    </row>
    <row r="456" spans="1:1" ht="15.75">
      <c r="A456" s="82"/>
    </row>
    <row r="457" spans="1:1" ht="15.75">
      <c r="A457" s="82"/>
    </row>
    <row r="458" spans="1:1" ht="15.75">
      <c r="A458" s="82"/>
    </row>
    <row r="459" spans="1:1" ht="15.75">
      <c r="A459" s="82"/>
    </row>
    <row r="460" spans="1:1" ht="15.75">
      <c r="A460" s="82"/>
    </row>
    <row r="461" spans="1:1" ht="15.75">
      <c r="A461" s="82"/>
    </row>
    <row r="462" spans="1:1" ht="15.75">
      <c r="A462" s="82"/>
    </row>
    <row r="463" spans="1:1" ht="15.75">
      <c r="A463" s="82"/>
    </row>
    <row r="464" spans="1:1" ht="15.75">
      <c r="A464" s="82"/>
    </row>
    <row r="465" spans="1:1" ht="15.75">
      <c r="A465" s="82"/>
    </row>
    <row r="466" spans="1:1" ht="15.75">
      <c r="A466" s="82"/>
    </row>
    <row r="467" spans="1:1" ht="15.75">
      <c r="A467" s="82"/>
    </row>
    <row r="468" spans="1:1" ht="15.75">
      <c r="A468" s="82"/>
    </row>
    <row r="469" spans="1:1" ht="15.75">
      <c r="A469" s="82"/>
    </row>
    <row r="470" spans="1:1" ht="15.75">
      <c r="A470" s="82"/>
    </row>
    <row r="471" spans="1:1" ht="15.75">
      <c r="A471" s="82"/>
    </row>
    <row r="472" spans="1:1" ht="15.75">
      <c r="A472" s="82"/>
    </row>
    <row r="473" spans="1:1" ht="15.75">
      <c r="A473" s="82"/>
    </row>
    <row r="474" spans="1:1" ht="15.75">
      <c r="A474" s="82"/>
    </row>
    <row r="475" spans="1:1" ht="15.75">
      <c r="A475" s="82"/>
    </row>
    <row r="476" spans="1:1" ht="15.75">
      <c r="A476" s="82"/>
    </row>
    <row r="477" spans="1:1" ht="15.75">
      <c r="A477" s="82"/>
    </row>
    <row r="478" spans="1:1" ht="15.75">
      <c r="A478" s="82"/>
    </row>
    <row r="479" spans="1:1" ht="15.75">
      <c r="A479" s="82"/>
    </row>
    <row r="480" spans="1:1" ht="15.75">
      <c r="A480" s="82"/>
    </row>
    <row r="481" spans="1:1" ht="15.75">
      <c r="A481" s="82"/>
    </row>
    <row r="482" spans="1:1" ht="15.75">
      <c r="A482" s="82"/>
    </row>
    <row r="483" spans="1:1" ht="15.75">
      <c r="A483" s="82"/>
    </row>
    <row r="484" spans="1:1" ht="15.75">
      <c r="A484" s="82"/>
    </row>
    <row r="485" spans="1:1" ht="15.75">
      <c r="A485" s="82"/>
    </row>
    <row r="486" spans="1:1" ht="15.75">
      <c r="A486" s="82"/>
    </row>
    <row r="487" spans="1:1" ht="15.75">
      <c r="A487" s="82"/>
    </row>
    <row r="488" spans="1:1" ht="15.75">
      <c r="A488" s="82"/>
    </row>
    <row r="489" spans="1:1" ht="15.75">
      <c r="A489" s="82"/>
    </row>
    <row r="490" spans="1:1" ht="15.75">
      <c r="A490" s="82"/>
    </row>
    <row r="491" spans="1:1" ht="15.75">
      <c r="A491" s="82"/>
    </row>
    <row r="492" spans="1:1" ht="15.75">
      <c r="A492" s="82"/>
    </row>
    <row r="493" spans="1:1" ht="15.75">
      <c r="A493" s="82"/>
    </row>
    <row r="494" spans="1:1" ht="15.75">
      <c r="A494" s="82"/>
    </row>
    <row r="495" spans="1:1" ht="15.75">
      <c r="A495" s="82"/>
    </row>
    <row r="496" spans="1:1" ht="15.75">
      <c r="A496" s="82"/>
    </row>
    <row r="497" spans="1:1" ht="15.75">
      <c r="A497" s="82"/>
    </row>
    <row r="498" spans="1:1" ht="15.75">
      <c r="A498" s="82"/>
    </row>
    <row r="499" spans="1:1" ht="15.75">
      <c r="A499" s="82"/>
    </row>
    <row r="500" spans="1:1" ht="15.75">
      <c r="A500" s="82"/>
    </row>
    <row r="501" spans="1:1" ht="15.75">
      <c r="A501" s="82"/>
    </row>
    <row r="502" spans="1:1" ht="15.75">
      <c r="A502" s="82"/>
    </row>
    <row r="503" spans="1:1" ht="15.75">
      <c r="A503" s="82"/>
    </row>
    <row r="504" spans="1:1" ht="15.75">
      <c r="A504" s="82"/>
    </row>
    <row r="505" spans="1:1" ht="15.75">
      <c r="A505" s="82"/>
    </row>
    <row r="506" spans="1:1" ht="15.75">
      <c r="A506" s="82"/>
    </row>
    <row r="507" spans="1:1" ht="15.75">
      <c r="A507" s="82"/>
    </row>
    <row r="508" spans="1:1" ht="15.75">
      <c r="A508" s="82"/>
    </row>
    <row r="509" spans="1:1" ht="15.75">
      <c r="A509" s="82"/>
    </row>
    <row r="510" spans="1:1" ht="15.75">
      <c r="A510" s="82"/>
    </row>
    <row r="511" spans="1:1" ht="15.75">
      <c r="A511" s="82"/>
    </row>
    <row r="512" spans="1:1" ht="15.75">
      <c r="A512" s="82"/>
    </row>
    <row r="513" spans="1:1" ht="15.75">
      <c r="A513" s="82"/>
    </row>
    <row r="514" spans="1:1" ht="15.75">
      <c r="A514" s="82"/>
    </row>
    <row r="515" spans="1:1" ht="15.75">
      <c r="A515" s="82"/>
    </row>
    <row r="516" spans="1:1" ht="15.75">
      <c r="A516" s="82"/>
    </row>
    <row r="517" spans="1:1" ht="15.75">
      <c r="A517" s="82"/>
    </row>
    <row r="518" spans="1:1" ht="15.75">
      <c r="A518" s="82"/>
    </row>
    <row r="519" spans="1:1" ht="15.75">
      <c r="A519" s="82"/>
    </row>
    <row r="520" spans="1:1" ht="15.75">
      <c r="A520" s="82"/>
    </row>
    <row r="521" spans="1:1" ht="15.75">
      <c r="A521" s="82"/>
    </row>
    <row r="522" spans="1:1" ht="15.75">
      <c r="A522" s="82"/>
    </row>
    <row r="523" spans="1:1" ht="15.75">
      <c r="A523" s="82"/>
    </row>
    <row r="524" spans="1:1" ht="15.75">
      <c r="A524" s="82"/>
    </row>
    <row r="525" spans="1:1" ht="15.75">
      <c r="A525" s="82"/>
    </row>
    <row r="526" spans="1:1" ht="15.75">
      <c r="A526" s="82"/>
    </row>
    <row r="527" spans="1:1" ht="15.75">
      <c r="A527" s="82"/>
    </row>
    <row r="528" spans="1:1" ht="15.75">
      <c r="A528" s="82"/>
    </row>
    <row r="529" spans="1:1" ht="15.75">
      <c r="A529" s="82"/>
    </row>
    <row r="530" spans="1:1" ht="15.75">
      <c r="A530" s="82"/>
    </row>
    <row r="531" spans="1:1" ht="15.75">
      <c r="A531" s="82"/>
    </row>
    <row r="532" spans="1:1" ht="15.75">
      <c r="A532" s="82"/>
    </row>
    <row r="533" spans="1:1" ht="15.75">
      <c r="A533" s="82"/>
    </row>
    <row r="534" spans="1:1" ht="15.75">
      <c r="A534" s="82"/>
    </row>
    <row r="535" spans="1:1" ht="15.75">
      <c r="A535" s="82"/>
    </row>
    <row r="536" spans="1:1" ht="15.75">
      <c r="A536" s="82"/>
    </row>
    <row r="537" spans="1:1" ht="15.75">
      <c r="A537" s="82"/>
    </row>
    <row r="538" spans="1:1" ht="15.75">
      <c r="A538" s="82"/>
    </row>
    <row r="539" spans="1:1" ht="15.75">
      <c r="A539" s="82"/>
    </row>
    <row r="540" spans="1:1" ht="15.75">
      <c r="A540" s="82"/>
    </row>
    <row r="541" spans="1:1" ht="15.75">
      <c r="A541" s="82"/>
    </row>
    <row r="542" spans="1:1" ht="15.75">
      <c r="A542" s="82"/>
    </row>
    <row r="543" spans="1:1" ht="15.75">
      <c r="A543" s="82"/>
    </row>
    <row r="544" spans="1:1" ht="15.75">
      <c r="A544" s="82"/>
    </row>
    <row r="545" spans="1:1" ht="15.75">
      <c r="A545" s="82"/>
    </row>
    <row r="546" spans="1:1" ht="15.75">
      <c r="A546" s="82"/>
    </row>
    <row r="547" spans="1:1" ht="15.75">
      <c r="A547" s="82"/>
    </row>
    <row r="548" spans="1:1" ht="15.75">
      <c r="A548" s="82"/>
    </row>
    <row r="549" spans="1:1" ht="15.75">
      <c r="A549" s="82"/>
    </row>
    <row r="550" spans="1:1" ht="15.75">
      <c r="A550" s="82"/>
    </row>
    <row r="551" spans="1:1" ht="15.75">
      <c r="A551" s="82"/>
    </row>
    <row r="552" spans="1:1" ht="15.75">
      <c r="A552" s="82"/>
    </row>
    <row r="553" spans="1:1" ht="15.75">
      <c r="A553" s="82"/>
    </row>
    <row r="554" spans="1:1" ht="15.75">
      <c r="A554" s="82"/>
    </row>
    <row r="555" spans="1:1" ht="15.75">
      <c r="A555" s="82"/>
    </row>
    <row r="556" spans="1:1" ht="15.75">
      <c r="A556" s="82"/>
    </row>
    <row r="557" spans="1:1" ht="15.75">
      <c r="A557" s="82"/>
    </row>
    <row r="558" spans="1:1" ht="15.75">
      <c r="A558" s="82"/>
    </row>
    <row r="559" spans="1:1" ht="15.75">
      <c r="A559" s="82"/>
    </row>
    <row r="560" spans="1:1" ht="15.75">
      <c r="A560" s="82"/>
    </row>
    <row r="561" spans="1:1" ht="15.75">
      <c r="A561" s="82"/>
    </row>
    <row r="562" spans="1:1" ht="15.75">
      <c r="A562" s="82"/>
    </row>
    <row r="563" spans="1:1" ht="15.75">
      <c r="A563" s="82"/>
    </row>
    <row r="564" spans="1:1" ht="15.75">
      <c r="A564" s="82"/>
    </row>
    <row r="565" spans="1:1" ht="15.75">
      <c r="A565" s="82"/>
    </row>
    <row r="566" spans="1:1" ht="15.75">
      <c r="A566" s="82"/>
    </row>
    <row r="567" spans="1:1" ht="15.75">
      <c r="A567" s="82"/>
    </row>
    <row r="568" spans="1:1" ht="15.75">
      <c r="A568" s="82"/>
    </row>
    <row r="569" spans="1:1" ht="15.75">
      <c r="A569" s="82"/>
    </row>
    <row r="570" spans="1:1" ht="15.75">
      <c r="A570" s="82"/>
    </row>
    <row r="571" spans="1:1" ht="15.75">
      <c r="A571" s="82"/>
    </row>
    <row r="572" spans="1:1" ht="15.75">
      <c r="A572" s="82"/>
    </row>
    <row r="573" spans="1:1" ht="15.75">
      <c r="A573" s="82"/>
    </row>
    <row r="574" spans="1:1" ht="15.75">
      <c r="A574" s="82"/>
    </row>
    <row r="575" spans="1:1" ht="15.75">
      <c r="A575" s="82"/>
    </row>
    <row r="576" spans="1:1" ht="15.75">
      <c r="A576" s="82"/>
    </row>
    <row r="577" spans="1:1" ht="15.75">
      <c r="A577" s="82"/>
    </row>
    <row r="578" spans="1:1" ht="15.75">
      <c r="A578" s="82"/>
    </row>
    <row r="579" spans="1:1" ht="15.75">
      <c r="A579" s="82"/>
    </row>
    <row r="580" spans="1:1" ht="15.75">
      <c r="A580" s="82"/>
    </row>
    <row r="581" spans="1:1" ht="15.75">
      <c r="A581" s="82"/>
    </row>
    <row r="582" spans="1:1" ht="15.75">
      <c r="A582" s="82"/>
    </row>
    <row r="583" spans="1:1" ht="15.75">
      <c r="A583" s="82"/>
    </row>
    <row r="584" spans="1:1" ht="15.75">
      <c r="A584" s="82"/>
    </row>
    <row r="585" spans="1:1" ht="15.75">
      <c r="A585" s="82"/>
    </row>
    <row r="586" spans="1:1" ht="15.75">
      <c r="A586" s="82"/>
    </row>
    <row r="587" spans="1:1" ht="15.75">
      <c r="A587" s="82"/>
    </row>
    <row r="588" spans="1:1" ht="15.75">
      <c r="A588" s="82"/>
    </row>
    <row r="589" spans="1:1" ht="15.75">
      <c r="A589" s="82"/>
    </row>
    <row r="590" spans="1:1" ht="15.75">
      <c r="A590" s="82"/>
    </row>
    <row r="591" spans="1:1" ht="15.75">
      <c r="A591" s="82"/>
    </row>
    <row r="592" spans="1:1" ht="15.75">
      <c r="A592" s="82"/>
    </row>
    <row r="593" spans="1:1" ht="15.75">
      <c r="A593" s="82"/>
    </row>
    <row r="594" spans="1:1" ht="15.75">
      <c r="A594" s="82"/>
    </row>
    <row r="595" spans="1:1" ht="15.75">
      <c r="A595" s="82"/>
    </row>
    <row r="596" spans="1:1" ht="15.75">
      <c r="A596" s="82"/>
    </row>
    <row r="597" spans="1:1" ht="15.75">
      <c r="A597" s="82"/>
    </row>
    <row r="598" spans="1:1" ht="15.75">
      <c r="A598" s="82"/>
    </row>
    <row r="599" spans="1:1" ht="15.75">
      <c r="A599" s="82"/>
    </row>
    <row r="600" spans="1:1" ht="15.75">
      <c r="A600" s="82"/>
    </row>
    <row r="601" spans="1:1" ht="15.75">
      <c r="A601" s="82"/>
    </row>
    <row r="602" spans="1:1" ht="15.75">
      <c r="A602" s="82"/>
    </row>
    <row r="603" spans="1:1" ht="15.75">
      <c r="A603" s="82"/>
    </row>
    <row r="604" spans="1:1" ht="15.75">
      <c r="A604" s="82"/>
    </row>
    <row r="605" spans="1:1" ht="15.75">
      <c r="A605" s="82"/>
    </row>
    <row r="606" spans="1:1" ht="15.75">
      <c r="A606" s="82"/>
    </row>
    <row r="607" spans="1:1" ht="15.75">
      <c r="A607" s="82"/>
    </row>
    <row r="608" spans="1:1" ht="15.75">
      <c r="A608" s="82"/>
    </row>
    <row r="609" spans="1:1" ht="15.75">
      <c r="A609" s="82"/>
    </row>
    <row r="610" spans="1:1" ht="15.75">
      <c r="A610" s="82"/>
    </row>
    <row r="611" spans="1:1" ht="15.75">
      <c r="A611" s="82"/>
    </row>
    <row r="612" spans="1:1" ht="15.75">
      <c r="A612" s="82"/>
    </row>
    <row r="613" spans="1:1" ht="15.75">
      <c r="A613" s="82"/>
    </row>
    <row r="614" spans="1:1" ht="15.75">
      <c r="A614" s="82"/>
    </row>
    <row r="615" spans="1:1" ht="15.75">
      <c r="A615" s="82"/>
    </row>
    <row r="616" spans="1:1" ht="15.75">
      <c r="A616" s="82"/>
    </row>
    <row r="617" spans="1:1" ht="15.75">
      <c r="A617" s="82"/>
    </row>
    <row r="618" spans="1:1" ht="15.75">
      <c r="A618" s="82"/>
    </row>
    <row r="619" spans="1:1" ht="15.75">
      <c r="A619" s="82"/>
    </row>
    <row r="620" spans="1:1" ht="15.75">
      <c r="A620" s="82"/>
    </row>
    <row r="621" spans="1:1" ht="15.75">
      <c r="A621" s="82"/>
    </row>
    <row r="622" spans="1:1" ht="15.75">
      <c r="A622" s="82"/>
    </row>
    <row r="623" spans="1:1" ht="15.75">
      <c r="A623" s="82"/>
    </row>
    <row r="624" spans="1:1" ht="15.75">
      <c r="A624" s="82"/>
    </row>
    <row r="625" spans="1:1" ht="15.75">
      <c r="A625" s="82"/>
    </row>
    <row r="626" spans="1:1" ht="15.75">
      <c r="A626" s="82"/>
    </row>
    <row r="627" spans="1:1" ht="15.75">
      <c r="A627" s="82"/>
    </row>
    <row r="628" spans="1:1" ht="15.75">
      <c r="A628" s="82"/>
    </row>
    <row r="629" spans="1:1" ht="15.75">
      <c r="A629" s="82"/>
    </row>
    <row r="630" spans="1:1" ht="15.75">
      <c r="A630" s="82"/>
    </row>
    <row r="631" spans="1:1" ht="15.75">
      <c r="A631" s="82"/>
    </row>
    <row r="632" spans="1:1" ht="15.75">
      <c r="A632" s="82"/>
    </row>
    <row r="633" spans="1:1" ht="15.75">
      <c r="A633" s="82"/>
    </row>
    <row r="634" spans="1:1" ht="15.75">
      <c r="A634" s="82"/>
    </row>
    <row r="635" spans="1:1" ht="15.75">
      <c r="A635" s="82"/>
    </row>
    <row r="636" spans="1:1" ht="15.75">
      <c r="A636" s="82"/>
    </row>
    <row r="637" spans="1:1" ht="15.75">
      <c r="A637" s="82"/>
    </row>
    <row r="638" spans="1:1" ht="15.75">
      <c r="A638" s="82"/>
    </row>
  </sheetData>
  <mergeCells count="4">
    <mergeCell ref="A4:F4"/>
    <mergeCell ref="A5:F5"/>
    <mergeCell ref="A2:F2"/>
    <mergeCell ref="A3:F3"/>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3"/>
  <sheetViews>
    <sheetView zoomScale="85" zoomScaleNormal="85" workbookViewId="0">
      <selection activeCell="E17" sqref="E17"/>
    </sheetView>
  </sheetViews>
  <sheetFormatPr defaultColWidth="9.140625" defaultRowHeight="15"/>
  <cols>
    <col min="1" max="1" width="21.28515625" style="46" customWidth="1"/>
    <col min="2" max="2" width="24.28515625" style="46" customWidth="1"/>
    <col min="3" max="3" width="25.42578125" style="46" customWidth="1"/>
    <col min="4" max="4" width="29.42578125" style="46" customWidth="1"/>
    <col min="5" max="5" width="21.42578125" style="46" customWidth="1"/>
    <col min="6" max="6" width="22.28515625" style="46" customWidth="1"/>
    <col min="7" max="7" width="26.85546875" style="46" customWidth="1"/>
    <col min="8" max="8" width="21.28515625" style="46" customWidth="1"/>
    <col min="9" max="9" width="22" style="46" customWidth="1"/>
    <col min="10" max="10" width="19.5703125" style="46" customWidth="1"/>
    <col min="11" max="11" width="19.85546875" style="46" customWidth="1"/>
    <col min="12" max="256" width="9.140625" style="46"/>
    <col min="257" max="257" width="21.28515625" style="46" customWidth="1"/>
    <col min="258" max="258" width="24.28515625" style="46" customWidth="1"/>
    <col min="259" max="259" width="25.42578125" style="46" customWidth="1"/>
    <col min="260" max="260" width="29.42578125" style="46" customWidth="1"/>
    <col min="261" max="261" width="21.42578125" style="46" customWidth="1"/>
    <col min="262" max="262" width="22.28515625" style="46" customWidth="1"/>
    <col min="263" max="263" width="26.85546875" style="46" customWidth="1"/>
    <col min="264" max="264" width="21.28515625" style="46" customWidth="1"/>
    <col min="265" max="265" width="27.140625" style="46" customWidth="1"/>
    <col min="266" max="266" width="25.42578125" style="46" customWidth="1"/>
    <col min="267" max="267" width="27.28515625" style="46" customWidth="1"/>
    <col min="268" max="512" width="9.140625" style="46"/>
    <col min="513" max="513" width="21.28515625" style="46" customWidth="1"/>
    <col min="514" max="514" width="24.28515625" style="46" customWidth="1"/>
    <col min="515" max="515" width="25.42578125" style="46" customWidth="1"/>
    <col min="516" max="516" width="29.42578125" style="46" customWidth="1"/>
    <col min="517" max="517" width="21.42578125" style="46" customWidth="1"/>
    <col min="518" max="518" width="22.28515625" style="46" customWidth="1"/>
    <col min="519" max="519" width="26.85546875" style="46" customWidth="1"/>
    <col min="520" max="520" width="21.28515625" style="46" customWidth="1"/>
    <col min="521" max="521" width="27.140625" style="46" customWidth="1"/>
    <col min="522" max="522" width="25.42578125" style="46" customWidth="1"/>
    <col min="523" max="523" width="27.28515625" style="46" customWidth="1"/>
    <col min="524" max="768" width="9.140625" style="46"/>
    <col min="769" max="769" width="21.28515625" style="46" customWidth="1"/>
    <col min="770" max="770" width="24.28515625" style="46" customWidth="1"/>
    <col min="771" max="771" width="25.42578125" style="46" customWidth="1"/>
    <col min="772" max="772" width="29.42578125" style="46" customWidth="1"/>
    <col min="773" max="773" width="21.42578125" style="46" customWidth="1"/>
    <col min="774" max="774" width="22.28515625" style="46" customWidth="1"/>
    <col min="775" max="775" width="26.85546875" style="46" customWidth="1"/>
    <col min="776" max="776" width="21.28515625" style="46" customWidth="1"/>
    <col min="777" max="777" width="27.140625" style="46" customWidth="1"/>
    <col min="778" max="778" width="25.42578125" style="46" customWidth="1"/>
    <col min="779" max="779" width="27.28515625" style="46" customWidth="1"/>
    <col min="780" max="1024" width="9.140625" style="46"/>
    <col min="1025" max="1025" width="21.28515625" style="46" customWidth="1"/>
    <col min="1026" max="1026" width="24.28515625" style="46" customWidth="1"/>
    <col min="1027" max="1027" width="25.42578125" style="46" customWidth="1"/>
    <col min="1028" max="1028" width="29.42578125" style="46" customWidth="1"/>
    <col min="1029" max="1029" width="21.42578125" style="46" customWidth="1"/>
    <col min="1030" max="1030" width="22.28515625" style="46" customWidth="1"/>
    <col min="1031" max="1031" width="26.85546875" style="46" customWidth="1"/>
    <col min="1032" max="1032" width="21.28515625" style="46" customWidth="1"/>
    <col min="1033" max="1033" width="27.140625" style="46" customWidth="1"/>
    <col min="1034" max="1034" width="25.42578125" style="46" customWidth="1"/>
    <col min="1035" max="1035" width="27.28515625" style="46" customWidth="1"/>
    <col min="1036" max="1280" width="9.140625" style="46"/>
    <col min="1281" max="1281" width="21.28515625" style="46" customWidth="1"/>
    <col min="1282" max="1282" width="24.28515625" style="46" customWidth="1"/>
    <col min="1283" max="1283" width="25.42578125" style="46" customWidth="1"/>
    <col min="1284" max="1284" width="29.42578125" style="46" customWidth="1"/>
    <col min="1285" max="1285" width="21.42578125" style="46" customWidth="1"/>
    <col min="1286" max="1286" width="22.28515625" style="46" customWidth="1"/>
    <col min="1287" max="1287" width="26.85546875" style="46" customWidth="1"/>
    <col min="1288" max="1288" width="21.28515625" style="46" customWidth="1"/>
    <col min="1289" max="1289" width="27.140625" style="46" customWidth="1"/>
    <col min="1290" max="1290" width="25.42578125" style="46" customWidth="1"/>
    <col min="1291" max="1291" width="27.28515625" style="46" customWidth="1"/>
    <col min="1292" max="1536" width="9.140625" style="46"/>
    <col min="1537" max="1537" width="21.28515625" style="46" customWidth="1"/>
    <col min="1538" max="1538" width="24.28515625" style="46" customWidth="1"/>
    <col min="1539" max="1539" width="25.42578125" style="46" customWidth="1"/>
    <col min="1540" max="1540" width="29.42578125" style="46" customWidth="1"/>
    <col min="1541" max="1541" width="21.42578125" style="46" customWidth="1"/>
    <col min="1542" max="1542" width="22.28515625" style="46" customWidth="1"/>
    <col min="1543" max="1543" width="26.85546875" style="46" customWidth="1"/>
    <col min="1544" max="1544" width="21.28515625" style="46" customWidth="1"/>
    <col min="1545" max="1545" width="27.140625" style="46" customWidth="1"/>
    <col min="1546" max="1546" width="25.42578125" style="46" customWidth="1"/>
    <col min="1547" max="1547" width="27.28515625" style="46" customWidth="1"/>
    <col min="1548" max="1792" width="9.140625" style="46"/>
    <col min="1793" max="1793" width="21.28515625" style="46" customWidth="1"/>
    <col min="1794" max="1794" width="24.28515625" style="46" customWidth="1"/>
    <col min="1795" max="1795" width="25.42578125" style="46" customWidth="1"/>
    <col min="1796" max="1796" width="29.42578125" style="46" customWidth="1"/>
    <col min="1797" max="1797" width="21.42578125" style="46" customWidth="1"/>
    <col min="1798" max="1798" width="22.28515625" style="46" customWidth="1"/>
    <col min="1799" max="1799" width="26.85546875" style="46" customWidth="1"/>
    <col min="1800" max="1800" width="21.28515625" style="46" customWidth="1"/>
    <col min="1801" max="1801" width="27.140625" style="46" customWidth="1"/>
    <col min="1802" max="1802" width="25.42578125" style="46" customWidth="1"/>
    <col min="1803" max="1803" width="27.28515625" style="46" customWidth="1"/>
    <col min="1804" max="2048" width="9.140625" style="46"/>
    <col min="2049" max="2049" width="21.28515625" style="46" customWidth="1"/>
    <col min="2050" max="2050" width="24.28515625" style="46" customWidth="1"/>
    <col min="2051" max="2051" width="25.42578125" style="46" customWidth="1"/>
    <col min="2052" max="2052" width="29.42578125" style="46" customWidth="1"/>
    <col min="2053" max="2053" width="21.42578125" style="46" customWidth="1"/>
    <col min="2054" max="2054" width="22.28515625" style="46" customWidth="1"/>
    <col min="2055" max="2055" width="26.85546875" style="46" customWidth="1"/>
    <col min="2056" max="2056" width="21.28515625" style="46" customWidth="1"/>
    <col min="2057" max="2057" width="27.140625" style="46" customWidth="1"/>
    <col min="2058" max="2058" width="25.42578125" style="46" customWidth="1"/>
    <col min="2059" max="2059" width="27.28515625" style="46" customWidth="1"/>
    <col min="2060" max="2304" width="9.140625" style="46"/>
    <col min="2305" max="2305" width="21.28515625" style="46" customWidth="1"/>
    <col min="2306" max="2306" width="24.28515625" style="46" customWidth="1"/>
    <col min="2307" max="2307" width="25.42578125" style="46" customWidth="1"/>
    <col min="2308" max="2308" width="29.42578125" style="46" customWidth="1"/>
    <col min="2309" max="2309" width="21.42578125" style="46" customWidth="1"/>
    <col min="2310" max="2310" width="22.28515625" style="46" customWidth="1"/>
    <col min="2311" max="2311" width="26.85546875" style="46" customWidth="1"/>
    <col min="2312" max="2312" width="21.28515625" style="46" customWidth="1"/>
    <col min="2313" max="2313" width="27.140625" style="46" customWidth="1"/>
    <col min="2314" max="2314" width="25.42578125" style="46" customWidth="1"/>
    <col min="2315" max="2315" width="27.28515625" style="46" customWidth="1"/>
    <col min="2316" max="2560" width="9.140625" style="46"/>
    <col min="2561" max="2561" width="21.28515625" style="46" customWidth="1"/>
    <col min="2562" max="2562" width="24.28515625" style="46" customWidth="1"/>
    <col min="2563" max="2563" width="25.42578125" style="46" customWidth="1"/>
    <col min="2564" max="2564" width="29.42578125" style="46" customWidth="1"/>
    <col min="2565" max="2565" width="21.42578125" style="46" customWidth="1"/>
    <col min="2566" max="2566" width="22.28515625" style="46" customWidth="1"/>
    <col min="2567" max="2567" width="26.85546875" style="46" customWidth="1"/>
    <col min="2568" max="2568" width="21.28515625" style="46" customWidth="1"/>
    <col min="2569" max="2569" width="27.140625" style="46" customWidth="1"/>
    <col min="2570" max="2570" width="25.42578125" style="46" customWidth="1"/>
    <col min="2571" max="2571" width="27.28515625" style="46" customWidth="1"/>
    <col min="2572" max="2816" width="9.140625" style="46"/>
    <col min="2817" max="2817" width="21.28515625" style="46" customWidth="1"/>
    <col min="2818" max="2818" width="24.28515625" style="46" customWidth="1"/>
    <col min="2819" max="2819" width="25.42578125" style="46" customWidth="1"/>
    <col min="2820" max="2820" width="29.42578125" style="46" customWidth="1"/>
    <col min="2821" max="2821" width="21.42578125" style="46" customWidth="1"/>
    <col min="2822" max="2822" width="22.28515625" style="46" customWidth="1"/>
    <col min="2823" max="2823" width="26.85546875" style="46" customWidth="1"/>
    <col min="2824" max="2824" width="21.28515625" style="46" customWidth="1"/>
    <col min="2825" max="2825" width="27.140625" style="46" customWidth="1"/>
    <col min="2826" max="2826" width="25.42578125" style="46" customWidth="1"/>
    <col min="2827" max="2827" width="27.28515625" style="46" customWidth="1"/>
    <col min="2828" max="3072" width="9.140625" style="46"/>
    <col min="3073" max="3073" width="21.28515625" style="46" customWidth="1"/>
    <col min="3074" max="3074" width="24.28515625" style="46" customWidth="1"/>
    <col min="3075" max="3075" width="25.42578125" style="46" customWidth="1"/>
    <col min="3076" max="3076" width="29.42578125" style="46" customWidth="1"/>
    <col min="3077" max="3077" width="21.42578125" style="46" customWidth="1"/>
    <col min="3078" max="3078" width="22.28515625" style="46" customWidth="1"/>
    <col min="3079" max="3079" width="26.85546875" style="46" customWidth="1"/>
    <col min="3080" max="3080" width="21.28515625" style="46" customWidth="1"/>
    <col min="3081" max="3081" width="27.140625" style="46" customWidth="1"/>
    <col min="3082" max="3082" width="25.42578125" style="46" customWidth="1"/>
    <col min="3083" max="3083" width="27.28515625" style="46" customWidth="1"/>
    <col min="3084" max="3328" width="9.140625" style="46"/>
    <col min="3329" max="3329" width="21.28515625" style="46" customWidth="1"/>
    <col min="3330" max="3330" width="24.28515625" style="46" customWidth="1"/>
    <col min="3331" max="3331" width="25.42578125" style="46" customWidth="1"/>
    <col min="3332" max="3332" width="29.42578125" style="46" customWidth="1"/>
    <col min="3333" max="3333" width="21.42578125" style="46" customWidth="1"/>
    <col min="3334" max="3334" width="22.28515625" style="46" customWidth="1"/>
    <col min="3335" max="3335" width="26.85546875" style="46" customWidth="1"/>
    <col min="3336" max="3336" width="21.28515625" style="46" customWidth="1"/>
    <col min="3337" max="3337" width="27.140625" style="46" customWidth="1"/>
    <col min="3338" max="3338" width="25.42578125" style="46" customWidth="1"/>
    <col min="3339" max="3339" width="27.28515625" style="46" customWidth="1"/>
    <col min="3340" max="3584" width="9.140625" style="46"/>
    <col min="3585" max="3585" width="21.28515625" style="46" customWidth="1"/>
    <col min="3586" max="3586" width="24.28515625" style="46" customWidth="1"/>
    <col min="3587" max="3587" width="25.42578125" style="46" customWidth="1"/>
    <col min="3588" max="3588" width="29.42578125" style="46" customWidth="1"/>
    <col min="3589" max="3589" width="21.42578125" style="46" customWidth="1"/>
    <col min="3590" max="3590" width="22.28515625" style="46" customWidth="1"/>
    <col min="3591" max="3591" width="26.85546875" style="46" customWidth="1"/>
    <col min="3592" max="3592" width="21.28515625" style="46" customWidth="1"/>
    <col min="3593" max="3593" width="27.140625" style="46" customWidth="1"/>
    <col min="3594" max="3594" width="25.42578125" style="46" customWidth="1"/>
    <col min="3595" max="3595" width="27.28515625" style="46" customWidth="1"/>
    <col min="3596" max="3840" width="9.140625" style="46"/>
    <col min="3841" max="3841" width="21.28515625" style="46" customWidth="1"/>
    <col min="3842" max="3842" width="24.28515625" style="46" customWidth="1"/>
    <col min="3843" max="3843" width="25.42578125" style="46" customWidth="1"/>
    <col min="3844" max="3844" width="29.42578125" style="46" customWidth="1"/>
    <col min="3845" max="3845" width="21.42578125" style="46" customWidth="1"/>
    <col min="3846" max="3846" width="22.28515625" style="46" customWidth="1"/>
    <col min="3847" max="3847" width="26.85546875" style="46" customWidth="1"/>
    <col min="3848" max="3848" width="21.28515625" style="46" customWidth="1"/>
    <col min="3849" max="3849" width="27.140625" style="46" customWidth="1"/>
    <col min="3850" max="3850" width="25.42578125" style="46" customWidth="1"/>
    <col min="3851" max="3851" width="27.28515625" style="46" customWidth="1"/>
    <col min="3852" max="4096" width="9.140625" style="46"/>
    <col min="4097" max="4097" width="21.28515625" style="46" customWidth="1"/>
    <col min="4098" max="4098" width="24.28515625" style="46" customWidth="1"/>
    <col min="4099" max="4099" width="25.42578125" style="46" customWidth="1"/>
    <col min="4100" max="4100" width="29.42578125" style="46" customWidth="1"/>
    <col min="4101" max="4101" width="21.42578125" style="46" customWidth="1"/>
    <col min="4102" max="4102" width="22.28515625" style="46" customWidth="1"/>
    <col min="4103" max="4103" width="26.85546875" style="46" customWidth="1"/>
    <col min="4104" max="4104" width="21.28515625" style="46" customWidth="1"/>
    <col min="4105" max="4105" width="27.140625" style="46" customWidth="1"/>
    <col min="4106" max="4106" width="25.42578125" style="46" customWidth="1"/>
    <col min="4107" max="4107" width="27.28515625" style="46" customWidth="1"/>
    <col min="4108" max="4352" width="9.140625" style="46"/>
    <col min="4353" max="4353" width="21.28515625" style="46" customWidth="1"/>
    <col min="4354" max="4354" width="24.28515625" style="46" customWidth="1"/>
    <col min="4355" max="4355" width="25.42578125" style="46" customWidth="1"/>
    <col min="4356" max="4356" width="29.42578125" style="46" customWidth="1"/>
    <col min="4357" max="4357" width="21.42578125" style="46" customWidth="1"/>
    <col min="4358" max="4358" width="22.28515625" style="46" customWidth="1"/>
    <col min="4359" max="4359" width="26.85546875" style="46" customWidth="1"/>
    <col min="4360" max="4360" width="21.28515625" style="46" customWidth="1"/>
    <col min="4361" max="4361" width="27.140625" style="46" customWidth="1"/>
    <col min="4362" max="4362" width="25.42578125" style="46" customWidth="1"/>
    <col min="4363" max="4363" width="27.28515625" style="46" customWidth="1"/>
    <col min="4364" max="4608" width="9.140625" style="46"/>
    <col min="4609" max="4609" width="21.28515625" style="46" customWidth="1"/>
    <col min="4610" max="4610" width="24.28515625" style="46" customWidth="1"/>
    <col min="4611" max="4611" width="25.42578125" style="46" customWidth="1"/>
    <col min="4612" max="4612" width="29.42578125" style="46" customWidth="1"/>
    <col min="4613" max="4613" width="21.42578125" style="46" customWidth="1"/>
    <col min="4614" max="4614" width="22.28515625" style="46" customWidth="1"/>
    <col min="4615" max="4615" width="26.85546875" style="46" customWidth="1"/>
    <col min="4616" max="4616" width="21.28515625" style="46" customWidth="1"/>
    <col min="4617" max="4617" width="27.140625" style="46" customWidth="1"/>
    <col min="4618" max="4618" width="25.42578125" style="46" customWidth="1"/>
    <col min="4619" max="4619" width="27.28515625" style="46" customWidth="1"/>
    <col min="4620" max="4864" width="9.140625" style="46"/>
    <col min="4865" max="4865" width="21.28515625" style="46" customWidth="1"/>
    <col min="4866" max="4866" width="24.28515625" style="46" customWidth="1"/>
    <col min="4867" max="4867" width="25.42578125" style="46" customWidth="1"/>
    <col min="4868" max="4868" width="29.42578125" style="46" customWidth="1"/>
    <col min="4869" max="4869" width="21.42578125" style="46" customWidth="1"/>
    <col min="4870" max="4870" width="22.28515625" style="46" customWidth="1"/>
    <col min="4871" max="4871" width="26.85546875" style="46" customWidth="1"/>
    <col min="4872" max="4872" width="21.28515625" style="46" customWidth="1"/>
    <col min="4873" max="4873" width="27.140625" style="46" customWidth="1"/>
    <col min="4874" max="4874" width="25.42578125" style="46" customWidth="1"/>
    <col min="4875" max="4875" width="27.28515625" style="46" customWidth="1"/>
    <col min="4876" max="5120" width="9.140625" style="46"/>
    <col min="5121" max="5121" width="21.28515625" style="46" customWidth="1"/>
    <col min="5122" max="5122" width="24.28515625" style="46" customWidth="1"/>
    <col min="5123" max="5123" width="25.42578125" style="46" customWidth="1"/>
    <col min="5124" max="5124" width="29.42578125" style="46" customWidth="1"/>
    <col min="5125" max="5125" width="21.42578125" style="46" customWidth="1"/>
    <col min="5126" max="5126" width="22.28515625" style="46" customWidth="1"/>
    <col min="5127" max="5127" width="26.85546875" style="46" customWidth="1"/>
    <col min="5128" max="5128" width="21.28515625" style="46" customWidth="1"/>
    <col min="5129" max="5129" width="27.140625" style="46" customWidth="1"/>
    <col min="5130" max="5130" width="25.42578125" style="46" customWidth="1"/>
    <col min="5131" max="5131" width="27.28515625" style="46" customWidth="1"/>
    <col min="5132" max="5376" width="9.140625" style="46"/>
    <col min="5377" max="5377" width="21.28515625" style="46" customWidth="1"/>
    <col min="5378" max="5378" width="24.28515625" style="46" customWidth="1"/>
    <col min="5379" max="5379" width="25.42578125" style="46" customWidth="1"/>
    <col min="5380" max="5380" width="29.42578125" style="46" customWidth="1"/>
    <col min="5381" max="5381" width="21.42578125" style="46" customWidth="1"/>
    <col min="5382" max="5382" width="22.28515625" style="46" customWidth="1"/>
    <col min="5383" max="5383" width="26.85546875" style="46" customWidth="1"/>
    <col min="5384" max="5384" width="21.28515625" style="46" customWidth="1"/>
    <col min="5385" max="5385" width="27.140625" style="46" customWidth="1"/>
    <col min="5386" max="5386" width="25.42578125" style="46" customWidth="1"/>
    <col min="5387" max="5387" width="27.28515625" style="46" customWidth="1"/>
    <col min="5388" max="5632" width="9.140625" style="46"/>
    <col min="5633" max="5633" width="21.28515625" style="46" customWidth="1"/>
    <col min="5634" max="5634" width="24.28515625" style="46" customWidth="1"/>
    <col min="5635" max="5635" width="25.42578125" style="46" customWidth="1"/>
    <col min="5636" max="5636" width="29.42578125" style="46" customWidth="1"/>
    <col min="5637" max="5637" width="21.42578125" style="46" customWidth="1"/>
    <col min="5638" max="5638" width="22.28515625" style="46" customWidth="1"/>
    <col min="5639" max="5639" width="26.85546875" style="46" customWidth="1"/>
    <col min="5640" max="5640" width="21.28515625" style="46" customWidth="1"/>
    <col min="5641" max="5641" width="27.140625" style="46" customWidth="1"/>
    <col min="5642" max="5642" width="25.42578125" style="46" customWidth="1"/>
    <col min="5643" max="5643" width="27.28515625" style="46" customWidth="1"/>
    <col min="5644" max="5888" width="9.140625" style="46"/>
    <col min="5889" max="5889" width="21.28515625" style="46" customWidth="1"/>
    <col min="5890" max="5890" width="24.28515625" style="46" customWidth="1"/>
    <col min="5891" max="5891" width="25.42578125" style="46" customWidth="1"/>
    <col min="5892" max="5892" width="29.42578125" style="46" customWidth="1"/>
    <col min="5893" max="5893" width="21.42578125" style="46" customWidth="1"/>
    <col min="5894" max="5894" width="22.28515625" style="46" customWidth="1"/>
    <col min="5895" max="5895" width="26.85546875" style="46" customWidth="1"/>
    <col min="5896" max="5896" width="21.28515625" style="46" customWidth="1"/>
    <col min="5897" max="5897" width="27.140625" style="46" customWidth="1"/>
    <col min="5898" max="5898" width="25.42578125" style="46" customWidth="1"/>
    <col min="5899" max="5899" width="27.28515625" style="46" customWidth="1"/>
    <col min="5900" max="6144" width="9.140625" style="46"/>
    <col min="6145" max="6145" width="21.28515625" style="46" customWidth="1"/>
    <col min="6146" max="6146" width="24.28515625" style="46" customWidth="1"/>
    <col min="6147" max="6147" width="25.42578125" style="46" customWidth="1"/>
    <col min="6148" max="6148" width="29.42578125" style="46" customWidth="1"/>
    <col min="6149" max="6149" width="21.42578125" style="46" customWidth="1"/>
    <col min="6150" max="6150" width="22.28515625" style="46" customWidth="1"/>
    <col min="6151" max="6151" width="26.85546875" style="46" customWidth="1"/>
    <col min="6152" max="6152" width="21.28515625" style="46" customWidth="1"/>
    <col min="6153" max="6153" width="27.140625" style="46" customWidth="1"/>
    <col min="6154" max="6154" width="25.42578125" style="46" customWidth="1"/>
    <col min="6155" max="6155" width="27.28515625" style="46" customWidth="1"/>
    <col min="6156" max="6400" width="9.140625" style="46"/>
    <col min="6401" max="6401" width="21.28515625" style="46" customWidth="1"/>
    <col min="6402" max="6402" width="24.28515625" style="46" customWidth="1"/>
    <col min="6403" max="6403" width="25.42578125" style="46" customWidth="1"/>
    <col min="6404" max="6404" width="29.42578125" style="46" customWidth="1"/>
    <col min="6405" max="6405" width="21.42578125" style="46" customWidth="1"/>
    <col min="6406" max="6406" width="22.28515625" style="46" customWidth="1"/>
    <col min="6407" max="6407" width="26.85546875" style="46" customWidth="1"/>
    <col min="6408" max="6408" width="21.28515625" style="46" customWidth="1"/>
    <col min="6409" max="6409" width="27.140625" style="46" customWidth="1"/>
    <col min="6410" max="6410" width="25.42578125" style="46" customWidth="1"/>
    <col min="6411" max="6411" width="27.28515625" style="46" customWidth="1"/>
    <col min="6412" max="6656" width="9.140625" style="46"/>
    <col min="6657" max="6657" width="21.28515625" style="46" customWidth="1"/>
    <col min="6658" max="6658" width="24.28515625" style="46" customWidth="1"/>
    <col min="6659" max="6659" width="25.42578125" style="46" customWidth="1"/>
    <col min="6660" max="6660" width="29.42578125" style="46" customWidth="1"/>
    <col min="6661" max="6661" width="21.42578125" style="46" customWidth="1"/>
    <col min="6662" max="6662" width="22.28515625" style="46" customWidth="1"/>
    <col min="6663" max="6663" width="26.85546875" style="46" customWidth="1"/>
    <col min="6664" max="6664" width="21.28515625" style="46" customWidth="1"/>
    <col min="6665" max="6665" width="27.140625" style="46" customWidth="1"/>
    <col min="6666" max="6666" width="25.42578125" style="46" customWidth="1"/>
    <col min="6667" max="6667" width="27.28515625" style="46" customWidth="1"/>
    <col min="6668" max="6912" width="9.140625" style="46"/>
    <col min="6913" max="6913" width="21.28515625" style="46" customWidth="1"/>
    <col min="6914" max="6914" width="24.28515625" style="46" customWidth="1"/>
    <col min="6915" max="6915" width="25.42578125" style="46" customWidth="1"/>
    <col min="6916" max="6916" width="29.42578125" style="46" customWidth="1"/>
    <col min="6917" max="6917" width="21.42578125" style="46" customWidth="1"/>
    <col min="6918" max="6918" width="22.28515625" style="46" customWidth="1"/>
    <col min="6919" max="6919" width="26.85546875" style="46" customWidth="1"/>
    <col min="6920" max="6920" width="21.28515625" style="46" customWidth="1"/>
    <col min="6921" max="6921" width="27.140625" style="46" customWidth="1"/>
    <col min="6922" max="6922" width="25.42578125" style="46" customWidth="1"/>
    <col min="6923" max="6923" width="27.28515625" style="46" customWidth="1"/>
    <col min="6924" max="7168" width="9.140625" style="46"/>
    <col min="7169" max="7169" width="21.28515625" style="46" customWidth="1"/>
    <col min="7170" max="7170" width="24.28515625" style="46" customWidth="1"/>
    <col min="7171" max="7171" width="25.42578125" style="46" customWidth="1"/>
    <col min="7172" max="7172" width="29.42578125" style="46" customWidth="1"/>
    <col min="7173" max="7173" width="21.42578125" style="46" customWidth="1"/>
    <col min="7174" max="7174" width="22.28515625" style="46" customWidth="1"/>
    <col min="7175" max="7175" width="26.85546875" style="46" customWidth="1"/>
    <col min="7176" max="7176" width="21.28515625" style="46" customWidth="1"/>
    <col min="7177" max="7177" width="27.140625" style="46" customWidth="1"/>
    <col min="7178" max="7178" width="25.42578125" style="46" customWidth="1"/>
    <col min="7179" max="7179" width="27.28515625" style="46" customWidth="1"/>
    <col min="7180" max="7424" width="9.140625" style="46"/>
    <col min="7425" max="7425" width="21.28515625" style="46" customWidth="1"/>
    <col min="7426" max="7426" width="24.28515625" style="46" customWidth="1"/>
    <col min="7427" max="7427" width="25.42578125" style="46" customWidth="1"/>
    <col min="7428" max="7428" width="29.42578125" style="46" customWidth="1"/>
    <col min="7429" max="7429" width="21.42578125" style="46" customWidth="1"/>
    <col min="7430" max="7430" width="22.28515625" style="46" customWidth="1"/>
    <col min="7431" max="7431" width="26.85546875" style="46" customWidth="1"/>
    <col min="7432" max="7432" width="21.28515625" style="46" customWidth="1"/>
    <col min="7433" max="7433" width="27.140625" style="46" customWidth="1"/>
    <col min="7434" max="7434" width="25.42578125" style="46" customWidth="1"/>
    <col min="7435" max="7435" width="27.28515625" style="46" customWidth="1"/>
    <col min="7436" max="7680" width="9.140625" style="46"/>
    <col min="7681" max="7681" width="21.28515625" style="46" customWidth="1"/>
    <col min="7682" max="7682" width="24.28515625" style="46" customWidth="1"/>
    <col min="7683" max="7683" width="25.42578125" style="46" customWidth="1"/>
    <col min="7684" max="7684" width="29.42578125" style="46" customWidth="1"/>
    <col min="7685" max="7685" width="21.42578125" style="46" customWidth="1"/>
    <col min="7686" max="7686" width="22.28515625" style="46" customWidth="1"/>
    <col min="7687" max="7687" width="26.85546875" style="46" customWidth="1"/>
    <col min="7688" max="7688" width="21.28515625" style="46" customWidth="1"/>
    <col min="7689" max="7689" width="27.140625" style="46" customWidth="1"/>
    <col min="7690" max="7690" width="25.42578125" style="46" customWidth="1"/>
    <col min="7691" max="7691" width="27.28515625" style="46" customWidth="1"/>
    <col min="7692" max="7936" width="9.140625" style="46"/>
    <col min="7937" max="7937" width="21.28515625" style="46" customWidth="1"/>
    <col min="7938" max="7938" width="24.28515625" style="46" customWidth="1"/>
    <col min="7939" max="7939" width="25.42578125" style="46" customWidth="1"/>
    <col min="7940" max="7940" width="29.42578125" style="46" customWidth="1"/>
    <col min="7941" max="7941" width="21.42578125" style="46" customWidth="1"/>
    <col min="7942" max="7942" width="22.28515625" style="46" customWidth="1"/>
    <col min="7943" max="7943" width="26.85546875" style="46" customWidth="1"/>
    <col min="7944" max="7944" width="21.28515625" style="46" customWidth="1"/>
    <col min="7945" max="7945" width="27.140625" style="46" customWidth="1"/>
    <col min="7946" max="7946" width="25.42578125" style="46" customWidth="1"/>
    <col min="7947" max="7947" width="27.28515625" style="46" customWidth="1"/>
    <col min="7948" max="8192" width="9.140625" style="46"/>
    <col min="8193" max="8193" width="21.28515625" style="46" customWidth="1"/>
    <col min="8194" max="8194" width="24.28515625" style="46" customWidth="1"/>
    <col min="8195" max="8195" width="25.42578125" style="46" customWidth="1"/>
    <col min="8196" max="8196" width="29.42578125" style="46" customWidth="1"/>
    <col min="8197" max="8197" width="21.42578125" style="46" customWidth="1"/>
    <col min="8198" max="8198" width="22.28515625" style="46" customWidth="1"/>
    <col min="8199" max="8199" width="26.85546875" style="46" customWidth="1"/>
    <col min="8200" max="8200" width="21.28515625" style="46" customWidth="1"/>
    <col min="8201" max="8201" width="27.140625" style="46" customWidth="1"/>
    <col min="8202" max="8202" width="25.42578125" style="46" customWidth="1"/>
    <col min="8203" max="8203" width="27.28515625" style="46" customWidth="1"/>
    <col min="8204" max="8448" width="9.140625" style="46"/>
    <col min="8449" max="8449" width="21.28515625" style="46" customWidth="1"/>
    <col min="8450" max="8450" width="24.28515625" style="46" customWidth="1"/>
    <col min="8451" max="8451" width="25.42578125" style="46" customWidth="1"/>
    <col min="8452" max="8452" width="29.42578125" style="46" customWidth="1"/>
    <col min="8453" max="8453" width="21.42578125" style="46" customWidth="1"/>
    <col min="8454" max="8454" width="22.28515625" style="46" customWidth="1"/>
    <col min="8455" max="8455" width="26.85546875" style="46" customWidth="1"/>
    <col min="8456" max="8456" width="21.28515625" style="46" customWidth="1"/>
    <col min="8457" max="8457" width="27.140625" style="46" customWidth="1"/>
    <col min="8458" max="8458" width="25.42578125" style="46" customWidth="1"/>
    <col min="8459" max="8459" width="27.28515625" style="46" customWidth="1"/>
    <col min="8460" max="8704" width="9.140625" style="46"/>
    <col min="8705" max="8705" width="21.28515625" style="46" customWidth="1"/>
    <col min="8706" max="8706" width="24.28515625" style="46" customWidth="1"/>
    <col min="8707" max="8707" width="25.42578125" style="46" customWidth="1"/>
    <col min="8708" max="8708" width="29.42578125" style="46" customWidth="1"/>
    <col min="8709" max="8709" width="21.42578125" style="46" customWidth="1"/>
    <col min="8710" max="8710" width="22.28515625" style="46" customWidth="1"/>
    <col min="8711" max="8711" width="26.85546875" style="46" customWidth="1"/>
    <col min="8712" max="8712" width="21.28515625" style="46" customWidth="1"/>
    <col min="8713" max="8713" width="27.140625" style="46" customWidth="1"/>
    <col min="8714" max="8714" width="25.42578125" style="46" customWidth="1"/>
    <col min="8715" max="8715" width="27.28515625" style="46" customWidth="1"/>
    <col min="8716" max="8960" width="9.140625" style="46"/>
    <col min="8961" max="8961" width="21.28515625" style="46" customWidth="1"/>
    <col min="8962" max="8962" width="24.28515625" style="46" customWidth="1"/>
    <col min="8963" max="8963" width="25.42578125" style="46" customWidth="1"/>
    <col min="8964" max="8964" width="29.42578125" style="46" customWidth="1"/>
    <col min="8965" max="8965" width="21.42578125" style="46" customWidth="1"/>
    <col min="8966" max="8966" width="22.28515625" style="46" customWidth="1"/>
    <col min="8967" max="8967" width="26.85546875" style="46" customWidth="1"/>
    <col min="8968" max="8968" width="21.28515625" style="46" customWidth="1"/>
    <col min="8969" max="8969" width="27.140625" style="46" customWidth="1"/>
    <col min="8970" max="8970" width="25.42578125" style="46" customWidth="1"/>
    <col min="8971" max="8971" width="27.28515625" style="46" customWidth="1"/>
    <col min="8972" max="9216" width="9.140625" style="46"/>
    <col min="9217" max="9217" width="21.28515625" style="46" customWidth="1"/>
    <col min="9218" max="9218" width="24.28515625" style="46" customWidth="1"/>
    <col min="9219" max="9219" width="25.42578125" style="46" customWidth="1"/>
    <col min="9220" max="9220" width="29.42578125" style="46" customWidth="1"/>
    <col min="9221" max="9221" width="21.42578125" style="46" customWidth="1"/>
    <col min="9222" max="9222" width="22.28515625" style="46" customWidth="1"/>
    <col min="9223" max="9223" width="26.85546875" style="46" customWidth="1"/>
    <col min="9224" max="9224" width="21.28515625" style="46" customWidth="1"/>
    <col min="9225" max="9225" width="27.140625" style="46" customWidth="1"/>
    <col min="9226" max="9226" width="25.42578125" style="46" customWidth="1"/>
    <col min="9227" max="9227" width="27.28515625" style="46" customWidth="1"/>
    <col min="9228" max="9472" width="9.140625" style="46"/>
    <col min="9473" max="9473" width="21.28515625" style="46" customWidth="1"/>
    <col min="9474" max="9474" width="24.28515625" style="46" customWidth="1"/>
    <col min="9475" max="9475" width="25.42578125" style="46" customWidth="1"/>
    <col min="9476" max="9476" width="29.42578125" style="46" customWidth="1"/>
    <col min="9477" max="9477" width="21.42578125" style="46" customWidth="1"/>
    <col min="9478" max="9478" width="22.28515625" style="46" customWidth="1"/>
    <col min="9479" max="9479" width="26.85546875" style="46" customWidth="1"/>
    <col min="9480" max="9480" width="21.28515625" style="46" customWidth="1"/>
    <col min="9481" max="9481" width="27.140625" style="46" customWidth="1"/>
    <col min="9482" max="9482" width="25.42578125" style="46" customWidth="1"/>
    <col min="9483" max="9483" width="27.28515625" style="46" customWidth="1"/>
    <col min="9484" max="9728" width="9.140625" style="46"/>
    <col min="9729" max="9729" width="21.28515625" style="46" customWidth="1"/>
    <col min="9730" max="9730" width="24.28515625" style="46" customWidth="1"/>
    <col min="9731" max="9731" width="25.42578125" style="46" customWidth="1"/>
    <col min="9732" max="9732" width="29.42578125" style="46" customWidth="1"/>
    <col min="9733" max="9733" width="21.42578125" style="46" customWidth="1"/>
    <col min="9734" max="9734" width="22.28515625" style="46" customWidth="1"/>
    <col min="9735" max="9735" width="26.85546875" style="46" customWidth="1"/>
    <col min="9736" max="9736" width="21.28515625" style="46" customWidth="1"/>
    <col min="9737" max="9737" width="27.140625" style="46" customWidth="1"/>
    <col min="9738" max="9738" width="25.42578125" style="46" customWidth="1"/>
    <col min="9739" max="9739" width="27.28515625" style="46" customWidth="1"/>
    <col min="9740" max="9984" width="9.140625" style="46"/>
    <col min="9985" max="9985" width="21.28515625" style="46" customWidth="1"/>
    <col min="9986" max="9986" width="24.28515625" style="46" customWidth="1"/>
    <col min="9987" max="9987" width="25.42578125" style="46" customWidth="1"/>
    <col min="9988" max="9988" width="29.42578125" style="46" customWidth="1"/>
    <col min="9989" max="9989" width="21.42578125" style="46" customWidth="1"/>
    <col min="9990" max="9990" width="22.28515625" style="46" customWidth="1"/>
    <col min="9991" max="9991" width="26.85546875" style="46" customWidth="1"/>
    <col min="9992" max="9992" width="21.28515625" style="46" customWidth="1"/>
    <col min="9993" max="9993" width="27.140625" style="46" customWidth="1"/>
    <col min="9994" max="9994" width="25.42578125" style="46" customWidth="1"/>
    <col min="9995" max="9995" width="27.28515625" style="46" customWidth="1"/>
    <col min="9996" max="10240" width="9.140625" style="46"/>
    <col min="10241" max="10241" width="21.28515625" style="46" customWidth="1"/>
    <col min="10242" max="10242" width="24.28515625" style="46" customWidth="1"/>
    <col min="10243" max="10243" width="25.42578125" style="46" customWidth="1"/>
    <col min="10244" max="10244" width="29.42578125" style="46" customWidth="1"/>
    <col min="10245" max="10245" width="21.42578125" style="46" customWidth="1"/>
    <col min="10246" max="10246" width="22.28515625" style="46" customWidth="1"/>
    <col min="10247" max="10247" width="26.85546875" style="46" customWidth="1"/>
    <col min="10248" max="10248" width="21.28515625" style="46" customWidth="1"/>
    <col min="10249" max="10249" width="27.140625" style="46" customWidth="1"/>
    <col min="10250" max="10250" width="25.42578125" style="46" customWidth="1"/>
    <col min="10251" max="10251" width="27.28515625" style="46" customWidth="1"/>
    <col min="10252" max="10496" width="9.140625" style="46"/>
    <col min="10497" max="10497" width="21.28515625" style="46" customWidth="1"/>
    <col min="10498" max="10498" width="24.28515625" style="46" customWidth="1"/>
    <col min="10499" max="10499" width="25.42578125" style="46" customWidth="1"/>
    <col min="10500" max="10500" width="29.42578125" style="46" customWidth="1"/>
    <col min="10501" max="10501" width="21.42578125" style="46" customWidth="1"/>
    <col min="10502" max="10502" width="22.28515625" style="46" customWidth="1"/>
    <col min="10503" max="10503" width="26.85546875" style="46" customWidth="1"/>
    <col min="10504" max="10504" width="21.28515625" style="46" customWidth="1"/>
    <col min="10505" max="10505" width="27.140625" style="46" customWidth="1"/>
    <col min="10506" max="10506" width="25.42578125" style="46" customWidth="1"/>
    <col min="10507" max="10507" width="27.28515625" style="46" customWidth="1"/>
    <col min="10508" max="10752" width="9.140625" style="46"/>
    <col min="10753" max="10753" width="21.28515625" style="46" customWidth="1"/>
    <col min="10754" max="10754" width="24.28515625" style="46" customWidth="1"/>
    <col min="10755" max="10755" width="25.42578125" style="46" customWidth="1"/>
    <col min="10756" max="10756" width="29.42578125" style="46" customWidth="1"/>
    <col min="10757" max="10757" width="21.42578125" style="46" customWidth="1"/>
    <col min="10758" max="10758" width="22.28515625" style="46" customWidth="1"/>
    <col min="10759" max="10759" width="26.85546875" style="46" customWidth="1"/>
    <col min="10760" max="10760" width="21.28515625" style="46" customWidth="1"/>
    <col min="10761" max="10761" width="27.140625" style="46" customWidth="1"/>
    <col min="10762" max="10762" width="25.42578125" style="46" customWidth="1"/>
    <col min="10763" max="10763" width="27.28515625" style="46" customWidth="1"/>
    <col min="10764" max="11008" width="9.140625" style="46"/>
    <col min="11009" max="11009" width="21.28515625" style="46" customWidth="1"/>
    <col min="11010" max="11010" width="24.28515625" style="46" customWidth="1"/>
    <col min="11011" max="11011" width="25.42578125" style="46" customWidth="1"/>
    <col min="11012" max="11012" width="29.42578125" style="46" customWidth="1"/>
    <col min="11013" max="11013" width="21.42578125" style="46" customWidth="1"/>
    <col min="11014" max="11014" width="22.28515625" style="46" customWidth="1"/>
    <col min="11015" max="11015" width="26.85546875" style="46" customWidth="1"/>
    <col min="11016" max="11016" width="21.28515625" style="46" customWidth="1"/>
    <col min="11017" max="11017" width="27.140625" style="46" customWidth="1"/>
    <col min="11018" max="11018" width="25.42578125" style="46" customWidth="1"/>
    <col min="11019" max="11019" width="27.28515625" style="46" customWidth="1"/>
    <col min="11020" max="11264" width="9.140625" style="46"/>
    <col min="11265" max="11265" width="21.28515625" style="46" customWidth="1"/>
    <col min="11266" max="11266" width="24.28515625" style="46" customWidth="1"/>
    <col min="11267" max="11267" width="25.42578125" style="46" customWidth="1"/>
    <col min="11268" max="11268" width="29.42578125" style="46" customWidth="1"/>
    <col min="11269" max="11269" width="21.42578125" style="46" customWidth="1"/>
    <col min="11270" max="11270" width="22.28515625" style="46" customWidth="1"/>
    <col min="11271" max="11271" width="26.85546875" style="46" customWidth="1"/>
    <col min="11272" max="11272" width="21.28515625" style="46" customWidth="1"/>
    <col min="11273" max="11273" width="27.140625" style="46" customWidth="1"/>
    <col min="11274" max="11274" width="25.42578125" style="46" customWidth="1"/>
    <col min="11275" max="11275" width="27.28515625" style="46" customWidth="1"/>
    <col min="11276" max="11520" width="9.140625" style="46"/>
    <col min="11521" max="11521" width="21.28515625" style="46" customWidth="1"/>
    <col min="11522" max="11522" width="24.28515625" style="46" customWidth="1"/>
    <col min="11523" max="11523" width="25.42578125" style="46" customWidth="1"/>
    <col min="11524" max="11524" width="29.42578125" style="46" customWidth="1"/>
    <col min="11525" max="11525" width="21.42578125" style="46" customWidth="1"/>
    <col min="11526" max="11526" width="22.28515625" style="46" customWidth="1"/>
    <col min="11527" max="11527" width="26.85546875" style="46" customWidth="1"/>
    <col min="11528" max="11528" width="21.28515625" style="46" customWidth="1"/>
    <col min="11529" max="11529" width="27.140625" style="46" customWidth="1"/>
    <col min="11530" max="11530" width="25.42578125" style="46" customWidth="1"/>
    <col min="11531" max="11531" width="27.28515625" style="46" customWidth="1"/>
    <col min="11532" max="11776" width="9.140625" style="46"/>
    <col min="11777" max="11777" width="21.28515625" style="46" customWidth="1"/>
    <col min="11778" max="11778" width="24.28515625" style="46" customWidth="1"/>
    <col min="11779" max="11779" width="25.42578125" style="46" customWidth="1"/>
    <col min="11780" max="11780" width="29.42578125" style="46" customWidth="1"/>
    <col min="11781" max="11781" width="21.42578125" style="46" customWidth="1"/>
    <col min="11782" max="11782" width="22.28515625" style="46" customWidth="1"/>
    <col min="11783" max="11783" width="26.85546875" style="46" customWidth="1"/>
    <col min="11784" max="11784" width="21.28515625" style="46" customWidth="1"/>
    <col min="11785" max="11785" width="27.140625" style="46" customWidth="1"/>
    <col min="11786" max="11786" width="25.42578125" style="46" customWidth="1"/>
    <col min="11787" max="11787" width="27.28515625" style="46" customWidth="1"/>
    <col min="11788" max="12032" width="9.140625" style="46"/>
    <col min="12033" max="12033" width="21.28515625" style="46" customWidth="1"/>
    <col min="12034" max="12034" width="24.28515625" style="46" customWidth="1"/>
    <col min="12035" max="12035" width="25.42578125" style="46" customWidth="1"/>
    <col min="12036" max="12036" width="29.42578125" style="46" customWidth="1"/>
    <col min="12037" max="12037" width="21.42578125" style="46" customWidth="1"/>
    <col min="12038" max="12038" width="22.28515625" style="46" customWidth="1"/>
    <col min="12039" max="12039" width="26.85546875" style="46" customWidth="1"/>
    <col min="12040" max="12040" width="21.28515625" style="46" customWidth="1"/>
    <col min="12041" max="12041" width="27.140625" style="46" customWidth="1"/>
    <col min="12042" max="12042" width="25.42578125" style="46" customWidth="1"/>
    <col min="12043" max="12043" width="27.28515625" style="46" customWidth="1"/>
    <col min="12044" max="12288" width="9.140625" style="46"/>
    <col min="12289" max="12289" width="21.28515625" style="46" customWidth="1"/>
    <col min="12290" max="12290" width="24.28515625" style="46" customWidth="1"/>
    <col min="12291" max="12291" width="25.42578125" style="46" customWidth="1"/>
    <col min="12292" max="12292" width="29.42578125" style="46" customWidth="1"/>
    <col min="12293" max="12293" width="21.42578125" style="46" customWidth="1"/>
    <col min="12294" max="12294" width="22.28515625" style="46" customWidth="1"/>
    <col min="12295" max="12295" width="26.85546875" style="46" customWidth="1"/>
    <col min="12296" max="12296" width="21.28515625" style="46" customWidth="1"/>
    <col min="12297" max="12297" width="27.140625" style="46" customWidth="1"/>
    <col min="12298" max="12298" width="25.42578125" style="46" customWidth="1"/>
    <col min="12299" max="12299" width="27.28515625" style="46" customWidth="1"/>
    <col min="12300" max="12544" width="9.140625" style="46"/>
    <col min="12545" max="12545" width="21.28515625" style="46" customWidth="1"/>
    <col min="12546" max="12546" width="24.28515625" style="46" customWidth="1"/>
    <col min="12547" max="12547" width="25.42578125" style="46" customWidth="1"/>
    <col min="12548" max="12548" width="29.42578125" style="46" customWidth="1"/>
    <col min="12549" max="12549" width="21.42578125" style="46" customWidth="1"/>
    <col min="12550" max="12550" width="22.28515625" style="46" customWidth="1"/>
    <col min="12551" max="12551" width="26.85546875" style="46" customWidth="1"/>
    <col min="12552" max="12552" width="21.28515625" style="46" customWidth="1"/>
    <col min="12553" max="12553" width="27.140625" style="46" customWidth="1"/>
    <col min="12554" max="12554" width="25.42578125" style="46" customWidth="1"/>
    <col min="12555" max="12555" width="27.28515625" style="46" customWidth="1"/>
    <col min="12556" max="12800" width="9.140625" style="46"/>
    <col min="12801" max="12801" width="21.28515625" style="46" customWidth="1"/>
    <col min="12802" max="12802" width="24.28515625" style="46" customWidth="1"/>
    <col min="12803" max="12803" width="25.42578125" style="46" customWidth="1"/>
    <col min="12804" max="12804" width="29.42578125" style="46" customWidth="1"/>
    <col min="12805" max="12805" width="21.42578125" style="46" customWidth="1"/>
    <col min="12806" max="12806" width="22.28515625" style="46" customWidth="1"/>
    <col min="12807" max="12807" width="26.85546875" style="46" customWidth="1"/>
    <col min="12808" max="12808" width="21.28515625" style="46" customWidth="1"/>
    <col min="12809" max="12809" width="27.140625" style="46" customWidth="1"/>
    <col min="12810" max="12810" width="25.42578125" style="46" customWidth="1"/>
    <col min="12811" max="12811" width="27.28515625" style="46" customWidth="1"/>
    <col min="12812" max="13056" width="9.140625" style="46"/>
    <col min="13057" max="13057" width="21.28515625" style="46" customWidth="1"/>
    <col min="13058" max="13058" width="24.28515625" style="46" customWidth="1"/>
    <col min="13059" max="13059" width="25.42578125" style="46" customWidth="1"/>
    <col min="13060" max="13060" width="29.42578125" style="46" customWidth="1"/>
    <col min="13061" max="13061" width="21.42578125" style="46" customWidth="1"/>
    <col min="13062" max="13062" width="22.28515625" style="46" customWidth="1"/>
    <col min="13063" max="13063" width="26.85546875" style="46" customWidth="1"/>
    <col min="13064" max="13064" width="21.28515625" style="46" customWidth="1"/>
    <col min="13065" max="13065" width="27.140625" style="46" customWidth="1"/>
    <col min="13066" max="13066" width="25.42578125" style="46" customWidth="1"/>
    <col min="13067" max="13067" width="27.28515625" style="46" customWidth="1"/>
    <col min="13068" max="13312" width="9.140625" style="46"/>
    <col min="13313" max="13313" width="21.28515625" style="46" customWidth="1"/>
    <col min="13314" max="13314" width="24.28515625" style="46" customWidth="1"/>
    <col min="13315" max="13315" width="25.42578125" style="46" customWidth="1"/>
    <col min="13316" max="13316" width="29.42578125" style="46" customWidth="1"/>
    <col min="13317" max="13317" width="21.42578125" style="46" customWidth="1"/>
    <col min="13318" max="13318" width="22.28515625" style="46" customWidth="1"/>
    <col min="13319" max="13319" width="26.85546875" style="46" customWidth="1"/>
    <col min="13320" max="13320" width="21.28515625" style="46" customWidth="1"/>
    <col min="13321" max="13321" width="27.140625" style="46" customWidth="1"/>
    <col min="13322" max="13322" width="25.42578125" style="46" customWidth="1"/>
    <col min="13323" max="13323" width="27.28515625" style="46" customWidth="1"/>
    <col min="13324" max="13568" width="9.140625" style="46"/>
    <col min="13569" max="13569" width="21.28515625" style="46" customWidth="1"/>
    <col min="13570" max="13570" width="24.28515625" style="46" customWidth="1"/>
    <col min="13571" max="13571" width="25.42578125" style="46" customWidth="1"/>
    <col min="13572" max="13572" width="29.42578125" style="46" customWidth="1"/>
    <col min="13573" max="13573" width="21.42578125" style="46" customWidth="1"/>
    <col min="13574" max="13574" width="22.28515625" style="46" customWidth="1"/>
    <col min="13575" max="13575" width="26.85546875" style="46" customWidth="1"/>
    <col min="13576" max="13576" width="21.28515625" style="46" customWidth="1"/>
    <col min="13577" max="13577" width="27.140625" style="46" customWidth="1"/>
    <col min="13578" max="13578" width="25.42578125" style="46" customWidth="1"/>
    <col min="13579" max="13579" width="27.28515625" style="46" customWidth="1"/>
    <col min="13580" max="13824" width="9.140625" style="46"/>
    <col min="13825" max="13825" width="21.28515625" style="46" customWidth="1"/>
    <col min="13826" max="13826" width="24.28515625" style="46" customWidth="1"/>
    <col min="13827" max="13827" width="25.42578125" style="46" customWidth="1"/>
    <col min="13828" max="13828" width="29.42578125" style="46" customWidth="1"/>
    <col min="13829" max="13829" width="21.42578125" style="46" customWidth="1"/>
    <col min="13830" max="13830" width="22.28515625" style="46" customWidth="1"/>
    <col min="13831" max="13831" width="26.85546875" style="46" customWidth="1"/>
    <col min="13832" max="13832" width="21.28515625" style="46" customWidth="1"/>
    <col min="13833" max="13833" width="27.140625" style="46" customWidth="1"/>
    <col min="13834" max="13834" width="25.42578125" style="46" customWidth="1"/>
    <col min="13835" max="13835" width="27.28515625" style="46" customWidth="1"/>
    <col min="13836" max="14080" width="9.140625" style="46"/>
    <col min="14081" max="14081" width="21.28515625" style="46" customWidth="1"/>
    <col min="14082" max="14082" width="24.28515625" style="46" customWidth="1"/>
    <col min="14083" max="14083" width="25.42578125" style="46" customWidth="1"/>
    <col min="14084" max="14084" width="29.42578125" style="46" customWidth="1"/>
    <col min="14085" max="14085" width="21.42578125" style="46" customWidth="1"/>
    <col min="14086" max="14086" width="22.28515625" style="46" customWidth="1"/>
    <col min="14087" max="14087" width="26.85546875" style="46" customWidth="1"/>
    <col min="14088" max="14088" width="21.28515625" style="46" customWidth="1"/>
    <col min="14089" max="14089" width="27.140625" style="46" customWidth="1"/>
    <col min="14090" max="14090" width="25.42578125" style="46" customWidth="1"/>
    <col min="14091" max="14091" width="27.28515625" style="46" customWidth="1"/>
    <col min="14092" max="14336" width="9.140625" style="46"/>
    <col min="14337" max="14337" width="21.28515625" style="46" customWidth="1"/>
    <col min="14338" max="14338" width="24.28515625" style="46" customWidth="1"/>
    <col min="14339" max="14339" width="25.42578125" style="46" customWidth="1"/>
    <col min="14340" max="14340" width="29.42578125" style="46" customWidth="1"/>
    <col min="14341" max="14341" width="21.42578125" style="46" customWidth="1"/>
    <col min="14342" max="14342" width="22.28515625" style="46" customWidth="1"/>
    <col min="14343" max="14343" width="26.85546875" style="46" customWidth="1"/>
    <col min="14344" max="14344" width="21.28515625" style="46" customWidth="1"/>
    <col min="14345" max="14345" width="27.140625" style="46" customWidth="1"/>
    <col min="14346" max="14346" width="25.42578125" style="46" customWidth="1"/>
    <col min="14347" max="14347" width="27.28515625" style="46" customWidth="1"/>
    <col min="14348" max="14592" width="9.140625" style="46"/>
    <col min="14593" max="14593" width="21.28515625" style="46" customWidth="1"/>
    <col min="14594" max="14594" width="24.28515625" style="46" customWidth="1"/>
    <col min="14595" max="14595" width="25.42578125" style="46" customWidth="1"/>
    <col min="14596" max="14596" width="29.42578125" style="46" customWidth="1"/>
    <col min="14597" max="14597" width="21.42578125" style="46" customWidth="1"/>
    <col min="14598" max="14598" width="22.28515625" style="46" customWidth="1"/>
    <col min="14599" max="14599" width="26.85546875" style="46" customWidth="1"/>
    <col min="14600" max="14600" width="21.28515625" style="46" customWidth="1"/>
    <col min="14601" max="14601" width="27.140625" style="46" customWidth="1"/>
    <col min="14602" max="14602" width="25.42578125" style="46" customWidth="1"/>
    <col min="14603" max="14603" width="27.28515625" style="46" customWidth="1"/>
    <col min="14604" max="14848" width="9.140625" style="46"/>
    <col min="14849" max="14849" width="21.28515625" style="46" customWidth="1"/>
    <col min="14850" max="14850" width="24.28515625" style="46" customWidth="1"/>
    <col min="14851" max="14851" width="25.42578125" style="46" customWidth="1"/>
    <col min="14852" max="14852" width="29.42578125" style="46" customWidth="1"/>
    <col min="14853" max="14853" width="21.42578125" style="46" customWidth="1"/>
    <col min="14854" max="14854" width="22.28515625" style="46" customWidth="1"/>
    <col min="14855" max="14855" width="26.85546875" style="46" customWidth="1"/>
    <col min="14856" max="14856" width="21.28515625" style="46" customWidth="1"/>
    <col min="14857" max="14857" width="27.140625" style="46" customWidth="1"/>
    <col min="14858" max="14858" width="25.42578125" style="46" customWidth="1"/>
    <col min="14859" max="14859" width="27.28515625" style="46" customWidth="1"/>
    <col min="14860" max="15104" width="9.140625" style="46"/>
    <col min="15105" max="15105" width="21.28515625" style="46" customWidth="1"/>
    <col min="15106" max="15106" width="24.28515625" style="46" customWidth="1"/>
    <col min="15107" max="15107" width="25.42578125" style="46" customWidth="1"/>
    <col min="15108" max="15108" width="29.42578125" style="46" customWidth="1"/>
    <col min="15109" max="15109" width="21.42578125" style="46" customWidth="1"/>
    <col min="15110" max="15110" width="22.28515625" style="46" customWidth="1"/>
    <col min="15111" max="15111" width="26.85546875" style="46" customWidth="1"/>
    <col min="15112" max="15112" width="21.28515625" style="46" customWidth="1"/>
    <col min="15113" max="15113" width="27.140625" style="46" customWidth="1"/>
    <col min="15114" max="15114" width="25.42578125" style="46" customWidth="1"/>
    <col min="15115" max="15115" width="27.28515625" style="46" customWidth="1"/>
    <col min="15116" max="15360" width="9.140625" style="46"/>
    <col min="15361" max="15361" width="21.28515625" style="46" customWidth="1"/>
    <col min="15362" max="15362" width="24.28515625" style="46" customWidth="1"/>
    <col min="15363" max="15363" width="25.42578125" style="46" customWidth="1"/>
    <col min="15364" max="15364" width="29.42578125" style="46" customWidth="1"/>
    <col min="15365" max="15365" width="21.42578125" style="46" customWidth="1"/>
    <col min="15366" max="15366" width="22.28515625" style="46" customWidth="1"/>
    <col min="15367" max="15367" width="26.85546875" style="46" customWidth="1"/>
    <col min="15368" max="15368" width="21.28515625" style="46" customWidth="1"/>
    <col min="15369" max="15369" width="27.140625" style="46" customWidth="1"/>
    <col min="15370" max="15370" width="25.42578125" style="46" customWidth="1"/>
    <col min="15371" max="15371" width="27.28515625" style="46" customWidth="1"/>
    <col min="15372" max="15616" width="9.140625" style="46"/>
    <col min="15617" max="15617" width="21.28515625" style="46" customWidth="1"/>
    <col min="15618" max="15618" width="24.28515625" style="46" customWidth="1"/>
    <col min="15619" max="15619" width="25.42578125" style="46" customWidth="1"/>
    <col min="15620" max="15620" width="29.42578125" style="46" customWidth="1"/>
    <col min="15621" max="15621" width="21.42578125" style="46" customWidth="1"/>
    <col min="15622" max="15622" width="22.28515625" style="46" customWidth="1"/>
    <col min="15623" max="15623" width="26.85546875" style="46" customWidth="1"/>
    <col min="15624" max="15624" width="21.28515625" style="46" customWidth="1"/>
    <col min="15625" max="15625" width="27.140625" style="46" customWidth="1"/>
    <col min="15626" max="15626" width="25.42578125" style="46" customWidth="1"/>
    <col min="15627" max="15627" width="27.28515625" style="46" customWidth="1"/>
    <col min="15628" max="15872" width="9.140625" style="46"/>
    <col min="15873" max="15873" width="21.28515625" style="46" customWidth="1"/>
    <col min="15874" max="15874" width="24.28515625" style="46" customWidth="1"/>
    <col min="15875" max="15875" width="25.42578125" style="46" customWidth="1"/>
    <col min="15876" max="15876" width="29.42578125" style="46" customWidth="1"/>
    <col min="15877" max="15877" width="21.42578125" style="46" customWidth="1"/>
    <col min="15878" max="15878" width="22.28515625" style="46" customWidth="1"/>
    <col min="15879" max="15879" width="26.85546875" style="46" customWidth="1"/>
    <col min="15880" max="15880" width="21.28515625" style="46" customWidth="1"/>
    <col min="15881" max="15881" width="27.140625" style="46" customWidth="1"/>
    <col min="15882" max="15882" width="25.42578125" style="46" customWidth="1"/>
    <col min="15883" max="15883" width="27.28515625" style="46" customWidth="1"/>
    <col min="15884" max="16128" width="9.140625" style="46"/>
    <col min="16129" max="16129" width="21.28515625" style="46" customWidth="1"/>
    <col min="16130" max="16130" width="24.28515625" style="46" customWidth="1"/>
    <col min="16131" max="16131" width="25.42578125" style="46" customWidth="1"/>
    <col min="16132" max="16132" width="29.42578125" style="46" customWidth="1"/>
    <col min="16133" max="16133" width="21.42578125" style="46" customWidth="1"/>
    <col min="16134" max="16134" width="22.28515625" style="46" customWidth="1"/>
    <col min="16135" max="16135" width="26.85546875" style="46" customWidth="1"/>
    <col min="16136" max="16136" width="21.28515625" style="46" customWidth="1"/>
    <col min="16137" max="16137" width="27.140625" style="46" customWidth="1"/>
    <col min="16138" max="16138" width="25.42578125" style="46" customWidth="1"/>
    <col min="16139" max="16139" width="27.28515625" style="46" customWidth="1"/>
    <col min="16140" max="16384" width="9.140625" style="46"/>
  </cols>
  <sheetData>
    <row r="1" spans="1:11" ht="9" customHeight="1">
      <c r="A1" s="968"/>
      <c r="B1" s="968"/>
      <c r="C1" s="968"/>
      <c r="D1" s="968"/>
      <c r="E1" s="968"/>
      <c r="F1" s="968"/>
      <c r="G1" s="968"/>
      <c r="H1" s="968"/>
      <c r="I1" s="968"/>
      <c r="J1" s="968"/>
      <c r="K1" s="968"/>
    </row>
    <row r="2" spans="1:11" ht="23.25">
      <c r="A2" s="968" t="s">
        <v>1135</v>
      </c>
      <c r="B2" s="968"/>
      <c r="C2" s="968"/>
      <c r="D2" s="968"/>
      <c r="E2" s="968"/>
      <c r="F2" s="968"/>
      <c r="G2" s="968"/>
      <c r="H2" s="968"/>
      <c r="I2" s="968"/>
      <c r="J2" s="968"/>
      <c r="K2" s="968"/>
    </row>
    <row r="3" spans="1:11" ht="23.25">
      <c r="A3" s="968" t="s">
        <v>1136</v>
      </c>
      <c r="B3" s="968"/>
      <c r="C3" s="968"/>
      <c r="D3" s="968"/>
      <c r="E3" s="968"/>
      <c r="F3" s="968"/>
      <c r="G3" s="968"/>
      <c r="H3" s="968"/>
      <c r="I3" s="968"/>
      <c r="J3" s="968"/>
      <c r="K3" s="968"/>
    </row>
    <row r="4" spans="1:11" ht="23.25">
      <c r="A4" s="968" t="s">
        <v>1518</v>
      </c>
      <c r="B4" s="968"/>
      <c r="C4" s="968"/>
      <c r="D4" s="968"/>
      <c r="E4" s="968"/>
      <c r="F4" s="968"/>
      <c r="G4" s="968"/>
      <c r="H4" s="968"/>
      <c r="I4" s="968"/>
      <c r="J4" s="968"/>
      <c r="K4" s="968"/>
    </row>
    <row r="5" spans="1:11" ht="34.5" customHeight="1" thickBot="1">
      <c r="A5" s="969" t="s">
        <v>1343</v>
      </c>
      <c r="B5" s="969"/>
      <c r="C5" s="969"/>
      <c r="D5" s="969"/>
      <c r="E5" s="969"/>
      <c r="F5" s="969"/>
      <c r="G5" s="969"/>
      <c r="H5" s="969"/>
      <c r="I5" s="969"/>
      <c r="J5" s="969"/>
      <c r="K5" s="969"/>
    </row>
    <row r="6" spans="1:11" ht="25.5" customHeight="1" thickTop="1" thickBot="1">
      <c r="A6" s="682" t="s">
        <v>1485</v>
      </c>
      <c r="B6" s="683" t="s">
        <v>1490</v>
      </c>
      <c r="C6" s="683" t="s">
        <v>1489</v>
      </c>
      <c r="D6" s="683" t="s">
        <v>1488</v>
      </c>
      <c r="E6" s="683" t="s">
        <v>1487</v>
      </c>
      <c r="F6" s="683" t="s">
        <v>1486</v>
      </c>
      <c r="G6" s="683" t="s">
        <v>1481</v>
      </c>
      <c r="H6" s="683" t="s">
        <v>1482</v>
      </c>
      <c r="I6" s="683" t="s">
        <v>1480</v>
      </c>
      <c r="J6" s="683" t="s">
        <v>1483</v>
      </c>
      <c r="K6" s="683" t="s">
        <v>1484</v>
      </c>
    </row>
    <row r="7" spans="1:11" s="606" customFormat="1" ht="15.75" thickTop="1">
      <c r="A7" s="603" t="s">
        <v>1140</v>
      </c>
      <c r="B7" s="603"/>
      <c r="C7" s="603"/>
      <c r="D7" s="603"/>
      <c r="E7" s="603"/>
      <c r="F7" s="603"/>
      <c r="G7" s="603"/>
      <c r="H7" s="603"/>
      <c r="I7" s="603"/>
      <c r="J7" s="604"/>
      <c r="K7" s="605"/>
    </row>
    <row r="8" spans="1:11" s="51" customFormat="1" ht="14.25">
      <c r="A8" s="51" t="s">
        <v>309</v>
      </c>
      <c r="B8" s="607">
        <v>132400.28236000001</v>
      </c>
      <c r="C8" s="607">
        <v>9000328.7030800004</v>
      </c>
      <c r="D8" s="607">
        <v>801056.81257000007</v>
      </c>
      <c r="E8" s="607">
        <v>145367.80533999999</v>
      </c>
      <c r="F8" s="607">
        <v>178057.78331</v>
      </c>
      <c r="G8" s="607">
        <v>161629.62824000002</v>
      </c>
      <c r="H8" s="607">
        <v>2176719.0955500002</v>
      </c>
      <c r="I8" s="607">
        <v>9349.8801800000001</v>
      </c>
      <c r="J8" s="607">
        <v>0</v>
      </c>
      <c r="K8" s="607">
        <v>12604909.990630001</v>
      </c>
    </row>
    <row r="9" spans="1:11" s="51" customFormat="1" ht="14.25">
      <c r="A9" s="51" t="s">
        <v>314</v>
      </c>
      <c r="B9" s="607">
        <v>0</v>
      </c>
      <c r="C9" s="607">
        <v>88593.367190000004</v>
      </c>
      <c r="D9" s="607">
        <v>0</v>
      </c>
      <c r="E9" s="607">
        <v>0</v>
      </c>
      <c r="F9" s="607">
        <v>0</v>
      </c>
      <c r="G9" s="607">
        <v>0</v>
      </c>
      <c r="H9" s="607">
        <v>36188.96486</v>
      </c>
      <c r="I9" s="607">
        <v>0</v>
      </c>
      <c r="J9" s="607">
        <v>0</v>
      </c>
      <c r="K9" s="607">
        <v>124782.33205</v>
      </c>
    </row>
    <row r="10" spans="1:11" s="51" customFormat="1" ht="14.25">
      <c r="A10" s="51" t="s">
        <v>311</v>
      </c>
      <c r="B10" s="607">
        <v>26966.61709</v>
      </c>
      <c r="C10" s="607">
        <v>1023063.67889</v>
      </c>
      <c r="D10" s="607">
        <v>493290.41966000001</v>
      </c>
      <c r="E10" s="607">
        <v>0</v>
      </c>
      <c r="F10" s="607">
        <v>0</v>
      </c>
      <c r="G10" s="607">
        <v>26412.845109999998</v>
      </c>
      <c r="H10" s="607">
        <v>5186719.0914200004</v>
      </c>
      <c r="I10" s="607">
        <v>0</v>
      </c>
      <c r="J10" s="607">
        <v>0</v>
      </c>
      <c r="K10" s="607">
        <v>6756452.6521700006</v>
      </c>
    </row>
    <row r="11" spans="1:11" s="51" customFormat="1" ht="14.25">
      <c r="A11" s="51" t="s">
        <v>316</v>
      </c>
      <c r="B11" s="607">
        <v>63766.028549999995</v>
      </c>
      <c r="C11" s="607">
        <v>1594994.3542200001</v>
      </c>
      <c r="D11" s="607">
        <v>139828.66043000002</v>
      </c>
      <c r="E11" s="607">
        <v>42809.733639999999</v>
      </c>
      <c r="F11" s="607">
        <v>0</v>
      </c>
      <c r="G11" s="607">
        <v>90171.165779999996</v>
      </c>
      <c r="H11" s="607">
        <v>216274.71158999999</v>
      </c>
      <c r="I11" s="607">
        <v>0</v>
      </c>
      <c r="J11" s="607">
        <v>0</v>
      </c>
      <c r="K11" s="607">
        <v>2147844.6542099998</v>
      </c>
    </row>
    <row r="12" spans="1:11" s="51" customFormat="1" ht="14.25">
      <c r="A12" s="51" t="s">
        <v>1142</v>
      </c>
      <c r="B12" s="607">
        <v>20403.808719999997</v>
      </c>
      <c r="C12" s="607">
        <v>254250.34553999998</v>
      </c>
      <c r="D12" s="607">
        <v>151509.61416999999</v>
      </c>
      <c r="E12" s="607">
        <v>3099.6315499999996</v>
      </c>
      <c r="F12" s="607">
        <v>8035.2404100000003</v>
      </c>
      <c r="G12" s="607">
        <v>31259.776550000002</v>
      </c>
      <c r="H12" s="607">
        <v>11033215.234129999</v>
      </c>
      <c r="I12" s="607">
        <v>0</v>
      </c>
      <c r="J12" s="607">
        <v>0</v>
      </c>
      <c r="K12" s="607">
        <v>11501773.651069999</v>
      </c>
    </row>
    <row r="13" spans="1:11" s="51" customFormat="1" ht="14.25">
      <c r="A13" s="51" t="s">
        <v>310</v>
      </c>
      <c r="B13" s="607">
        <v>41620.998610000002</v>
      </c>
      <c r="C13" s="607">
        <v>2610066.6333499998</v>
      </c>
      <c r="D13" s="607">
        <v>263368.78395000001</v>
      </c>
      <c r="E13" s="607">
        <v>55132.508099999999</v>
      </c>
      <c r="F13" s="607">
        <v>0</v>
      </c>
      <c r="G13" s="607">
        <v>109102.76312999999</v>
      </c>
      <c r="H13" s="607">
        <v>4179374.2895</v>
      </c>
      <c r="I13" s="607">
        <v>115117.79972</v>
      </c>
      <c r="J13" s="607">
        <v>10666.437699999999</v>
      </c>
      <c r="K13" s="607">
        <v>7384450.2140599992</v>
      </c>
    </row>
    <row r="14" spans="1:11" s="51" customFormat="1" ht="14.25">
      <c r="A14" s="51" t="s">
        <v>315</v>
      </c>
      <c r="B14" s="607">
        <v>96090.136840000006</v>
      </c>
      <c r="C14" s="607">
        <v>5657344.0630799998</v>
      </c>
      <c r="D14" s="607">
        <v>400343.85674000002</v>
      </c>
      <c r="E14" s="607">
        <v>95441.421749999994</v>
      </c>
      <c r="F14" s="607">
        <v>302205.78557000001</v>
      </c>
      <c r="G14" s="607">
        <v>196955.90536</v>
      </c>
      <c r="H14" s="607">
        <v>634922.7504299999</v>
      </c>
      <c r="I14" s="607">
        <v>28272.521780000003</v>
      </c>
      <c r="J14" s="607">
        <v>23887.952679999999</v>
      </c>
      <c r="K14" s="607">
        <v>7435464.3942299997</v>
      </c>
    </row>
    <row r="15" spans="1:11" s="51" customFormat="1" ht="14.25">
      <c r="A15" s="51" t="s">
        <v>308</v>
      </c>
      <c r="B15" s="607">
        <v>282877.72055000003</v>
      </c>
      <c r="C15" s="607">
        <v>6777758.43193</v>
      </c>
      <c r="D15" s="607">
        <v>1422944.3546</v>
      </c>
      <c r="E15" s="607">
        <v>181869.78683000003</v>
      </c>
      <c r="F15" s="607">
        <v>254446.42728999999</v>
      </c>
      <c r="G15" s="607">
        <v>294002.27673000004</v>
      </c>
      <c r="H15" s="607">
        <v>4297841.45426</v>
      </c>
      <c r="I15" s="607">
        <v>21175.024450000001</v>
      </c>
      <c r="J15" s="607">
        <v>32765.707999999999</v>
      </c>
      <c r="K15" s="607">
        <v>13565681.184640002</v>
      </c>
    </row>
    <row r="16" spans="1:11" s="51" customFormat="1" ht="14.25">
      <c r="A16" s="51" t="s">
        <v>307</v>
      </c>
      <c r="B16" s="607">
        <v>258102.07391000001</v>
      </c>
      <c r="C16" s="607">
        <v>11829187.895040002</v>
      </c>
      <c r="D16" s="607">
        <v>1967846.65552</v>
      </c>
      <c r="E16" s="607">
        <v>397116.25364999997</v>
      </c>
      <c r="F16" s="607">
        <v>215955.60553999999</v>
      </c>
      <c r="G16" s="607">
        <v>414320.63744999998</v>
      </c>
      <c r="H16" s="607">
        <v>6288773.6460500006</v>
      </c>
      <c r="I16" s="607">
        <v>80360.08137</v>
      </c>
      <c r="J16" s="607">
        <v>21444.113219999999</v>
      </c>
      <c r="K16" s="607">
        <v>21473106.961750001</v>
      </c>
    </row>
    <row r="17" spans="1:11" s="51" customFormat="1" ht="14.25">
      <c r="A17" s="51" t="s">
        <v>313</v>
      </c>
      <c r="B17" s="607">
        <v>0</v>
      </c>
      <c r="C17" s="607">
        <v>0</v>
      </c>
      <c r="D17" s="607">
        <v>0</v>
      </c>
      <c r="E17" s="607">
        <v>0</v>
      </c>
      <c r="F17" s="607">
        <v>0</v>
      </c>
      <c r="G17" s="607">
        <v>0</v>
      </c>
      <c r="H17" s="607">
        <v>74594.354659999997</v>
      </c>
      <c r="I17" s="607">
        <v>0</v>
      </c>
      <c r="J17" s="607">
        <v>0</v>
      </c>
      <c r="K17" s="607">
        <v>74594.354659999997</v>
      </c>
    </row>
    <row r="18" spans="1:11" s="51" customFormat="1" ht="14.25">
      <c r="A18" s="51" t="s">
        <v>305</v>
      </c>
      <c r="B18" s="607">
        <v>573669.79970000009</v>
      </c>
      <c r="C18" s="607">
        <v>7962418.34191</v>
      </c>
      <c r="D18" s="607">
        <v>3230489.5668699997</v>
      </c>
      <c r="E18" s="607">
        <v>538088.25612999999</v>
      </c>
      <c r="F18" s="607">
        <v>415872.1446</v>
      </c>
      <c r="G18" s="607">
        <v>454331.2022</v>
      </c>
      <c r="H18" s="607">
        <v>4736032.6065800004</v>
      </c>
      <c r="I18" s="607">
        <v>242681.57433</v>
      </c>
      <c r="J18" s="607">
        <v>16476.023570000001</v>
      </c>
      <c r="K18" s="607">
        <v>18170059.515889999</v>
      </c>
    </row>
    <row r="19" spans="1:11" s="51" customFormat="1" ht="14.25">
      <c r="A19" s="51" t="s">
        <v>1143</v>
      </c>
      <c r="B19" s="607">
        <v>128809.10553</v>
      </c>
      <c r="C19" s="607">
        <v>4229964.01076</v>
      </c>
      <c r="D19" s="607">
        <v>469218.79531999998</v>
      </c>
      <c r="E19" s="607">
        <v>57425.81927</v>
      </c>
      <c r="F19" s="607">
        <v>186949.38971000002</v>
      </c>
      <c r="G19" s="607">
        <v>145380.01858</v>
      </c>
      <c r="H19" s="607">
        <v>673650.57885000005</v>
      </c>
      <c r="I19" s="607">
        <v>113649.09462</v>
      </c>
      <c r="J19" s="607">
        <v>26706.003339999999</v>
      </c>
      <c r="K19" s="607">
        <v>6031752.8159799995</v>
      </c>
    </row>
    <row r="20" spans="1:11" s="51" customFormat="1" ht="14.25">
      <c r="A20" s="51" t="s">
        <v>312</v>
      </c>
      <c r="B20" s="607">
        <v>153207.12540000002</v>
      </c>
      <c r="C20" s="607">
        <v>5056857.5974500002</v>
      </c>
      <c r="D20" s="607">
        <v>687182.38749999995</v>
      </c>
      <c r="E20" s="607">
        <v>90061.384279999998</v>
      </c>
      <c r="F20" s="607">
        <v>30071.708160000002</v>
      </c>
      <c r="G20" s="607">
        <v>93288.97279</v>
      </c>
      <c r="H20" s="607">
        <v>716918.25767999992</v>
      </c>
      <c r="I20" s="607">
        <v>20388.71327</v>
      </c>
      <c r="J20" s="607">
        <v>8870.4592699999994</v>
      </c>
      <c r="K20" s="607">
        <v>6856846.605800001</v>
      </c>
    </row>
    <row r="21" spans="1:11" s="51" customFormat="1" ht="14.25">
      <c r="A21" s="51" t="s">
        <v>306</v>
      </c>
      <c r="B21" s="607">
        <v>439343.09109</v>
      </c>
      <c r="C21" s="607">
        <v>4983987.0221499996</v>
      </c>
      <c r="D21" s="607">
        <v>2093232.2048699998</v>
      </c>
      <c r="E21" s="607">
        <v>320590.36383999995</v>
      </c>
      <c r="F21" s="607">
        <v>321356.51955999999</v>
      </c>
      <c r="G21" s="607">
        <v>625295.11457000009</v>
      </c>
      <c r="H21" s="607">
        <v>4272073.5111699998</v>
      </c>
      <c r="I21" s="607">
        <v>282586.11462999997</v>
      </c>
      <c r="J21" s="607">
        <v>83259.735920000006</v>
      </c>
      <c r="K21" s="607">
        <v>13421723.6778</v>
      </c>
    </row>
    <row r="22" spans="1:11" s="51" customFormat="1">
      <c r="A22" s="608" t="s">
        <v>1026</v>
      </c>
      <c r="B22" s="609">
        <v>2217256.78835</v>
      </c>
      <c r="C22" s="609">
        <v>61068814.44459001</v>
      </c>
      <c r="D22" s="609">
        <v>12120312.112200001</v>
      </c>
      <c r="E22" s="609">
        <v>1927002.96438</v>
      </c>
      <c r="F22" s="609">
        <v>1912950.6041499998</v>
      </c>
      <c r="G22" s="609">
        <v>2642150.3064899999</v>
      </c>
      <c r="H22" s="609">
        <v>44523298.546729997</v>
      </c>
      <c r="I22" s="609">
        <v>913580.80434999987</v>
      </c>
      <c r="J22" s="609">
        <v>224076.43369999999</v>
      </c>
      <c r="K22" s="609">
        <v>127549443.00494002</v>
      </c>
    </row>
    <row r="23" spans="1:11" s="51" customFormat="1">
      <c r="A23" s="610" t="s">
        <v>1141</v>
      </c>
      <c r="B23" s="610"/>
      <c r="C23" s="610"/>
      <c r="D23" s="610"/>
      <c r="E23" s="610"/>
      <c r="F23" s="610"/>
      <c r="G23" s="610"/>
      <c r="H23" s="610"/>
      <c r="I23" s="611"/>
      <c r="J23" s="610"/>
      <c r="K23" s="610" t="s">
        <v>837</v>
      </c>
    </row>
    <row r="24" spans="1:11" s="51" customFormat="1" ht="14.25">
      <c r="A24" s="612" t="s">
        <v>1144</v>
      </c>
      <c r="B24" s="607">
        <v>66844.718290000004</v>
      </c>
      <c r="C24" s="607">
        <v>1681269.1187200001</v>
      </c>
      <c r="D24" s="607">
        <v>291467.43232000002</v>
      </c>
      <c r="E24" s="607">
        <v>22988.8086</v>
      </c>
      <c r="F24" s="607">
        <v>50782.915990000001</v>
      </c>
      <c r="G24" s="607">
        <v>78600.089250000005</v>
      </c>
      <c r="H24" s="607">
        <v>1497600.8209000002</v>
      </c>
      <c r="I24" s="607">
        <v>32017.504199999999</v>
      </c>
      <c r="J24" s="607">
        <v>6719.86276</v>
      </c>
      <c r="K24" s="607">
        <v>3728291.2710300004</v>
      </c>
    </row>
    <row r="25" spans="1:11" s="51" customFormat="1" ht="14.25">
      <c r="A25" s="612" t="s">
        <v>1146</v>
      </c>
      <c r="B25" s="607">
        <v>0</v>
      </c>
      <c r="C25" s="607">
        <v>31389.848480000001</v>
      </c>
      <c r="D25" s="607">
        <v>767075.4294299999</v>
      </c>
      <c r="E25" s="607">
        <v>0</v>
      </c>
      <c r="F25" s="607">
        <v>0</v>
      </c>
      <c r="G25" s="607">
        <v>0</v>
      </c>
      <c r="H25" s="607">
        <v>5074.1503200000006</v>
      </c>
      <c r="I25" s="607">
        <v>0</v>
      </c>
      <c r="J25" s="607">
        <v>0</v>
      </c>
      <c r="K25" s="607">
        <v>803539.42822999996</v>
      </c>
    </row>
    <row r="26" spans="1:11" s="51" customFormat="1" ht="14.25">
      <c r="A26" s="612" t="s">
        <v>1145</v>
      </c>
      <c r="B26" s="607">
        <v>23358.92239</v>
      </c>
      <c r="C26" s="607">
        <v>1982229.62696</v>
      </c>
      <c r="D26" s="607">
        <v>64489.877999999997</v>
      </c>
      <c r="E26" s="607">
        <v>70571.511409999992</v>
      </c>
      <c r="F26" s="607">
        <v>32803.908349999998</v>
      </c>
      <c r="G26" s="607">
        <v>25182.662410000001</v>
      </c>
      <c r="H26" s="607">
        <v>233208.76105999999</v>
      </c>
      <c r="I26" s="607">
        <v>8318.2104600000002</v>
      </c>
      <c r="J26" s="607">
        <v>1213.09718</v>
      </c>
      <c r="K26" s="607">
        <v>2441376.57822</v>
      </c>
    </row>
    <row r="27" spans="1:11" s="51" customFormat="1" ht="14.25">
      <c r="A27" s="612" t="s">
        <v>1026</v>
      </c>
      <c r="B27" s="607">
        <v>90203.640680000011</v>
      </c>
      <c r="C27" s="607">
        <v>3694888.5941599999</v>
      </c>
      <c r="D27" s="607">
        <v>1123032.7397499999</v>
      </c>
      <c r="E27" s="607">
        <v>93560.320009999996</v>
      </c>
      <c r="F27" s="607">
        <v>83586.824339999992</v>
      </c>
      <c r="G27" s="607">
        <v>103782.75166000001</v>
      </c>
      <c r="H27" s="607">
        <v>1735883.7322800001</v>
      </c>
      <c r="I27" s="607">
        <v>40335.714659999998</v>
      </c>
      <c r="J27" s="607">
        <v>7932.9599399999997</v>
      </c>
      <c r="K27" s="607">
        <v>6973207.2774800006</v>
      </c>
    </row>
    <row r="28" spans="1:11" s="51" customFormat="1">
      <c r="A28" s="610" t="s">
        <v>1422</v>
      </c>
      <c r="B28" s="610"/>
      <c r="C28" s="610"/>
      <c r="D28" s="610"/>
      <c r="E28" s="610"/>
      <c r="F28" s="610"/>
      <c r="G28" s="610"/>
      <c r="H28" s="610"/>
      <c r="I28" s="611"/>
      <c r="J28" s="610"/>
      <c r="K28" s="610" t="s">
        <v>837</v>
      </c>
    </row>
    <row r="29" spans="1:11" s="51" customFormat="1" ht="14.25">
      <c r="A29" s="612" t="s">
        <v>1423</v>
      </c>
      <c r="B29" s="607">
        <v>0</v>
      </c>
      <c r="C29" s="607">
        <v>1530748.8</v>
      </c>
      <c r="D29" s="607">
        <v>2889.3921800000003</v>
      </c>
      <c r="E29" s="607">
        <v>0</v>
      </c>
      <c r="F29" s="607">
        <v>0</v>
      </c>
      <c r="G29" s="607">
        <v>20821.495589999999</v>
      </c>
      <c r="H29" s="607">
        <v>15282.116119999999</v>
      </c>
      <c r="I29" s="607">
        <v>0</v>
      </c>
      <c r="J29" s="607">
        <v>0</v>
      </c>
      <c r="K29" s="607">
        <v>1569741.8038899999</v>
      </c>
    </row>
    <row r="30" spans="1:11" s="51" customFormat="1" ht="14.25">
      <c r="A30" s="612" t="s">
        <v>1424</v>
      </c>
      <c r="B30" s="607">
        <v>93396.007159999994</v>
      </c>
      <c r="C30" s="607">
        <v>0</v>
      </c>
      <c r="D30" s="607">
        <v>0</v>
      </c>
      <c r="E30" s="607">
        <v>0</v>
      </c>
      <c r="F30" s="607">
        <v>0</v>
      </c>
      <c r="G30" s="607">
        <v>0</v>
      </c>
      <c r="H30" s="607">
        <v>0</v>
      </c>
      <c r="I30" s="607">
        <v>0</v>
      </c>
      <c r="J30" s="607">
        <v>0</v>
      </c>
      <c r="K30" s="607">
        <v>93396.007159999994</v>
      </c>
    </row>
    <row r="31" spans="1:11" s="51" customFormat="1" ht="14.25">
      <c r="A31" s="612" t="s">
        <v>1425</v>
      </c>
      <c r="B31" s="607">
        <v>0</v>
      </c>
      <c r="C31" s="607">
        <v>0</v>
      </c>
      <c r="D31" s="607">
        <v>0</v>
      </c>
      <c r="E31" s="607">
        <v>0</v>
      </c>
      <c r="F31" s="607">
        <v>0</v>
      </c>
      <c r="G31" s="607">
        <v>0</v>
      </c>
      <c r="H31" s="607">
        <v>0</v>
      </c>
      <c r="I31" s="607">
        <v>0</v>
      </c>
      <c r="J31" s="607">
        <v>36457.706770000004</v>
      </c>
      <c r="K31" s="607">
        <v>36457.706770000004</v>
      </c>
    </row>
    <row r="32" spans="1:11" s="51" customFormat="1" ht="14.25">
      <c r="A32" s="612" t="s">
        <v>1426</v>
      </c>
      <c r="B32" s="607">
        <v>0</v>
      </c>
      <c r="C32" s="607">
        <v>0</v>
      </c>
      <c r="D32" s="607">
        <v>0</v>
      </c>
      <c r="E32" s="607">
        <v>186333.97112999999</v>
      </c>
      <c r="F32" s="607">
        <v>0</v>
      </c>
      <c r="G32" s="607">
        <v>0</v>
      </c>
      <c r="H32" s="607">
        <v>0</v>
      </c>
      <c r="I32" s="607">
        <v>0</v>
      </c>
      <c r="J32" s="607">
        <v>0</v>
      </c>
      <c r="K32" s="607">
        <v>186333.97112999999</v>
      </c>
    </row>
    <row r="33" spans="1:11" s="51" customFormat="1" ht="14.25">
      <c r="A33" s="612" t="s">
        <v>1427</v>
      </c>
      <c r="B33" s="607">
        <v>0</v>
      </c>
      <c r="C33" s="607">
        <v>0</v>
      </c>
      <c r="D33" s="607">
        <v>568401.43415999995</v>
      </c>
      <c r="E33" s="607">
        <v>0</v>
      </c>
      <c r="F33" s="607">
        <v>0</v>
      </c>
      <c r="G33" s="607">
        <v>0</v>
      </c>
      <c r="H33" s="607">
        <v>0</v>
      </c>
      <c r="I33" s="607">
        <v>0</v>
      </c>
      <c r="J33" s="607">
        <v>0</v>
      </c>
      <c r="K33" s="607">
        <v>568401.43415999995</v>
      </c>
    </row>
    <row r="34" spans="1:11" s="51" customFormat="1" ht="14.25">
      <c r="A34" s="612" t="s">
        <v>1428</v>
      </c>
      <c r="B34" s="607">
        <v>0</v>
      </c>
      <c r="C34" s="607">
        <v>0</v>
      </c>
      <c r="D34" s="607">
        <v>0</v>
      </c>
      <c r="E34" s="607">
        <v>0</v>
      </c>
      <c r="F34" s="607">
        <v>76464.750889999996</v>
      </c>
      <c r="G34" s="607">
        <v>0</v>
      </c>
      <c r="H34" s="607">
        <v>0</v>
      </c>
      <c r="I34" s="607">
        <v>0</v>
      </c>
      <c r="J34" s="607">
        <v>0</v>
      </c>
      <c r="K34" s="607">
        <v>76464.750889999996</v>
      </c>
    </row>
    <row r="35" spans="1:11" s="51" customFormat="1" ht="14.25">
      <c r="A35" s="612" t="s">
        <v>1429</v>
      </c>
      <c r="B35" s="607">
        <v>0</v>
      </c>
      <c r="C35" s="607">
        <v>0</v>
      </c>
      <c r="D35" s="607">
        <v>0</v>
      </c>
      <c r="E35" s="607">
        <v>0</v>
      </c>
      <c r="F35" s="607">
        <v>0</v>
      </c>
      <c r="G35" s="607">
        <v>0</v>
      </c>
      <c r="H35" s="607">
        <v>0</v>
      </c>
      <c r="I35" s="607">
        <v>46567.288409999994</v>
      </c>
      <c r="J35" s="607">
        <v>0</v>
      </c>
      <c r="K35" s="607">
        <v>46567.288409999994</v>
      </c>
    </row>
    <row r="36" spans="1:11" s="51" customFormat="1" ht="14.25">
      <c r="A36" s="51" t="s">
        <v>1026</v>
      </c>
      <c r="B36" s="607">
        <v>93396.007159999994</v>
      </c>
      <c r="C36" s="607">
        <v>1530748.8</v>
      </c>
      <c r="D36" s="607">
        <v>571290.82633999991</v>
      </c>
      <c r="E36" s="607">
        <v>186333.97112999999</v>
      </c>
      <c r="F36" s="607">
        <v>76464.750889999996</v>
      </c>
      <c r="G36" s="607">
        <v>20821.495589999999</v>
      </c>
      <c r="H36" s="607">
        <v>15282.116119999999</v>
      </c>
      <c r="I36" s="607">
        <v>46567.288409999994</v>
      </c>
      <c r="J36" s="607">
        <v>36457.706770000004</v>
      </c>
      <c r="K36" s="607">
        <v>2577362.9624099997</v>
      </c>
    </row>
    <row r="37" spans="1:11" s="51" customFormat="1">
      <c r="A37" s="603" t="s">
        <v>901</v>
      </c>
      <c r="B37" s="611"/>
      <c r="C37" s="611"/>
      <c r="D37" s="611"/>
      <c r="E37" s="611"/>
      <c r="F37" s="611"/>
      <c r="G37" s="611"/>
      <c r="H37" s="611"/>
      <c r="I37" s="611"/>
      <c r="J37" s="611"/>
      <c r="K37" s="610" t="s">
        <v>837</v>
      </c>
    </row>
    <row r="38" spans="1:11" s="51" customFormat="1" ht="14.25">
      <c r="A38" s="51" t="s">
        <v>891</v>
      </c>
      <c r="B38" s="607">
        <v>0</v>
      </c>
      <c r="C38" s="607">
        <v>0</v>
      </c>
      <c r="D38" s="607">
        <v>0</v>
      </c>
      <c r="E38" s="607">
        <v>79661.710890000002</v>
      </c>
      <c r="F38" s="607">
        <v>132078.02799</v>
      </c>
      <c r="G38" s="607">
        <v>0</v>
      </c>
      <c r="H38" s="607">
        <v>0</v>
      </c>
      <c r="I38" s="607">
        <v>0</v>
      </c>
      <c r="J38" s="607">
        <v>0</v>
      </c>
      <c r="K38" s="607">
        <v>211739.73888000002</v>
      </c>
    </row>
    <row r="39" spans="1:11" s="51" customFormat="1" ht="14.25">
      <c r="A39" s="51" t="s">
        <v>892</v>
      </c>
      <c r="B39" s="607">
        <v>0</v>
      </c>
      <c r="C39" s="607">
        <v>0</v>
      </c>
      <c r="D39" s="607">
        <v>0</v>
      </c>
      <c r="E39" s="607">
        <v>0</v>
      </c>
      <c r="F39" s="607">
        <v>0</v>
      </c>
      <c r="G39" s="607">
        <v>108607.19590999999</v>
      </c>
      <c r="H39" s="607">
        <v>0</v>
      </c>
      <c r="I39" s="607">
        <v>0</v>
      </c>
      <c r="J39" s="607">
        <v>0</v>
      </c>
      <c r="K39" s="607">
        <v>108607.19590999999</v>
      </c>
    </row>
    <row r="40" spans="1:11" s="51" customFormat="1" ht="14.25">
      <c r="A40" s="51" t="s">
        <v>896</v>
      </c>
      <c r="B40" s="607">
        <v>0</v>
      </c>
      <c r="C40" s="607">
        <v>0</v>
      </c>
      <c r="D40" s="607">
        <v>84466.616099999999</v>
      </c>
      <c r="E40" s="607">
        <v>0</v>
      </c>
      <c r="F40" s="607">
        <v>0</v>
      </c>
      <c r="G40" s="607">
        <v>0</v>
      </c>
      <c r="H40" s="607">
        <v>0</v>
      </c>
      <c r="I40" s="607">
        <v>0</v>
      </c>
      <c r="J40" s="607">
        <v>0</v>
      </c>
      <c r="K40" s="607">
        <v>84466.616099999999</v>
      </c>
    </row>
    <row r="41" spans="1:11" s="51" customFormat="1" ht="14.25">
      <c r="A41" s="51" t="s">
        <v>884</v>
      </c>
      <c r="B41" s="607">
        <v>0</v>
      </c>
      <c r="C41" s="607">
        <v>0</v>
      </c>
      <c r="D41" s="607">
        <v>0</v>
      </c>
      <c r="E41" s="607">
        <v>0</v>
      </c>
      <c r="F41" s="607">
        <v>0</v>
      </c>
      <c r="G41" s="607">
        <v>0</v>
      </c>
      <c r="H41" s="607">
        <v>110222.25207999999</v>
      </c>
      <c r="I41" s="607">
        <v>0</v>
      </c>
      <c r="J41" s="607">
        <v>0</v>
      </c>
      <c r="K41" s="607">
        <v>110222.25207999999</v>
      </c>
    </row>
    <row r="42" spans="1:11" s="51" customFormat="1" ht="14.25">
      <c r="A42" s="51" t="s">
        <v>890</v>
      </c>
      <c r="B42" s="607">
        <v>3772.3814500000003</v>
      </c>
      <c r="C42" s="607">
        <v>0</v>
      </c>
      <c r="D42" s="607">
        <v>0</v>
      </c>
      <c r="E42" s="607">
        <v>0</v>
      </c>
      <c r="F42" s="607">
        <v>152316.98799000002</v>
      </c>
      <c r="G42" s="607">
        <v>0</v>
      </c>
      <c r="H42" s="607">
        <v>0</v>
      </c>
      <c r="I42" s="607">
        <v>0</v>
      </c>
      <c r="J42" s="607">
        <v>0</v>
      </c>
      <c r="K42" s="607">
        <v>156089.36944000001</v>
      </c>
    </row>
    <row r="43" spans="1:11" s="51" customFormat="1" ht="14.25">
      <c r="A43" s="51" t="s">
        <v>883</v>
      </c>
      <c r="B43" s="607">
        <v>0</v>
      </c>
      <c r="C43" s="607">
        <v>0</v>
      </c>
      <c r="D43" s="607">
        <v>0</v>
      </c>
      <c r="E43" s="607">
        <v>0</v>
      </c>
      <c r="F43" s="607">
        <v>127712.02849</v>
      </c>
      <c r="G43" s="607">
        <v>22805.35974</v>
      </c>
      <c r="H43" s="607">
        <v>0</v>
      </c>
      <c r="I43" s="607">
        <v>0</v>
      </c>
      <c r="J43" s="607">
        <v>0</v>
      </c>
      <c r="K43" s="607">
        <v>150517.38822999998</v>
      </c>
    </row>
    <row r="44" spans="1:11" s="51" customFormat="1" ht="14.25">
      <c r="A44" s="51" t="s">
        <v>882</v>
      </c>
      <c r="B44" s="607">
        <v>0</v>
      </c>
      <c r="C44" s="607">
        <v>0</v>
      </c>
      <c r="D44" s="607">
        <v>0</v>
      </c>
      <c r="E44" s="607">
        <v>0</v>
      </c>
      <c r="F44" s="607">
        <v>0</v>
      </c>
      <c r="G44" s="607">
        <v>49532.612179999996</v>
      </c>
      <c r="H44" s="607">
        <v>0</v>
      </c>
      <c r="I44" s="607">
        <v>0</v>
      </c>
      <c r="J44" s="607">
        <v>0</v>
      </c>
      <c r="K44" s="607">
        <v>49532.612179999996</v>
      </c>
    </row>
    <row r="45" spans="1:11" s="51" customFormat="1" ht="14.25">
      <c r="A45" s="51" t="s">
        <v>873</v>
      </c>
      <c r="B45" s="607">
        <v>0</v>
      </c>
      <c r="C45" s="607">
        <v>0</v>
      </c>
      <c r="D45" s="607">
        <v>0</v>
      </c>
      <c r="E45" s="607">
        <v>0</v>
      </c>
      <c r="F45" s="607">
        <v>0</v>
      </c>
      <c r="G45" s="607">
        <v>0</v>
      </c>
      <c r="H45" s="607">
        <v>421691.56464</v>
      </c>
      <c r="I45" s="607">
        <v>0</v>
      </c>
      <c r="J45" s="607">
        <v>0</v>
      </c>
      <c r="K45" s="607">
        <v>421691.56464</v>
      </c>
    </row>
    <row r="46" spans="1:11" s="51" customFormat="1" ht="14.25">
      <c r="A46" s="51" t="s">
        <v>878</v>
      </c>
      <c r="B46" s="607">
        <v>0</v>
      </c>
      <c r="C46" s="607">
        <v>0</v>
      </c>
      <c r="D46" s="607">
        <v>146898.33172999998</v>
      </c>
      <c r="E46" s="607">
        <v>0</v>
      </c>
      <c r="F46" s="607">
        <v>0</v>
      </c>
      <c r="G46" s="607">
        <v>0</v>
      </c>
      <c r="H46" s="607">
        <v>0</v>
      </c>
      <c r="I46" s="607">
        <v>0</v>
      </c>
      <c r="J46" s="607">
        <v>0</v>
      </c>
      <c r="K46" s="607">
        <v>146898.33172999998</v>
      </c>
    </row>
    <row r="47" spans="1:11" s="51" customFormat="1" ht="14.25">
      <c r="A47" s="51" t="s">
        <v>889</v>
      </c>
      <c r="B47" s="607">
        <v>0</v>
      </c>
      <c r="C47" s="607">
        <v>0</v>
      </c>
      <c r="D47" s="607">
        <v>0</v>
      </c>
      <c r="E47" s="607">
        <v>0</v>
      </c>
      <c r="F47" s="607">
        <v>0</v>
      </c>
      <c r="G47" s="607">
        <v>55971.989950000003</v>
      </c>
      <c r="H47" s="607">
        <v>0</v>
      </c>
      <c r="I47" s="607">
        <v>0</v>
      </c>
      <c r="J47" s="607">
        <v>0</v>
      </c>
      <c r="K47" s="607">
        <v>55971.989950000003</v>
      </c>
    </row>
    <row r="48" spans="1:11" s="51" customFormat="1" ht="14.25">
      <c r="A48" s="51" t="s">
        <v>871</v>
      </c>
      <c r="B48" s="607">
        <v>0</v>
      </c>
      <c r="C48" s="607">
        <v>0</v>
      </c>
      <c r="D48" s="607">
        <v>29585.78631</v>
      </c>
      <c r="E48" s="607">
        <v>0</v>
      </c>
      <c r="F48" s="607">
        <v>0</v>
      </c>
      <c r="G48" s="607">
        <v>0</v>
      </c>
      <c r="H48" s="607">
        <v>1199258.54749</v>
      </c>
      <c r="I48" s="607">
        <v>13035.55651</v>
      </c>
      <c r="J48" s="607">
        <v>10497.43914</v>
      </c>
      <c r="K48" s="607">
        <v>1252377.3294500001</v>
      </c>
    </row>
    <row r="49" spans="1:11" s="51" customFormat="1" ht="14.25">
      <c r="A49" s="51" t="s">
        <v>887</v>
      </c>
      <c r="B49" s="607">
        <v>0</v>
      </c>
      <c r="C49" s="607">
        <v>0</v>
      </c>
      <c r="D49" s="607">
        <v>85189.835349999994</v>
      </c>
      <c r="E49" s="607">
        <v>0</v>
      </c>
      <c r="F49" s="607">
        <v>0</v>
      </c>
      <c r="G49" s="607">
        <v>0</v>
      </c>
      <c r="H49" s="607">
        <v>0</v>
      </c>
      <c r="I49" s="607">
        <v>0</v>
      </c>
      <c r="J49" s="607">
        <v>0</v>
      </c>
      <c r="K49" s="607">
        <v>85189.835349999994</v>
      </c>
    </row>
    <row r="50" spans="1:11" s="51" customFormat="1" ht="14.25">
      <c r="A50" s="51" t="s">
        <v>880</v>
      </c>
      <c r="B50" s="607">
        <v>0</v>
      </c>
      <c r="C50" s="607">
        <v>0</v>
      </c>
      <c r="D50" s="607">
        <v>88533.147129999998</v>
      </c>
      <c r="E50" s="607">
        <v>0</v>
      </c>
      <c r="F50" s="607">
        <v>0</v>
      </c>
      <c r="G50" s="607">
        <v>0</v>
      </c>
      <c r="H50" s="607">
        <v>0</v>
      </c>
      <c r="I50" s="607">
        <v>0</v>
      </c>
      <c r="J50" s="607">
        <v>0</v>
      </c>
      <c r="K50" s="607">
        <v>88533.147129999998</v>
      </c>
    </row>
    <row r="51" spans="1:11" s="51" customFormat="1" ht="14.25">
      <c r="A51" s="51" t="s">
        <v>875</v>
      </c>
      <c r="B51" s="607">
        <v>0</v>
      </c>
      <c r="C51" s="607">
        <v>0</v>
      </c>
      <c r="D51" s="607">
        <v>147796.89140999998</v>
      </c>
      <c r="E51" s="607">
        <v>0</v>
      </c>
      <c r="F51" s="607">
        <v>0</v>
      </c>
      <c r="G51" s="607">
        <v>0</v>
      </c>
      <c r="H51" s="607">
        <v>0</v>
      </c>
      <c r="I51" s="607">
        <v>0</v>
      </c>
      <c r="J51" s="607">
        <v>0</v>
      </c>
      <c r="K51" s="607">
        <v>147796.89140999998</v>
      </c>
    </row>
    <row r="52" spans="1:11" s="51" customFormat="1" ht="14.25">
      <c r="A52" s="51" t="s">
        <v>895</v>
      </c>
      <c r="B52" s="607">
        <v>0</v>
      </c>
      <c r="C52" s="607">
        <v>0</v>
      </c>
      <c r="D52" s="607">
        <v>0</v>
      </c>
      <c r="E52" s="607">
        <v>0</v>
      </c>
      <c r="F52" s="607">
        <v>0</v>
      </c>
      <c r="G52" s="607">
        <v>0</v>
      </c>
      <c r="H52" s="607">
        <v>277497.56063999998</v>
      </c>
      <c r="I52" s="607">
        <v>4660.8880599999993</v>
      </c>
      <c r="J52" s="607">
        <v>0</v>
      </c>
      <c r="K52" s="607">
        <v>282158.44870000001</v>
      </c>
    </row>
    <row r="53" spans="1:11" s="51" customFormat="1" ht="14.25">
      <c r="A53" s="51" t="s">
        <v>881</v>
      </c>
      <c r="B53" s="607">
        <v>0</v>
      </c>
      <c r="C53" s="607">
        <v>0</v>
      </c>
      <c r="D53" s="607">
        <v>0</v>
      </c>
      <c r="E53" s="607">
        <v>0</v>
      </c>
      <c r="F53" s="607">
        <v>53792.974700000006</v>
      </c>
      <c r="G53" s="607">
        <v>7803.3204699999997</v>
      </c>
      <c r="H53" s="607">
        <v>0</v>
      </c>
      <c r="I53" s="607">
        <v>0</v>
      </c>
      <c r="J53" s="607">
        <v>0</v>
      </c>
      <c r="K53" s="607">
        <v>61596.295170000005</v>
      </c>
    </row>
    <row r="54" spans="1:11" s="51" customFormat="1" ht="14.25">
      <c r="A54" s="51" t="s">
        <v>894</v>
      </c>
      <c r="B54" s="607">
        <v>0</v>
      </c>
      <c r="C54" s="607">
        <v>0</v>
      </c>
      <c r="D54" s="607">
        <v>0</v>
      </c>
      <c r="E54" s="607">
        <v>0</v>
      </c>
      <c r="F54" s="607">
        <v>0</v>
      </c>
      <c r="G54" s="607">
        <v>86664.157760000002</v>
      </c>
      <c r="H54" s="607">
        <v>0</v>
      </c>
      <c r="I54" s="607">
        <v>0</v>
      </c>
      <c r="J54" s="607">
        <v>0</v>
      </c>
      <c r="K54" s="607">
        <v>86664.157760000002</v>
      </c>
    </row>
    <row r="55" spans="1:11" s="51" customFormat="1" ht="14.25">
      <c r="A55" s="51" t="s">
        <v>888</v>
      </c>
      <c r="B55" s="607">
        <v>0</v>
      </c>
      <c r="C55" s="607">
        <v>0</v>
      </c>
      <c r="D55" s="607">
        <v>0</v>
      </c>
      <c r="E55" s="607">
        <v>0</v>
      </c>
      <c r="F55" s="607">
        <v>0</v>
      </c>
      <c r="G55" s="607">
        <v>116233.30543000001</v>
      </c>
      <c r="H55" s="607">
        <v>0</v>
      </c>
      <c r="I55" s="607">
        <v>0</v>
      </c>
      <c r="J55" s="607">
        <v>0</v>
      </c>
      <c r="K55" s="607">
        <v>116233.30543000001</v>
      </c>
    </row>
    <row r="56" spans="1:11" s="51" customFormat="1" ht="14.25">
      <c r="A56" s="51" t="s">
        <v>877</v>
      </c>
      <c r="B56" s="607">
        <v>0</v>
      </c>
      <c r="C56" s="607">
        <v>0</v>
      </c>
      <c r="D56" s="607">
        <v>143870.61775999999</v>
      </c>
      <c r="E56" s="607">
        <v>0</v>
      </c>
      <c r="F56" s="607">
        <v>0</v>
      </c>
      <c r="G56" s="607">
        <v>0</v>
      </c>
      <c r="H56" s="607">
        <v>0</v>
      </c>
      <c r="I56" s="607">
        <v>0</v>
      </c>
      <c r="J56" s="607">
        <v>0</v>
      </c>
      <c r="K56" s="607">
        <v>143870.61775999999</v>
      </c>
    </row>
    <row r="57" spans="1:11" s="51" customFormat="1" ht="14.25">
      <c r="A57" s="51" t="s">
        <v>879</v>
      </c>
      <c r="B57" s="607">
        <v>0</v>
      </c>
      <c r="C57" s="607">
        <v>0</v>
      </c>
      <c r="D57" s="607">
        <v>132194.11768</v>
      </c>
      <c r="E57" s="607">
        <v>0</v>
      </c>
      <c r="F57" s="607">
        <v>0</v>
      </c>
      <c r="G57" s="607">
        <v>0</v>
      </c>
      <c r="H57" s="607">
        <v>0</v>
      </c>
      <c r="I57" s="607">
        <v>0</v>
      </c>
      <c r="J57" s="607">
        <v>0</v>
      </c>
      <c r="K57" s="607">
        <v>132194.11768</v>
      </c>
    </row>
    <row r="58" spans="1:11" s="51" customFormat="1" ht="14.25">
      <c r="A58" s="51" t="s">
        <v>876</v>
      </c>
      <c r="B58" s="607">
        <v>0</v>
      </c>
      <c r="C58" s="607">
        <v>0</v>
      </c>
      <c r="D58" s="607">
        <v>200051.37966000001</v>
      </c>
      <c r="E58" s="607">
        <v>0</v>
      </c>
      <c r="F58" s="607">
        <v>0</v>
      </c>
      <c r="G58" s="607">
        <v>0</v>
      </c>
      <c r="H58" s="607">
        <v>0</v>
      </c>
      <c r="I58" s="607">
        <v>0</v>
      </c>
      <c r="J58" s="607">
        <v>0</v>
      </c>
      <c r="K58" s="607">
        <v>200051.37966000001</v>
      </c>
    </row>
    <row r="59" spans="1:11" s="51" customFormat="1" ht="14.25">
      <c r="A59" s="51" t="s">
        <v>872</v>
      </c>
      <c r="B59" s="607">
        <v>17289.7817</v>
      </c>
      <c r="C59" s="607">
        <v>0</v>
      </c>
      <c r="D59" s="607">
        <v>44678.605280000003</v>
      </c>
      <c r="E59" s="607">
        <v>0</v>
      </c>
      <c r="F59" s="607">
        <v>0</v>
      </c>
      <c r="G59" s="607">
        <v>68564.236529999995</v>
      </c>
      <c r="H59" s="607">
        <v>563760.75095000002</v>
      </c>
      <c r="I59" s="607">
        <v>0</v>
      </c>
      <c r="J59" s="607">
        <v>0</v>
      </c>
      <c r="K59" s="607">
        <v>694293.37446000008</v>
      </c>
    </row>
    <row r="60" spans="1:11" s="51" customFormat="1" ht="14.25">
      <c r="A60" s="51" t="s">
        <v>874</v>
      </c>
      <c r="B60" s="607">
        <v>0</v>
      </c>
      <c r="C60" s="607">
        <v>0</v>
      </c>
      <c r="D60" s="607">
        <v>110001.43923</v>
      </c>
      <c r="E60" s="607">
        <v>0</v>
      </c>
      <c r="F60" s="607">
        <v>0</v>
      </c>
      <c r="G60" s="607">
        <v>0</v>
      </c>
      <c r="H60" s="607">
        <v>0</v>
      </c>
      <c r="I60" s="607">
        <v>0</v>
      </c>
      <c r="J60" s="607">
        <v>0</v>
      </c>
      <c r="K60" s="607">
        <v>110001.43923</v>
      </c>
    </row>
    <row r="61" spans="1:11" s="51" customFormat="1" ht="14.25">
      <c r="A61" s="51" t="s">
        <v>893</v>
      </c>
      <c r="B61" s="607">
        <v>146806.39661000003</v>
      </c>
      <c r="C61" s="607">
        <v>0</v>
      </c>
      <c r="D61" s="607">
        <v>0</v>
      </c>
      <c r="E61" s="607">
        <v>0</v>
      </c>
      <c r="F61" s="607">
        <v>8.2061299999999999</v>
      </c>
      <c r="G61" s="607">
        <v>0</v>
      </c>
      <c r="H61" s="607">
        <v>0</v>
      </c>
      <c r="I61" s="607">
        <v>0</v>
      </c>
      <c r="J61" s="607">
        <v>0</v>
      </c>
      <c r="K61" s="607">
        <v>146814.60274000003</v>
      </c>
    </row>
    <row r="62" spans="1:11" s="51" customFormat="1" ht="14.25">
      <c r="A62" s="51" t="s">
        <v>885</v>
      </c>
      <c r="B62" s="607">
        <v>0</v>
      </c>
      <c r="C62" s="607">
        <v>0</v>
      </c>
      <c r="D62" s="607">
        <v>0</v>
      </c>
      <c r="E62" s="607">
        <v>0</v>
      </c>
      <c r="F62" s="607">
        <v>0</v>
      </c>
      <c r="G62" s="607">
        <v>0</v>
      </c>
      <c r="H62" s="607">
        <v>77506.933780000007</v>
      </c>
      <c r="I62" s="607">
        <v>0</v>
      </c>
      <c r="J62" s="607">
        <v>0</v>
      </c>
      <c r="K62" s="607">
        <v>77506.933780000007</v>
      </c>
    </row>
    <row r="63" spans="1:11" s="51" customFormat="1" ht="14.25">
      <c r="A63" s="51" t="s">
        <v>886</v>
      </c>
      <c r="B63" s="607">
        <v>0</v>
      </c>
      <c r="C63" s="607">
        <v>0</v>
      </c>
      <c r="D63" s="607">
        <v>0</v>
      </c>
      <c r="E63" s="607">
        <v>0</v>
      </c>
      <c r="F63" s="607">
        <v>0</v>
      </c>
      <c r="G63" s="607">
        <v>0</v>
      </c>
      <c r="H63" s="607">
        <v>0</v>
      </c>
      <c r="I63" s="607">
        <v>45396.467219999999</v>
      </c>
      <c r="J63" s="607">
        <v>0</v>
      </c>
      <c r="K63" s="607">
        <v>45396.467219999999</v>
      </c>
    </row>
    <row r="64" spans="1:11" s="51" customFormat="1" ht="14.25">
      <c r="A64" s="51" t="s">
        <v>1479</v>
      </c>
      <c r="B64" s="607">
        <v>0</v>
      </c>
      <c r="C64" s="607">
        <v>0</v>
      </c>
      <c r="D64" s="607">
        <v>171887.28947999998</v>
      </c>
      <c r="E64" s="607">
        <v>0</v>
      </c>
      <c r="F64" s="607">
        <v>0</v>
      </c>
      <c r="G64" s="607">
        <v>0</v>
      </c>
      <c r="H64" s="607">
        <v>0</v>
      </c>
      <c r="I64" s="607">
        <v>0</v>
      </c>
      <c r="J64" s="607">
        <v>0</v>
      </c>
      <c r="K64" s="607">
        <v>171887.28947999998</v>
      </c>
    </row>
    <row r="65" spans="1:12" s="51" customFormat="1" ht="14.25">
      <c r="A65" s="51" t="s">
        <v>1503</v>
      </c>
      <c r="B65" s="607">
        <v>0</v>
      </c>
      <c r="C65" s="607">
        <v>0</v>
      </c>
      <c r="D65" s="607">
        <v>0</v>
      </c>
      <c r="E65" s="607">
        <v>0</v>
      </c>
      <c r="F65" s="607">
        <v>0</v>
      </c>
      <c r="G65" s="607">
        <v>0</v>
      </c>
      <c r="H65" s="607">
        <v>195903.95755000002</v>
      </c>
      <c r="I65" s="607">
        <v>0</v>
      </c>
      <c r="J65" s="607">
        <v>0</v>
      </c>
      <c r="K65" s="607">
        <v>195903.95755000002</v>
      </c>
    </row>
    <row r="66" spans="1:12" s="51" customFormat="1" ht="14.25">
      <c r="A66" s="51" t="s">
        <v>1026</v>
      </c>
      <c r="B66" s="607">
        <v>167868.55976000003</v>
      </c>
      <c r="C66" s="607">
        <v>0</v>
      </c>
      <c r="D66" s="607">
        <v>1385154.05712</v>
      </c>
      <c r="E66" s="607">
        <v>79661.710890000002</v>
      </c>
      <c r="F66" s="607">
        <v>465908.22530000005</v>
      </c>
      <c r="G66" s="607">
        <v>516182.17797000002</v>
      </c>
      <c r="H66" s="607">
        <v>2845841.5671300003</v>
      </c>
      <c r="I66" s="607">
        <v>63092.911789999998</v>
      </c>
      <c r="J66" s="607">
        <v>10497.43914</v>
      </c>
      <c r="K66" s="607">
        <v>5534206.649100001</v>
      </c>
    </row>
    <row r="67" spans="1:12" s="47" customFormat="1">
      <c r="A67" s="613" t="s">
        <v>6</v>
      </c>
      <c r="B67" s="611">
        <v>2568724.9959499999</v>
      </c>
      <c r="C67" s="611">
        <v>66294451.838750012</v>
      </c>
      <c r="D67" s="611">
        <v>15199789.735410001</v>
      </c>
      <c r="E67" s="611">
        <v>2286558.9664099999</v>
      </c>
      <c r="F67" s="611">
        <v>2538910.4046799997</v>
      </c>
      <c r="G67" s="611">
        <v>3282936.73171</v>
      </c>
      <c r="H67" s="611">
        <v>49120305.962259993</v>
      </c>
      <c r="I67" s="611">
        <v>1063576.7192099998</v>
      </c>
      <c r="J67" s="611">
        <v>278964.53954999999</v>
      </c>
      <c r="K67" s="611">
        <v>142634219.89393002</v>
      </c>
      <c r="L67" s="489"/>
    </row>
    <row r="68" spans="1:12" s="47" customFormat="1" ht="3.75" customHeight="1" thickBot="1">
      <c r="A68" s="51"/>
      <c r="B68" s="607"/>
      <c r="C68" s="607"/>
      <c r="D68" s="607"/>
      <c r="E68" s="607"/>
      <c r="F68" s="607"/>
      <c r="G68" s="607"/>
      <c r="H68" s="607"/>
      <c r="I68" s="607"/>
      <c r="J68" s="607"/>
      <c r="K68" s="607"/>
      <c r="L68" s="489"/>
    </row>
    <row r="69" spans="1:12" s="47" customFormat="1" ht="26.25" customHeight="1" thickTop="1">
      <c r="A69" s="602" t="s">
        <v>1138</v>
      </c>
      <c r="B69" s="503"/>
      <c r="C69" s="503"/>
      <c r="D69" s="503"/>
      <c r="E69" s="503"/>
      <c r="F69" s="503"/>
      <c r="G69" s="503"/>
      <c r="H69" s="503"/>
      <c r="I69" s="503"/>
      <c r="J69" s="503"/>
      <c r="K69" s="503"/>
      <c r="L69" s="489"/>
    </row>
    <row r="70" spans="1:12" s="47" customFormat="1" ht="15.75">
      <c r="A70" s="48"/>
      <c r="B70" s="49"/>
      <c r="C70" s="49"/>
      <c r="D70" s="49"/>
      <c r="E70" s="49"/>
      <c r="F70" s="49"/>
      <c r="G70" s="49"/>
      <c r="H70" s="49"/>
      <c r="I70" s="49"/>
      <c r="J70" s="49"/>
      <c r="K70" s="50"/>
    </row>
    <row r="71" spans="1:12" s="47" customFormat="1"/>
    <row r="72" spans="1:12" s="47" customFormat="1"/>
    <row r="73" spans="1:12" s="47" customFormat="1" ht="15.75">
      <c r="A73" s="51"/>
      <c r="B73" s="52"/>
      <c r="C73" s="52"/>
      <c r="D73" s="52"/>
      <c r="E73" s="52"/>
      <c r="F73" s="53"/>
      <c r="G73" s="53"/>
      <c r="H73" s="52"/>
      <c r="I73" s="52"/>
      <c r="J73" s="52"/>
      <c r="K73" s="52"/>
      <c r="L73" s="46"/>
    </row>
  </sheetData>
  <mergeCells count="5">
    <mergeCell ref="A1:K1"/>
    <mergeCell ref="A2:K2"/>
    <mergeCell ref="A3:K3"/>
    <mergeCell ref="A4:K4"/>
    <mergeCell ref="A5:K5"/>
  </mergeCells>
  <conditionalFormatting sqref="K73:K198 K70 K38:K63">
    <cfRule type="expression" dxfId="5" priority="5" stopIfTrue="1">
      <formula>OR(A38="BANCOS",A38="MUTUALES", A38="FFP", A38="COOPERATIVAS", A38="TOTAL")</formula>
    </cfRule>
  </conditionalFormatting>
  <conditionalFormatting sqref="K69">
    <cfRule type="expression" dxfId="4" priority="2" stopIfTrue="1">
      <formula>OR(A69="BANCOS",A69="MUTUALES", A69="FONDOS", A69="COOPERATIVAS", A69="TOTAL")</formula>
    </cfRule>
  </conditionalFormatting>
  <conditionalFormatting sqref="K69">
    <cfRule type="expression" dxfId="3" priority="3" stopIfTrue="1">
      <formula>OR(#REF!="BANCOS",#REF!="MUTUALES",#REF!= "FFP",#REF!= "COOPERATIVAS",#REF!= "TOTAL")</formula>
    </cfRule>
  </conditionalFormatting>
  <conditionalFormatting sqref="K69">
    <cfRule type="expression" dxfId="2" priority="4" stopIfTrue="1">
      <formula>OR(#REF!="BANCOS",#REF!="MUTUALES",#REF!= "FONDOS",#REF!= "COOPERATIVAS",#REF!= "TOTAL")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5"/>
  <sheetViews>
    <sheetView zoomScale="85" zoomScaleNormal="85" workbookViewId="0">
      <selection activeCell="A4" sqref="A4:K4"/>
    </sheetView>
  </sheetViews>
  <sheetFormatPr defaultColWidth="9.140625" defaultRowHeight="15"/>
  <cols>
    <col min="1" max="3" width="20.7109375" style="556" customWidth="1"/>
    <col min="4" max="4" width="21.85546875" style="556" customWidth="1"/>
    <col min="5" max="11" width="20.7109375" style="556" customWidth="1"/>
    <col min="12" max="12" width="11.28515625" style="556" customWidth="1"/>
    <col min="13" max="256" width="9.140625" style="556"/>
    <col min="257" max="257" width="19.85546875" style="556" bestFit="1" customWidth="1"/>
    <col min="258" max="258" width="12.85546875" style="556" bestFit="1" customWidth="1"/>
    <col min="259" max="259" width="10.85546875" style="556" bestFit="1" customWidth="1"/>
    <col min="260" max="260" width="14.140625" style="556" bestFit="1" customWidth="1"/>
    <col min="261" max="261" width="11.42578125" style="556" bestFit="1" customWidth="1"/>
    <col min="262" max="263" width="10.85546875" style="556" bestFit="1" customWidth="1"/>
    <col min="264" max="264" width="12.140625" style="556" bestFit="1" customWidth="1"/>
    <col min="265" max="265" width="11.42578125" style="556" bestFit="1" customWidth="1"/>
    <col min="266" max="267" width="10.85546875" style="556" bestFit="1" customWidth="1"/>
    <col min="268" max="512" width="9.140625" style="556"/>
    <col min="513" max="513" width="19.85546875" style="556" bestFit="1" customWidth="1"/>
    <col min="514" max="514" width="12.85546875" style="556" bestFit="1" customWidth="1"/>
    <col min="515" max="515" width="10.85546875" style="556" bestFit="1" customWidth="1"/>
    <col min="516" max="516" width="14.140625" style="556" bestFit="1" customWidth="1"/>
    <col min="517" max="517" width="11.42578125" style="556" bestFit="1" customWidth="1"/>
    <col min="518" max="519" width="10.85546875" style="556" bestFit="1" customWidth="1"/>
    <col min="520" max="520" width="12.140625" style="556" bestFit="1" customWidth="1"/>
    <col min="521" max="521" width="11.42578125" style="556" bestFit="1" customWidth="1"/>
    <col min="522" max="523" width="10.85546875" style="556" bestFit="1" customWidth="1"/>
    <col min="524" max="768" width="9.140625" style="556"/>
    <col min="769" max="769" width="19.85546875" style="556" bestFit="1" customWidth="1"/>
    <col min="770" max="770" width="12.85546875" style="556" bestFit="1" customWidth="1"/>
    <col min="771" max="771" width="10.85546875" style="556" bestFit="1" customWidth="1"/>
    <col min="772" max="772" width="14.140625" style="556" bestFit="1" customWidth="1"/>
    <col min="773" max="773" width="11.42578125" style="556" bestFit="1" customWidth="1"/>
    <col min="774" max="775" width="10.85546875" style="556" bestFit="1" customWidth="1"/>
    <col min="776" max="776" width="12.140625" style="556" bestFit="1" customWidth="1"/>
    <col min="777" max="777" width="11.42578125" style="556" bestFit="1" customWidth="1"/>
    <col min="778" max="779" width="10.85546875" style="556" bestFit="1" customWidth="1"/>
    <col min="780" max="1024" width="9.140625" style="556"/>
    <col min="1025" max="1025" width="19.85546875" style="556" bestFit="1" customWidth="1"/>
    <col min="1026" max="1026" width="12.85546875" style="556" bestFit="1" customWidth="1"/>
    <col min="1027" max="1027" width="10.85546875" style="556" bestFit="1" customWidth="1"/>
    <col min="1028" max="1028" width="14.140625" style="556" bestFit="1" customWidth="1"/>
    <col min="1029" max="1029" width="11.42578125" style="556" bestFit="1" customWidth="1"/>
    <col min="1030" max="1031" width="10.85546875" style="556" bestFit="1" customWidth="1"/>
    <col min="1032" max="1032" width="12.140625" style="556" bestFit="1" customWidth="1"/>
    <col min="1033" max="1033" width="11.42578125" style="556" bestFit="1" customWidth="1"/>
    <col min="1034" max="1035" width="10.85546875" style="556" bestFit="1" customWidth="1"/>
    <col min="1036" max="1280" width="9.140625" style="556"/>
    <col min="1281" max="1281" width="19.85546875" style="556" bestFit="1" customWidth="1"/>
    <col min="1282" max="1282" width="12.85546875" style="556" bestFit="1" customWidth="1"/>
    <col min="1283" max="1283" width="10.85546875" style="556" bestFit="1" customWidth="1"/>
    <col min="1284" max="1284" width="14.140625" style="556" bestFit="1" customWidth="1"/>
    <col min="1285" max="1285" width="11.42578125" style="556" bestFit="1" customWidth="1"/>
    <col min="1286" max="1287" width="10.85546875" style="556" bestFit="1" customWidth="1"/>
    <col min="1288" max="1288" width="12.140625" style="556" bestFit="1" customWidth="1"/>
    <col min="1289" max="1289" width="11.42578125" style="556" bestFit="1" customWidth="1"/>
    <col min="1290" max="1291" width="10.85546875" style="556" bestFit="1" customWidth="1"/>
    <col min="1292" max="1536" width="9.140625" style="556"/>
    <col min="1537" max="1537" width="19.85546875" style="556" bestFit="1" customWidth="1"/>
    <col min="1538" max="1538" width="12.85546875" style="556" bestFit="1" customWidth="1"/>
    <col min="1539" max="1539" width="10.85546875" style="556" bestFit="1" customWidth="1"/>
    <col min="1540" max="1540" width="14.140625" style="556" bestFit="1" customWidth="1"/>
    <col min="1541" max="1541" width="11.42578125" style="556" bestFit="1" customWidth="1"/>
    <col min="1542" max="1543" width="10.85546875" style="556" bestFit="1" customWidth="1"/>
    <col min="1544" max="1544" width="12.140625" style="556" bestFit="1" customWidth="1"/>
    <col min="1545" max="1545" width="11.42578125" style="556" bestFit="1" customWidth="1"/>
    <col min="1546" max="1547" width="10.85546875" style="556" bestFit="1" customWidth="1"/>
    <col min="1548" max="1792" width="9.140625" style="556"/>
    <col min="1793" max="1793" width="19.85546875" style="556" bestFit="1" customWidth="1"/>
    <col min="1794" max="1794" width="12.85546875" style="556" bestFit="1" customWidth="1"/>
    <col min="1795" max="1795" width="10.85546875" style="556" bestFit="1" customWidth="1"/>
    <col min="1796" max="1796" width="14.140625" style="556" bestFit="1" customWidth="1"/>
    <col min="1797" max="1797" width="11.42578125" style="556" bestFit="1" customWidth="1"/>
    <col min="1798" max="1799" width="10.85546875" style="556" bestFit="1" customWidth="1"/>
    <col min="1800" max="1800" width="12.140625" style="556" bestFit="1" customWidth="1"/>
    <col min="1801" max="1801" width="11.42578125" style="556" bestFit="1" customWidth="1"/>
    <col min="1802" max="1803" width="10.85546875" style="556" bestFit="1" customWidth="1"/>
    <col min="1804" max="2048" width="9.140625" style="556"/>
    <col min="2049" max="2049" width="19.85546875" style="556" bestFit="1" customWidth="1"/>
    <col min="2050" max="2050" width="12.85546875" style="556" bestFit="1" customWidth="1"/>
    <col min="2051" max="2051" width="10.85546875" style="556" bestFit="1" customWidth="1"/>
    <col min="2052" max="2052" width="14.140625" style="556" bestFit="1" customWidth="1"/>
    <col min="2053" max="2053" width="11.42578125" style="556" bestFit="1" customWidth="1"/>
    <col min="2054" max="2055" width="10.85546875" style="556" bestFit="1" customWidth="1"/>
    <col min="2056" max="2056" width="12.140625" style="556" bestFit="1" customWidth="1"/>
    <col min="2057" max="2057" width="11.42578125" style="556" bestFit="1" customWidth="1"/>
    <col min="2058" max="2059" width="10.85546875" style="556" bestFit="1" customWidth="1"/>
    <col min="2060" max="2304" width="9.140625" style="556"/>
    <col min="2305" max="2305" width="19.85546875" style="556" bestFit="1" customWidth="1"/>
    <col min="2306" max="2306" width="12.85546875" style="556" bestFit="1" customWidth="1"/>
    <col min="2307" max="2307" width="10.85546875" style="556" bestFit="1" customWidth="1"/>
    <col min="2308" max="2308" width="14.140625" style="556" bestFit="1" customWidth="1"/>
    <col min="2309" max="2309" width="11.42578125" style="556" bestFit="1" customWidth="1"/>
    <col min="2310" max="2311" width="10.85546875" style="556" bestFit="1" customWidth="1"/>
    <col min="2312" max="2312" width="12.140625" style="556" bestFit="1" customWidth="1"/>
    <col min="2313" max="2313" width="11.42578125" style="556" bestFit="1" customWidth="1"/>
    <col min="2314" max="2315" width="10.85546875" style="556" bestFit="1" customWidth="1"/>
    <col min="2316" max="2560" width="9.140625" style="556"/>
    <col min="2561" max="2561" width="19.85546875" style="556" bestFit="1" customWidth="1"/>
    <col min="2562" max="2562" width="12.85546875" style="556" bestFit="1" customWidth="1"/>
    <col min="2563" max="2563" width="10.85546875" style="556" bestFit="1" customWidth="1"/>
    <col min="2564" max="2564" width="14.140625" style="556" bestFit="1" customWidth="1"/>
    <col min="2565" max="2565" width="11.42578125" style="556" bestFit="1" customWidth="1"/>
    <col min="2566" max="2567" width="10.85546875" style="556" bestFit="1" customWidth="1"/>
    <col min="2568" max="2568" width="12.140625" style="556" bestFit="1" customWidth="1"/>
    <col min="2569" max="2569" width="11.42578125" style="556" bestFit="1" customWidth="1"/>
    <col min="2570" max="2571" width="10.85546875" style="556" bestFit="1" customWidth="1"/>
    <col min="2572" max="2816" width="9.140625" style="556"/>
    <col min="2817" max="2817" width="19.85546875" style="556" bestFit="1" customWidth="1"/>
    <col min="2818" max="2818" width="12.85546875" style="556" bestFit="1" customWidth="1"/>
    <col min="2819" max="2819" width="10.85546875" style="556" bestFit="1" customWidth="1"/>
    <col min="2820" max="2820" width="14.140625" style="556" bestFit="1" customWidth="1"/>
    <col min="2821" max="2821" width="11.42578125" style="556" bestFit="1" customWidth="1"/>
    <col min="2822" max="2823" width="10.85546875" style="556" bestFit="1" customWidth="1"/>
    <col min="2824" max="2824" width="12.140625" style="556" bestFit="1" customWidth="1"/>
    <col min="2825" max="2825" width="11.42578125" style="556" bestFit="1" customWidth="1"/>
    <col min="2826" max="2827" width="10.85546875" style="556" bestFit="1" customWidth="1"/>
    <col min="2828" max="3072" width="9.140625" style="556"/>
    <col min="3073" max="3073" width="19.85546875" style="556" bestFit="1" customWidth="1"/>
    <col min="3074" max="3074" width="12.85546875" style="556" bestFit="1" customWidth="1"/>
    <col min="3075" max="3075" width="10.85546875" style="556" bestFit="1" customWidth="1"/>
    <col min="3076" max="3076" width="14.140625" style="556" bestFit="1" customWidth="1"/>
    <col min="3077" max="3077" width="11.42578125" style="556" bestFit="1" customWidth="1"/>
    <col min="3078" max="3079" width="10.85546875" style="556" bestFit="1" customWidth="1"/>
    <col min="3080" max="3080" width="12.140625" style="556" bestFit="1" customWidth="1"/>
    <col min="3081" max="3081" width="11.42578125" style="556" bestFit="1" customWidth="1"/>
    <col min="3082" max="3083" width="10.85546875" style="556" bestFit="1" customWidth="1"/>
    <col min="3084" max="3328" width="9.140625" style="556"/>
    <col min="3329" max="3329" width="19.85546875" style="556" bestFit="1" customWidth="1"/>
    <col min="3330" max="3330" width="12.85546875" style="556" bestFit="1" customWidth="1"/>
    <col min="3331" max="3331" width="10.85546875" style="556" bestFit="1" customWidth="1"/>
    <col min="3332" max="3332" width="14.140625" style="556" bestFit="1" customWidth="1"/>
    <col min="3333" max="3333" width="11.42578125" style="556" bestFit="1" customWidth="1"/>
    <col min="3334" max="3335" width="10.85546875" style="556" bestFit="1" customWidth="1"/>
    <col min="3336" max="3336" width="12.140625" style="556" bestFit="1" customWidth="1"/>
    <col min="3337" max="3337" width="11.42578125" style="556" bestFit="1" customWidth="1"/>
    <col min="3338" max="3339" width="10.85546875" style="556" bestFit="1" customWidth="1"/>
    <col min="3340" max="3584" width="9.140625" style="556"/>
    <col min="3585" max="3585" width="19.85546875" style="556" bestFit="1" customWidth="1"/>
    <col min="3586" max="3586" width="12.85546875" style="556" bestFit="1" customWidth="1"/>
    <col min="3587" max="3587" width="10.85546875" style="556" bestFit="1" customWidth="1"/>
    <col min="3588" max="3588" width="14.140625" style="556" bestFit="1" customWidth="1"/>
    <col min="3589" max="3589" width="11.42578125" style="556" bestFit="1" customWidth="1"/>
    <col min="3590" max="3591" width="10.85546875" style="556" bestFit="1" customWidth="1"/>
    <col min="3592" max="3592" width="12.140625" style="556" bestFit="1" customWidth="1"/>
    <col min="3593" max="3593" width="11.42578125" style="556" bestFit="1" customWidth="1"/>
    <col min="3594" max="3595" width="10.85546875" style="556" bestFit="1" customWidth="1"/>
    <col min="3596" max="3840" width="9.140625" style="556"/>
    <col min="3841" max="3841" width="19.85546875" style="556" bestFit="1" customWidth="1"/>
    <col min="3842" max="3842" width="12.85546875" style="556" bestFit="1" customWidth="1"/>
    <col min="3843" max="3843" width="10.85546875" style="556" bestFit="1" customWidth="1"/>
    <col min="3844" max="3844" width="14.140625" style="556" bestFit="1" customWidth="1"/>
    <col min="3845" max="3845" width="11.42578125" style="556" bestFit="1" customWidth="1"/>
    <col min="3846" max="3847" width="10.85546875" style="556" bestFit="1" customWidth="1"/>
    <col min="3848" max="3848" width="12.140625" style="556" bestFit="1" customWidth="1"/>
    <col min="3849" max="3849" width="11.42578125" style="556" bestFit="1" customWidth="1"/>
    <col min="3850" max="3851" width="10.85546875" style="556" bestFit="1" customWidth="1"/>
    <col min="3852" max="4096" width="9.140625" style="556"/>
    <col min="4097" max="4097" width="19.85546875" style="556" bestFit="1" customWidth="1"/>
    <col min="4098" max="4098" width="12.85546875" style="556" bestFit="1" customWidth="1"/>
    <col min="4099" max="4099" width="10.85546875" style="556" bestFit="1" customWidth="1"/>
    <col min="4100" max="4100" width="14.140625" style="556" bestFit="1" customWidth="1"/>
    <col min="4101" max="4101" width="11.42578125" style="556" bestFit="1" customWidth="1"/>
    <col min="4102" max="4103" width="10.85546875" style="556" bestFit="1" customWidth="1"/>
    <col min="4104" max="4104" width="12.140625" style="556" bestFit="1" customWidth="1"/>
    <col min="4105" max="4105" width="11.42578125" style="556" bestFit="1" customWidth="1"/>
    <col min="4106" max="4107" width="10.85546875" style="556" bestFit="1" customWidth="1"/>
    <col min="4108" max="4352" width="9.140625" style="556"/>
    <col min="4353" max="4353" width="19.85546875" style="556" bestFit="1" customWidth="1"/>
    <col min="4354" max="4354" width="12.85546875" style="556" bestFit="1" customWidth="1"/>
    <col min="4355" max="4355" width="10.85546875" style="556" bestFit="1" customWidth="1"/>
    <col min="4356" max="4356" width="14.140625" style="556" bestFit="1" customWidth="1"/>
    <col min="4357" max="4357" width="11.42578125" style="556" bestFit="1" customWidth="1"/>
    <col min="4358" max="4359" width="10.85546875" style="556" bestFit="1" customWidth="1"/>
    <col min="4360" max="4360" width="12.140625" style="556" bestFit="1" customWidth="1"/>
    <col min="4361" max="4361" width="11.42578125" style="556" bestFit="1" customWidth="1"/>
    <col min="4362" max="4363" width="10.85546875" style="556" bestFit="1" customWidth="1"/>
    <col min="4364" max="4608" width="9.140625" style="556"/>
    <col min="4609" max="4609" width="19.85546875" style="556" bestFit="1" customWidth="1"/>
    <col min="4610" max="4610" width="12.85546875" style="556" bestFit="1" customWidth="1"/>
    <col min="4611" max="4611" width="10.85546875" style="556" bestFit="1" customWidth="1"/>
    <col min="4612" max="4612" width="14.140625" style="556" bestFit="1" customWidth="1"/>
    <col min="4613" max="4613" width="11.42578125" style="556" bestFit="1" customWidth="1"/>
    <col min="4614" max="4615" width="10.85546875" style="556" bestFit="1" customWidth="1"/>
    <col min="4616" max="4616" width="12.140625" style="556" bestFit="1" customWidth="1"/>
    <col min="4617" max="4617" width="11.42578125" style="556" bestFit="1" customWidth="1"/>
    <col min="4618" max="4619" width="10.85546875" style="556" bestFit="1" customWidth="1"/>
    <col min="4620" max="4864" width="9.140625" style="556"/>
    <col min="4865" max="4865" width="19.85546875" style="556" bestFit="1" customWidth="1"/>
    <col min="4866" max="4866" width="12.85546875" style="556" bestFit="1" customWidth="1"/>
    <col min="4867" max="4867" width="10.85546875" style="556" bestFit="1" customWidth="1"/>
    <col min="4868" max="4868" width="14.140625" style="556" bestFit="1" customWidth="1"/>
    <col min="4869" max="4869" width="11.42578125" style="556" bestFit="1" customWidth="1"/>
    <col min="4870" max="4871" width="10.85546875" style="556" bestFit="1" customWidth="1"/>
    <col min="4872" max="4872" width="12.140625" style="556" bestFit="1" customWidth="1"/>
    <col min="4873" max="4873" width="11.42578125" style="556" bestFit="1" customWidth="1"/>
    <col min="4874" max="4875" width="10.85546875" style="556" bestFit="1" customWidth="1"/>
    <col min="4876" max="5120" width="9.140625" style="556"/>
    <col min="5121" max="5121" width="19.85546875" style="556" bestFit="1" customWidth="1"/>
    <col min="5122" max="5122" width="12.85546875" style="556" bestFit="1" customWidth="1"/>
    <col min="5123" max="5123" width="10.85546875" style="556" bestFit="1" customWidth="1"/>
    <col min="5124" max="5124" width="14.140625" style="556" bestFit="1" customWidth="1"/>
    <col min="5125" max="5125" width="11.42578125" style="556" bestFit="1" customWidth="1"/>
    <col min="5126" max="5127" width="10.85546875" style="556" bestFit="1" customWidth="1"/>
    <col min="5128" max="5128" width="12.140625" style="556" bestFit="1" customWidth="1"/>
    <col min="5129" max="5129" width="11.42578125" style="556" bestFit="1" customWidth="1"/>
    <col min="5130" max="5131" width="10.85546875" style="556" bestFit="1" customWidth="1"/>
    <col min="5132" max="5376" width="9.140625" style="556"/>
    <col min="5377" max="5377" width="19.85546875" style="556" bestFit="1" customWidth="1"/>
    <col min="5378" max="5378" width="12.85546875" style="556" bestFit="1" customWidth="1"/>
    <col min="5379" max="5379" width="10.85546875" style="556" bestFit="1" customWidth="1"/>
    <col min="5380" max="5380" width="14.140625" style="556" bestFit="1" customWidth="1"/>
    <col min="5381" max="5381" width="11.42578125" style="556" bestFit="1" customWidth="1"/>
    <col min="5382" max="5383" width="10.85546875" style="556" bestFit="1" customWidth="1"/>
    <col min="5384" max="5384" width="12.140625" style="556" bestFit="1" customWidth="1"/>
    <col min="5385" max="5385" width="11.42578125" style="556" bestFit="1" customWidth="1"/>
    <col min="5386" max="5387" width="10.85546875" style="556" bestFit="1" customWidth="1"/>
    <col min="5388" max="5632" width="9.140625" style="556"/>
    <col min="5633" max="5633" width="19.85546875" style="556" bestFit="1" customWidth="1"/>
    <col min="5634" max="5634" width="12.85546875" style="556" bestFit="1" customWidth="1"/>
    <col min="5635" max="5635" width="10.85546875" style="556" bestFit="1" customWidth="1"/>
    <col min="5636" max="5636" width="14.140625" style="556" bestFit="1" customWidth="1"/>
    <col min="5637" max="5637" width="11.42578125" style="556" bestFit="1" customWidth="1"/>
    <col min="5638" max="5639" width="10.85546875" style="556" bestFit="1" customWidth="1"/>
    <col min="5640" max="5640" width="12.140625" style="556" bestFit="1" customWidth="1"/>
    <col min="5641" max="5641" width="11.42578125" style="556" bestFit="1" customWidth="1"/>
    <col min="5642" max="5643" width="10.85546875" style="556" bestFit="1" customWidth="1"/>
    <col min="5644" max="5888" width="9.140625" style="556"/>
    <col min="5889" max="5889" width="19.85546875" style="556" bestFit="1" customWidth="1"/>
    <col min="5890" max="5890" width="12.85546875" style="556" bestFit="1" customWidth="1"/>
    <col min="5891" max="5891" width="10.85546875" style="556" bestFit="1" customWidth="1"/>
    <col min="5892" max="5892" width="14.140625" style="556" bestFit="1" customWidth="1"/>
    <col min="5893" max="5893" width="11.42578125" style="556" bestFit="1" customWidth="1"/>
    <col min="5894" max="5895" width="10.85546875" style="556" bestFit="1" customWidth="1"/>
    <col min="5896" max="5896" width="12.140625" style="556" bestFit="1" customWidth="1"/>
    <col min="5897" max="5897" width="11.42578125" style="556" bestFit="1" customWidth="1"/>
    <col min="5898" max="5899" width="10.85546875" style="556" bestFit="1" customWidth="1"/>
    <col min="5900" max="6144" width="9.140625" style="556"/>
    <col min="6145" max="6145" width="19.85546875" style="556" bestFit="1" customWidth="1"/>
    <col min="6146" max="6146" width="12.85546875" style="556" bestFit="1" customWidth="1"/>
    <col min="6147" max="6147" width="10.85546875" style="556" bestFit="1" customWidth="1"/>
    <col min="6148" max="6148" width="14.140625" style="556" bestFit="1" customWidth="1"/>
    <col min="6149" max="6149" width="11.42578125" style="556" bestFit="1" customWidth="1"/>
    <col min="6150" max="6151" width="10.85546875" style="556" bestFit="1" customWidth="1"/>
    <col min="6152" max="6152" width="12.140625" style="556" bestFit="1" customWidth="1"/>
    <col min="6153" max="6153" width="11.42578125" style="556" bestFit="1" customWidth="1"/>
    <col min="6154" max="6155" width="10.85546875" style="556" bestFit="1" customWidth="1"/>
    <col min="6156" max="6400" width="9.140625" style="556"/>
    <col min="6401" max="6401" width="19.85546875" style="556" bestFit="1" customWidth="1"/>
    <col min="6402" max="6402" width="12.85546875" style="556" bestFit="1" customWidth="1"/>
    <col min="6403" max="6403" width="10.85546875" style="556" bestFit="1" customWidth="1"/>
    <col min="6404" max="6404" width="14.140625" style="556" bestFit="1" customWidth="1"/>
    <col min="6405" max="6405" width="11.42578125" style="556" bestFit="1" customWidth="1"/>
    <col min="6406" max="6407" width="10.85546875" style="556" bestFit="1" customWidth="1"/>
    <col min="6408" max="6408" width="12.140625" style="556" bestFit="1" customWidth="1"/>
    <col min="6409" max="6409" width="11.42578125" style="556" bestFit="1" customWidth="1"/>
    <col min="6410" max="6411" width="10.85546875" style="556" bestFit="1" customWidth="1"/>
    <col min="6412" max="6656" width="9.140625" style="556"/>
    <col min="6657" max="6657" width="19.85546875" style="556" bestFit="1" customWidth="1"/>
    <col min="6658" max="6658" width="12.85546875" style="556" bestFit="1" customWidth="1"/>
    <col min="6659" max="6659" width="10.85546875" style="556" bestFit="1" customWidth="1"/>
    <col min="6660" max="6660" width="14.140625" style="556" bestFit="1" customWidth="1"/>
    <col min="6661" max="6661" width="11.42578125" style="556" bestFit="1" customWidth="1"/>
    <col min="6662" max="6663" width="10.85546875" style="556" bestFit="1" customWidth="1"/>
    <col min="6664" max="6664" width="12.140625" style="556" bestFit="1" customWidth="1"/>
    <col min="6665" max="6665" width="11.42578125" style="556" bestFit="1" customWidth="1"/>
    <col min="6666" max="6667" width="10.85546875" style="556" bestFit="1" customWidth="1"/>
    <col min="6668" max="6912" width="9.140625" style="556"/>
    <col min="6913" max="6913" width="19.85546875" style="556" bestFit="1" customWidth="1"/>
    <col min="6914" max="6914" width="12.85546875" style="556" bestFit="1" customWidth="1"/>
    <col min="6915" max="6915" width="10.85546875" style="556" bestFit="1" customWidth="1"/>
    <col min="6916" max="6916" width="14.140625" style="556" bestFit="1" customWidth="1"/>
    <col min="6917" max="6917" width="11.42578125" style="556" bestFit="1" customWidth="1"/>
    <col min="6918" max="6919" width="10.85546875" style="556" bestFit="1" customWidth="1"/>
    <col min="6920" max="6920" width="12.140625" style="556" bestFit="1" customWidth="1"/>
    <col min="6921" max="6921" width="11.42578125" style="556" bestFit="1" customWidth="1"/>
    <col min="6922" max="6923" width="10.85546875" style="556" bestFit="1" customWidth="1"/>
    <col min="6924" max="7168" width="9.140625" style="556"/>
    <col min="7169" max="7169" width="19.85546875" style="556" bestFit="1" customWidth="1"/>
    <col min="7170" max="7170" width="12.85546875" style="556" bestFit="1" customWidth="1"/>
    <col min="7171" max="7171" width="10.85546875" style="556" bestFit="1" customWidth="1"/>
    <col min="7172" max="7172" width="14.140625" style="556" bestFit="1" customWidth="1"/>
    <col min="7173" max="7173" width="11.42578125" style="556" bestFit="1" customWidth="1"/>
    <col min="7174" max="7175" width="10.85546875" style="556" bestFit="1" customWidth="1"/>
    <col min="7176" max="7176" width="12.140625" style="556" bestFit="1" customWidth="1"/>
    <col min="7177" max="7177" width="11.42578125" style="556" bestFit="1" customWidth="1"/>
    <col min="7178" max="7179" width="10.85546875" style="556" bestFit="1" customWidth="1"/>
    <col min="7180" max="7424" width="9.140625" style="556"/>
    <col min="7425" max="7425" width="19.85546875" style="556" bestFit="1" customWidth="1"/>
    <col min="7426" max="7426" width="12.85546875" style="556" bestFit="1" customWidth="1"/>
    <col min="7427" max="7427" width="10.85546875" style="556" bestFit="1" customWidth="1"/>
    <col min="7428" max="7428" width="14.140625" style="556" bestFit="1" customWidth="1"/>
    <col min="7429" max="7429" width="11.42578125" style="556" bestFit="1" customWidth="1"/>
    <col min="7430" max="7431" width="10.85546875" style="556" bestFit="1" customWidth="1"/>
    <col min="7432" max="7432" width="12.140625" style="556" bestFit="1" customWidth="1"/>
    <col min="7433" max="7433" width="11.42578125" style="556" bestFit="1" customWidth="1"/>
    <col min="7434" max="7435" width="10.85546875" style="556" bestFit="1" customWidth="1"/>
    <col min="7436" max="7680" width="9.140625" style="556"/>
    <col min="7681" max="7681" width="19.85546875" style="556" bestFit="1" customWidth="1"/>
    <col min="7682" max="7682" width="12.85546875" style="556" bestFit="1" customWidth="1"/>
    <col min="7683" max="7683" width="10.85546875" style="556" bestFit="1" customWidth="1"/>
    <col min="7684" max="7684" width="14.140625" style="556" bestFit="1" customWidth="1"/>
    <col min="7685" max="7685" width="11.42578125" style="556" bestFit="1" customWidth="1"/>
    <col min="7686" max="7687" width="10.85546875" style="556" bestFit="1" customWidth="1"/>
    <col min="7688" max="7688" width="12.140625" style="556" bestFit="1" customWidth="1"/>
    <col min="7689" max="7689" width="11.42578125" style="556" bestFit="1" customWidth="1"/>
    <col min="7690" max="7691" width="10.85546875" style="556" bestFit="1" customWidth="1"/>
    <col min="7692" max="7936" width="9.140625" style="556"/>
    <col min="7937" max="7937" width="19.85546875" style="556" bestFit="1" customWidth="1"/>
    <col min="7938" max="7938" width="12.85546875" style="556" bestFit="1" customWidth="1"/>
    <col min="7939" max="7939" width="10.85546875" style="556" bestFit="1" customWidth="1"/>
    <col min="7940" max="7940" width="14.140625" style="556" bestFit="1" customWidth="1"/>
    <col min="7941" max="7941" width="11.42578125" style="556" bestFit="1" customWidth="1"/>
    <col min="7942" max="7943" width="10.85546875" style="556" bestFit="1" customWidth="1"/>
    <col min="7944" max="7944" width="12.140625" style="556" bestFit="1" customWidth="1"/>
    <col min="7945" max="7945" width="11.42578125" style="556" bestFit="1" customWidth="1"/>
    <col min="7946" max="7947" width="10.85546875" style="556" bestFit="1" customWidth="1"/>
    <col min="7948" max="8192" width="9.140625" style="556"/>
    <col min="8193" max="8193" width="19.85546875" style="556" bestFit="1" customWidth="1"/>
    <col min="8194" max="8194" width="12.85546875" style="556" bestFit="1" customWidth="1"/>
    <col min="8195" max="8195" width="10.85546875" style="556" bestFit="1" customWidth="1"/>
    <col min="8196" max="8196" width="14.140625" style="556" bestFit="1" customWidth="1"/>
    <col min="8197" max="8197" width="11.42578125" style="556" bestFit="1" customWidth="1"/>
    <col min="8198" max="8199" width="10.85546875" style="556" bestFit="1" customWidth="1"/>
    <col min="8200" max="8200" width="12.140625" style="556" bestFit="1" customWidth="1"/>
    <col min="8201" max="8201" width="11.42578125" style="556" bestFit="1" customWidth="1"/>
    <col min="8202" max="8203" width="10.85546875" style="556" bestFit="1" customWidth="1"/>
    <col min="8204" max="8448" width="9.140625" style="556"/>
    <col min="8449" max="8449" width="19.85546875" style="556" bestFit="1" customWidth="1"/>
    <col min="8450" max="8450" width="12.85546875" style="556" bestFit="1" customWidth="1"/>
    <col min="8451" max="8451" width="10.85546875" style="556" bestFit="1" customWidth="1"/>
    <col min="8452" max="8452" width="14.140625" style="556" bestFit="1" customWidth="1"/>
    <col min="8453" max="8453" width="11.42578125" style="556" bestFit="1" customWidth="1"/>
    <col min="8454" max="8455" width="10.85546875" style="556" bestFit="1" customWidth="1"/>
    <col min="8456" max="8456" width="12.140625" style="556" bestFit="1" customWidth="1"/>
    <col min="8457" max="8457" width="11.42578125" style="556" bestFit="1" customWidth="1"/>
    <col min="8458" max="8459" width="10.85546875" style="556" bestFit="1" customWidth="1"/>
    <col min="8460" max="8704" width="9.140625" style="556"/>
    <col min="8705" max="8705" width="19.85546875" style="556" bestFit="1" customWidth="1"/>
    <col min="8706" max="8706" width="12.85546875" style="556" bestFit="1" customWidth="1"/>
    <col min="8707" max="8707" width="10.85546875" style="556" bestFit="1" customWidth="1"/>
    <col min="8708" max="8708" width="14.140625" style="556" bestFit="1" customWidth="1"/>
    <col min="8709" max="8709" width="11.42578125" style="556" bestFit="1" customWidth="1"/>
    <col min="8710" max="8711" width="10.85546875" style="556" bestFit="1" customWidth="1"/>
    <col min="8712" max="8712" width="12.140625" style="556" bestFit="1" customWidth="1"/>
    <col min="8713" max="8713" width="11.42578125" style="556" bestFit="1" customWidth="1"/>
    <col min="8714" max="8715" width="10.85546875" style="556" bestFit="1" customWidth="1"/>
    <col min="8716" max="8960" width="9.140625" style="556"/>
    <col min="8961" max="8961" width="19.85546875" style="556" bestFit="1" customWidth="1"/>
    <col min="8962" max="8962" width="12.85546875" style="556" bestFit="1" customWidth="1"/>
    <col min="8963" max="8963" width="10.85546875" style="556" bestFit="1" customWidth="1"/>
    <col min="8964" max="8964" width="14.140625" style="556" bestFit="1" customWidth="1"/>
    <col min="8965" max="8965" width="11.42578125" style="556" bestFit="1" customWidth="1"/>
    <col min="8966" max="8967" width="10.85546875" style="556" bestFit="1" customWidth="1"/>
    <col min="8968" max="8968" width="12.140625" style="556" bestFit="1" customWidth="1"/>
    <col min="8969" max="8969" width="11.42578125" style="556" bestFit="1" customWidth="1"/>
    <col min="8970" max="8971" width="10.85546875" style="556" bestFit="1" customWidth="1"/>
    <col min="8972" max="9216" width="9.140625" style="556"/>
    <col min="9217" max="9217" width="19.85546875" style="556" bestFit="1" customWidth="1"/>
    <col min="9218" max="9218" width="12.85546875" style="556" bestFit="1" customWidth="1"/>
    <col min="9219" max="9219" width="10.85546875" style="556" bestFit="1" customWidth="1"/>
    <col min="9220" max="9220" width="14.140625" style="556" bestFit="1" customWidth="1"/>
    <col min="9221" max="9221" width="11.42578125" style="556" bestFit="1" customWidth="1"/>
    <col min="9222" max="9223" width="10.85546875" style="556" bestFit="1" customWidth="1"/>
    <col min="9224" max="9224" width="12.140625" style="556" bestFit="1" customWidth="1"/>
    <col min="9225" max="9225" width="11.42578125" style="556" bestFit="1" customWidth="1"/>
    <col min="9226" max="9227" width="10.85546875" style="556" bestFit="1" customWidth="1"/>
    <col min="9228" max="9472" width="9.140625" style="556"/>
    <col min="9473" max="9473" width="19.85546875" style="556" bestFit="1" customWidth="1"/>
    <col min="9474" max="9474" width="12.85546875" style="556" bestFit="1" customWidth="1"/>
    <col min="9475" max="9475" width="10.85546875" style="556" bestFit="1" customWidth="1"/>
    <col min="9476" max="9476" width="14.140625" style="556" bestFit="1" customWidth="1"/>
    <col min="9477" max="9477" width="11.42578125" style="556" bestFit="1" customWidth="1"/>
    <col min="9478" max="9479" width="10.85546875" style="556" bestFit="1" customWidth="1"/>
    <col min="9480" max="9480" width="12.140625" style="556" bestFit="1" customWidth="1"/>
    <col min="9481" max="9481" width="11.42578125" style="556" bestFit="1" customWidth="1"/>
    <col min="9482" max="9483" width="10.85546875" style="556" bestFit="1" customWidth="1"/>
    <col min="9484" max="9728" width="9.140625" style="556"/>
    <col min="9729" max="9729" width="19.85546875" style="556" bestFit="1" customWidth="1"/>
    <col min="9730" max="9730" width="12.85546875" style="556" bestFit="1" customWidth="1"/>
    <col min="9731" max="9731" width="10.85546875" style="556" bestFit="1" customWidth="1"/>
    <col min="9732" max="9732" width="14.140625" style="556" bestFit="1" customWidth="1"/>
    <col min="9733" max="9733" width="11.42578125" style="556" bestFit="1" customWidth="1"/>
    <col min="9734" max="9735" width="10.85546875" style="556" bestFit="1" customWidth="1"/>
    <col min="9736" max="9736" width="12.140625" style="556" bestFit="1" customWidth="1"/>
    <col min="9737" max="9737" width="11.42578125" style="556" bestFit="1" customWidth="1"/>
    <col min="9738" max="9739" width="10.85546875" style="556" bestFit="1" customWidth="1"/>
    <col min="9740" max="9984" width="9.140625" style="556"/>
    <col min="9985" max="9985" width="19.85546875" style="556" bestFit="1" customWidth="1"/>
    <col min="9986" max="9986" width="12.85546875" style="556" bestFit="1" customWidth="1"/>
    <col min="9987" max="9987" width="10.85546875" style="556" bestFit="1" customWidth="1"/>
    <col min="9988" max="9988" width="14.140625" style="556" bestFit="1" customWidth="1"/>
    <col min="9989" max="9989" width="11.42578125" style="556" bestFit="1" customWidth="1"/>
    <col min="9990" max="9991" width="10.85546875" style="556" bestFit="1" customWidth="1"/>
    <col min="9992" max="9992" width="12.140625" style="556" bestFit="1" customWidth="1"/>
    <col min="9993" max="9993" width="11.42578125" style="556" bestFit="1" customWidth="1"/>
    <col min="9994" max="9995" width="10.85546875" style="556" bestFit="1" customWidth="1"/>
    <col min="9996" max="10240" width="9.140625" style="556"/>
    <col min="10241" max="10241" width="19.85546875" style="556" bestFit="1" customWidth="1"/>
    <col min="10242" max="10242" width="12.85546875" style="556" bestFit="1" customWidth="1"/>
    <col min="10243" max="10243" width="10.85546875" style="556" bestFit="1" customWidth="1"/>
    <col min="10244" max="10244" width="14.140625" style="556" bestFit="1" customWidth="1"/>
    <col min="10245" max="10245" width="11.42578125" style="556" bestFit="1" customWidth="1"/>
    <col min="10246" max="10247" width="10.85546875" style="556" bestFit="1" customWidth="1"/>
    <col min="10248" max="10248" width="12.140625" style="556" bestFit="1" customWidth="1"/>
    <col min="10249" max="10249" width="11.42578125" style="556" bestFit="1" customWidth="1"/>
    <col min="10250" max="10251" width="10.85546875" style="556" bestFit="1" customWidth="1"/>
    <col min="10252" max="10496" width="9.140625" style="556"/>
    <col min="10497" max="10497" width="19.85546875" style="556" bestFit="1" customWidth="1"/>
    <col min="10498" max="10498" width="12.85546875" style="556" bestFit="1" customWidth="1"/>
    <col min="10499" max="10499" width="10.85546875" style="556" bestFit="1" customWidth="1"/>
    <col min="10500" max="10500" width="14.140625" style="556" bestFit="1" customWidth="1"/>
    <col min="10501" max="10501" width="11.42578125" style="556" bestFit="1" customWidth="1"/>
    <col min="10502" max="10503" width="10.85546875" style="556" bestFit="1" customWidth="1"/>
    <col min="10504" max="10504" width="12.140625" style="556" bestFit="1" customWidth="1"/>
    <col min="10505" max="10505" width="11.42578125" style="556" bestFit="1" customWidth="1"/>
    <col min="10506" max="10507" width="10.85546875" style="556" bestFit="1" customWidth="1"/>
    <col min="10508" max="10752" width="9.140625" style="556"/>
    <col min="10753" max="10753" width="19.85546875" style="556" bestFit="1" customWidth="1"/>
    <col min="10754" max="10754" width="12.85546875" style="556" bestFit="1" customWidth="1"/>
    <col min="10755" max="10755" width="10.85546875" style="556" bestFit="1" customWidth="1"/>
    <col min="10756" max="10756" width="14.140625" style="556" bestFit="1" customWidth="1"/>
    <col min="10757" max="10757" width="11.42578125" style="556" bestFit="1" customWidth="1"/>
    <col min="10758" max="10759" width="10.85546875" style="556" bestFit="1" customWidth="1"/>
    <col min="10760" max="10760" width="12.140625" style="556" bestFit="1" customWidth="1"/>
    <col min="10761" max="10761" width="11.42578125" style="556" bestFit="1" customWidth="1"/>
    <col min="10762" max="10763" width="10.85546875" style="556" bestFit="1" customWidth="1"/>
    <col min="10764" max="11008" width="9.140625" style="556"/>
    <col min="11009" max="11009" width="19.85546875" style="556" bestFit="1" customWidth="1"/>
    <col min="11010" max="11010" width="12.85546875" style="556" bestFit="1" customWidth="1"/>
    <col min="11011" max="11011" width="10.85546875" style="556" bestFit="1" customWidth="1"/>
    <col min="11012" max="11012" width="14.140625" style="556" bestFit="1" customWidth="1"/>
    <col min="11013" max="11013" width="11.42578125" style="556" bestFit="1" customWidth="1"/>
    <col min="11014" max="11015" width="10.85546875" style="556" bestFit="1" customWidth="1"/>
    <col min="11016" max="11016" width="12.140625" style="556" bestFit="1" customWidth="1"/>
    <col min="11017" max="11017" width="11.42578125" style="556" bestFit="1" customWidth="1"/>
    <col min="11018" max="11019" width="10.85546875" style="556" bestFit="1" customWidth="1"/>
    <col min="11020" max="11264" width="9.140625" style="556"/>
    <col min="11265" max="11265" width="19.85546875" style="556" bestFit="1" customWidth="1"/>
    <col min="11266" max="11266" width="12.85546875" style="556" bestFit="1" customWidth="1"/>
    <col min="11267" max="11267" width="10.85546875" style="556" bestFit="1" customWidth="1"/>
    <col min="11268" max="11268" width="14.140625" style="556" bestFit="1" customWidth="1"/>
    <col min="11269" max="11269" width="11.42578125" style="556" bestFit="1" customWidth="1"/>
    <col min="11270" max="11271" width="10.85546875" style="556" bestFit="1" customWidth="1"/>
    <col min="11272" max="11272" width="12.140625" style="556" bestFit="1" customWidth="1"/>
    <col min="11273" max="11273" width="11.42578125" style="556" bestFit="1" customWidth="1"/>
    <col min="11274" max="11275" width="10.85546875" style="556" bestFit="1" customWidth="1"/>
    <col min="11276" max="11520" width="9.140625" style="556"/>
    <col min="11521" max="11521" width="19.85546875" style="556" bestFit="1" customWidth="1"/>
    <col min="11522" max="11522" width="12.85546875" style="556" bestFit="1" customWidth="1"/>
    <col min="11523" max="11523" width="10.85546875" style="556" bestFit="1" customWidth="1"/>
    <col min="11524" max="11524" width="14.140625" style="556" bestFit="1" customWidth="1"/>
    <col min="11525" max="11525" width="11.42578125" style="556" bestFit="1" customWidth="1"/>
    <col min="11526" max="11527" width="10.85546875" style="556" bestFit="1" customWidth="1"/>
    <col min="11528" max="11528" width="12.140625" style="556" bestFit="1" customWidth="1"/>
    <col min="11529" max="11529" width="11.42578125" style="556" bestFit="1" customWidth="1"/>
    <col min="11530" max="11531" width="10.85546875" style="556" bestFit="1" customWidth="1"/>
    <col min="11532" max="11776" width="9.140625" style="556"/>
    <col min="11777" max="11777" width="19.85546875" style="556" bestFit="1" customWidth="1"/>
    <col min="11778" max="11778" width="12.85546875" style="556" bestFit="1" customWidth="1"/>
    <col min="11779" max="11779" width="10.85546875" style="556" bestFit="1" customWidth="1"/>
    <col min="11780" max="11780" width="14.140625" style="556" bestFit="1" customWidth="1"/>
    <col min="11781" max="11781" width="11.42578125" style="556" bestFit="1" customWidth="1"/>
    <col min="11782" max="11783" width="10.85546875" style="556" bestFit="1" customWidth="1"/>
    <col min="11784" max="11784" width="12.140625" style="556" bestFit="1" customWidth="1"/>
    <col min="11785" max="11785" width="11.42578125" style="556" bestFit="1" customWidth="1"/>
    <col min="11786" max="11787" width="10.85546875" style="556" bestFit="1" customWidth="1"/>
    <col min="11788" max="12032" width="9.140625" style="556"/>
    <col min="12033" max="12033" width="19.85546875" style="556" bestFit="1" customWidth="1"/>
    <col min="12034" max="12034" width="12.85546875" style="556" bestFit="1" customWidth="1"/>
    <col min="12035" max="12035" width="10.85546875" style="556" bestFit="1" customWidth="1"/>
    <col min="12036" max="12036" width="14.140625" style="556" bestFit="1" customWidth="1"/>
    <col min="12037" max="12037" width="11.42578125" style="556" bestFit="1" customWidth="1"/>
    <col min="12038" max="12039" width="10.85546875" style="556" bestFit="1" customWidth="1"/>
    <col min="12040" max="12040" width="12.140625" style="556" bestFit="1" customWidth="1"/>
    <col min="12041" max="12041" width="11.42578125" style="556" bestFit="1" customWidth="1"/>
    <col min="12042" max="12043" width="10.85546875" style="556" bestFit="1" customWidth="1"/>
    <col min="12044" max="12288" width="9.140625" style="556"/>
    <col min="12289" max="12289" width="19.85546875" style="556" bestFit="1" customWidth="1"/>
    <col min="12290" max="12290" width="12.85546875" style="556" bestFit="1" customWidth="1"/>
    <col min="12291" max="12291" width="10.85546875" style="556" bestFit="1" customWidth="1"/>
    <col min="12292" max="12292" width="14.140625" style="556" bestFit="1" customWidth="1"/>
    <col min="12293" max="12293" width="11.42578125" style="556" bestFit="1" customWidth="1"/>
    <col min="12294" max="12295" width="10.85546875" style="556" bestFit="1" customWidth="1"/>
    <col min="12296" max="12296" width="12.140625" style="556" bestFit="1" customWidth="1"/>
    <col min="12297" max="12297" width="11.42578125" style="556" bestFit="1" customWidth="1"/>
    <col min="12298" max="12299" width="10.85546875" style="556" bestFit="1" customWidth="1"/>
    <col min="12300" max="12544" width="9.140625" style="556"/>
    <col min="12545" max="12545" width="19.85546875" style="556" bestFit="1" customWidth="1"/>
    <col min="12546" max="12546" width="12.85546875" style="556" bestFit="1" customWidth="1"/>
    <col min="12547" max="12547" width="10.85546875" style="556" bestFit="1" customWidth="1"/>
    <col min="12548" max="12548" width="14.140625" style="556" bestFit="1" customWidth="1"/>
    <col min="12549" max="12549" width="11.42578125" style="556" bestFit="1" customWidth="1"/>
    <col min="12550" max="12551" width="10.85546875" style="556" bestFit="1" customWidth="1"/>
    <col min="12552" max="12552" width="12.140625" style="556" bestFit="1" customWidth="1"/>
    <col min="12553" max="12553" width="11.42578125" style="556" bestFit="1" customWidth="1"/>
    <col min="12554" max="12555" width="10.85546875" style="556" bestFit="1" customWidth="1"/>
    <col min="12556" max="12800" width="9.140625" style="556"/>
    <col min="12801" max="12801" width="19.85546875" style="556" bestFit="1" customWidth="1"/>
    <col min="12802" max="12802" width="12.85546875" style="556" bestFit="1" customWidth="1"/>
    <col min="12803" max="12803" width="10.85546875" style="556" bestFit="1" customWidth="1"/>
    <col min="12804" max="12804" width="14.140625" style="556" bestFit="1" customWidth="1"/>
    <col min="12805" max="12805" width="11.42578125" style="556" bestFit="1" customWidth="1"/>
    <col min="12806" max="12807" width="10.85546875" style="556" bestFit="1" customWidth="1"/>
    <col min="12808" max="12808" width="12.140625" style="556" bestFit="1" customWidth="1"/>
    <col min="12809" max="12809" width="11.42578125" style="556" bestFit="1" customWidth="1"/>
    <col min="12810" max="12811" width="10.85546875" style="556" bestFit="1" customWidth="1"/>
    <col min="12812" max="13056" width="9.140625" style="556"/>
    <col min="13057" max="13057" width="19.85546875" style="556" bestFit="1" customWidth="1"/>
    <col min="13058" max="13058" width="12.85546875" style="556" bestFit="1" customWidth="1"/>
    <col min="13059" max="13059" width="10.85546875" style="556" bestFit="1" customWidth="1"/>
    <col min="13060" max="13060" width="14.140625" style="556" bestFit="1" customWidth="1"/>
    <col min="13061" max="13061" width="11.42578125" style="556" bestFit="1" customWidth="1"/>
    <col min="13062" max="13063" width="10.85546875" style="556" bestFit="1" customWidth="1"/>
    <col min="13064" max="13064" width="12.140625" style="556" bestFit="1" customWidth="1"/>
    <col min="13065" max="13065" width="11.42578125" style="556" bestFit="1" customWidth="1"/>
    <col min="13066" max="13067" width="10.85546875" style="556" bestFit="1" customWidth="1"/>
    <col min="13068" max="13312" width="9.140625" style="556"/>
    <col min="13313" max="13313" width="19.85546875" style="556" bestFit="1" customWidth="1"/>
    <col min="13314" max="13314" width="12.85546875" style="556" bestFit="1" customWidth="1"/>
    <col min="13315" max="13315" width="10.85546875" style="556" bestFit="1" customWidth="1"/>
    <col min="13316" max="13316" width="14.140625" style="556" bestFit="1" customWidth="1"/>
    <col min="13317" max="13317" width="11.42578125" style="556" bestFit="1" customWidth="1"/>
    <col min="13318" max="13319" width="10.85546875" style="556" bestFit="1" customWidth="1"/>
    <col min="13320" max="13320" width="12.140625" style="556" bestFit="1" customWidth="1"/>
    <col min="13321" max="13321" width="11.42578125" style="556" bestFit="1" customWidth="1"/>
    <col min="13322" max="13323" width="10.85546875" style="556" bestFit="1" customWidth="1"/>
    <col min="13324" max="13568" width="9.140625" style="556"/>
    <col min="13569" max="13569" width="19.85546875" style="556" bestFit="1" customWidth="1"/>
    <col min="13570" max="13570" width="12.85546875" style="556" bestFit="1" customWidth="1"/>
    <col min="13571" max="13571" width="10.85546875" style="556" bestFit="1" customWidth="1"/>
    <col min="13572" max="13572" width="14.140625" style="556" bestFit="1" customWidth="1"/>
    <col min="13573" max="13573" width="11.42578125" style="556" bestFit="1" customWidth="1"/>
    <col min="13574" max="13575" width="10.85546875" style="556" bestFit="1" customWidth="1"/>
    <col min="13576" max="13576" width="12.140625" style="556" bestFit="1" customWidth="1"/>
    <col min="13577" max="13577" width="11.42578125" style="556" bestFit="1" customWidth="1"/>
    <col min="13578" max="13579" width="10.85546875" style="556" bestFit="1" customWidth="1"/>
    <col min="13580" max="13824" width="9.140625" style="556"/>
    <col min="13825" max="13825" width="19.85546875" style="556" bestFit="1" customWidth="1"/>
    <col min="13826" max="13826" width="12.85546875" style="556" bestFit="1" customWidth="1"/>
    <col min="13827" max="13827" width="10.85546875" style="556" bestFit="1" customWidth="1"/>
    <col min="13828" max="13828" width="14.140625" style="556" bestFit="1" customWidth="1"/>
    <col min="13829" max="13829" width="11.42578125" style="556" bestFit="1" customWidth="1"/>
    <col min="13830" max="13831" width="10.85546875" style="556" bestFit="1" customWidth="1"/>
    <col min="13832" max="13832" width="12.140625" style="556" bestFit="1" customWidth="1"/>
    <col min="13833" max="13833" width="11.42578125" style="556" bestFit="1" customWidth="1"/>
    <col min="13834" max="13835" width="10.85546875" style="556" bestFit="1" customWidth="1"/>
    <col min="13836" max="14080" width="9.140625" style="556"/>
    <col min="14081" max="14081" width="19.85546875" style="556" bestFit="1" customWidth="1"/>
    <col min="14082" max="14082" width="12.85546875" style="556" bestFit="1" customWidth="1"/>
    <col min="14083" max="14083" width="10.85546875" style="556" bestFit="1" customWidth="1"/>
    <col min="14084" max="14084" width="14.140625" style="556" bestFit="1" customWidth="1"/>
    <col min="14085" max="14085" width="11.42578125" style="556" bestFit="1" customWidth="1"/>
    <col min="14086" max="14087" width="10.85546875" style="556" bestFit="1" customWidth="1"/>
    <col min="14088" max="14088" width="12.140625" style="556" bestFit="1" customWidth="1"/>
    <col min="14089" max="14089" width="11.42578125" style="556" bestFit="1" customWidth="1"/>
    <col min="14090" max="14091" width="10.85546875" style="556" bestFit="1" customWidth="1"/>
    <col min="14092" max="14336" width="9.140625" style="556"/>
    <col min="14337" max="14337" width="19.85546875" style="556" bestFit="1" customWidth="1"/>
    <col min="14338" max="14338" width="12.85546875" style="556" bestFit="1" customWidth="1"/>
    <col min="14339" max="14339" width="10.85546875" style="556" bestFit="1" customWidth="1"/>
    <col min="14340" max="14340" width="14.140625" style="556" bestFit="1" customWidth="1"/>
    <col min="14341" max="14341" width="11.42578125" style="556" bestFit="1" customWidth="1"/>
    <col min="14342" max="14343" width="10.85546875" style="556" bestFit="1" customWidth="1"/>
    <col min="14344" max="14344" width="12.140625" style="556" bestFit="1" customWidth="1"/>
    <col min="14345" max="14345" width="11.42578125" style="556" bestFit="1" customWidth="1"/>
    <col min="14346" max="14347" width="10.85546875" style="556" bestFit="1" customWidth="1"/>
    <col min="14348" max="14592" width="9.140625" style="556"/>
    <col min="14593" max="14593" width="19.85546875" style="556" bestFit="1" customWidth="1"/>
    <col min="14594" max="14594" width="12.85546875" style="556" bestFit="1" customWidth="1"/>
    <col min="14595" max="14595" width="10.85546875" style="556" bestFit="1" customWidth="1"/>
    <col min="14596" max="14596" width="14.140625" style="556" bestFit="1" customWidth="1"/>
    <col min="14597" max="14597" width="11.42578125" style="556" bestFit="1" customWidth="1"/>
    <col min="14598" max="14599" width="10.85546875" style="556" bestFit="1" customWidth="1"/>
    <col min="14600" max="14600" width="12.140625" style="556" bestFit="1" customWidth="1"/>
    <col min="14601" max="14601" width="11.42578125" style="556" bestFit="1" customWidth="1"/>
    <col min="14602" max="14603" width="10.85546875" style="556" bestFit="1" customWidth="1"/>
    <col min="14604" max="14848" width="9.140625" style="556"/>
    <col min="14849" max="14849" width="19.85546875" style="556" bestFit="1" customWidth="1"/>
    <col min="14850" max="14850" width="12.85546875" style="556" bestFit="1" customWidth="1"/>
    <col min="14851" max="14851" width="10.85546875" style="556" bestFit="1" customWidth="1"/>
    <col min="14852" max="14852" width="14.140625" style="556" bestFit="1" customWidth="1"/>
    <col min="14853" max="14853" width="11.42578125" style="556" bestFit="1" customWidth="1"/>
    <col min="14854" max="14855" width="10.85546875" style="556" bestFit="1" customWidth="1"/>
    <col min="14856" max="14856" width="12.140625" style="556" bestFit="1" customWidth="1"/>
    <col min="14857" max="14857" width="11.42578125" style="556" bestFit="1" customWidth="1"/>
    <col min="14858" max="14859" width="10.85546875" style="556" bestFit="1" customWidth="1"/>
    <col min="14860" max="15104" width="9.140625" style="556"/>
    <col min="15105" max="15105" width="19.85546875" style="556" bestFit="1" customWidth="1"/>
    <col min="15106" max="15106" width="12.85546875" style="556" bestFit="1" customWidth="1"/>
    <col min="15107" max="15107" width="10.85546875" style="556" bestFit="1" customWidth="1"/>
    <col min="15108" max="15108" width="14.140625" style="556" bestFit="1" customWidth="1"/>
    <col min="15109" max="15109" width="11.42578125" style="556" bestFit="1" customWidth="1"/>
    <col min="15110" max="15111" width="10.85546875" style="556" bestFit="1" customWidth="1"/>
    <col min="15112" max="15112" width="12.140625" style="556" bestFit="1" customWidth="1"/>
    <col min="15113" max="15113" width="11.42578125" style="556" bestFit="1" customWidth="1"/>
    <col min="15114" max="15115" width="10.85546875" style="556" bestFit="1" customWidth="1"/>
    <col min="15116" max="15360" width="9.140625" style="556"/>
    <col min="15361" max="15361" width="19.85546875" style="556" bestFit="1" customWidth="1"/>
    <col min="15362" max="15362" width="12.85546875" style="556" bestFit="1" customWidth="1"/>
    <col min="15363" max="15363" width="10.85546875" style="556" bestFit="1" customWidth="1"/>
    <col min="15364" max="15364" width="14.140625" style="556" bestFit="1" customWidth="1"/>
    <col min="15365" max="15365" width="11.42578125" style="556" bestFit="1" customWidth="1"/>
    <col min="15366" max="15367" width="10.85546875" style="556" bestFit="1" customWidth="1"/>
    <col min="15368" max="15368" width="12.140625" style="556" bestFit="1" customWidth="1"/>
    <col min="15369" max="15369" width="11.42578125" style="556" bestFit="1" customWidth="1"/>
    <col min="15370" max="15371" width="10.85546875" style="556" bestFit="1" customWidth="1"/>
    <col min="15372" max="15616" width="9.140625" style="556"/>
    <col min="15617" max="15617" width="19.85546875" style="556" bestFit="1" customWidth="1"/>
    <col min="15618" max="15618" width="12.85546875" style="556" bestFit="1" customWidth="1"/>
    <col min="15619" max="15619" width="10.85546875" style="556" bestFit="1" customWidth="1"/>
    <col min="15620" max="15620" width="14.140625" style="556" bestFit="1" customWidth="1"/>
    <col min="15621" max="15621" width="11.42578125" style="556" bestFit="1" customWidth="1"/>
    <col min="15622" max="15623" width="10.85546875" style="556" bestFit="1" customWidth="1"/>
    <col min="15624" max="15624" width="12.140625" style="556" bestFit="1" customWidth="1"/>
    <col min="15625" max="15625" width="11.42578125" style="556" bestFit="1" customWidth="1"/>
    <col min="15626" max="15627" width="10.85546875" style="556" bestFit="1" customWidth="1"/>
    <col min="15628" max="15872" width="9.140625" style="556"/>
    <col min="15873" max="15873" width="19.85546875" style="556" bestFit="1" customWidth="1"/>
    <col min="15874" max="15874" width="12.85546875" style="556" bestFit="1" customWidth="1"/>
    <col min="15875" max="15875" width="10.85546875" style="556" bestFit="1" customWidth="1"/>
    <col min="15876" max="15876" width="14.140625" style="556" bestFit="1" customWidth="1"/>
    <col min="15877" max="15877" width="11.42578125" style="556" bestFit="1" customWidth="1"/>
    <col min="15878" max="15879" width="10.85546875" style="556" bestFit="1" customWidth="1"/>
    <col min="15880" max="15880" width="12.140625" style="556" bestFit="1" customWidth="1"/>
    <col min="15881" max="15881" width="11.42578125" style="556" bestFit="1" customWidth="1"/>
    <col min="15882" max="15883" width="10.85546875" style="556" bestFit="1" customWidth="1"/>
    <col min="15884" max="16128" width="9.140625" style="556"/>
    <col min="16129" max="16129" width="19.85546875" style="556" bestFit="1" customWidth="1"/>
    <col min="16130" max="16130" width="12.85546875" style="556" bestFit="1" customWidth="1"/>
    <col min="16131" max="16131" width="10.85546875" style="556" bestFit="1" customWidth="1"/>
    <col min="16132" max="16132" width="14.140625" style="556" bestFit="1" customWidth="1"/>
    <col min="16133" max="16133" width="11.42578125" style="556" bestFit="1" customWidth="1"/>
    <col min="16134" max="16135" width="10.85546875" style="556" bestFit="1" customWidth="1"/>
    <col min="16136" max="16136" width="12.140625" style="556" bestFit="1" customWidth="1"/>
    <col min="16137" max="16137" width="11.42578125" style="556" bestFit="1" customWidth="1"/>
    <col min="16138" max="16139" width="10.85546875" style="556" bestFit="1" customWidth="1"/>
    <col min="16140" max="16384" width="9.140625" style="556"/>
  </cols>
  <sheetData>
    <row r="1" spans="1:11" ht="23.25">
      <c r="A1" s="970"/>
      <c r="B1" s="970"/>
      <c r="C1" s="970"/>
      <c r="D1" s="970"/>
      <c r="E1" s="970"/>
      <c r="F1" s="970"/>
      <c r="G1" s="970"/>
      <c r="H1" s="970"/>
      <c r="I1" s="970"/>
      <c r="J1" s="970"/>
      <c r="K1" s="970"/>
    </row>
    <row r="2" spans="1:11" ht="23.25">
      <c r="A2" s="970" t="s">
        <v>1036</v>
      </c>
      <c r="B2" s="970"/>
      <c r="C2" s="970"/>
      <c r="D2" s="970"/>
      <c r="E2" s="970"/>
      <c r="F2" s="970"/>
      <c r="G2" s="970"/>
      <c r="H2" s="970"/>
      <c r="I2" s="970"/>
      <c r="J2" s="970"/>
      <c r="K2" s="970"/>
    </row>
    <row r="3" spans="1:11" ht="23.25">
      <c r="A3" s="970" t="s">
        <v>1416</v>
      </c>
      <c r="B3" s="970"/>
      <c r="C3" s="970"/>
      <c r="D3" s="970"/>
      <c r="E3" s="970"/>
      <c r="F3" s="970"/>
      <c r="G3" s="970"/>
      <c r="H3" s="970"/>
      <c r="I3" s="970"/>
      <c r="J3" s="970"/>
      <c r="K3" s="970"/>
    </row>
    <row r="4" spans="1:11" ht="23.25">
      <c r="A4" s="970" t="s">
        <v>1518</v>
      </c>
      <c r="B4" s="970"/>
      <c r="C4" s="970"/>
      <c r="D4" s="970"/>
      <c r="E4" s="970"/>
      <c r="F4" s="970"/>
      <c r="G4" s="970"/>
      <c r="H4" s="970"/>
      <c r="I4" s="970"/>
      <c r="J4" s="970"/>
      <c r="K4" s="970"/>
    </row>
    <row r="5" spans="1:11" ht="24" thickBot="1">
      <c r="A5" s="971" t="s">
        <v>1343</v>
      </c>
      <c r="B5" s="971"/>
      <c r="C5" s="971"/>
      <c r="D5" s="971"/>
      <c r="E5" s="971"/>
      <c r="F5" s="971"/>
      <c r="G5" s="971"/>
      <c r="H5" s="971"/>
      <c r="I5" s="971"/>
      <c r="J5" s="971"/>
      <c r="K5" s="971"/>
    </row>
    <row r="6" spans="1:11" ht="18.75" customHeight="1" thickTop="1" thickBot="1">
      <c r="A6" s="681" t="s">
        <v>1485</v>
      </c>
      <c r="B6" s="54" t="s">
        <v>1137</v>
      </c>
      <c r="C6" s="680" t="s">
        <v>1489</v>
      </c>
      <c r="D6" s="680" t="s">
        <v>1488</v>
      </c>
      <c r="E6" s="680" t="s">
        <v>1487</v>
      </c>
      <c r="F6" s="680" t="s">
        <v>1486</v>
      </c>
      <c r="G6" s="680" t="s">
        <v>1481</v>
      </c>
      <c r="H6" s="680" t="s">
        <v>1482</v>
      </c>
      <c r="I6" s="680" t="s">
        <v>1480</v>
      </c>
      <c r="J6" s="680" t="s">
        <v>1483</v>
      </c>
      <c r="K6" s="680" t="s">
        <v>1484</v>
      </c>
    </row>
    <row r="7" spans="1:11" ht="15.75" thickTop="1">
      <c r="A7" s="614" t="s">
        <v>1140</v>
      </c>
      <c r="B7" s="614"/>
      <c r="C7" s="614"/>
      <c r="D7" s="614"/>
      <c r="E7" s="614"/>
      <c r="F7" s="614"/>
      <c r="G7" s="614"/>
      <c r="H7" s="614"/>
      <c r="I7" s="614"/>
      <c r="J7" s="615"/>
      <c r="K7" s="596"/>
    </row>
    <row r="8" spans="1:11">
      <c r="A8" s="1052" t="s">
        <v>309</v>
      </c>
      <c r="B8" s="616">
        <v>496035.42079</v>
      </c>
      <c r="C8" s="616">
        <v>2845078.0827500001</v>
      </c>
      <c r="D8" s="616">
        <v>1681261.2427699999</v>
      </c>
      <c r="E8" s="616">
        <v>221689.03213000001</v>
      </c>
      <c r="F8" s="616">
        <v>204591.17694999999</v>
      </c>
      <c r="G8" s="616">
        <v>414339.40704000002</v>
      </c>
      <c r="H8" s="616">
        <v>4790689.1073900005</v>
      </c>
      <c r="I8" s="616">
        <v>66975.698900000003</v>
      </c>
      <c r="J8" s="616">
        <v>0</v>
      </c>
      <c r="K8" s="607">
        <v>10720659.168719999</v>
      </c>
    </row>
    <row r="9" spans="1:11">
      <c r="A9" s="1052" t="s">
        <v>314</v>
      </c>
      <c r="B9" s="616">
        <v>0</v>
      </c>
      <c r="C9" s="616">
        <v>44189.25892</v>
      </c>
      <c r="D9" s="616">
        <v>0</v>
      </c>
      <c r="E9" s="616">
        <v>0</v>
      </c>
      <c r="F9" s="616">
        <v>0</v>
      </c>
      <c r="G9" s="616">
        <v>0</v>
      </c>
      <c r="H9" s="616">
        <v>263964.37043999997</v>
      </c>
      <c r="I9" s="616">
        <v>0</v>
      </c>
      <c r="J9" s="616">
        <v>0</v>
      </c>
      <c r="K9" s="607">
        <v>308153.62935999996</v>
      </c>
    </row>
    <row r="10" spans="1:11">
      <c r="A10" s="1052" t="s">
        <v>311</v>
      </c>
      <c r="B10" s="616">
        <v>10562.752859999999</v>
      </c>
      <c r="C10" s="616">
        <v>1100501.3219300001</v>
      </c>
      <c r="D10" s="616">
        <v>1108438.6260599999</v>
      </c>
      <c r="E10" s="616">
        <v>0</v>
      </c>
      <c r="F10" s="616">
        <v>0</v>
      </c>
      <c r="G10" s="616">
        <v>129120.94527</v>
      </c>
      <c r="H10" s="616">
        <v>4119807.0928099998</v>
      </c>
      <c r="I10" s="616">
        <v>0</v>
      </c>
      <c r="J10" s="616">
        <v>0</v>
      </c>
      <c r="K10" s="607">
        <v>6468430.73893</v>
      </c>
    </row>
    <row r="11" spans="1:11">
      <c r="A11" s="1052" t="s">
        <v>316</v>
      </c>
      <c r="B11" s="616">
        <v>107660.58631999999</v>
      </c>
      <c r="C11" s="616">
        <v>617679.98646000004</v>
      </c>
      <c r="D11" s="616">
        <v>340207.28295999998</v>
      </c>
      <c r="E11" s="616">
        <v>185810.0698</v>
      </c>
      <c r="F11" s="616">
        <v>0</v>
      </c>
      <c r="G11" s="616">
        <v>168204.13200000001</v>
      </c>
      <c r="H11" s="616">
        <v>660137.47284000006</v>
      </c>
      <c r="I11" s="616">
        <v>0</v>
      </c>
      <c r="J11" s="616">
        <v>0</v>
      </c>
      <c r="K11" s="607">
        <v>2079699.5303799999</v>
      </c>
    </row>
    <row r="12" spans="1:11">
      <c r="A12" s="1052" t="s">
        <v>1142</v>
      </c>
      <c r="B12" s="616">
        <v>172920.56758999999</v>
      </c>
      <c r="C12" s="616">
        <v>833011.04976999993</v>
      </c>
      <c r="D12" s="616">
        <v>886138.89422000002</v>
      </c>
      <c r="E12" s="616">
        <v>54209.93017</v>
      </c>
      <c r="F12" s="616">
        <v>32829.982909999999</v>
      </c>
      <c r="G12" s="616">
        <v>162196.28250999999</v>
      </c>
      <c r="H12" s="616">
        <v>7231888.5997700002</v>
      </c>
      <c r="I12" s="616">
        <v>0</v>
      </c>
      <c r="J12" s="616">
        <v>0</v>
      </c>
      <c r="K12" s="607">
        <v>9373195.3069400005</v>
      </c>
    </row>
    <row r="13" spans="1:11">
      <c r="A13" s="1052" t="s">
        <v>310</v>
      </c>
      <c r="B13" s="616">
        <v>62298.228770000002</v>
      </c>
      <c r="C13" s="616">
        <v>562643.99037999997</v>
      </c>
      <c r="D13" s="616">
        <v>448914.13007000001</v>
      </c>
      <c r="E13" s="616">
        <v>29904.892769999999</v>
      </c>
      <c r="F13" s="616">
        <v>0</v>
      </c>
      <c r="G13" s="616">
        <v>140594.74601</v>
      </c>
      <c r="H13" s="616">
        <v>5082404.5400900003</v>
      </c>
      <c r="I13" s="616">
        <v>356792.01842000004</v>
      </c>
      <c r="J13" s="616">
        <v>27250.501379999998</v>
      </c>
      <c r="K13" s="607">
        <v>6710803.04789</v>
      </c>
    </row>
    <row r="14" spans="1:11">
      <c r="A14" s="1052" t="s">
        <v>315</v>
      </c>
      <c r="B14" s="616">
        <v>377811.02145999996</v>
      </c>
      <c r="C14" s="616">
        <v>3897190.7543200003</v>
      </c>
      <c r="D14" s="616">
        <v>958051.21296999999</v>
      </c>
      <c r="E14" s="616">
        <v>252396.96057</v>
      </c>
      <c r="F14" s="616">
        <v>469209.97474000003</v>
      </c>
      <c r="G14" s="616">
        <v>485919.45342999999</v>
      </c>
      <c r="H14" s="616">
        <v>1735502.56082</v>
      </c>
      <c r="I14" s="616">
        <v>177002.21412000002</v>
      </c>
      <c r="J14" s="616">
        <v>324650.42632999999</v>
      </c>
      <c r="K14" s="607">
        <v>8677734.5787599999</v>
      </c>
    </row>
    <row r="15" spans="1:11">
      <c r="A15" s="1052" t="s">
        <v>308</v>
      </c>
      <c r="B15" s="616">
        <v>395770.96645999997</v>
      </c>
      <c r="C15" s="616">
        <v>3089416.6399099999</v>
      </c>
      <c r="D15" s="616">
        <v>1586150.6162100001</v>
      </c>
      <c r="E15" s="616">
        <v>92800.207479999997</v>
      </c>
      <c r="F15" s="616">
        <v>277771.26682000002</v>
      </c>
      <c r="G15" s="616">
        <v>383634.87701999996</v>
      </c>
      <c r="H15" s="616">
        <v>3940511.0711999997</v>
      </c>
      <c r="I15" s="616">
        <v>127188.48179000001</v>
      </c>
      <c r="J15" s="616">
        <v>115577.6857</v>
      </c>
      <c r="K15" s="607">
        <v>10008821.812589999</v>
      </c>
    </row>
    <row r="16" spans="1:11">
      <c r="A16" s="1052" t="s">
        <v>307</v>
      </c>
      <c r="B16" s="616">
        <v>483834.69336999999</v>
      </c>
      <c r="C16" s="616">
        <v>4063454.6895700004</v>
      </c>
      <c r="D16" s="616">
        <v>2774199.40283</v>
      </c>
      <c r="E16" s="616">
        <v>569786.13312999997</v>
      </c>
      <c r="F16" s="616">
        <v>250593.67696000001</v>
      </c>
      <c r="G16" s="616">
        <v>624049.11592000001</v>
      </c>
      <c r="H16" s="616">
        <v>6969577.2218199996</v>
      </c>
      <c r="I16" s="616">
        <v>248651.14734</v>
      </c>
      <c r="J16" s="616">
        <v>67948.443819999986</v>
      </c>
      <c r="K16" s="607">
        <v>16052094.52476</v>
      </c>
    </row>
    <row r="17" spans="1:11">
      <c r="A17" s="1052" t="s">
        <v>313</v>
      </c>
      <c r="B17" s="616">
        <v>0</v>
      </c>
      <c r="C17" s="616">
        <v>0</v>
      </c>
      <c r="D17" s="616">
        <v>0</v>
      </c>
      <c r="E17" s="616">
        <v>0</v>
      </c>
      <c r="F17" s="616">
        <v>0</v>
      </c>
      <c r="G17" s="616">
        <v>0</v>
      </c>
      <c r="H17" s="616">
        <v>104715.69018000001</v>
      </c>
      <c r="I17" s="616">
        <v>0</v>
      </c>
      <c r="J17" s="616">
        <v>0</v>
      </c>
      <c r="K17" s="607">
        <v>104715.69018000001</v>
      </c>
    </row>
    <row r="18" spans="1:11">
      <c r="A18" s="1052" t="s">
        <v>305</v>
      </c>
      <c r="B18" s="616">
        <v>570315.28833000001</v>
      </c>
      <c r="C18" s="616">
        <v>3458736.28541</v>
      </c>
      <c r="D18" s="616">
        <v>2762768.17227</v>
      </c>
      <c r="E18" s="616">
        <v>413274.29126999999</v>
      </c>
      <c r="F18" s="616">
        <v>302871.21388</v>
      </c>
      <c r="G18" s="616">
        <v>411564.27686000004</v>
      </c>
      <c r="H18" s="616">
        <v>4499191.3193999995</v>
      </c>
      <c r="I18" s="616">
        <v>341349.04817999998</v>
      </c>
      <c r="J18" s="616">
        <v>59894.639310000006</v>
      </c>
      <c r="K18" s="607">
        <v>12819964.534910001</v>
      </c>
    </row>
    <row r="19" spans="1:11">
      <c r="A19" s="1052" t="s">
        <v>1143</v>
      </c>
      <c r="B19" s="616">
        <v>349070.84598000004</v>
      </c>
      <c r="C19" s="616">
        <v>1534503.8036099998</v>
      </c>
      <c r="D19" s="616">
        <v>1705563.1798</v>
      </c>
      <c r="E19" s="616">
        <v>156094.5773</v>
      </c>
      <c r="F19" s="616">
        <v>313117.37225999997</v>
      </c>
      <c r="G19" s="616">
        <v>344966.68193000002</v>
      </c>
      <c r="H19" s="616">
        <v>1284391.73407</v>
      </c>
      <c r="I19" s="616">
        <v>449571.91933</v>
      </c>
      <c r="J19" s="616">
        <v>118625.90874</v>
      </c>
      <c r="K19" s="607">
        <v>6255906.0230200002</v>
      </c>
    </row>
    <row r="20" spans="1:11">
      <c r="A20" s="1052" t="s">
        <v>312</v>
      </c>
      <c r="B20" s="616">
        <v>372552.33293999999</v>
      </c>
      <c r="C20" s="616">
        <v>3561333.9792900002</v>
      </c>
      <c r="D20" s="616">
        <v>2107091.7352100001</v>
      </c>
      <c r="E20" s="616">
        <v>221358.34902000002</v>
      </c>
      <c r="F20" s="616">
        <v>90184.188909999997</v>
      </c>
      <c r="G20" s="616">
        <v>320112.26758999994</v>
      </c>
      <c r="H20" s="616">
        <v>1874330.7860999999</v>
      </c>
      <c r="I20" s="616">
        <v>83314.069300000003</v>
      </c>
      <c r="J20" s="616">
        <v>76667.605329999991</v>
      </c>
      <c r="K20" s="607">
        <v>8706945.3136899993</v>
      </c>
    </row>
    <row r="21" spans="1:11">
      <c r="A21" s="1052" t="s">
        <v>306</v>
      </c>
      <c r="B21" s="616">
        <v>839645.00862999994</v>
      </c>
      <c r="C21" s="616">
        <v>3126496.69306</v>
      </c>
      <c r="D21" s="616">
        <v>2450820.7227600003</v>
      </c>
      <c r="E21" s="616">
        <v>341610.23229000001</v>
      </c>
      <c r="F21" s="616">
        <v>438890.83194</v>
      </c>
      <c r="G21" s="616">
        <v>610430.15922000003</v>
      </c>
      <c r="H21" s="616">
        <v>3831897.1134200003</v>
      </c>
      <c r="I21" s="616">
        <v>456590.36017</v>
      </c>
      <c r="J21" s="616">
        <v>240872.72912999999</v>
      </c>
      <c r="K21" s="607">
        <v>12337253.85062</v>
      </c>
    </row>
    <row r="22" spans="1:11">
      <c r="A22" s="1052" t="s">
        <v>1026</v>
      </c>
      <c r="B22" s="616">
        <v>4238477.7134999996</v>
      </c>
      <c r="C22" s="616">
        <v>28734236.535379998</v>
      </c>
      <c r="D22" s="616">
        <v>18809605.21813</v>
      </c>
      <c r="E22" s="616">
        <v>2538934.6759299999</v>
      </c>
      <c r="F22" s="616">
        <v>2380059.6853700001</v>
      </c>
      <c r="G22" s="616">
        <v>4195132.3448000001</v>
      </c>
      <c r="H22" s="616">
        <v>46389008.680349998</v>
      </c>
      <c r="I22" s="616">
        <v>2307434.9575500004</v>
      </c>
      <c r="J22" s="616">
        <v>1031487.9397399999</v>
      </c>
      <c r="K22" s="616">
        <v>110624377.75075001</v>
      </c>
    </row>
    <row r="23" spans="1:11">
      <c r="A23" s="617" t="s">
        <v>1141</v>
      </c>
      <c r="B23" s="617"/>
      <c r="C23" s="617"/>
      <c r="D23" s="617"/>
      <c r="E23" s="617"/>
      <c r="F23" s="617"/>
      <c r="G23" s="617"/>
      <c r="H23" s="617"/>
      <c r="I23" s="617"/>
      <c r="J23" s="617"/>
      <c r="K23" s="617" t="s">
        <v>837</v>
      </c>
    </row>
    <row r="24" spans="1:11">
      <c r="A24" s="1052" t="s">
        <v>1144</v>
      </c>
      <c r="B24" s="616">
        <v>360615.85914999997</v>
      </c>
      <c r="C24" s="616">
        <v>1182630.7777100001</v>
      </c>
      <c r="D24" s="616">
        <v>707341.42651000002</v>
      </c>
      <c r="E24" s="616">
        <v>11073.30379</v>
      </c>
      <c r="F24" s="616">
        <v>103070.32186</v>
      </c>
      <c r="G24" s="616">
        <v>250514.21166999999</v>
      </c>
      <c r="H24" s="616">
        <v>1353282.7822100001</v>
      </c>
      <c r="I24" s="616">
        <v>240860.0019</v>
      </c>
      <c r="J24" s="616">
        <v>46090.030979999996</v>
      </c>
      <c r="K24" s="607">
        <v>4255478.7157800002</v>
      </c>
    </row>
    <row r="25" spans="1:11">
      <c r="A25" s="1052" t="s">
        <v>1146</v>
      </c>
      <c r="B25" s="616">
        <v>0</v>
      </c>
      <c r="C25" s="616">
        <v>122458.7185</v>
      </c>
      <c r="D25" s="616">
        <v>620686.99815</v>
      </c>
      <c r="E25" s="616">
        <v>0</v>
      </c>
      <c r="F25" s="616">
        <v>0</v>
      </c>
      <c r="G25" s="616">
        <v>0</v>
      </c>
      <c r="H25" s="616">
        <v>99692.318310000002</v>
      </c>
      <c r="I25" s="616">
        <v>0</v>
      </c>
      <c r="J25" s="616">
        <v>0</v>
      </c>
      <c r="K25" s="607">
        <v>842838.03495999996</v>
      </c>
    </row>
    <row r="26" spans="1:11">
      <c r="A26" s="1052" t="s">
        <v>1145</v>
      </c>
      <c r="B26" s="616">
        <v>171470.52030999999</v>
      </c>
      <c r="C26" s="616">
        <v>728029.81331</v>
      </c>
      <c r="D26" s="616">
        <v>412637.31786000001</v>
      </c>
      <c r="E26" s="616">
        <v>388822.05806999997</v>
      </c>
      <c r="F26" s="616">
        <v>189577.66793999998</v>
      </c>
      <c r="G26" s="616">
        <v>188544.38759</v>
      </c>
      <c r="H26" s="616">
        <v>512754.54639999999</v>
      </c>
      <c r="I26" s="616">
        <v>155512.39778</v>
      </c>
      <c r="J26" s="616">
        <v>10726.850119999999</v>
      </c>
      <c r="K26" s="607">
        <v>2758075.55938</v>
      </c>
    </row>
    <row r="27" spans="1:11">
      <c r="A27" s="1052" t="s">
        <v>1026</v>
      </c>
      <c r="B27" s="616">
        <v>532086.37945999997</v>
      </c>
      <c r="C27" s="616">
        <v>2033119.3095200001</v>
      </c>
      <c r="D27" s="616">
        <v>1740665.7425200001</v>
      </c>
      <c r="E27" s="616">
        <v>399895.36185999995</v>
      </c>
      <c r="F27" s="616">
        <v>292647.98979999998</v>
      </c>
      <c r="G27" s="616">
        <v>439058.59925999999</v>
      </c>
      <c r="H27" s="616">
        <v>1965729.6469200002</v>
      </c>
      <c r="I27" s="616">
        <v>396372.39968000003</v>
      </c>
      <c r="J27" s="616">
        <v>56816.881099999999</v>
      </c>
      <c r="K27" s="616">
        <v>7856392.3101199996</v>
      </c>
    </row>
    <row r="28" spans="1:11">
      <c r="A28" s="617" t="s">
        <v>1422</v>
      </c>
      <c r="B28" s="617"/>
      <c r="C28" s="617"/>
      <c r="D28" s="617"/>
      <c r="E28" s="617"/>
      <c r="F28" s="617"/>
      <c r="G28" s="617"/>
      <c r="H28" s="617"/>
      <c r="I28" s="617"/>
      <c r="J28" s="617"/>
      <c r="K28" s="617" t="s">
        <v>837</v>
      </c>
    </row>
    <row r="29" spans="1:11">
      <c r="A29" s="1052" t="s">
        <v>1423</v>
      </c>
      <c r="B29" s="616">
        <v>0</v>
      </c>
      <c r="C29" s="616">
        <v>1119394.9337299999</v>
      </c>
      <c r="D29" s="616">
        <v>50255.260979999999</v>
      </c>
      <c r="E29" s="616">
        <v>0</v>
      </c>
      <c r="F29" s="616">
        <v>0</v>
      </c>
      <c r="G29" s="616">
        <v>143093.6593</v>
      </c>
      <c r="H29" s="616">
        <v>251596.00469</v>
      </c>
      <c r="I29" s="616">
        <v>0</v>
      </c>
      <c r="J29" s="616">
        <v>0</v>
      </c>
      <c r="K29" s="607">
        <v>1564339.8587</v>
      </c>
    </row>
    <row r="30" spans="1:11">
      <c r="A30" s="1052" t="s">
        <v>1424</v>
      </c>
      <c r="B30" s="616">
        <v>126203.97825</v>
      </c>
      <c r="C30" s="616">
        <v>0</v>
      </c>
      <c r="D30" s="616">
        <v>0</v>
      </c>
      <c r="E30" s="616">
        <v>0</v>
      </c>
      <c r="F30" s="616">
        <v>0</v>
      </c>
      <c r="G30" s="616">
        <v>0</v>
      </c>
      <c r="H30" s="616">
        <v>0</v>
      </c>
      <c r="I30" s="616">
        <v>0</v>
      </c>
      <c r="J30" s="616">
        <v>0</v>
      </c>
      <c r="K30" s="607">
        <v>126203.97825</v>
      </c>
    </row>
    <row r="31" spans="1:11">
      <c r="A31" s="1052" t="s">
        <v>1425</v>
      </c>
      <c r="B31" s="616">
        <v>0</v>
      </c>
      <c r="C31" s="616">
        <v>0</v>
      </c>
      <c r="D31" s="616">
        <v>0</v>
      </c>
      <c r="E31" s="616">
        <v>0</v>
      </c>
      <c r="F31" s="616">
        <v>0</v>
      </c>
      <c r="G31" s="616">
        <v>0</v>
      </c>
      <c r="H31" s="616">
        <v>0</v>
      </c>
      <c r="I31" s="616">
        <v>0</v>
      </c>
      <c r="J31" s="616">
        <v>44150.787759999999</v>
      </c>
      <c r="K31" s="607">
        <v>44150.787759999999</v>
      </c>
    </row>
    <row r="32" spans="1:11">
      <c r="A32" s="1052" t="s">
        <v>1426</v>
      </c>
      <c r="B32" s="616">
        <v>0</v>
      </c>
      <c r="C32" s="616">
        <v>0</v>
      </c>
      <c r="D32" s="616">
        <v>0</v>
      </c>
      <c r="E32" s="616">
        <v>192217.27069</v>
      </c>
      <c r="F32" s="616">
        <v>0</v>
      </c>
      <c r="G32" s="616">
        <v>0</v>
      </c>
      <c r="H32" s="616">
        <v>0</v>
      </c>
      <c r="I32" s="616">
        <v>0</v>
      </c>
      <c r="J32" s="616">
        <v>0</v>
      </c>
      <c r="K32" s="607">
        <v>192217.27069</v>
      </c>
    </row>
    <row r="33" spans="1:11">
      <c r="A33" s="1052" t="s">
        <v>1427</v>
      </c>
      <c r="B33" s="616">
        <v>0</v>
      </c>
      <c r="C33" s="616">
        <v>0</v>
      </c>
      <c r="D33" s="616">
        <v>543659.74912000005</v>
      </c>
      <c r="E33" s="616">
        <v>0</v>
      </c>
      <c r="F33" s="616">
        <v>0</v>
      </c>
      <c r="G33" s="616">
        <v>0</v>
      </c>
      <c r="H33" s="616">
        <v>0</v>
      </c>
      <c r="I33" s="616">
        <v>0</v>
      </c>
      <c r="J33" s="616">
        <v>0</v>
      </c>
      <c r="K33" s="607">
        <v>543659.74912000005</v>
      </c>
    </row>
    <row r="34" spans="1:11">
      <c r="A34" s="1052" t="s">
        <v>1428</v>
      </c>
      <c r="B34" s="616">
        <v>0</v>
      </c>
      <c r="C34" s="616">
        <v>0</v>
      </c>
      <c r="D34" s="616">
        <v>0</v>
      </c>
      <c r="E34" s="616">
        <v>0</v>
      </c>
      <c r="F34" s="616">
        <v>69430.08262999999</v>
      </c>
      <c r="G34" s="616">
        <v>0</v>
      </c>
      <c r="H34" s="616">
        <v>0</v>
      </c>
      <c r="I34" s="616">
        <v>0</v>
      </c>
      <c r="J34" s="616">
        <v>0</v>
      </c>
      <c r="K34" s="607">
        <v>69430.08262999999</v>
      </c>
    </row>
    <row r="35" spans="1:11">
      <c r="A35" s="1052" t="s">
        <v>1429</v>
      </c>
      <c r="B35" s="616">
        <v>0</v>
      </c>
      <c r="C35" s="616">
        <v>0</v>
      </c>
      <c r="D35" s="616">
        <v>0</v>
      </c>
      <c r="E35" s="616">
        <v>0</v>
      </c>
      <c r="F35" s="616">
        <v>0</v>
      </c>
      <c r="G35" s="616">
        <v>0</v>
      </c>
      <c r="H35" s="616">
        <v>0</v>
      </c>
      <c r="I35" s="616">
        <v>45874.654799999997</v>
      </c>
      <c r="J35" s="616">
        <v>0</v>
      </c>
      <c r="K35" s="607">
        <v>45874.654799999997</v>
      </c>
    </row>
    <row r="36" spans="1:11">
      <c r="A36" s="1052" t="s">
        <v>1026</v>
      </c>
      <c r="B36" s="616">
        <v>126203.97825</v>
      </c>
      <c r="C36" s="616">
        <v>1119394.9337299999</v>
      </c>
      <c r="D36" s="616">
        <v>593915.01010000007</v>
      </c>
      <c r="E36" s="616">
        <v>192217.27069</v>
      </c>
      <c r="F36" s="616">
        <v>69430.08262999999</v>
      </c>
      <c r="G36" s="616">
        <v>143093.6593</v>
      </c>
      <c r="H36" s="616">
        <v>251596.00469</v>
      </c>
      <c r="I36" s="616">
        <v>45874.654799999997</v>
      </c>
      <c r="J36" s="616">
        <v>44150.787759999999</v>
      </c>
      <c r="K36" s="616">
        <v>2585876.3819499998</v>
      </c>
    </row>
    <row r="37" spans="1:11">
      <c r="A37" s="617" t="s">
        <v>901</v>
      </c>
      <c r="B37" s="617"/>
      <c r="C37" s="617"/>
      <c r="D37" s="617"/>
      <c r="E37" s="617"/>
      <c r="F37" s="617"/>
      <c r="G37" s="617"/>
      <c r="H37" s="617"/>
      <c r="I37" s="617"/>
      <c r="J37" s="617"/>
      <c r="K37" s="617" t="s">
        <v>837</v>
      </c>
    </row>
    <row r="38" spans="1:11">
      <c r="A38" s="1052" t="s">
        <v>891</v>
      </c>
      <c r="B38" s="616">
        <v>0</v>
      </c>
      <c r="C38" s="616">
        <v>0</v>
      </c>
      <c r="D38" s="616">
        <v>0</v>
      </c>
      <c r="E38" s="616">
        <v>77229.914909999992</v>
      </c>
      <c r="F38" s="616">
        <v>107481.27546999999</v>
      </c>
      <c r="G38" s="616">
        <v>0</v>
      </c>
      <c r="H38" s="616">
        <v>0</v>
      </c>
      <c r="I38" s="616">
        <v>0</v>
      </c>
      <c r="J38" s="616">
        <v>0</v>
      </c>
      <c r="K38" s="607">
        <v>184711.19037999999</v>
      </c>
    </row>
    <row r="39" spans="1:11">
      <c r="A39" s="1052" t="s">
        <v>892</v>
      </c>
      <c r="B39" s="616">
        <v>0</v>
      </c>
      <c r="C39" s="616">
        <v>0</v>
      </c>
      <c r="D39" s="616">
        <v>0</v>
      </c>
      <c r="E39" s="616">
        <v>0</v>
      </c>
      <c r="F39" s="616">
        <v>0</v>
      </c>
      <c r="G39" s="616">
        <v>104175.13476</v>
      </c>
      <c r="H39" s="616">
        <v>0</v>
      </c>
      <c r="I39" s="616">
        <v>0</v>
      </c>
      <c r="J39" s="616">
        <v>0</v>
      </c>
      <c r="K39" s="607">
        <v>104175.13476</v>
      </c>
    </row>
    <row r="40" spans="1:11">
      <c r="A40" s="1052" t="s">
        <v>896</v>
      </c>
      <c r="B40" s="616">
        <v>0</v>
      </c>
      <c r="C40" s="616">
        <v>0</v>
      </c>
      <c r="D40" s="616">
        <v>86394.341339999999</v>
      </c>
      <c r="E40" s="616">
        <v>0</v>
      </c>
      <c r="F40" s="616">
        <v>0</v>
      </c>
      <c r="G40" s="616">
        <v>0</v>
      </c>
      <c r="H40" s="616">
        <v>0</v>
      </c>
      <c r="I40" s="616">
        <v>0</v>
      </c>
      <c r="J40" s="616">
        <v>0</v>
      </c>
      <c r="K40" s="607">
        <v>86394.341339999999</v>
      </c>
    </row>
    <row r="41" spans="1:11">
      <c r="A41" s="1052" t="s">
        <v>884</v>
      </c>
      <c r="B41" s="616">
        <v>0</v>
      </c>
      <c r="C41" s="616">
        <v>0</v>
      </c>
      <c r="D41" s="616">
        <v>0</v>
      </c>
      <c r="E41" s="616">
        <v>0</v>
      </c>
      <c r="F41" s="616">
        <v>0</v>
      </c>
      <c r="G41" s="616">
        <v>0</v>
      </c>
      <c r="H41" s="616">
        <v>93413.527000000002</v>
      </c>
      <c r="I41" s="616">
        <v>0</v>
      </c>
      <c r="J41" s="616">
        <v>0</v>
      </c>
      <c r="K41" s="607">
        <v>93413.527000000002</v>
      </c>
    </row>
    <row r="42" spans="1:11">
      <c r="A42" s="1052" t="s">
        <v>890</v>
      </c>
      <c r="B42" s="616">
        <v>20589.386559999999</v>
      </c>
      <c r="C42" s="616">
        <v>0</v>
      </c>
      <c r="D42" s="616">
        <v>0</v>
      </c>
      <c r="E42" s="616">
        <v>0</v>
      </c>
      <c r="F42" s="616">
        <v>128326.55190999999</v>
      </c>
      <c r="G42" s="616">
        <v>0</v>
      </c>
      <c r="H42" s="616">
        <v>0</v>
      </c>
      <c r="I42" s="616">
        <v>0</v>
      </c>
      <c r="J42" s="616">
        <v>0</v>
      </c>
      <c r="K42" s="607">
        <v>148915.93846999999</v>
      </c>
    </row>
    <row r="43" spans="1:11">
      <c r="A43" s="1052" t="s">
        <v>883</v>
      </c>
      <c r="B43" s="616">
        <v>0</v>
      </c>
      <c r="C43" s="616">
        <v>0</v>
      </c>
      <c r="D43" s="616">
        <v>0</v>
      </c>
      <c r="E43" s="616">
        <v>0</v>
      </c>
      <c r="F43" s="616">
        <v>135196.50158000001</v>
      </c>
      <c r="G43" s="616">
        <v>30881.698909999999</v>
      </c>
      <c r="H43" s="616">
        <v>0</v>
      </c>
      <c r="I43" s="616">
        <v>0</v>
      </c>
      <c r="J43" s="616">
        <v>0</v>
      </c>
      <c r="K43" s="607">
        <v>166078.20049000002</v>
      </c>
    </row>
    <row r="44" spans="1:11">
      <c r="A44" s="1052" t="s">
        <v>882</v>
      </c>
      <c r="B44" s="616">
        <v>0</v>
      </c>
      <c r="C44" s="616">
        <v>0</v>
      </c>
      <c r="D44" s="616">
        <v>0</v>
      </c>
      <c r="E44" s="616">
        <v>0</v>
      </c>
      <c r="F44" s="616">
        <v>0</v>
      </c>
      <c r="G44" s="616">
        <v>52029.342539999998</v>
      </c>
      <c r="H44" s="616">
        <v>0</v>
      </c>
      <c r="I44" s="616">
        <v>0</v>
      </c>
      <c r="J44" s="616">
        <v>0</v>
      </c>
      <c r="K44" s="607">
        <v>52029.342539999998</v>
      </c>
    </row>
    <row r="45" spans="1:11">
      <c r="A45" s="1052" t="s">
        <v>873</v>
      </c>
      <c r="B45" s="616">
        <v>0</v>
      </c>
      <c r="C45" s="616">
        <v>0</v>
      </c>
      <c r="D45" s="616">
        <v>0</v>
      </c>
      <c r="E45" s="616">
        <v>0</v>
      </c>
      <c r="F45" s="616">
        <v>0</v>
      </c>
      <c r="G45" s="616">
        <v>0</v>
      </c>
      <c r="H45" s="616">
        <v>368127.9155</v>
      </c>
      <c r="I45" s="616">
        <v>0</v>
      </c>
      <c r="J45" s="616">
        <v>0</v>
      </c>
      <c r="K45" s="607">
        <v>368127.9155</v>
      </c>
    </row>
    <row r="46" spans="1:11">
      <c r="A46" s="1052" t="s">
        <v>878</v>
      </c>
      <c r="B46" s="616">
        <v>0</v>
      </c>
      <c r="C46" s="616">
        <v>0</v>
      </c>
      <c r="D46" s="616">
        <v>158720.30478000001</v>
      </c>
      <c r="E46" s="616">
        <v>0</v>
      </c>
      <c r="F46" s="616">
        <v>0</v>
      </c>
      <c r="G46" s="616">
        <v>0</v>
      </c>
      <c r="H46" s="616">
        <v>0</v>
      </c>
      <c r="I46" s="616">
        <v>0</v>
      </c>
      <c r="J46" s="616">
        <v>0</v>
      </c>
      <c r="K46" s="607">
        <v>158720.30478000001</v>
      </c>
    </row>
    <row r="47" spans="1:11">
      <c r="A47" s="1052" t="s">
        <v>889</v>
      </c>
      <c r="B47" s="616">
        <v>0</v>
      </c>
      <c r="C47" s="616">
        <v>0</v>
      </c>
      <c r="D47" s="616">
        <v>0</v>
      </c>
      <c r="E47" s="616">
        <v>0</v>
      </c>
      <c r="F47" s="616">
        <v>0</v>
      </c>
      <c r="G47" s="616">
        <v>53455.025959999999</v>
      </c>
      <c r="H47" s="616">
        <v>0</v>
      </c>
      <c r="I47" s="616">
        <v>0</v>
      </c>
      <c r="J47" s="616">
        <v>0</v>
      </c>
      <c r="K47" s="607">
        <v>53455.025959999999</v>
      </c>
    </row>
    <row r="48" spans="1:11">
      <c r="A48" s="1052" t="s">
        <v>871</v>
      </c>
      <c r="B48" s="616">
        <v>0</v>
      </c>
      <c r="C48" s="616">
        <v>0</v>
      </c>
      <c r="D48" s="616">
        <v>93872.299040000013</v>
      </c>
      <c r="E48" s="616">
        <v>0</v>
      </c>
      <c r="F48" s="616">
        <v>0</v>
      </c>
      <c r="G48" s="616">
        <v>0</v>
      </c>
      <c r="H48" s="616">
        <v>896125.97063999996</v>
      </c>
      <c r="I48" s="616">
        <v>108080.74637000001</v>
      </c>
      <c r="J48" s="616">
        <v>84508.035739999992</v>
      </c>
      <c r="K48" s="607">
        <v>1182587.0517899999</v>
      </c>
    </row>
    <row r="49" spans="1:11">
      <c r="A49" s="1052" t="s">
        <v>887</v>
      </c>
      <c r="B49" s="616">
        <v>0</v>
      </c>
      <c r="C49" s="616">
        <v>0</v>
      </c>
      <c r="D49" s="616">
        <v>76317.242419999995</v>
      </c>
      <c r="E49" s="616">
        <v>0</v>
      </c>
      <c r="F49" s="616">
        <v>0</v>
      </c>
      <c r="G49" s="616">
        <v>0</v>
      </c>
      <c r="H49" s="616">
        <v>0</v>
      </c>
      <c r="I49" s="616">
        <v>0</v>
      </c>
      <c r="J49" s="616">
        <v>0</v>
      </c>
      <c r="K49" s="607">
        <v>76317.242419999995</v>
      </c>
    </row>
    <row r="50" spans="1:11">
      <c r="A50" s="1052" t="s">
        <v>880</v>
      </c>
      <c r="B50" s="616">
        <v>0</v>
      </c>
      <c r="C50" s="616">
        <v>0</v>
      </c>
      <c r="D50" s="616">
        <v>103752.31581</v>
      </c>
      <c r="E50" s="616">
        <v>0</v>
      </c>
      <c r="F50" s="616">
        <v>0</v>
      </c>
      <c r="G50" s="616">
        <v>0</v>
      </c>
      <c r="H50" s="616">
        <v>0</v>
      </c>
      <c r="I50" s="616">
        <v>0</v>
      </c>
      <c r="J50" s="616">
        <v>0</v>
      </c>
      <c r="K50" s="607">
        <v>103752.31581</v>
      </c>
    </row>
    <row r="51" spans="1:11">
      <c r="A51" s="1052" t="s">
        <v>875</v>
      </c>
      <c r="B51" s="616">
        <v>0</v>
      </c>
      <c r="C51" s="616">
        <v>0</v>
      </c>
      <c r="D51" s="616">
        <v>155505.16149999999</v>
      </c>
      <c r="E51" s="616">
        <v>0</v>
      </c>
      <c r="F51" s="616">
        <v>0</v>
      </c>
      <c r="G51" s="616">
        <v>0</v>
      </c>
      <c r="H51" s="616">
        <v>0</v>
      </c>
      <c r="I51" s="616">
        <v>0</v>
      </c>
      <c r="J51" s="616">
        <v>0</v>
      </c>
      <c r="K51" s="607">
        <v>155505.16149999999</v>
      </c>
    </row>
    <row r="52" spans="1:11">
      <c r="A52" s="1052" t="s">
        <v>895</v>
      </c>
      <c r="B52" s="616">
        <v>0</v>
      </c>
      <c r="C52" s="616">
        <v>0</v>
      </c>
      <c r="D52" s="616">
        <v>0</v>
      </c>
      <c r="E52" s="616">
        <v>0</v>
      </c>
      <c r="F52" s="616">
        <v>0</v>
      </c>
      <c r="G52" s="616">
        <v>0</v>
      </c>
      <c r="H52" s="616">
        <v>214385.77715000001</v>
      </c>
      <c r="I52" s="616">
        <v>24119.94787</v>
      </c>
      <c r="J52" s="616">
        <v>0</v>
      </c>
      <c r="K52" s="607">
        <v>238505.72502000001</v>
      </c>
    </row>
    <row r="53" spans="1:11">
      <c r="A53" s="1052" t="s">
        <v>881</v>
      </c>
      <c r="B53" s="616">
        <v>0</v>
      </c>
      <c r="C53" s="616">
        <v>0</v>
      </c>
      <c r="D53" s="616">
        <v>0</v>
      </c>
      <c r="E53" s="616">
        <v>0</v>
      </c>
      <c r="F53" s="616">
        <v>61299.592659999995</v>
      </c>
      <c r="G53" s="616">
        <v>19484.551629999998</v>
      </c>
      <c r="H53" s="616">
        <v>0</v>
      </c>
      <c r="I53" s="616">
        <v>0</v>
      </c>
      <c r="J53" s="616">
        <v>0</v>
      </c>
      <c r="K53" s="607">
        <v>80784.144289999997</v>
      </c>
    </row>
    <row r="54" spans="1:11">
      <c r="A54" s="1052" t="s">
        <v>894</v>
      </c>
      <c r="B54" s="616">
        <v>0</v>
      </c>
      <c r="C54" s="616">
        <v>0</v>
      </c>
      <c r="D54" s="616">
        <v>0</v>
      </c>
      <c r="E54" s="616">
        <v>0</v>
      </c>
      <c r="F54" s="616">
        <v>0</v>
      </c>
      <c r="G54" s="616">
        <v>82453.305890000003</v>
      </c>
      <c r="H54" s="616">
        <v>0</v>
      </c>
      <c r="I54" s="616">
        <v>0</v>
      </c>
      <c r="J54" s="616">
        <v>0</v>
      </c>
      <c r="K54" s="607">
        <v>82453.305890000003</v>
      </c>
    </row>
    <row r="55" spans="1:11">
      <c r="A55" s="1052" t="s">
        <v>888</v>
      </c>
      <c r="B55" s="616">
        <v>0</v>
      </c>
      <c r="C55" s="616">
        <v>0</v>
      </c>
      <c r="D55" s="616">
        <v>0</v>
      </c>
      <c r="E55" s="616">
        <v>0</v>
      </c>
      <c r="F55" s="616">
        <v>0</v>
      </c>
      <c r="G55" s="616">
        <v>129165.43376999999</v>
      </c>
      <c r="H55" s="616">
        <v>0</v>
      </c>
      <c r="I55" s="616">
        <v>0</v>
      </c>
      <c r="J55" s="616">
        <v>0</v>
      </c>
      <c r="K55" s="607">
        <v>129165.43376999999</v>
      </c>
    </row>
    <row r="56" spans="1:11">
      <c r="A56" s="1052" t="s">
        <v>877</v>
      </c>
      <c r="B56" s="616">
        <v>0</v>
      </c>
      <c r="C56" s="616">
        <v>0</v>
      </c>
      <c r="D56" s="616">
        <v>165996.69884999999</v>
      </c>
      <c r="E56" s="616">
        <v>0</v>
      </c>
      <c r="F56" s="616">
        <v>0</v>
      </c>
      <c r="G56" s="616">
        <v>0</v>
      </c>
      <c r="H56" s="616">
        <v>0</v>
      </c>
      <c r="I56" s="616">
        <v>0</v>
      </c>
      <c r="J56" s="616">
        <v>0</v>
      </c>
      <c r="K56" s="607">
        <v>165996.69884999999</v>
      </c>
    </row>
    <row r="57" spans="1:11">
      <c r="A57" s="1052" t="s">
        <v>879</v>
      </c>
      <c r="B57" s="616">
        <v>0</v>
      </c>
      <c r="C57" s="616">
        <v>0</v>
      </c>
      <c r="D57" s="616">
        <v>151006.24875</v>
      </c>
      <c r="E57" s="616">
        <v>0</v>
      </c>
      <c r="F57" s="616">
        <v>0</v>
      </c>
      <c r="G57" s="616">
        <v>0</v>
      </c>
      <c r="H57" s="616">
        <v>0</v>
      </c>
      <c r="I57" s="616">
        <v>0</v>
      </c>
      <c r="J57" s="616">
        <v>0</v>
      </c>
      <c r="K57" s="607">
        <v>151006.24875</v>
      </c>
    </row>
    <row r="58" spans="1:11">
      <c r="A58" s="1052" t="s">
        <v>876</v>
      </c>
      <c r="B58" s="616">
        <v>0</v>
      </c>
      <c r="C58" s="616">
        <v>0</v>
      </c>
      <c r="D58" s="616">
        <v>240697.09978999998</v>
      </c>
      <c r="E58" s="616">
        <v>0</v>
      </c>
      <c r="F58" s="616">
        <v>0</v>
      </c>
      <c r="G58" s="616">
        <v>0</v>
      </c>
      <c r="H58" s="616">
        <v>0</v>
      </c>
      <c r="I58" s="616">
        <v>0</v>
      </c>
      <c r="J58" s="616">
        <v>0</v>
      </c>
      <c r="K58" s="607">
        <v>240697.09978999998</v>
      </c>
    </row>
    <row r="59" spans="1:11">
      <c r="A59" s="1052" t="s">
        <v>872</v>
      </c>
      <c r="B59" s="616">
        <v>30401.035059999998</v>
      </c>
      <c r="C59" s="616">
        <v>0</v>
      </c>
      <c r="D59" s="616">
        <v>26017.795999999998</v>
      </c>
      <c r="E59" s="616">
        <v>0</v>
      </c>
      <c r="F59" s="616">
        <v>0</v>
      </c>
      <c r="G59" s="616">
        <v>120888.09619</v>
      </c>
      <c r="H59" s="616">
        <v>522668.91687000002</v>
      </c>
      <c r="I59" s="616">
        <v>0</v>
      </c>
      <c r="J59" s="616">
        <v>0</v>
      </c>
      <c r="K59" s="607">
        <v>699975.84412000002</v>
      </c>
    </row>
    <row r="60" spans="1:11">
      <c r="A60" s="1052" t="s">
        <v>874</v>
      </c>
      <c r="B60" s="616">
        <v>0</v>
      </c>
      <c r="C60" s="616">
        <v>0</v>
      </c>
      <c r="D60" s="616">
        <v>87820.946150000003</v>
      </c>
      <c r="E60" s="616">
        <v>0</v>
      </c>
      <c r="F60" s="616">
        <v>0</v>
      </c>
      <c r="G60" s="616">
        <v>0</v>
      </c>
      <c r="H60" s="616">
        <v>0</v>
      </c>
      <c r="I60" s="616">
        <v>0</v>
      </c>
      <c r="J60" s="616">
        <v>0</v>
      </c>
      <c r="K60" s="607">
        <v>87820.946150000003</v>
      </c>
    </row>
    <row r="61" spans="1:11">
      <c r="A61" s="1052" t="s">
        <v>893</v>
      </c>
      <c r="B61" s="616">
        <v>132978.52619999999</v>
      </c>
      <c r="C61" s="616">
        <v>0</v>
      </c>
      <c r="D61" s="616">
        <v>0</v>
      </c>
      <c r="E61" s="616">
        <v>0</v>
      </c>
      <c r="F61" s="616">
        <v>0</v>
      </c>
      <c r="G61" s="616">
        <v>0</v>
      </c>
      <c r="H61" s="616">
        <v>0</v>
      </c>
      <c r="I61" s="616">
        <v>0</v>
      </c>
      <c r="J61" s="616">
        <v>0</v>
      </c>
      <c r="K61" s="607">
        <v>132978.52619999999</v>
      </c>
    </row>
    <row r="62" spans="1:11">
      <c r="A62" s="1052" t="s">
        <v>885</v>
      </c>
      <c r="B62" s="616">
        <v>0</v>
      </c>
      <c r="C62" s="616">
        <v>0</v>
      </c>
      <c r="D62" s="616">
        <v>0</v>
      </c>
      <c r="E62" s="616">
        <v>0</v>
      </c>
      <c r="F62" s="616">
        <v>0</v>
      </c>
      <c r="G62" s="616">
        <v>0</v>
      </c>
      <c r="H62" s="616">
        <v>71447.639049999998</v>
      </c>
      <c r="I62" s="616">
        <v>0</v>
      </c>
      <c r="J62" s="616">
        <v>0</v>
      </c>
      <c r="K62" s="607">
        <v>71447.639049999998</v>
      </c>
    </row>
    <row r="63" spans="1:11">
      <c r="A63" s="1052" t="s">
        <v>886</v>
      </c>
      <c r="B63" s="616">
        <v>0</v>
      </c>
      <c r="C63" s="616">
        <v>0</v>
      </c>
      <c r="D63" s="616">
        <v>0</v>
      </c>
      <c r="E63" s="616">
        <v>0</v>
      </c>
      <c r="F63" s="616">
        <v>0</v>
      </c>
      <c r="G63" s="616">
        <v>0</v>
      </c>
      <c r="H63" s="616">
        <v>0</v>
      </c>
      <c r="I63" s="616">
        <v>51973.202219999999</v>
      </c>
      <c r="J63" s="616">
        <v>0</v>
      </c>
      <c r="K63" s="607">
        <v>51973.202219999999</v>
      </c>
    </row>
    <row r="64" spans="1:11">
      <c r="A64" s="1052" t="s">
        <v>1479</v>
      </c>
      <c r="B64" s="616">
        <v>0</v>
      </c>
      <c r="C64" s="616">
        <v>0</v>
      </c>
      <c r="D64" s="616">
        <v>181940.08187999998</v>
      </c>
      <c r="E64" s="616">
        <v>0</v>
      </c>
      <c r="F64" s="616">
        <v>0</v>
      </c>
      <c r="G64" s="616">
        <v>0</v>
      </c>
      <c r="H64" s="616">
        <v>0</v>
      </c>
      <c r="I64" s="616">
        <v>0</v>
      </c>
      <c r="J64" s="616">
        <v>0</v>
      </c>
      <c r="K64" s="607">
        <v>181940.08187999998</v>
      </c>
    </row>
    <row r="65" spans="1:11">
      <c r="A65" s="1052" t="s">
        <v>1503</v>
      </c>
      <c r="B65" s="616">
        <v>0</v>
      </c>
      <c r="C65" s="616">
        <v>0</v>
      </c>
      <c r="D65" s="616">
        <v>0</v>
      </c>
      <c r="E65" s="616">
        <v>0</v>
      </c>
      <c r="F65" s="616">
        <v>0</v>
      </c>
      <c r="G65" s="616">
        <v>0</v>
      </c>
      <c r="H65" s="616">
        <v>207539.24390999999</v>
      </c>
      <c r="I65" s="616">
        <v>0</v>
      </c>
      <c r="J65" s="616">
        <v>0</v>
      </c>
      <c r="K65" s="607">
        <v>207539.24390999999</v>
      </c>
    </row>
    <row r="66" spans="1:11">
      <c r="A66" s="1052" t="s">
        <v>1026</v>
      </c>
      <c r="B66" s="616">
        <v>183968.94782</v>
      </c>
      <c r="C66" s="616">
        <v>0</v>
      </c>
      <c r="D66" s="616">
        <v>1528040.5363099999</v>
      </c>
      <c r="E66" s="616">
        <v>77229.914909999992</v>
      </c>
      <c r="F66" s="616">
        <v>432303.92161999992</v>
      </c>
      <c r="G66" s="616">
        <v>592532.58964999998</v>
      </c>
      <c r="H66" s="616">
        <v>2373708.9901200002</v>
      </c>
      <c r="I66" s="616">
        <v>184173.89646000002</v>
      </c>
      <c r="J66" s="616">
        <v>84508.035739999992</v>
      </c>
      <c r="K66" s="607">
        <v>5456466.8326300001</v>
      </c>
    </row>
    <row r="67" spans="1:11" s="679" customFormat="1">
      <c r="A67" s="1053" t="s">
        <v>6</v>
      </c>
      <c r="B67" s="611">
        <v>5080737.0190299992</v>
      </c>
      <c r="C67" s="611">
        <v>31886750.77863</v>
      </c>
      <c r="D67" s="611">
        <v>22672226.507059999</v>
      </c>
      <c r="E67" s="611">
        <v>3208277.2233899999</v>
      </c>
      <c r="F67" s="611">
        <v>3174441.6794199999</v>
      </c>
      <c r="G67" s="1054">
        <v>5369817.1930100005</v>
      </c>
      <c r="H67" s="1053">
        <v>50980043.322080001</v>
      </c>
      <c r="I67" s="1054">
        <v>2933855.9084900003</v>
      </c>
      <c r="J67" s="1054">
        <v>1216963.6443399999</v>
      </c>
      <c r="K67" s="611">
        <v>126523113.27545001</v>
      </c>
    </row>
    <row r="68" spans="1:11" ht="7.5" customHeight="1" thickBot="1">
      <c r="A68" s="57"/>
      <c r="B68" s="58"/>
      <c r="C68" s="59"/>
      <c r="D68" s="59"/>
      <c r="E68" s="58"/>
      <c r="F68" s="58"/>
      <c r="G68" s="58"/>
      <c r="H68" s="57"/>
      <c r="I68" s="58"/>
      <c r="J68" s="59"/>
      <c r="K68" s="58"/>
    </row>
    <row r="69" spans="1:11" ht="16.5" thickTop="1">
      <c r="K69" s="557" t="s">
        <v>837</v>
      </c>
    </row>
    <row r="70" spans="1:11" ht="15.75">
      <c r="K70" s="557"/>
    </row>
    <row r="71" spans="1:11" ht="15.75">
      <c r="K71" s="557" t="s">
        <v>837</v>
      </c>
    </row>
    <row r="72" spans="1:11" ht="15.75">
      <c r="K72" s="557" t="s">
        <v>837</v>
      </c>
    </row>
    <row r="73" spans="1:11" ht="15.75">
      <c r="K73" s="557" t="s">
        <v>837</v>
      </c>
    </row>
    <row r="74" spans="1:11" ht="15.75">
      <c r="K74" s="557" t="s">
        <v>837</v>
      </c>
    </row>
    <row r="75" spans="1:11" ht="15.75">
      <c r="K75" s="557" t="s">
        <v>837</v>
      </c>
    </row>
  </sheetData>
  <mergeCells count="5">
    <mergeCell ref="A1:K1"/>
    <mergeCell ref="A2:K2"/>
    <mergeCell ref="A3:K3"/>
    <mergeCell ref="A4:K4"/>
    <mergeCell ref="A5:K5"/>
  </mergeCells>
  <conditionalFormatting sqref="K68:K75 K8:K21 K24:K26 K38:K65 K29:K35">
    <cfRule type="expression" dxfId="1" priority="3" stopIfTrue="1">
      <formula>OR(A8="BANCOS",A8="MUTUALES", A8="FFP", A8="COOPERATIVAS", A8="TOTAL")</formula>
    </cfRule>
  </conditionalFormatting>
  <conditionalFormatting sqref="K66">
    <cfRule type="expression" dxfId="0" priority="1" stopIfTrue="1">
      <formula>OR(A66="BANCOS",A66="MUTUALES", A66="FFP", A66="COOPERATIVAS", A66="TOTAL")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50"/>
  <sheetViews>
    <sheetView workbookViewId="0"/>
  </sheetViews>
  <sheetFormatPr defaultRowHeight="15"/>
  <cols>
    <col min="1" max="1" width="93.5703125" style="84" bestFit="1" customWidth="1"/>
    <col min="2" max="6" width="12.5703125" style="83" customWidth="1"/>
    <col min="7" max="7" width="1.85546875" style="88" customWidth="1"/>
    <col min="8" max="8" width="9.140625" style="961" customWidth="1"/>
    <col min="9" max="9" width="10.7109375" style="559" bestFit="1" customWidth="1"/>
    <col min="10" max="256" width="9.140625" style="559"/>
    <col min="257" max="257" width="64.5703125" style="559" bestFit="1" customWidth="1"/>
    <col min="258" max="262" width="12.5703125" style="559" customWidth="1"/>
    <col min="263" max="263" width="1.85546875" style="559" customWidth="1"/>
    <col min="264" max="264" width="9.140625" style="559" customWidth="1"/>
    <col min="265" max="265" width="10.7109375" style="559" bestFit="1" customWidth="1"/>
    <col min="266" max="512" width="9.140625" style="559"/>
    <col min="513" max="513" width="64.5703125" style="559" bestFit="1" customWidth="1"/>
    <col min="514" max="518" width="12.5703125" style="559" customWidth="1"/>
    <col min="519" max="519" width="1.85546875" style="559" customWidth="1"/>
    <col min="520" max="520" width="9.140625" style="559" customWidth="1"/>
    <col min="521" max="521" width="10.7109375" style="559" bestFit="1" customWidth="1"/>
    <col min="522" max="768" width="9.140625" style="559"/>
    <col min="769" max="769" width="64.5703125" style="559" bestFit="1" customWidth="1"/>
    <col min="770" max="774" width="12.5703125" style="559" customWidth="1"/>
    <col min="775" max="775" width="1.85546875" style="559" customWidth="1"/>
    <col min="776" max="776" width="9.140625" style="559" customWidth="1"/>
    <col min="777" max="777" width="10.7109375" style="559" bestFit="1" customWidth="1"/>
    <col min="778" max="1024" width="9.140625" style="559"/>
    <col min="1025" max="1025" width="64.5703125" style="559" bestFit="1" customWidth="1"/>
    <col min="1026" max="1030" width="12.5703125" style="559" customWidth="1"/>
    <col min="1031" max="1031" width="1.85546875" style="559" customWidth="1"/>
    <col min="1032" max="1032" width="9.140625" style="559" customWidth="1"/>
    <col min="1033" max="1033" width="10.7109375" style="559" bestFit="1" customWidth="1"/>
    <col min="1034" max="1280" width="9.140625" style="559"/>
    <col min="1281" max="1281" width="64.5703125" style="559" bestFit="1" customWidth="1"/>
    <col min="1282" max="1286" width="12.5703125" style="559" customWidth="1"/>
    <col min="1287" max="1287" width="1.85546875" style="559" customWidth="1"/>
    <col min="1288" max="1288" width="9.140625" style="559" customWidth="1"/>
    <col min="1289" max="1289" width="10.7109375" style="559" bestFit="1" customWidth="1"/>
    <col min="1290" max="1536" width="9.140625" style="559"/>
    <col min="1537" max="1537" width="64.5703125" style="559" bestFit="1" customWidth="1"/>
    <col min="1538" max="1542" width="12.5703125" style="559" customWidth="1"/>
    <col min="1543" max="1543" width="1.85546875" style="559" customWidth="1"/>
    <col min="1544" max="1544" width="9.140625" style="559" customWidth="1"/>
    <col min="1545" max="1545" width="10.7109375" style="559" bestFit="1" customWidth="1"/>
    <col min="1546" max="1792" width="9.140625" style="559"/>
    <col min="1793" max="1793" width="64.5703125" style="559" bestFit="1" customWidth="1"/>
    <col min="1794" max="1798" width="12.5703125" style="559" customWidth="1"/>
    <col min="1799" max="1799" width="1.85546875" style="559" customWidth="1"/>
    <col min="1800" max="1800" width="9.140625" style="559" customWidth="1"/>
    <col min="1801" max="1801" width="10.7109375" style="559" bestFit="1" customWidth="1"/>
    <col min="1802" max="2048" width="9.140625" style="559"/>
    <col min="2049" max="2049" width="64.5703125" style="559" bestFit="1" customWidth="1"/>
    <col min="2050" max="2054" width="12.5703125" style="559" customWidth="1"/>
    <col min="2055" max="2055" width="1.85546875" style="559" customWidth="1"/>
    <col min="2056" max="2056" width="9.140625" style="559" customWidth="1"/>
    <col min="2057" max="2057" width="10.7109375" style="559" bestFit="1" customWidth="1"/>
    <col min="2058" max="2304" width="9.140625" style="559"/>
    <col min="2305" max="2305" width="64.5703125" style="559" bestFit="1" customWidth="1"/>
    <col min="2306" max="2310" width="12.5703125" style="559" customWidth="1"/>
    <col min="2311" max="2311" width="1.85546875" style="559" customWidth="1"/>
    <col min="2312" max="2312" width="9.140625" style="559" customWidth="1"/>
    <col min="2313" max="2313" width="10.7109375" style="559" bestFit="1" customWidth="1"/>
    <col min="2314" max="2560" width="9.140625" style="559"/>
    <col min="2561" max="2561" width="64.5703125" style="559" bestFit="1" customWidth="1"/>
    <col min="2562" max="2566" width="12.5703125" style="559" customWidth="1"/>
    <col min="2567" max="2567" width="1.85546875" style="559" customWidth="1"/>
    <col min="2568" max="2568" width="9.140625" style="559" customWidth="1"/>
    <col min="2569" max="2569" width="10.7109375" style="559" bestFit="1" customWidth="1"/>
    <col min="2570" max="2816" width="9.140625" style="559"/>
    <col min="2817" max="2817" width="64.5703125" style="559" bestFit="1" customWidth="1"/>
    <col min="2818" max="2822" width="12.5703125" style="559" customWidth="1"/>
    <col min="2823" max="2823" width="1.85546875" style="559" customWidth="1"/>
    <col min="2824" max="2824" width="9.140625" style="559" customWidth="1"/>
    <col min="2825" max="2825" width="10.7109375" style="559" bestFit="1" customWidth="1"/>
    <col min="2826" max="3072" width="9.140625" style="559"/>
    <col min="3073" max="3073" width="64.5703125" style="559" bestFit="1" customWidth="1"/>
    <col min="3074" max="3078" width="12.5703125" style="559" customWidth="1"/>
    <col min="3079" max="3079" width="1.85546875" style="559" customWidth="1"/>
    <col min="3080" max="3080" width="9.140625" style="559" customWidth="1"/>
    <col min="3081" max="3081" width="10.7109375" style="559" bestFit="1" customWidth="1"/>
    <col min="3082" max="3328" width="9.140625" style="559"/>
    <col min="3329" max="3329" width="64.5703125" style="559" bestFit="1" customWidth="1"/>
    <col min="3330" max="3334" width="12.5703125" style="559" customWidth="1"/>
    <col min="3335" max="3335" width="1.85546875" style="559" customWidth="1"/>
    <col min="3336" max="3336" width="9.140625" style="559" customWidth="1"/>
    <col min="3337" max="3337" width="10.7109375" style="559" bestFit="1" customWidth="1"/>
    <col min="3338" max="3584" width="9.140625" style="559"/>
    <col min="3585" max="3585" width="64.5703125" style="559" bestFit="1" customWidth="1"/>
    <col min="3586" max="3590" width="12.5703125" style="559" customWidth="1"/>
    <col min="3591" max="3591" width="1.85546875" style="559" customWidth="1"/>
    <col min="3592" max="3592" width="9.140625" style="559" customWidth="1"/>
    <col min="3593" max="3593" width="10.7109375" style="559" bestFit="1" customWidth="1"/>
    <col min="3594" max="3840" width="9.140625" style="559"/>
    <col min="3841" max="3841" width="64.5703125" style="559" bestFit="1" customWidth="1"/>
    <col min="3842" max="3846" width="12.5703125" style="559" customWidth="1"/>
    <col min="3847" max="3847" width="1.85546875" style="559" customWidth="1"/>
    <col min="3848" max="3848" width="9.140625" style="559" customWidth="1"/>
    <col min="3849" max="3849" width="10.7109375" style="559" bestFit="1" customWidth="1"/>
    <col min="3850" max="4096" width="9.140625" style="559"/>
    <col min="4097" max="4097" width="64.5703125" style="559" bestFit="1" customWidth="1"/>
    <col min="4098" max="4102" width="12.5703125" style="559" customWidth="1"/>
    <col min="4103" max="4103" width="1.85546875" style="559" customWidth="1"/>
    <col min="4104" max="4104" width="9.140625" style="559" customWidth="1"/>
    <col min="4105" max="4105" width="10.7109375" style="559" bestFit="1" customWidth="1"/>
    <col min="4106" max="4352" width="9.140625" style="559"/>
    <col min="4353" max="4353" width="64.5703125" style="559" bestFit="1" customWidth="1"/>
    <col min="4354" max="4358" width="12.5703125" style="559" customWidth="1"/>
    <col min="4359" max="4359" width="1.85546875" style="559" customWidth="1"/>
    <col min="4360" max="4360" width="9.140625" style="559" customWidth="1"/>
    <col min="4361" max="4361" width="10.7109375" style="559" bestFit="1" customWidth="1"/>
    <col min="4362" max="4608" width="9.140625" style="559"/>
    <col min="4609" max="4609" width="64.5703125" style="559" bestFit="1" customWidth="1"/>
    <col min="4610" max="4614" width="12.5703125" style="559" customWidth="1"/>
    <col min="4615" max="4615" width="1.85546875" style="559" customWidth="1"/>
    <col min="4616" max="4616" width="9.140625" style="559" customWidth="1"/>
    <col min="4617" max="4617" width="10.7109375" style="559" bestFit="1" customWidth="1"/>
    <col min="4618" max="4864" width="9.140625" style="559"/>
    <col min="4865" max="4865" width="64.5703125" style="559" bestFit="1" customWidth="1"/>
    <col min="4866" max="4870" width="12.5703125" style="559" customWidth="1"/>
    <col min="4871" max="4871" width="1.85546875" style="559" customWidth="1"/>
    <col min="4872" max="4872" width="9.140625" style="559" customWidth="1"/>
    <col min="4873" max="4873" width="10.7109375" style="559" bestFit="1" customWidth="1"/>
    <col min="4874" max="5120" width="9.140625" style="559"/>
    <col min="5121" max="5121" width="64.5703125" style="559" bestFit="1" customWidth="1"/>
    <col min="5122" max="5126" width="12.5703125" style="559" customWidth="1"/>
    <col min="5127" max="5127" width="1.85546875" style="559" customWidth="1"/>
    <col min="5128" max="5128" width="9.140625" style="559" customWidth="1"/>
    <col min="5129" max="5129" width="10.7109375" style="559" bestFit="1" customWidth="1"/>
    <col min="5130" max="5376" width="9.140625" style="559"/>
    <col min="5377" max="5377" width="64.5703125" style="559" bestFit="1" customWidth="1"/>
    <col min="5378" max="5382" width="12.5703125" style="559" customWidth="1"/>
    <col min="5383" max="5383" width="1.85546875" style="559" customWidth="1"/>
    <col min="5384" max="5384" width="9.140625" style="559" customWidth="1"/>
    <col min="5385" max="5385" width="10.7109375" style="559" bestFit="1" customWidth="1"/>
    <col min="5386" max="5632" width="9.140625" style="559"/>
    <col min="5633" max="5633" width="64.5703125" style="559" bestFit="1" customWidth="1"/>
    <col min="5634" max="5638" width="12.5703125" style="559" customWidth="1"/>
    <col min="5639" max="5639" width="1.85546875" style="559" customWidth="1"/>
    <col min="5640" max="5640" width="9.140625" style="559" customWidth="1"/>
    <col min="5641" max="5641" width="10.7109375" style="559" bestFit="1" customWidth="1"/>
    <col min="5642" max="5888" width="9.140625" style="559"/>
    <col min="5889" max="5889" width="64.5703125" style="559" bestFit="1" customWidth="1"/>
    <col min="5890" max="5894" width="12.5703125" style="559" customWidth="1"/>
    <col min="5895" max="5895" width="1.85546875" style="559" customWidth="1"/>
    <col min="5896" max="5896" width="9.140625" style="559" customWidth="1"/>
    <col min="5897" max="5897" width="10.7109375" style="559" bestFit="1" customWidth="1"/>
    <col min="5898" max="6144" width="9.140625" style="559"/>
    <col min="6145" max="6145" width="64.5703125" style="559" bestFit="1" customWidth="1"/>
    <col min="6146" max="6150" width="12.5703125" style="559" customWidth="1"/>
    <col min="6151" max="6151" width="1.85546875" style="559" customWidth="1"/>
    <col min="6152" max="6152" width="9.140625" style="559" customWidth="1"/>
    <col min="6153" max="6153" width="10.7109375" style="559" bestFit="1" customWidth="1"/>
    <col min="6154" max="6400" width="9.140625" style="559"/>
    <col min="6401" max="6401" width="64.5703125" style="559" bestFit="1" customWidth="1"/>
    <col min="6402" max="6406" width="12.5703125" style="559" customWidth="1"/>
    <col min="6407" max="6407" width="1.85546875" style="559" customWidth="1"/>
    <col min="6408" max="6408" width="9.140625" style="559" customWidth="1"/>
    <col min="6409" max="6409" width="10.7109375" style="559" bestFit="1" customWidth="1"/>
    <col min="6410" max="6656" width="9.140625" style="559"/>
    <col min="6657" max="6657" width="64.5703125" style="559" bestFit="1" customWidth="1"/>
    <col min="6658" max="6662" width="12.5703125" style="559" customWidth="1"/>
    <col min="6663" max="6663" width="1.85546875" style="559" customWidth="1"/>
    <col min="6664" max="6664" width="9.140625" style="559" customWidth="1"/>
    <col min="6665" max="6665" width="10.7109375" style="559" bestFit="1" customWidth="1"/>
    <col min="6666" max="6912" width="9.140625" style="559"/>
    <col min="6913" max="6913" width="64.5703125" style="559" bestFit="1" customWidth="1"/>
    <col min="6914" max="6918" width="12.5703125" style="559" customWidth="1"/>
    <col min="6919" max="6919" width="1.85546875" style="559" customWidth="1"/>
    <col min="6920" max="6920" width="9.140625" style="559" customWidth="1"/>
    <col min="6921" max="6921" width="10.7109375" style="559" bestFit="1" customWidth="1"/>
    <col min="6922" max="7168" width="9.140625" style="559"/>
    <col min="7169" max="7169" width="64.5703125" style="559" bestFit="1" customWidth="1"/>
    <col min="7170" max="7174" width="12.5703125" style="559" customWidth="1"/>
    <col min="7175" max="7175" width="1.85546875" style="559" customWidth="1"/>
    <col min="7176" max="7176" width="9.140625" style="559" customWidth="1"/>
    <col min="7177" max="7177" width="10.7109375" style="559" bestFit="1" customWidth="1"/>
    <col min="7178" max="7424" width="9.140625" style="559"/>
    <col min="7425" max="7425" width="64.5703125" style="559" bestFit="1" customWidth="1"/>
    <col min="7426" max="7430" width="12.5703125" style="559" customWidth="1"/>
    <col min="7431" max="7431" width="1.85546875" style="559" customWidth="1"/>
    <col min="7432" max="7432" width="9.140625" style="559" customWidth="1"/>
    <col min="7433" max="7433" width="10.7109375" style="559" bestFit="1" customWidth="1"/>
    <col min="7434" max="7680" width="9.140625" style="559"/>
    <col min="7681" max="7681" width="64.5703125" style="559" bestFit="1" customWidth="1"/>
    <col min="7682" max="7686" width="12.5703125" style="559" customWidth="1"/>
    <col min="7687" max="7687" width="1.85546875" style="559" customWidth="1"/>
    <col min="7688" max="7688" width="9.140625" style="559" customWidth="1"/>
    <col min="7689" max="7689" width="10.7109375" style="559" bestFit="1" customWidth="1"/>
    <col min="7690" max="7936" width="9.140625" style="559"/>
    <col min="7937" max="7937" width="64.5703125" style="559" bestFit="1" customWidth="1"/>
    <col min="7938" max="7942" width="12.5703125" style="559" customWidth="1"/>
    <col min="7943" max="7943" width="1.85546875" style="559" customWidth="1"/>
    <col min="7944" max="7944" width="9.140625" style="559" customWidth="1"/>
    <col min="7945" max="7945" width="10.7109375" style="559" bestFit="1" customWidth="1"/>
    <col min="7946" max="8192" width="9.140625" style="559"/>
    <col min="8193" max="8193" width="64.5703125" style="559" bestFit="1" customWidth="1"/>
    <col min="8194" max="8198" width="12.5703125" style="559" customWidth="1"/>
    <col min="8199" max="8199" width="1.85546875" style="559" customWidth="1"/>
    <col min="8200" max="8200" width="9.140625" style="559" customWidth="1"/>
    <col min="8201" max="8201" width="10.7109375" style="559" bestFit="1" customWidth="1"/>
    <col min="8202" max="8448" width="9.140625" style="559"/>
    <col min="8449" max="8449" width="64.5703125" style="559" bestFit="1" customWidth="1"/>
    <col min="8450" max="8454" width="12.5703125" style="559" customWidth="1"/>
    <col min="8455" max="8455" width="1.85546875" style="559" customWidth="1"/>
    <col min="8456" max="8456" width="9.140625" style="559" customWidth="1"/>
    <col min="8457" max="8457" width="10.7109375" style="559" bestFit="1" customWidth="1"/>
    <col min="8458" max="8704" width="9.140625" style="559"/>
    <col min="8705" max="8705" width="64.5703125" style="559" bestFit="1" customWidth="1"/>
    <col min="8706" max="8710" width="12.5703125" style="559" customWidth="1"/>
    <col min="8711" max="8711" width="1.85546875" style="559" customWidth="1"/>
    <col min="8712" max="8712" width="9.140625" style="559" customWidth="1"/>
    <col min="8713" max="8713" width="10.7109375" style="559" bestFit="1" customWidth="1"/>
    <col min="8714" max="8960" width="9.140625" style="559"/>
    <col min="8961" max="8961" width="64.5703125" style="559" bestFit="1" customWidth="1"/>
    <col min="8962" max="8966" width="12.5703125" style="559" customWidth="1"/>
    <col min="8967" max="8967" width="1.85546875" style="559" customWidth="1"/>
    <col min="8968" max="8968" width="9.140625" style="559" customWidth="1"/>
    <col min="8969" max="8969" width="10.7109375" style="559" bestFit="1" customWidth="1"/>
    <col min="8970" max="9216" width="9.140625" style="559"/>
    <col min="9217" max="9217" width="64.5703125" style="559" bestFit="1" customWidth="1"/>
    <col min="9218" max="9222" width="12.5703125" style="559" customWidth="1"/>
    <col min="9223" max="9223" width="1.85546875" style="559" customWidth="1"/>
    <col min="9224" max="9224" width="9.140625" style="559" customWidth="1"/>
    <col min="9225" max="9225" width="10.7109375" style="559" bestFit="1" customWidth="1"/>
    <col min="9226" max="9472" width="9.140625" style="559"/>
    <col min="9473" max="9473" width="64.5703125" style="559" bestFit="1" customWidth="1"/>
    <col min="9474" max="9478" width="12.5703125" style="559" customWidth="1"/>
    <col min="9479" max="9479" width="1.85546875" style="559" customWidth="1"/>
    <col min="9480" max="9480" width="9.140625" style="559" customWidth="1"/>
    <col min="9481" max="9481" width="10.7109375" style="559" bestFit="1" customWidth="1"/>
    <col min="9482" max="9728" width="9.140625" style="559"/>
    <col min="9729" max="9729" width="64.5703125" style="559" bestFit="1" customWidth="1"/>
    <col min="9730" max="9734" width="12.5703125" style="559" customWidth="1"/>
    <col min="9735" max="9735" width="1.85546875" style="559" customWidth="1"/>
    <col min="9736" max="9736" width="9.140625" style="559" customWidth="1"/>
    <col min="9737" max="9737" width="10.7109375" style="559" bestFit="1" customWidth="1"/>
    <col min="9738" max="9984" width="9.140625" style="559"/>
    <col min="9985" max="9985" width="64.5703125" style="559" bestFit="1" customWidth="1"/>
    <col min="9986" max="9990" width="12.5703125" style="559" customWidth="1"/>
    <col min="9991" max="9991" width="1.85546875" style="559" customWidth="1"/>
    <col min="9992" max="9992" width="9.140625" style="559" customWidth="1"/>
    <col min="9993" max="9993" width="10.7109375" style="559" bestFit="1" customWidth="1"/>
    <col min="9994" max="10240" width="9.140625" style="559"/>
    <col min="10241" max="10241" width="64.5703125" style="559" bestFit="1" customWidth="1"/>
    <col min="10242" max="10246" width="12.5703125" style="559" customWidth="1"/>
    <col min="10247" max="10247" width="1.85546875" style="559" customWidth="1"/>
    <col min="10248" max="10248" width="9.140625" style="559" customWidth="1"/>
    <col min="10249" max="10249" width="10.7109375" style="559" bestFit="1" customWidth="1"/>
    <col min="10250" max="10496" width="9.140625" style="559"/>
    <col min="10497" max="10497" width="64.5703125" style="559" bestFit="1" customWidth="1"/>
    <col min="10498" max="10502" width="12.5703125" style="559" customWidth="1"/>
    <col min="10503" max="10503" width="1.85546875" style="559" customWidth="1"/>
    <col min="10504" max="10504" width="9.140625" style="559" customWidth="1"/>
    <col min="10505" max="10505" width="10.7109375" style="559" bestFit="1" customWidth="1"/>
    <col min="10506" max="10752" width="9.140625" style="559"/>
    <col min="10753" max="10753" width="64.5703125" style="559" bestFit="1" customWidth="1"/>
    <col min="10754" max="10758" width="12.5703125" style="559" customWidth="1"/>
    <col min="10759" max="10759" width="1.85546875" style="559" customWidth="1"/>
    <col min="10760" max="10760" width="9.140625" style="559" customWidth="1"/>
    <col min="10761" max="10761" width="10.7109375" style="559" bestFit="1" customWidth="1"/>
    <col min="10762" max="11008" width="9.140625" style="559"/>
    <col min="11009" max="11009" width="64.5703125" style="559" bestFit="1" customWidth="1"/>
    <col min="11010" max="11014" width="12.5703125" style="559" customWidth="1"/>
    <col min="11015" max="11015" width="1.85546875" style="559" customWidth="1"/>
    <col min="11016" max="11016" width="9.140625" style="559" customWidth="1"/>
    <col min="11017" max="11017" width="10.7109375" style="559" bestFit="1" customWidth="1"/>
    <col min="11018" max="11264" width="9.140625" style="559"/>
    <col min="11265" max="11265" width="64.5703125" style="559" bestFit="1" customWidth="1"/>
    <col min="11266" max="11270" width="12.5703125" style="559" customWidth="1"/>
    <col min="11271" max="11271" width="1.85546875" style="559" customWidth="1"/>
    <col min="11272" max="11272" width="9.140625" style="559" customWidth="1"/>
    <col min="11273" max="11273" width="10.7109375" style="559" bestFit="1" customWidth="1"/>
    <col min="11274" max="11520" width="9.140625" style="559"/>
    <col min="11521" max="11521" width="64.5703125" style="559" bestFit="1" customWidth="1"/>
    <col min="11522" max="11526" width="12.5703125" style="559" customWidth="1"/>
    <col min="11527" max="11527" width="1.85546875" style="559" customWidth="1"/>
    <col min="11528" max="11528" width="9.140625" style="559" customWidth="1"/>
    <col min="11529" max="11529" width="10.7109375" style="559" bestFit="1" customWidth="1"/>
    <col min="11530" max="11776" width="9.140625" style="559"/>
    <col min="11777" max="11777" width="64.5703125" style="559" bestFit="1" customWidth="1"/>
    <col min="11778" max="11782" width="12.5703125" style="559" customWidth="1"/>
    <col min="11783" max="11783" width="1.85546875" style="559" customWidth="1"/>
    <col min="11784" max="11784" width="9.140625" style="559" customWidth="1"/>
    <col min="11785" max="11785" width="10.7109375" style="559" bestFit="1" customWidth="1"/>
    <col min="11786" max="12032" width="9.140625" style="559"/>
    <col min="12033" max="12033" width="64.5703125" style="559" bestFit="1" customWidth="1"/>
    <col min="12034" max="12038" width="12.5703125" style="559" customWidth="1"/>
    <col min="12039" max="12039" width="1.85546875" style="559" customWidth="1"/>
    <col min="12040" max="12040" width="9.140625" style="559" customWidth="1"/>
    <col min="12041" max="12041" width="10.7109375" style="559" bestFit="1" customWidth="1"/>
    <col min="12042" max="12288" width="9.140625" style="559"/>
    <col min="12289" max="12289" width="64.5703125" style="559" bestFit="1" customWidth="1"/>
    <col min="12290" max="12294" width="12.5703125" style="559" customWidth="1"/>
    <col min="12295" max="12295" width="1.85546875" style="559" customWidth="1"/>
    <col min="12296" max="12296" width="9.140625" style="559" customWidth="1"/>
    <col min="12297" max="12297" width="10.7109375" style="559" bestFit="1" customWidth="1"/>
    <col min="12298" max="12544" width="9.140625" style="559"/>
    <col min="12545" max="12545" width="64.5703125" style="559" bestFit="1" customWidth="1"/>
    <col min="12546" max="12550" width="12.5703125" style="559" customWidth="1"/>
    <col min="12551" max="12551" width="1.85546875" style="559" customWidth="1"/>
    <col min="12552" max="12552" width="9.140625" style="559" customWidth="1"/>
    <col min="12553" max="12553" width="10.7109375" style="559" bestFit="1" customWidth="1"/>
    <col min="12554" max="12800" width="9.140625" style="559"/>
    <col min="12801" max="12801" width="64.5703125" style="559" bestFit="1" customWidth="1"/>
    <col min="12802" max="12806" width="12.5703125" style="559" customWidth="1"/>
    <col min="12807" max="12807" width="1.85546875" style="559" customWidth="1"/>
    <col min="12808" max="12808" width="9.140625" style="559" customWidth="1"/>
    <col min="12809" max="12809" width="10.7109375" style="559" bestFit="1" customWidth="1"/>
    <col min="12810" max="13056" width="9.140625" style="559"/>
    <col min="13057" max="13057" width="64.5703125" style="559" bestFit="1" customWidth="1"/>
    <col min="13058" max="13062" width="12.5703125" style="559" customWidth="1"/>
    <col min="13063" max="13063" width="1.85546875" style="559" customWidth="1"/>
    <col min="13064" max="13064" width="9.140625" style="559" customWidth="1"/>
    <col min="13065" max="13065" width="10.7109375" style="559" bestFit="1" customWidth="1"/>
    <col min="13066" max="13312" width="9.140625" style="559"/>
    <col min="13313" max="13313" width="64.5703125" style="559" bestFit="1" customWidth="1"/>
    <col min="13314" max="13318" width="12.5703125" style="559" customWidth="1"/>
    <col min="13319" max="13319" width="1.85546875" style="559" customWidth="1"/>
    <col min="13320" max="13320" width="9.140625" style="559" customWidth="1"/>
    <col min="13321" max="13321" width="10.7109375" style="559" bestFit="1" customWidth="1"/>
    <col min="13322" max="13568" width="9.140625" style="559"/>
    <col min="13569" max="13569" width="64.5703125" style="559" bestFit="1" customWidth="1"/>
    <col min="13570" max="13574" width="12.5703125" style="559" customWidth="1"/>
    <col min="13575" max="13575" width="1.85546875" style="559" customWidth="1"/>
    <col min="13576" max="13576" width="9.140625" style="559" customWidth="1"/>
    <col min="13577" max="13577" width="10.7109375" style="559" bestFit="1" customWidth="1"/>
    <col min="13578" max="13824" width="9.140625" style="559"/>
    <col min="13825" max="13825" width="64.5703125" style="559" bestFit="1" customWidth="1"/>
    <col min="13826" max="13830" width="12.5703125" style="559" customWidth="1"/>
    <col min="13831" max="13831" width="1.85546875" style="559" customWidth="1"/>
    <col min="13832" max="13832" width="9.140625" style="559" customWidth="1"/>
    <col min="13833" max="13833" width="10.7109375" style="559" bestFit="1" customWidth="1"/>
    <col min="13834" max="14080" width="9.140625" style="559"/>
    <col min="14081" max="14081" width="64.5703125" style="559" bestFit="1" customWidth="1"/>
    <col min="14082" max="14086" width="12.5703125" style="559" customWidth="1"/>
    <col min="14087" max="14087" width="1.85546875" style="559" customWidth="1"/>
    <col min="14088" max="14088" width="9.140625" style="559" customWidth="1"/>
    <col min="14089" max="14089" width="10.7109375" style="559" bestFit="1" customWidth="1"/>
    <col min="14090" max="14336" width="9.140625" style="559"/>
    <col min="14337" max="14337" width="64.5703125" style="559" bestFit="1" customWidth="1"/>
    <col min="14338" max="14342" width="12.5703125" style="559" customWidth="1"/>
    <col min="14343" max="14343" width="1.85546875" style="559" customWidth="1"/>
    <col min="14344" max="14344" width="9.140625" style="559" customWidth="1"/>
    <col min="14345" max="14345" width="10.7109375" style="559" bestFit="1" customWidth="1"/>
    <col min="14346" max="14592" width="9.140625" style="559"/>
    <col min="14593" max="14593" width="64.5703125" style="559" bestFit="1" customWidth="1"/>
    <col min="14594" max="14598" width="12.5703125" style="559" customWidth="1"/>
    <col min="14599" max="14599" width="1.85546875" style="559" customWidth="1"/>
    <col min="14600" max="14600" width="9.140625" style="559" customWidth="1"/>
    <col min="14601" max="14601" width="10.7109375" style="559" bestFit="1" customWidth="1"/>
    <col min="14602" max="14848" width="9.140625" style="559"/>
    <col min="14849" max="14849" width="64.5703125" style="559" bestFit="1" customWidth="1"/>
    <col min="14850" max="14854" width="12.5703125" style="559" customWidth="1"/>
    <col min="14855" max="14855" width="1.85546875" style="559" customWidth="1"/>
    <col min="14856" max="14856" width="9.140625" style="559" customWidth="1"/>
    <col min="14857" max="14857" width="10.7109375" style="559" bestFit="1" customWidth="1"/>
    <col min="14858" max="15104" width="9.140625" style="559"/>
    <col min="15105" max="15105" width="64.5703125" style="559" bestFit="1" customWidth="1"/>
    <col min="15106" max="15110" width="12.5703125" style="559" customWidth="1"/>
    <col min="15111" max="15111" width="1.85546875" style="559" customWidth="1"/>
    <col min="15112" max="15112" width="9.140625" style="559" customWidth="1"/>
    <col min="15113" max="15113" width="10.7109375" style="559" bestFit="1" customWidth="1"/>
    <col min="15114" max="15360" width="9.140625" style="559"/>
    <col min="15361" max="15361" width="64.5703125" style="559" bestFit="1" customWidth="1"/>
    <col min="15362" max="15366" width="12.5703125" style="559" customWidth="1"/>
    <col min="15367" max="15367" width="1.85546875" style="559" customWidth="1"/>
    <col min="15368" max="15368" width="9.140625" style="559" customWidth="1"/>
    <col min="15369" max="15369" width="10.7109375" style="559" bestFit="1" customWidth="1"/>
    <col min="15370" max="15616" width="9.140625" style="559"/>
    <col min="15617" max="15617" width="64.5703125" style="559" bestFit="1" customWidth="1"/>
    <col min="15618" max="15622" width="12.5703125" style="559" customWidth="1"/>
    <col min="15623" max="15623" width="1.85546875" style="559" customWidth="1"/>
    <col min="15624" max="15624" width="9.140625" style="559" customWidth="1"/>
    <col min="15625" max="15625" width="10.7109375" style="559" bestFit="1" customWidth="1"/>
    <col min="15626" max="15872" width="9.140625" style="559"/>
    <col min="15873" max="15873" width="64.5703125" style="559" bestFit="1" customWidth="1"/>
    <col min="15874" max="15878" width="12.5703125" style="559" customWidth="1"/>
    <col min="15879" max="15879" width="1.85546875" style="559" customWidth="1"/>
    <col min="15880" max="15880" width="9.140625" style="559" customWidth="1"/>
    <col min="15881" max="15881" width="10.7109375" style="559" bestFit="1" customWidth="1"/>
    <col min="15882" max="16128" width="9.140625" style="559"/>
    <col min="16129" max="16129" width="64.5703125" style="559" bestFit="1" customWidth="1"/>
    <col min="16130" max="16134" width="12.5703125" style="559" customWidth="1"/>
    <col min="16135" max="16135" width="1.85546875" style="559" customWidth="1"/>
    <col min="16136" max="16136" width="9.140625" style="559" customWidth="1"/>
    <col min="16137" max="16137" width="10.7109375" style="559" bestFit="1" customWidth="1"/>
    <col min="16138" max="16384" width="9.140625" style="559"/>
  </cols>
  <sheetData>
    <row r="1" spans="1:8" s="87" customFormat="1" ht="2.25" customHeight="1">
      <c r="A1" s="85"/>
      <c r="B1" s="673"/>
      <c r="C1" s="673"/>
      <c r="D1" s="673"/>
      <c r="E1" s="673"/>
      <c r="F1" s="673"/>
    </row>
    <row r="2" spans="1:8" s="76" customFormat="1" ht="28.5" customHeight="1">
      <c r="A2" s="967" t="s">
        <v>1140</v>
      </c>
      <c r="B2" s="967"/>
      <c r="C2" s="967"/>
      <c r="D2" s="967"/>
      <c r="E2" s="967"/>
      <c r="F2" s="967"/>
    </row>
    <row r="3" spans="1:8" s="76" customFormat="1" ht="20.25">
      <c r="A3" s="967" t="s">
        <v>1345</v>
      </c>
      <c r="B3" s="967"/>
      <c r="C3" s="967"/>
      <c r="D3" s="967"/>
      <c r="E3" s="967"/>
      <c r="F3" s="967"/>
    </row>
    <row r="4" spans="1:8" s="76" customFormat="1" ht="20.25">
      <c r="A4" s="967" t="s">
        <v>1518</v>
      </c>
      <c r="B4" s="967"/>
      <c r="C4" s="967"/>
      <c r="D4" s="967"/>
      <c r="E4" s="967"/>
      <c r="F4" s="967"/>
    </row>
    <row r="5" spans="1:8" s="77" customFormat="1" ht="28.5" customHeight="1">
      <c r="A5" s="972" t="s">
        <v>1499</v>
      </c>
      <c r="B5" s="972"/>
      <c r="C5" s="972"/>
      <c r="D5" s="972"/>
      <c r="E5" s="972"/>
      <c r="F5" s="972"/>
    </row>
    <row r="6" spans="1:8" ht="6" customHeight="1">
      <c r="G6" s="961"/>
    </row>
    <row r="7" spans="1:8" ht="4.5" customHeight="1" thickBot="1">
      <c r="A7" s="483"/>
      <c r="B7" s="674"/>
      <c r="C7" s="674"/>
      <c r="D7" s="674"/>
      <c r="E7" s="674"/>
      <c r="F7" s="674"/>
      <c r="G7" s="961"/>
    </row>
    <row r="8" spans="1:8" s="579" customFormat="1" ht="14.1" customHeight="1" thickTop="1" thickBot="1">
      <c r="A8" s="70"/>
      <c r="B8" s="675" t="s">
        <v>2</v>
      </c>
      <c r="C8" s="675" t="s">
        <v>3</v>
      </c>
      <c r="D8" s="675" t="s">
        <v>4</v>
      </c>
      <c r="E8" s="675" t="s">
        <v>5</v>
      </c>
      <c r="F8" s="675" t="s">
        <v>6</v>
      </c>
      <c r="G8" s="961"/>
      <c r="H8" s="961"/>
    </row>
    <row r="9" spans="1:8" s="579" customFormat="1" ht="14.1" customHeight="1" thickTop="1" thickBot="1">
      <c r="A9" s="916" t="s">
        <v>7</v>
      </c>
      <c r="B9" s="902">
        <v>143204856.11151001</v>
      </c>
      <c r="C9" s="902">
        <v>24603171.17664</v>
      </c>
      <c r="D9" s="902">
        <v>2657.65202</v>
      </c>
      <c r="E9" s="902">
        <v>113667.85403</v>
      </c>
      <c r="F9" s="902">
        <v>167924352.7942</v>
      </c>
      <c r="G9" s="961"/>
      <c r="H9" s="961"/>
    </row>
    <row r="10" spans="1:8" s="579" customFormat="1" ht="14.1" customHeight="1" thickTop="1" thickBot="1">
      <c r="A10" s="917" t="s">
        <v>8</v>
      </c>
      <c r="B10" s="904">
        <v>15575399.920919999</v>
      </c>
      <c r="C10" s="904">
        <v>7043098.1263100002</v>
      </c>
      <c r="D10" s="904">
        <v>2122.7617700000001</v>
      </c>
      <c r="E10" s="904">
        <v>78497.707680000007</v>
      </c>
      <c r="F10" s="904">
        <v>22699118.516679998</v>
      </c>
      <c r="G10" s="961"/>
      <c r="H10" s="961"/>
    </row>
    <row r="11" spans="1:8" s="579" customFormat="1" ht="14.1" customHeight="1" thickTop="1">
      <c r="A11" s="918" t="s">
        <v>9</v>
      </c>
      <c r="B11" s="906">
        <v>5470407.0357600003</v>
      </c>
      <c r="C11" s="906">
        <v>1876314.7315799999</v>
      </c>
      <c r="D11" s="906">
        <v>0</v>
      </c>
      <c r="E11" s="906">
        <v>0</v>
      </c>
      <c r="F11" s="906">
        <v>7346721.7673399998</v>
      </c>
      <c r="G11" s="961"/>
      <c r="H11" s="961"/>
    </row>
    <row r="12" spans="1:8" s="579" customFormat="1" ht="14.1" customHeight="1">
      <c r="A12" s="918" t="s">
        <v>10</v>
      </c>
      <c r="B12" s="906">
        <v>9926589.1139500011</v>
      </c>
      <c r="C12" s="906">
        <v>3864327.2152499999</v>
      </c>
      <c r="D12" s="906">
        <v>2122.7617700000001</v>
      </c>
      <c r="E12" s="906">
        <v>78497.707680000007</v>
      </c>
      <c r="F12" s="906">
        <v>13871536.79865</v>
      </c>
      <c r="G12" s="961"/>
      <c r="H12" s="961"/>
    </row>
    <row r="13" spans="1:8" s="579" customFormat="1" ht="14.1" customHeight="1">
      <c r="A13" s="918" t="s">
        <v>11</v>
      </c>
      <c r="B13" s="906">
        <v>76154.398360000007</v>
      </c>
      <c r="C13" s="906">
        <v>79727.283349999998</v>
      </c>
      <c r="D13" s="906">
        <v>0</v>
      </c>
      <c r="E13" s="906">
        <v>0</v>
      </c>
      <c r="F13" s="906">
        <v>155881.68171</v>
      </c>
      <c r="G13" s="961"/>
      <c r="H13" s="961"/>
    </row>
    <row r="14" spans="1:8" s="579" customFormat="1" ht="14.1" customHeight="1">
      <c r="A14" s="918" t="s">
        <v>12</v>
      </c>
      <c r="B14" s="906">
        <v>0</v>
      </c>
      <c r="C14" s="906">
        <v>1550.87204</v>
      </c>
      <c r="D14" s="906">
        <v>0</v>
      </c>
      <c r="E14" s="906">
        <v>0</v>
      </c>
      <c r="F14" s="906">
        <v>1550.87204</v>
      </c>
      <c r="G14" s="961"/>
      <c r="H14" s="961"/>
    </row>
    <row r="15" spans="1:8" s="579" customFormat="1" ht="14.1" customHeight="1">
      <c r="A15" s="918" t="s">
        <v>13</v>
      </c>
      <c r="B15" s="906">
        <v>0</v>
      </c>
      <c r="C15" s="906">
        <v>1211295.0066099998</v>
      </c>
      <c r="D15" s="906">
        <v>0</v>
      </c>
      <c r="E15" s="906">
        <v>0</v>
      </c>
      <c r="F15" s="906">
        <v>1211295.0066099998</v>
      </c>
      <c r="G15" s="961"/>
      <c r="H15" s="961"/>
    </row>
    <row r="16" spans="1:8" s="579" customFormat="1" ht="14.1" customHeight="1">
      <c r="A16" s="918" t="s">
        <v>14</v>
      </c>
      <c r="B16" s="906">
        <v>109364.48823</v>
      </c>
      <c r="C16" s="906">
        <v>10149.101990000001</v>
      </c>
      <c r="D16" s="906">
        <v>0</v>
      </c>
      <c r="E16" s="906">
        <v>0</v>
      </c>
      <c r="F16" s="906">
        <v>119513.59022</v>
      </c>
      <c r="G16" s="961"/>
      <c r="H16" s="961"/>
    </row>
    <row r="17" spans="1:8" s="579" customFormat="1" ht="14.1" customHeight="1">
      <c r="A17" s="918" t="s">
        <v>15</v>
      </c>
      <c r="B17" s="906">
        <v>0</v>
      </c>
      <c r="C17" s="906">
        <v>0</v>
      </c>
      <c r="D17" s="906">
        <v>0</v>
      </c>
      <c r="E17" s="906">
        <v>0</v>
      </c>
      <c r="F17" s="906">
        <v>0</v>
      </c>
      <c r="G17" s="961"/>
      <c r="H17" s="961"/>
    </row>
    <row r="18" spans="1:8" s="579" customFormat="1" ht="14.1" customHeight="1" thickBot="1">
      <c r="A18" s="918" t="s">
        <v>16</v>
      </c>
      <c r="B18" s="906">
        <v>-7115.1153800000002</v>
      </c>
      <c r="C18" s="906">
        <v>-266.08451000000002</v>
      </c>
      <c r="D18" s="906">
        <v>0</v>
      </c>
      <c r="E18" s="906">
        <v>0</v>
      </c>
      <c r="F18" s="906">
        <v>-7381.1998899999999</v>
      </c>
      <c r="G18" s="961"/>
      <c r="H18" s="961"/>
    </row>
    <row r="19" spans="1:8" s="579" customFormat="1" ht="14.1" customHeight="1" thickTop="1" thickBot="1">
      <c r="A19" s="917" t="s">
        <v>17</v>
      </c>
      <c r="B19" s="904">
        <v>14701560.10379</v>
      </c>
      <c r="C19" s="904">
        <v>13897278.39119</v>
      </c>
      <c r="D19" s="904">
        <v>12.43961</v>
      </c>
      <c r="E19" s="904">
        <v>34010.121009999995</v>
      </c>
      <c r="F19" s="904">
        <v>28632861.055599999</v>
      </c>
      <c r="G19" s="961"/>
      <c r="H19" s="961"/>
    </row>
    <row r="20" spans="1:8" s="579" customFormat="1" ht="14.1" customHeight="1" thickTop="1">
      <c r="A20" s="918" t="s">
        <v>18</v>
      </c>
      <c r="B20" s="906">
        <v>1036464.2561900001</v>
      </c>
      <c r="C20" s="906">
        <v>0</v>
      </c>
      <c r="D20" s="906">
        <v>0</v>
      </c>
      <c r="E20" s="906">
        <v>0</v>
      </c>
      <c r="F20" s="906">
        <v>1036464.2561900001</v>
      </c>
      <c r="G20" s="961"/>
      <c r="H20" s="961"/>
    </row>
    <row r="21" spans="1:8" s="579" customFormat="1" ht="14.1" customHeight="1">
      <c r="A21" s="918" t="s">
        <v>19</v>
      </c>
      <c r="B21" s="906">
        <v>5449014.4928799998</v>
      </c>
      <c r="C21" s="906">
        <v>294232.12123000005</v>
      </c>
      <c r="D21" s="906">
        <v>0</v>
      </c>
      <c r="E21" s="906">
        <v>0</v>
      </c>
      <c r="F21" s="906">
        <v>5743246.6141099995</v>
      </c>
      <c r="G21" s="961"/>
      <c r="H21" s="961"/>
    </row>
    <row r="22" spans="1:8" s="579" customFormat="1" ht="14.1" customHeight="1">
      <c r="A22" s="918" t="s">
        <v>20</v>
      </c>
      <c r="B22" s="906">
        <v>0</v>
      </c>
      <c r="C22" s="906">
        <v>567584.72704999999</v>
      </c>
      <c r="D22" s="906">
        <v>0</v>
      </c>
      <c r="E22" s="906">
        <v>0</v>
      </c>
      <c r="F22" s="906">
        <v>567584.72704999999</v>
      </c>
      <c r="G22" s="961"/>
      <c r="H22" s="961"/>
    </row>
    <row r="23" spans="1:8" s="579" customFormat="1" ht="14.1" customHeight="1">
      <c r="A23" s="918" t="s">
        <v>21</v>
      </c>
      <c r="B23" s="906">
        <v>3155.6461200000003</v>
      </c>
      <c r="C23" s="906">
        <v>361592.3958</v>
      </c>
      <c r="D23" s="906">
        <v>0</v>
      </c>
      <c r="E23" s="906">
        <v>4515.9157400000004</v>
      </c>
      <c r="F23" s="906">
        <v>369263.95766000001</v>
      </c>
      <c r="G23" s="961"/>
      <c r="H23" s="961"/>
    </row>
    <row r="24" spans="1:8" s="579" customFormat="1" ht="14.1" customHeight="1">
      <c r="A24" s="918" t="s">
        <v>22</v>
      </c>
      <c r="B24" s="906">
        <v>1809458.4842900001</v>
      </c>
      <c r="C24" s="906">
        <v>1063425.8442800001</v>
      </c>
      <c r="D24" s="906">
        <v>0</v>
      </c>
      <c r="E24" s="906">
        <v>28469.685229999999</v>
      </c>
      <c r="F24" s="906">
        <v>2901354.0138000003</v>
      </c>
      <c r="G24" s="961"/>
      <c r="H24" s="961"/>
    </row>
    <row r="25" spans="1:8" s="579" customFormat="1" ht="14.1" customHeight="1">
      <c r="A25" s="918" t="s">
        <v>23</v>
      </c>
      <c r="B25" s="906">
        <v>6279526.4769899994</v>
      </c>
      <c r="C25" s="906">
        <v>11613649.88307</v>
      </c>
      <c r="D25" s="906">
        <v>12.43961</v>
      </c>
      <c r="E25" s="906">
        <v>1015.5468000000001</v>
      </c>
      <c r="F25" s="906">
        <v>17894204.346470002</v>
      </c>
      <c r="G25" s="961"/>
      <c r="H25" s="961"/>
    </row>
    <row r="26" spans="1:8" s="579" customFormat="1" ht="14.1" customHeight="1">
      <c r="A26" s="918" t="s">
        <v>24</v>
      </c>
      <c r="B26" s="906">
        <v>129142.97566</v>
      </c>
      <c r="C26" s="906">
        <v>19113.349449999998</v>
      </c>
      <c r="D26" s="906">
        <v>0</v>
      </c>
      <c r="E26" s="906">
        <v>8.9732400000000005</v>
      </c>
      <c r="F26" s="906">
        <v>148265.29835</v>
      </c>
      <c r="G26" s="961"/>
      <c r="H26" s="961"/>
    </row>
    <row r="27" spans="1:8" s="579" customFormat="1" ht="14.1" customHeight="1" thickBot="1">
      <c r="A27" s="918" t="s">
        <v>25</v>
      </c>
      <c r="B27" s="906">
        <v>-5202.2283399999997</v>
      </c>
      <c r="C27" s="906">
        <v>-22319.929690000001</v>
      </c>
      <c r="D27" s="906">
        <v>0</v>
      </c>
      <c r="E27" s="906">
        <v>0</v>
      </c>
      <c r="F27" s="906">
        <v>-27522.158030000002</v>
      </c>
      <c r="G27" s="961"/>
      <c r="H27" s="961"/>
    </row>
    <row r="28" spans="1:8" s="579" customFormat="1" ht="14.1" customHeight="1" thickTop="1" thickBot="1">
      <c r="A28" s="917" t="s">
        <v>26</v>
      </c>
      <c r="B28" s="904">
        <v>106411800.79936999</v>
      </c>
      <c r="C28" s="904">
        <v>2171476.3304499998</v>
      </c>
      <c r="D28" s="904">
        <v>522.19011</v>
      </c>
      <c r="E28" s="904">
        <v>1147.0719999999999</v>
      </c>
      <c r="F28" s="904">
        <v>108584946.39193</v>
      </c>
      <c r="G28" s="961"/>
      <c r="H28" s="961"/>
    </row>
    <row r="29" spans="1:8" s="579" customFormat="1" ht="14.1" customHeight="1" thickTop="1">
      <c r="A29" s="919" t="s">
        <v>27</v>
      </c>
      <c r="B29" s="906">
        <v>106420993.64388001</v>
      </c>
      <c r="C29" s="906">
        <v>2405138.5607600003</v>
      </c>
      <c r="D29" s="906">
        <v>8.64175</v>
      </c>
      <c r="E29" s="906">
        <v>1065.8021699999999</v>
      </c>
      <c r="F29" s="906">
        <v>108827206.64856</v>
      </c>
      <c r="G29" s="961"/>
      <c r="H29" s="961"/>
    </row>
    <row r="30" spans="1:8" s="579" customFormat="1" ht="14.1" customHeight="1">
      <c r="A30" s="918" t="s">
        <v>28</v>
      </c>
      <c r="B30" s="906">
        <v>105024945.98182</v>
      </c>
      <c r="C30" s="906">
        <v>2304892.3303100001</v>
      </c>
      <c r="D30" s="906">
        <v>8.64175</v>
      </c>
      <c r="E30" s="906">
        <v>964.99941000000001</v>
      </c>
      <c r="F30" s="906">
        <v>107330811.95329</v>
      </c>
      <c r="G30" s="961"/>
      <c r="H30" s="961"/>
    </row>
    <row r="31" spans="1:8" s="579" customFormat="1" ht="14.1" customHeight="1">
      <c r="A31" s="918" t="s">
        <v>29</v>
      </c>
      <c r="B31" s="906">
        <v>1395159.7160999998</v>
      </c>
      <c r="C31" s="906">
        <v>99724.476349999997</v>
      </c>
      <c r="D31" s="906">
        <v>0</v>
      </c>
      <c r="E31" s="906">
        <v>100.80275999999999</v>
      </c>
      <c r="F31" s="906">
        <v>1494984.9952100001</v>
      </c>
      <c r="G31" s="961"/>
      <c r="H31" s="961"/>
    </row>
    <row r="32" spans="1:8" s="579" customFormat="1" ht="14.1" customHeight="1">
      <c r="A32" s="918" t="s">
        <v>30</v>
      </c>
      <c r="B32" s="906">
        <v>887.94596000000001</v>
      </c>
      <c r="C32" s="906">
        <v>521.75409999999999</v>
      </c>
      <c r="D32" s="906">
        <v>0</v>
      </c>
      <c r="E32" s="906">
        <v>0</v>
      </c>
      <c r="F32" s="906">
        <v>1409.7000600000001</v>
      </c>
      <c r="G32" s="961"/>
      <c r="H32" s="961"/>
    </row>
    <row r="33" spans="1:8" s="579" customFormat="1" ht="14.1" customHeight="1">
      <c r="A33" s="919" t="s">
        <v>31</v>
      </c>
      <c r="B33" s="906">
        <v>582067.23522000003</v>
      </c>
      <c r="C33" s="906">
        <v>26700.618019999998</v>
      </c>
      <c r="D33" s="906">
        <v>0</v>
      </c>
      <c r="E33" s="906">
        <v>0</v>
      </c>
      <c r="F33" s="906">
        <v>608767.85323999997</v>
      </c>
      <c r="G33" s="961"/>
      <c r="H33" s="961"/>
    </row>
    <row r="34" spans="1:8" s="579" customFormat="1" ht="14.1" customHeight="1">
      <c r="A34" s="918" t="s">
        <v>32</v>
      </c>
      <c r="B34" s="906">
        <v>520966.96266000002</v>
      </c>
      <c r="C34" s="906">
        <v>25953.33383</v>
      </c>
      <c r="D34" s="906">
        <v>0</v>
      </c>
      <c r="E34" s="906">
        <v>0</v>
      </c>
      <c r="F34" s="906">
        <v>546920.29648999998</v>
      </c>
      <c r="G34" s="961"/>
      <c r="H34" s="961"/>
    </row>
    <row r="35" spans="1:8" s="579" customFormat="1" ht="14.1" customHeight="1">
      <c r="A35" s="918" t="s">
        <v>33</v>
      </c>
      <c r="B35" s="906">
        <v>61043.236349999999</v>
      </c>
      <c r="C35" s="906">
        <v>747.28418999999997</v>
      </c>
      <c r="D35" s="906">
        <v>0</v>
      </c>
      <c r="E35" s="906">
        <v>0</v>
      </c>
      <c r="F35" s="906">
        <v>61790.520539999998</v>
      </c>
      <c r="G35" s="961"/>
      <c r="H35" s="961"/>
    </row>
    <row r="36" spans="1:8" s="579" customFormat="1" ht="14.1" customHeight="1">
      <c r="A36" s="918" t="s">
        <v>34</v>
      </c>
      <c r="B36" s="906">
        <v>57.036209999999997</v>
      </c>
      <c r="C36" s="906">
        <v>0</v>
      </c>
      <c r="D36" s="906">
        <v>0</v>
      </c>
      <c r="E36" s="906">
        <v>0</v>
      </c>
      <c r="F36" s="906">
        <v>57.036209999999997</v>
      </c>
      <c r="G36" s="961"/>
      <c r="H36" s="961"/>
    </row>
    <row r="37" spans="1:8" s="579" customFormat="1" ht="14.1" customHeight="1">
      <c r="A37" s="919" t="s">
        <v>35</v>
      </c>
      <c r="B37" s="906">
        <v>925042.50448999996</v>
      </c>
      <c r="C37" s="906">
        <v>261663.58321000001</v>
      </c>
      <c r="D37" s="906">
        <v>1062.29024</v>
      </c>
      <c r="E37" s="906">
        <v>634.87100999999996</v>
      </c>
      <c r="F37" s="906">
        <v>1188403.2489500002</v>
      </c>
      <c r="G37" s="961"/>
      <c r="H37" s="961"/>
    </row>
    <row r="38" spans="1:8" s="579" customFormat="1" ht="14.1" customHeight="1">
      <c r="A38" s="918" t="s">
        <v>36</v>
      </c>
      <c r="B38" s="906">
        <v>844974.83115999994</v>
      </c>
      <c r="C38" s="906">
        <v>155090.06997000001</v>
      </c>
      <c r="D38" s="906">
        <v>274.17365000000001</v>
      </c>
      <c r="E38" s="906">
        <v>473.26719000000003</v>
      </c>
      <c r="F38" s="906">
        <v>1000812.3419700001</v>
      </c>
      <c r="G38" s="961"/>
      <c r="H38" s="961"/>
    </row>
    <row r="39" spans="1:8" s="579" customFormat="1" ht="14.1" customHeight="1">
      <c r="A39" s="918" t="s">
        <v>37</v>
      </c>
      <c r="B39" s="906">
        <v>79842.75854000001</v>
      </c>
      <c r="C39" s="906">
        <v>86008.471669999999</v>
      </c>
      <c r="D39" s="906">
        <v>788.11658999999997</v>
      </c>
      <c r="E39" s="906">
        <v>161.60382000000001</v>
      </c>
      <c r="F39" s="906">
        <v>166800.95062000002</v>
      </c>
      <c r="G39" s="961"/>
      <c r="H39" s="961"/>
    </row>
    <row r="40" spans="1:8" s="579" customFormat="1" ht="14.1" customHeight="1" thickBot="1">
      <c r="A40" s="918" t="s">
        <v>38</v>
      </c>
      <c r="B40" s="906">
        <v>224.91479000000001</v>
      </c>
      <c r="C40" s="906">
        <v>20565.041570000001</v>
      </c>
      <c r="D40" s="906">
        <v>0</v>
      </c>
      <c r="E40" s="906">
        <v>0</v>
      </c>
      <c r="F40" s="906">
        <v>20789.95636</v>
      </c>
      <c r="G40" s="961"/>
      <c r="H40" s="961"/>
    </row>
    <row r="41" spans="1:8" s="579" customFormat="1" ht="14.1" customHeight="1" thickTop="1" thickBot="1">
      <c r="A41" s="917" t="s">
        <v>39</v>
      </c>
      <c r="B41" s="904">
        <v>913366.41704999993</v>
      </c>
      <c r="C41" s="904">
        <v>13565.43836</v>
      </c>
      <c r="D41" s="904">
        <v>2.9569999999999999E-2</v>
      </c>
      <c r="E41" s="904">
        <v>3.2885500000000003</v>
      </c>
      <c r="F41" s="904">
        <v>926935.17353000003</v>
      </c>
      <c r="G41" s="961"/>
      <c r="H41" s="961"/>
    </row>
    <row r="42" spans="1:8" s="579" customFormat="1" ht="14.1" customHeight="1" thickTop="1">
      <c r="A42" s="918" t="s">
        <v>40</v>
      </c>
      <c r="B42" s="906">
        <v>899312.04742999992</v>
      </c>
      <c r="C42" s="906">
        <v>12748.435460000001</v>
      </c>
      <c r="D42" s="906">
        <v>2.9569999999999999E-2</v>
      </c>
      <c r="E42" s="906">
        <v>2.8005</v>
      </c>
      <c r="F42" s="906">
        <v>912063.31296000001</v>
      </c>
      <c r="G42" s="961"/>
      <c r="H42" s="961"/>
    </row>
    <row r="43" spans="1:8" s="579" customFormat="1" ht="14.1" customHeight="1">
      <c r="A43" s="918" t="s">
        <v>41</v>
      </c>
      <c r="B43" s="906">
        <v>12364.921350000001</v>
      </c>
      <c r="C43" s="906">
        <v>718.42219999999998</v>
      </c>
      <c r="D43" s="906">
        <v>0</v>
      </c>
      <c r="E43" s="906">
        <v>0.48804999999999998</v>
      </c>
      <c r="F43" s="906">
        <v>13083.8316</v>
      </c>
      <c r="G43" s="961"/>
      <c r="H43" s="961"/>
    </row>
    <row r="44" spans="1:8" s="579" customFormat="1" ht="14.1" customHeight="1">
      <c r="A44" s="918" t="s">
        <v>42</v>
      </c>
      <c r="B44" s="906">
        <v>1143.22129</v>
      </c>
      <c r="C44" s="906">
        <v>95.932880000000011</v>
      </c>
      <c r="D44" s="906">
        <v>0</v>
      </c>
      <c r="E44" s="906">
        <v>0</v>
      </c>
      <c r="F44" s="906">
        <v>1239.15417</v>
      </c>
      <c r="G44" s="961"/>
      <c r="H44" s="961"/>
    </row>
    <row r="45" spans="1:8" s="579" customFormat="1" ht="14.1" customHeight="1">
      <c r="A45" s="918" t="s">
        <v>43</v>
      </c>
      <c r="B45" s="906">
        <v>545.04362000000003</v>
      </c>
      <c r="C45" s="906">
        <v>2.6478200000000003</v>
      </c>
      <c r="D45" s="906">
        <v>0</v>
      </c>
      <c r="E45" s="906">
        <v>0</v>
      </c>
      <c r="F45" s="906">
        <v>547.69143999999994</v>
      </c>
      <c r="G45" s="961"/>
      <c r="H45" s="961"/>
    </row>
    <row r="46" spans="1:8" s="579" customFormat="1" ht="14.1" customHeight="1">
      <c r="A46" s="918" t="s">
        <v>44</v>
      </c>
      <c r="B46" s="906">
        <v>1.18336</v>
      </c>
      <c r="C46" s="906">
        <v>0</v>
      </c>
      <c r="D46" s="906">
        <v>0</v>
      </c>
      <c r="E46" s="906">
        <v>0</v>
      </c>
      <c r="F46" s="906">
        <v>1.18336</v>
      </c>
      <c r="G46" s="961"/>
      <c r="H46" s="961"/>
    </row>
    <row r="47" spans="1:8" s="579" customFormat="1" ht="14.1" customHeight="1" thickBot="1">
      <c r="A47" s="918" t="s">
        <v>45</v>
      </c>
      <c r="B47" s="906">
        <v>0</v>
      </c>
      <c r="C47" s="906">
        <v>0</v>
      </c>
      <c r="D47" s="906">
        <v>0</v>
      </c>
      <c r="E47" s="906">
        <v>0</v>
      </c>
      <c r="F47" s="906">
        <v>0</v>
      </c>
      <c r="G47" s="961"/>
      <c r="H47" s="961"/>
    </row>
    <row r="48" spans="1:8" s="579" customFormat="1" ht="14.1" customHeight="1" thickTop="1" thickBot="1">
      <c r="A48" s="917" t="s">
        <v>46</v>
      </c>
      <c r="B48" s="904">
        <v>-2429669.0012699999</v>
      </c>
      <c r="C48" s="904">
        <v>-535591.86989999993</v>
      </c>
      <c r="D48" s="904">
        <v>-548.77144999999996</v>
      </c>
      <c r="E48" s="904">
        <v>-556.88972999999999</v>
      </c>
      <c r="F48" s="904">
        <v>-2966366.53235</v>
      </c>
      <c r="G48" s="961"/>
      <c r="H48" s="961"/>
    </row>
    <row r="49" spans="1:8" s="579" customFormat="1" ht="14.1" customHeight="1" thickTop="1">
      <c r="A49" s="920" t="s">
        <v>47</v>
      </c>
      <c r="B49" s="906">
        <v>-566525.2071900001</v>
      </c>
      <c r="C49" s="906">
        <v>-48836.01066</v>
      </c>
      <c r="D49" s="906">
        <v>-0.10798000000000001</v>
      </c>
      <c r="E49" s="906">
        <v>-1.2060499999999998</v>
      </c>
      <c r="F49" s="906">
        <v>-615362.53188000002</v>
      </c>
      <c r="G49" s="961"/>
      <c r="H49" s="961"/>
    </row>
    <row r="50" spans="1:8" s="579" customFormat="1" ht="14.1" customHeight="1">
      <c r="A50" s="918" t="s">
        <v>48</v>
      </c>
      <c r="B50" s="906">
        <v>-73401.222480000011</v>
      </c>
      <c r="C50" s="906">
        <v>-3918.6768500000003</v>
      </c>
      <c r="D50" s="906">
        <v>0</v>
      </c>
      <c r="E50" s="906">
        <v>-0.12601999999999999</v>
      </c>
      <c r="F50" s="906">
        <v>-77320.025349999996</v>
      </c>
      <c r="G50" s="961"/>
      <c r="H50" s="961"/>
    </row>
    <row r="51" spans="1:8" s="579" customFormat="1" ht="14.1" customHeight="1">
      <c r="A51" s="918" t="s">
        <v>49</v>
      </c>
      <c r="B51" s="906">
        <v>-255082.13003999999</v>
      </c>
      <c r="C51" s="906">
        <v>-6339.1270599999998</v>
      </c>
      <c r="D51" s="906">
        <v>0</v>
      </c>
      <c r="E51" s="906">
        <v>0</v>
      </c>
      <c r="F51" s="906">
        <v>-261421.25709999999</v>
      </c>
      <c r="G51" s="961"/>
      <c r="H51" s="961"/>
    </row>
    <row r="52" spans="1:8" s="579" customFormat="1" ht="14.1" customHeight="1">
      <c r="A52" s="918" t="s">
        <v>50</v>
      </c>
      <c r="B52" s="906">
        <v>-23491.450760000003</v>
      </c>
      <c r="C52" s="906">
        <v>-356.10055</v>
      </c>
      <c r="D52" s="906">
        <v>0</v>
      </c>
      <c r="E52" s="906">
        <v>0</v>
      </c>
      <c r="F52" s="906">
        <v>-23847.551309999999</v>
      </c>
      <c r="G52" s="961"/>
      <c r="H52" s="961"/>
    </row>
    <row r="53" spans="1:8" s="579" customFormat="1" ht="14.1" customHeight="1">
      <c r="A53" s="918" t="s">
        <v>51</v>
      </c>
      <c r="B53" s="906">
        <v>-628596.2310700001</v>
      </c>
      <c r="C53" s="906">
        <v>-109374.74915</v>
      </c>
      <c r="D53" s="906">
        <v>-154.60517000000002</v>
      </c>
      <c r="E53" s="906">
        <v>-373.61750999999998</v>
      </c>
      <c r="F53" s="906">
        <v>-738499.20290000003</v>
      </c>
      <c r="G53" s="961"/>
      <c r="H53" s="961"/>
    </row>
    <row r="54" spans="1:8" s="579" customFormat="1" ht="14.1" customHeight="1">
      <c r="A54" s="918" t="s">
        <v>52</v>
      </c>
      <c r="B54" s="906">
        <v>-57904.575539999998</v>
      </c>
      <c r="C54" s="906">
        <v>-64456.705470000001</v>
      </c>
      <c r="D54" s="906">
        <v>-394.05829999999997</v>
      </c>
      <c r="E54" s="906">
        <v>-161.60382000000001</v>
      </c>
      <c r="F54" s="906">
        <v>-122916.94313</v>
      </c>
      <c r="G54" s="961"/>
      <c r="H54" s="961"/>
    </row>
    <row r="55" spans="1:8" s="579" customFormat="1" ht="14.1" customHeight="1">
      <c r="A55" s="920" t="s">
        <v>53</v>
      </c>
      <c r="B55" s="906">
        <v>-432328.03448000003</v>
      </c>
      <c r="C55" s="906">
        <v>-260485.99387999999</v>
      </c>
      <c r="D55" s="906">
        <v>0</v>
      </c>
      <c r="E55" s="906">
        <v>0</v>
      </c>
      <c r="F55" s="906">
        <v>-692814.02836</v>
      </c>
      <c r="G55" s="961"/>
      <c r="H55" s="961"/>
    </row>
    <row r="56" spans="1:8" s="579" customFormat="1" ht="14.1" customHeight="1">
      <c r="A56" s="918" t="s">
        <v>54</v>
      </c>
      <c r="B56" s="906">
        <v>-391578.63983999996</v>
      </c>
      <c r="C56" s="906">
        <v>-41824.506280000001</v>
      </c>
      <c r="D56" s="906">
        <v>0</v>
      </c>
      <c r="E56" s="906">
        <v>-20.33633</v>
      </c>
      <c r="F56" s="906">
        <v>-433423.48245000001</v>
      </c>
      <c r="G56" s="961"/>
      <c r="H56" s="961"/>
    </row>
    <row r="57" spans="1:8" s="579" customFormat="1" ht="14.1" customHeight="1">
      <c r="A57" s="918" t="s">
        <v>55</v>
      </c>
      <c r="B57" s="906">
        <v>-761.50986999999998</v>
      </c>
      <c r="C57" s="906">
        <v>0</v>
      </c>
      <c r="D57" s="906">
        <v>0</v>
      </c>
      <c r="E57" s="906">
        <v>0</v>
      </c>
      <c r="F57" s="906">
        <v>-761.50986999999998</v>
      </c>
      <c r="G57" s="961"/>
      <c r="H57" s="961"/>
    </row>
    <row r="58" spans="1:8" s="579" customFormat="1" ht="14.1" customHeight="1" thickBot="1">
      <c r="A58" s="918" t="s">
        <v>56</v>
      </c>
      <c r="B58" s="906">
        <v>0</v>
      </c>
      <c r="C58" s="906">
        <v>0</v>
      </c>
      <c r="D58" s="906">
        <v>0</v>
      </c>
      <c r="E58" s="906">
        <v>0</v>
      </c>
      <c r="F58" s="906">
        <v>0</v>
      </c>
      <c r="G58" s="961"/>
      <c r="H58" s="961"/>
    </row>
    <row r="59" spans="1:8" s="579" customFormat="1" ht="14.1" customHeight="1" thickTop="1" thickBot="1">
      <c r="A59" s="917" t="s">
        <v>57</v>
      </c>
      <c r="B59" s="904">
        <v>673298.68513</v>
      </c>
      <c r="C59" s="904">
        <v>203622.99648</v>
      </c>
      <c r="D59" s="904">
        <v>0.2606</v>
      </c>
      <c r="E59" s="904">
        <v>5.8031099999999993</v>
      </c>
      <c r="F59" s="904">
        <v>876927.7453200001</v>
      </c>
      <c r="G59" s="961"/>
      <c r="H59" s="961"/>
    </row>
    <row r="60" spans="1:8" s="579" customFormat="1" ht="14.1" customHeight="1" thickTop="1">
      <c r="A60" s="918" t="s">
        <v>58</v>
      </c>
      <c r="B60" s="906">
        <v>6.7932399999999999</v>
      </c>
      <c r="C60" s="906">
        <v>455.32393000000002</v>
      </c>
      <c r="D60" s="906">
        <v>0</v>
      </c>
      <c r="E60" s="906">
        <v>0</v>
      </c>
      <c r="F60" s="906">
        <v>462.11716999999999</v>
      </c>
      <c r="G60" s="961"/>
      <c r="H60" s="961"/>
    </row>
    <row r="61" spans="1:8" s="579" customFormat="1" ht="14.1" customHeight="1">
      <c r="A61" s="920" t="s">
        <v>59</v>
      </c>
      <c r="B61" s="906">
        <v>466984.43544999999</v>
      </c>
      <c r="C61" s="906">
        <v>127398.00996</v>
      </c>
      <c r="D61" s="906">
        <v>0</v>
      </c>
      <c r="E61" s="906">
        <v>1.9128399999999999</v>
      </c>
      <c r="F61" s="906">
        <v>594384.35825000005</v>
      </c>
      <c r="G61" s="961"/>
      <c r="H61" s="961"/>
    </row>
    <row r="62" spans="1:8" s="579" customFormat="1" ht="14.1" customHeight="1">
      <c r="A62" s="918" t="s">
        <v>60</v>
      </c>
      <c r="B62" s="906">
        <v>223473.48931999999</v>
      </c>
      <c r="C62" s="906">
        <v>87090.007670000006</v>
      </c>
      <c r="D62" s="906">
        <v>1.63988</v>
      </c>
      <c r="E62" s="906">
        <v>22.117849999999997</v>
      </c>
      <c r="F62" s="906">
        <v>310587.25472000003</v>
      </c>
      <c r="G62" s="961"/>
      <c r="H62" s="961"/>
    </row>
    <row r="63" spans="1:8" s="579" customFormat="1" ht="14.1" customHeight="1">
      <c r="A63" s="918" t="s">
        <v>61</v>
      </c>
      <c r="B63" s="906">
        <v>10.558009999999999</v>
      </c>
      <c r="C63" s="906">
        <v>0</v>
      </c>
      <c r="D63" s="906">
        <v>0</v>
      </c>
      <c r="E63" s="906">
        <v>0</v>
      </c>
      <c r="F63" s="906">
        <v>10.558009999999999</v>
      </c>
      <c r="G63" s="961"/>
      <c r="H63" s="961"/>
    </row>
    <row r="64" spans="1:8" s="579" customFormat="1" ht="14.1" customHeight="1" thickBot="1">
      <c r="A64" s="918" t="s">
        <v>62</v>
      </c>
      <c r="B64" s="906">
        <v>-17176.590889999999</v>
      </c>
      <c r="C64" s="906">
        <v>-11320.345080000001</v>
      </c>
      <c r="D64" s="906">
        <v>-1.3792800000000001</v>
      </c>
      <c r="E64" s="906">
        <v>-18.227580000000003</v>
      </c>
      <c r="F64" s="906">
        <v>-28516.542829999999</v>
      </c>
      <c r="G64" s="961"/>
      <c r="H64" s="961"/>
    </row>
    <row r="65" spans="1:8" s="579" customFormat="1" ht="14.1" customHeight="1" thickTop="1" thickBot="1">
      <c r="A65" s="917" t="s">
        <v>63</v>
      </c>
      <c r="B65" s="904">
        <v>31182.385249999999</v>
      </c>
      <c r="C65" s="904">
        <v>0</v>
      </c>
      <c r="D65" s="904">
        <v>0</v>
      </c>
      <c r="E65" s="904">
        <v>0</v>
      </c>
      <c r="F65" s="904">
        <v>31182.385249999999</v>
      </c>
      <c r="G65" s="961"/>
      <c r="H65" s="961"/>
    </row>
    <row r="66" spans="1:8" s="579" customFormat="1" ht="14.1" customHeight="1" thickTop="1">
      <c r="A66" s="918" t="s">
        <v>64</v>
      </c>
      <c r="B66" s="906">
        <v>367.33247999999998</v>
      </c>
      <c r="C66" s="906">
        <v>0</v>
      </c>
      <c r="D66" s="906">
        <v>0</v>
      </c>
      <c r="E66" s="906">
        <v>0</v>
      </c>
      <c r="F66" s="906">
        <v>367.33247999999998</v>
      </c>
      <c r="G66" s="961"/>
      <c r="H66" s="961"/>
    </row>
    <row r="67" spans="1:8" s="579" customFormat="1" ht="14.1" customHeight="1">
      <c r="A67" s="918" t="s">
        <v>65</v>
      </c>
      <c r="B67" s="906">
        <v>374528.99937999999</v>
      </c>
      <c r="C67" s="906">
        <v>0</v>
      </c>
      <c r="D67" s="906">
        <v>0</v>
      </c>
      <c r="E67" s="906">
        <v>0</v>
      </c>
      <c r="F67" s="906">
        <v>374528.99937999999</v>
      </c>
      <c r="G67" s="961"/>
      <c r="H67" s="961"/>
    </row>
    <row r="68" spans="1:8" s="579" customFormat="1" ht="14.1" customHeight="1">
      <c r="A68" s="918" t="s">
        <v>66</v>
      </c>
      <c r="B68" s="906">
        <v>2731.2403599999998</v>
      </c>
      <c r="C68" s="906">
        <v>0</v>
      </c>
      <c r="D68" s="906">
        <v>0</v>
      </c>
      <c r="E68" s="906">
        <v>0</v>
      </c>
      <c r="F68" s="906">
        <v>2731.2403599999998</v>
      </c>
      <c r="G68" s="961"/>
      <c r="H68" s="961"/>
    </row>
    <row r="69" spans="1:8" s="579" customFormat="1" ht="14.1" customHeight="1">
      <c r="A69" s="918" t="s">
        <v>67</v>
      </c>
      <c r="B69" s="906">
        <v>3.5705</v>
      </c>
      <c r="C69" s="906">
        <v>0</v>
      </c>
      <c r="D69" s="906">
        <v>0</v>
      </c>
      <c r="E69" s="906">
        <v>0</v>
      </c>
      <c r="F69" s="906">
        <v>3.5705</v>
      </c>
      <c r="G69" s="961"/>
      <c r="H69" s="961"/>
    </row>
    <row r="70" spans="1:8" s="579" customFormat="1" ht="14.1" customHeight="1" thickBot="1">
      <c r="A70" s="918" t="s">
        <v>68</v>
      </c>
      <c r="B70" s="906">
        <v>-346448.75747000001</v>
      </c>
      <c r="C70" s="906">
        <v>0</v>
      </c>
      <c r="D70" s="906">
        <v>0</v>
      </c>
      <c r="E70" s="906">
        <v>0</v>
      </c>
      <c r="F70" s="906">
        <v>-346448.75747000001</v>
      </c>
      <c r="G70" s="961"/>
      <c r="H70" s="961"/>
    </row>
    <row r="71" spans="1:8" s="579" customFormat="1" ht="14.1" customHeight="1" thickTop="1" thickBot="1">
      <c r="A71" s="917" t="s">
        <v>69</v>
      </c>
      <c r="B71" s="904">
        <v>3061376.7812600001</v>
      </c>
      <c r="C71" s="904">
        <v>1259251.3391500001</v>
      </c>
      <c r="D71" s="904">
        <v>0</v>
      </c>
      <c r="E71" s="904">
        <v>1.0000000000000001E-5</v>
      </c>
      <c r="F71" s="904">
        <v>4320628.1204200005</v>
      </c>
      <c r="G71" s="961"/>
      <c r="H71" s="961"/>
    </row>
    <row r="72" spans="1:8" s="579" customFormat="1" ht="14.1" customHeight="1" thickTop="1">
      <c r="A72" s="918" t="s">
        <v>18</v>
      </c>
      <c r="B72" s="906">
        <v>141.99857999999998</v>
      </c>
      <c r="C72" s="906">
        <v>0</v>
      </c>
      <c r="D72" s="906">
        <v>0</v>
      </c>
      <c r="E72" s="906">
        <v>1.0000000000000001E-5</v>
      </c>
      <c r="F72" s="906">
        <v>141.99859000000001</v>
      </c>
      <c r="G72" s="961"/>
      <c r="H72" s="961"/>
    </row>
    <row r="73" spans="1:8" s="579" customFormat="1" ht="14.1" customHeight="1">
      <c r="A73" s="918" t="s">
        <v>19</v>
      </c>
      <c r="B73" s="906">
        <v>457773.39717000001</v>
      </c>
      <c r="C73" s="906">
        <v>55158.364939999999</v>
      </c>
      <c r="D73" s="906">
        <v>0</v>
      </c>
      <c r="E73" s="906">
        <v>0</v>
      </c>
      <c r="F73" s="906">
        <v>512931.76211000001</v>
      </c>
      <c r="G73" s="961"/>
      <c r="H73" s="961"/>
    </row>
    <row r="74" spans="1:8" s="579" customFormat="1" ht="14.1" customHeight="1">
      <c r="A74" s="918" t="s">
        <v>20</v>
      </c>
      <c r="B74" s="906">
        <v>0</v>
      </c>
      <c r="C74" s="906">
        <v>346171.43102999998</v>
      </c>
      <c r="D74" s="906">
        <v>0</v>
      </c>
      <c r="E74" s="906">
        <v>0</v>
      </c>
      <c r="F74" s="906">
        <v>346171.43102999998</v>
      </c>
      <c r="G74" s="961"/>
      <c r="H74" s="961"/>
    </row>
    <row r="75" spans="1:8" s="579" customFormat="1" ht="14.1" customHeight="1">
      <c r="A75" s="918" t="s">
        <v>21</v>
      </c>
      <c r="B75" s="906">
        <v>722610.03799999994</v>
      </c>
      <c r="C75" s="906">
        <v>631478.68938</v>
      </c>
      <c r="D75" s="906">
        <v>0</v>
      </c>
      <c r="E75" s="906">
        <v>0</v>
      </c>
      <c r="F75" s="906">
        <v>1354088.7273800001</v>
      </c>
      <c r="G75" s="961"/>
      <c r="H75" s="961"/>
    </row>
    <row r="76" spans="1:8" s="579" customFormat="1" ht="14.1" customHeight="1">
      <c r="A76" s="918" t="s">
        <v>70</v>
      </c>
      <c r="B76" s="906">
        <v>1217368.9781900002</v>
      </c>
      <c r="C76" s="906">
        <v>4133.1172799999995</v>
      </c>
      <c r="D76" s="906">
        <v>0</v>
      </c>
      <c r="E76" s="906">
        <v>0</v>
      </c>
      <c r="F76" s="906">
        <v>1221502.0954700001</v>
      </c>
      <c r="G76" s="961"/>
      <c r="H76" s="961"/>
    </row>
    <row r="77" spans="1:8" s="579" customFormat="1" ht="14.1" customHeight="1">
      <c r="A77" s="918" t="s">
        <v>71</v>
      </c>
      <c r="B77" s="906">
        <v>266202.02617999999</v>
      </c>
      <c r="C77" s="906">
        <v>125155.51170999999</v>
      </c>
      <c r="D77" s="906">
        <v>0</v>
      </c>
      <c r="E77" s="906">
        <v>0</v>
      </c>
      <c r="F77" s="906">
        <v>391357.53788999998</v>
      </c>
      <c r="G77" s="961"/>
      <c r="H77" s="961"/>
    </row>
    <row r="78" spans="1:8" s="579" customFormat="1" ht="14.1" customHeight="1">
      <c r="A78" s="918" t="s">
        <v>23</v>
      </c>
      <c r="B78" s="906">
        <v>380321.93625000003</v>
      </c>
      <c r="C78" s="906">
        <v>67539.395839999997</v>
      </c>
      <c r="D78" s="906">
        <v>0</v>
      </c>
      <c r="E78" s="906">
        <v>0</v>
      </c>
      <c r="F78" s="906">
        <v>447861.33208999998</v>
      </c>
      <c r="G78" s="961"/>
      <c r="H78" s="961"/>
    </row>
    <row r="79" spans="1:8" s="579" customFormat="1" ht="14.1" customHeight="1">
      <c r="A79" s="918" t="s">
        <v>72</v>
      </c>
      <c r="B79" s="906">
        <v>32453.678479999999</v>
      </c>
      <c r="C79" s="906">
        <v>45163.161110000001</v>
      </c>
      <c r="D79" s="906">
        <v>0</v>
      </c>
      <c r="E79" s="906">
        <v>0</v>
      </c>
      <c r="F79" s="906">
        <v>77616.839590000003</v>
      </c>
      <c r="G79" s="961"/>
      <c r="H79" s="961"/>
    </row>
    <row r="80" spans="1:8" s="579" customFormat="1" ht="14.1" customHeight="1" thickBot="1">
      <c r="A80" s="918" t="s">
        <v>73</v>
      </c>
      <c r="B80" s="906">
        <v>-15495.27159</v>
      </c>
      <c r="C80" s="906">
        <v>-15548.33214</v>
      </c>
      <c r="D80" s="906">
        <v>0</v>
      </c>
      <c r="E80" s="906">
        <v>0</v>
      </c>
      <c r="F80" s="906">
        <v>-31043.603729999999</v>
      </c>
      <c r="G80" s="961"/>
      <c r="H80" s="961"/>
    </row>
    <row r="81" spans="1:8" s="579" customFormat="1" ht="14.1" customHeight="1" thickTop="1" thickBot="1">
      <c r="A81" s="917" t="s">
        <v>74</v>
      </c>
      <c r="B81" s="904">
        <v>2309188.4167499999</v>
      </c>
      <c r="C81" s="904">
        <v>0</v>
      </c>
      <c r="D81" s="904">
        <v>0</v>
      </c>
      <c r="E81" s="904">
        <v>0</v>
      </c>
      <c r="F81" s="904">
        <v>2309188.4167499999</v>
      </c>
      <c r="G81" s="961"/>
      <c r="H81" s="961"/>
    </row>
    <row r="82" spans="1:8" s="579" customFormat="1" ht="14.1" customHeight="1" thickTop="1">
      <c r="A82" s="918" t="s">
        <v>75</v>
      </c>
      <c r="B82" s="906">
        <v>646748.86747000006</v>
      </c>
      <c r="C82" s="906">
        <v>0</v>
      </c>
      <c r="D82" s="906">
        <v>0</v>
      </c>
      <c r="E82" s="906">
        <v>0</v>
      </c>
      <c r="F82" s="906">
        <v>646748.86747000006</v>
      </c>
      <c r="G82" s="961"/>
      <c r="H82" s="961"/>
    </row>
    <row r="83" spans="1:8" s="579" customFormat="1" ht="14.1" customHeight="1">
      <c r="A83" s="918" t="s">
        <v>76</v>
      </c>
      <c r="B83" s="906">
        <v>759641.35597000003</v>
      </c>
      <c r="C83" s="906">
        <v>0</v>
      </c>
      <c r="D83" s="906">
        <v>0</v>
      </c>
      <c r="E83" s="906">
        <v>0</v>
      </c>
      <c r="F83" s="906">
        <v>759641.35597000003</v>
      </c>
      <c r="G83" s="961"/>
      <c r="H83" s="961"/>
    </row>
    <row r="84" spans="1:8" s="579" customFormat="1" ht="14.1" customHeight="1">
      <c r="A84" s="918" t="s">
        <v>77</v>
      </c>
      <c r="B84" s="906">
        <v>194737.17069999999</v>
      </c>
      <c r="C84" s="906">
        <v>0</v>
      </c>
      <c r="D84" s="906">
        <v>0</v>
      </c>
      <c r="E84" s="906">
        <v>0</v>
      </c>
      <c r="F84" s="906">
        <v>194737.17069999999</v>
      </c>
      <c r="G84" s="961"/>
      <c r="H84" s="961"/>
    </row>
    <row r="85" spans="1:8" s="579" customFormat="1" ht="14.1" customHeight="1">
      <c r="A85" s="918" t="s">
        <v>78</v>
      </c>
      <c r="B85" s="906">
        <v>261810.84283000001</v>
      </c>
      <c r="C85" s="906">
        <v>0</v>
      </c>
      <c r="D85" s="906">
        <v>0</v>
      </c>
      <c r="E85" s="906">
        <v>0</v>
      </c>
      <c r="F85" s="906">
        <v>261810.84283000001</v>
      </c>
      <c r="G85" s="961"/>
      <c r="H85" s="961"/>
    </row>
    <row r="86" spans="1:8" s="579" customFormat="1" ht="14.1" customHeight="1">
      <c r="A86" s="918" t="s">
        <v>79</v>
      </c>
      <c r="B86" s="906">
        <v>287461.12503</v>
      </c>
      <c r="C86" s="906">
        <v>0</v>
      </c>
      <c r="D86" s="906">
        <v>0</v>
      </c>
      <c r="E86" s="906">
        <v>0</v>
      </c>
      <c r="F86" s="906">
        <v>287461.12503</v>
      </c>
      <c r="G86" s="961"/>
      <c r="H86" s="961"/>
    </row>
    <row r="87" spans="1:8" s="579" customFormat="1" ht="14.1" customHeight="1">
      <c r="A87" s="918" t="s">
        <v>80</v>
      </c>
      <c r="B87" s="906">
        <v>41535.598749999997</v>
      </c>
      <c r="C87" s="906">
        <v>0</v>
      </c>
      <c r="D87" s="906">
        <v>0</v>
      </c>
      <c r="E87" s="906">
        <v>0</v>
      </c>
      <c r="F87" s="906">
        <v>41535.598749999997</v>
      </c>
      <c r="G87" s="961"/>
      <c r="H87" s="961"/>
    </row>
    <row r="88" spans="1:8" s="579" customFormat="1" ht="14.1" customHeight="1">
      <c r="A88" s="918" t="s">
        <v>81</v>
      </c>
      <c r="B88" s="906">
        <v>10057.377</v>
      </c>
      <c r="C88" s="906">
        <v>0</v>
      </c>
      <c r="D88" s="906">
        <v>0</v>
      </c>
      <c r="E88" s="906">
        <v>0</v>
      </c>
      <c r="F88" s="906">
        <v>10057.377</v>
      </c>
      <c r="G88" s="961"/>
      <c r="H88" s="961"/>
    </row>
    <row r="89" spans="1:8" s="579" customFormat="1" ht="14.1" customHeight="1">
      <c r="A89" s="918" t="s">
        <v>82</v>
      </c>
      <c r="B89" s="906">
        <v>0</v>
      </c>
      <c r="C89" s="906">
        <v>0</v>
      </c>
      <c r="D89" s="906">
        <v>0</v>
      </c>
      <c r="E89" s="906">
        <v>0</v>
      </c>
      <c r="F89" s="906">
        <v>0</v>
      </c>
      <c r="G89" s="961"/>
      <c r="H89" s="961"/>
    </row>
    <row r="90" spans="1:8" s="579" customFormat="1" ht="14.1" customHeight="1" thickBot="1">
      <c r="A90" s="918" t="s">
        <v>83</v>
      </c>
      <c r="B90" s="906">
        <v>107196.079</v>
      </c>
      <c r="C90" s="906">
        <v>0</v>
      </c>
      <c r="D90" s="906">
        <v>0</v>
      </c>
      <c r="E90" s="906">
        <v>0</v>
      </c>
      <c r="F90" s="906">
        <v>107196.079</v>
      </c>
      <c r="G90" s="961"/>
      <c r="H90" s="961"/>
    </row>
    <row r="91" spans="1:8" s="579" customFormat="1" ht="14.1" customHeight="1" thickTop="1" thickBot="1">
      <c r="A91" s="917" t="s">
        <v>84</v>
      </c>
      <c r="B91" s="904">
        <v>441049.01904000004</v>
      </c>
      <c r="C91" s="904">
        <v>28443.993059999997</v>
      </c>
      <c r="D91" s="904">
        <v>-7.0000000000000007E-5</v>
      </c>
      <c r="E91" s="904">
        <v>7.15022</v>
      </c>
      <c r="F91" s="904">
        <v>469500.16224999999</v>
      </c>
      <c r="G91" s="961"/>
      <c r="H91" s="961"/>
    </row>
    <row r="92" spans="1:8" s="579" customFormat="1" ht="14.1" customHeight="1" thickTop="1">
      <c r="A92" s="918" t="s">
        <v>85</v>
      </c>
      <c r="B92" s="906">
        <v>49603.89329</v>
      </c>
      <c r="C92" s="906">
        <v>0</v>
      </c>
      <c r="D92" s="906">
        <v>0</v>
      </c>
      <c r="E92" s="906">
        <v>0</v>
      </c>
      <c r="F92" s="906">
        <v>49603.89329</v>
      </c>
      <c r="G92" s="961"/>
      <c r="H92" s="961"/>
    </row>
    <row r="93" spans="1:8" s="579" customFormat="1" ht="14.1" customHeight="1">
      <c r="A93" s="918" t="s">
        <v>86</v>
      </c>
      <c r="B93" s="906">
        <v>154719.54933000001</v>
      </c>
      <c r="C93" s="906">
        <v>0</v>
      </c>
      <c r="D93" s="906">
        <v>0</v>
      </c>
      <c r="E93" s="906">
        <v>0</v>
      </c>
      <c r="F93" s="906">
        <v>154719.54933000001</v>
      </c>
      <c r="G93" s="961"/>
      <c r="H93" s="961"/>
    </row>
    <row r="94" spans="1:8" s="579" customFormat="1" ht="14.1" customHeight="1">
      <c r="A94" s="918" t="s">
        <v>87</v>
      </c>
      <c r="B94" s="906">
        <v>112590.17008</v>
      </c>
      <c r="C94" s="906">
        <v>28554.589969999997</v>
      </c>
      <c r="D94" s="906">
        <v>-7.0000000000000007E-5</v>
      </c>
      <c r="E94" s="906">
        <v>7.15022</v>
      </c>
      <c r="F94" s="906">
        <v>141151.91019999998</v>
      </c>
      <c r="G94" s="961"/>
      <c r="H94" s="961"/>
    </row>
    <row r="95" spans="1:8" s="579" customFormat="1" ht="14.1" customHeight="1">
      <c r="A95" s="918" t="s">
        <v>88</v>
      </c>
      <c r="B95" s="906">
        <v>124715.54914</v>
      </c>
      <c r="C95" s="906">
        <v>0</v>
      </c>
      <c r="D95" s="906">
        <v>0</v>
      </c>
      <c r="E95" s="906">
        <v>0</v>
      </c>
      <c r="F95" s="906">
        <v>124715.54914</v>
      </c>
      <c r="G95" s="961"/>
      <c r="H95" s="961"/>
    </row>
    <row r="96" spans="1:8" s="579" customFormat="1" ht="14.1" customHeight="1" thickBot="1">
      <c r="A96" s="918" t="s">
        <v>89</v>
      </c>
      <c r="B96" s="909">
        <v>-580.14280000000008</v>
      </c>
      <c r="C96" s="909">
        <v>-110.59691000000001</v>
      </c>
      <c r="D96" s="909">
        <v>0</v>
      </c>
      <c r="E96" s="909">
        <v>0</v>
      </c>
      <c r="F96" s="909">
        <v>-690.73970999999995</v>
      </c>
      <c r="G96" s="961"/>
      <c r="H96" s="961"/>
    </row>
    <row r="97" spans="1:8" s="577" customFormat="1" ht="14.1" customHeight="1" thickTop="1" thickBot="1">
      <c r="A97" s="90" t="s">
        <v>90</v>
      </c>
      <c r="B97" s="902">
        <v>129598605.48419</v>
      </c>
      <c r="C97" s="902">
        <v>25461653.76596</v>
      </c>
      <c r="D97" s="902">
        <v>1878.30205</v>
      </c>
      <c r="E97" s="902">
        <v>51502.269659999998</v>
      </c>
      <c r="F97" s="902">
        <v>155113639.82185999</v>
      </c>
      <c r="G97" s="154"/>
      <c r="H97" s="154"/>
    </row>
    <row r="98" spans="1:8" s="577" customFormat="1" ht="14.1" customHeight="1" thickTop="1" thickBot="1">
      <c r="A98" s="903" t="s">
        <v>91</v>
      </c>
      <c r="B98" s="904">
        <v>110467292.24211</v>
      </c>
      <c r="C98" s="904">
        <v>20926866.376189999</v>
      </c>
      <c r="D98" s="904">
        <v>126.55097000000001</v>
      </c>
      <c r="E98" s="904">
        <v>48758.21127</v>
      </c>
      <c r="F98" s="904">
        <v>131443043.38054</v>
      </c>
      <c r="G98" s="154"/>
      <c r="H98" s="154"/>
    </row>
    <row r="99" spans="1:8" s="577" customFormat="1" ht="14.1" customHeight="1" thickTop="1">
      <c r="A99" s="905" t="s">
        <v>92</v>
      </c>
      <c r="B99" s="906">
        <v>21803479.321970001</v>
      </c>
      <c r="C99" s="906">
        <v>7258036.5086400006</v>
      </c>
      <c r="D99" s="906">
        <v>36.735779999999998</v>
      </c>
      <c r="E99" s="906">
        <v>326.56466999999998</v>
      </c>
      <c r="F99" s="906">
        <v>29061879.131060001</v>
      </c>
      <c r="G99" s="154"/>
      <c r="H99" s="154"/>
    </row>
    <row r="100" spans="1:8" s="577" customFormat="1" ht="14.1" customHeight="1">
      <c r="A100" s="905" t="s">
        <v>93</v>
      </c>
      <c r="B100" s="906">
        <v>21459631.163369998</v>
      </c>
      <c r="C100" s="906">
        <v>7151511.8184700003</v>
      </c>
      <c r="D100" s="906">
        <v>36.735779999999998</v>
      </c>
      <c r="E100" s="906">
        <v>326.31162999999998</v>
      </c>
      <c r="F100" s="906">
        <v>28611506.02925</v>
      </c>
      <c r="G100" s="154"/>
      <c r="H100" s="154"/>
    </row>
    <row r="101" spans="1:8" s="577" customFormat="1" ht="14.1" customHeight="1">
      <c r="A101" s="905" t="s">
        <v>94</v>
      </c>
      <c r="B101" s="906">
        <v>343848.15860000002</v>
      </c>
      <c r="C101" s="906">
        <v>106524.69017</v>
      </c>
      <c r="D101" s="906">
        <v>0</v>
      </c>
      <c r="E101" s="906">
        <v>0.25303999999999999</v>
      </c>
      <c r="F101" s="906">
        <v>450373.10181000002</v>
      </c>
      <c r="G101" s="154"/>
      <c r="H101" s="154"/>
    </row>
    <row r="102" spans="1:8" s="577" customFormat="1" ht="14.1" customHeight="1">
      <c r="A102" s="905" t="s">
        <v>95</v>
      </c>
      <c r="B102" s="906">
        <v>32968986.222310003</v>
      </c>
      <c r="C102" s="906">
        <v>10264302.24068</v>
      </c>
      <c r="D102" s="906">
        <v>0</v>
      </c>
      <c r="E102" s="906">
        <v>10852.612590000001</v>
      </c>
      <c r="F102" s="906">
        <v>43244141.075580001</v>
      </c>
      <c r="G102" s="154"/>
      <c r="H102" s="154"/>
    </row>
    <row r="103" spans="1:8" s="577" customFormat="1" ht="14.1" customHeight="1">
      <c r="A103" s="905" t="s">
        <v>96</v>
      </c>
      <c r="B103" s="906">
        <v>703150.07634999999</v>
      </c>
      <c r="C103" s="906">
        <v>317855.10894000001</v>
      </c>
      <c r="D103" s="906">
        <v>11.867280000000001</v>
      </c>
      <c r="E103" s="906">
        <v>2716.8747699999999</v>
      </c>
      <c r="F103" s="906">
        <v>1023733.9273400001</v>
      </c>
      <c r="G103" s="154"/>
      <c r="H103" s="154"/>
    </row>
    <row r="104" spans="1:8" s="577" customFormat="1" ht="14.1" customHeight="1">
      <c r="A104" s="907" t="s">
        <v>97</v>
      </c>
      <c r="B104" s="906">
        <v>84987.121209999998</v>
      </c>
      <c r="C104" s="906">
        <v>144705.68359</v>
      </c>
      <c r="D104" s="906">
        <v>11.867280000000001</v>
      </c>
      <c r="E104" s="906">
        <v>1409.5566899999999</v>
      </c>
      <c r="F104" s="906">
        <v>231114.22877000002</v>
      </c>
      <c r="G104" s="154"/>
      <c r="H104" s="154"/>
    </row>
    <row r="105" spans="1:8" s="577" customFormat="1" ht="14.1" customHeight="1">
      <c r="A105" s="907" t="s">
        <v>98</v>
      </c>
      <c r="B105" s="906">
        <v>18343.559550000002</v>
      </c>
      <c r="C105" s="906">
        <v>49281.492810000003</v>
      </c>
      <c r="D105" s="906">
        <v>0</v>
      </c>
      <c r="E105" s="906">
        <v>1307.3180600000001</v>
      </c>
      <c r="F105" s="906">
        <v>68932.370420000007</v>
      </c>
      <c r="G105" s="154"/>
      <c r="H105" s="154"/>
    </row>
    <row r="106" spans="1:8" s="577" customFormat="1" ht="14.1" customHeight="1">
      <c r="A106" s="60" t="s">
        <v>99</v>
      </c>
      <c r="B106" s="906">
        <v>96.651150000000001</v>
      </c>
      <c r="C106" s="906">
        <v>376.45117999999997</v>
      </c>
      <c r="D106" s="906">
        <v>0</v>
      </c>
      <c r="E106" s="906">
        <v>1.0000000000000001E-5</v>
      </c>
      <c r="F106" s="906">
        <v>473.10234000000003</v>
      </c>
      <c r="G106" s="154"/>
      <c r="H106" s="154"/>
    </row>
    <row r="107" spans="1:8" s="577" customFormat="1" ht="14.1" customHeight="1">
      <c r="A107" s="60" t="s">
        <v>100</v>
      </c>
      <c r="B107" s="906">
        <v>4725.7000499999995</v>
      </c>
      <c r="C107" s="906">
        <v>7104.2560800000001</v>
      </c>
      <c r="D107" s="906">
        <v>0</v>
      </c>
      <c r="E107" s="906">
        <v>1.0000000000000001E-5</v>
      </c>
      <c r="F107" s="906">
        <v>11829.95614</v>
      </c>
      <c r="G107" s="154"/>
      <c r="H107" s="154"/>
    </row>
    <row r="108" spans="1:8" s="577" customFormat="1" ht="14.1" customHeight="1">
      <c r="A108" s="60" t="s">
        <v>101</v>
      </c>
      <c r="B108" s="906">
        <v>72262.446949999998</v>
      </c>
      <c r="C108" s="906">
        <v>74338.709579999995</v>
      </c>
      <c r="D108" s="906">
        <v>0</v>
      </c>
      <c r="E108" s="906">
        <v>0</v>
      </c>
      <c r="F108" s="906">
        <v>146601.15653000001</v>
      </c>
      <c r="G108" s="154"/>
      <c r="H108" s="154"/>
    </row>
    <row r="109" spans="1:8" s="577" customFormat="1" ht="14.1" customHeight="1">
      <c r="A109" s="60" t="s">
        <v>102</v>
      </c>
      <c r="B109" s="906">
        <v>130782.803</v>
      </c>
      <c r="C109" s="906">
        <v>8974.1869499999993</v>
      </c>
      <c r="D109" s="906">
        <v>0</v>
      </c>
      <c r="E109" s="906">
        <v>0</v>
      </c>
      <c r="F109" s="906">
        <v>139756.98994999999</v>
      </c>
      <c r="G109" s="154"/>
      <c r="H109" s="154"/>
    </row>
    <row r="110" spans="1:8" s="577" customFormat="1" ht="14.1" customHeight="1">
      <c r="A110" s="60" t="s">
        <v>103</v>
      </c>
      <c r="B110" s="906">
        <v>19480.76614</v>
      </c>
      <c r="C110" s="906">
        <v>2395.8188999999998</v>
      </c>
      <c r="D110" s="906">
        <v>0</v>
      </c>
      <c r="E110" s="906">
        <v>0</v>
      </c>
      <c r="F110" s="906">
        <v>21876.585039999998</v>
      </c>
      <c r="G110" s="154"/>
      <c r="H110" s="154"/>
    </row>
    <row r="111" spans="1:8" s="577" customFormat="1" ht="14.1" customHeight="1">
      <c r="A111" s="60" t="s">
        <v>104</v>
      </c>
      <c r="B111" s="906">
        <v>372471.02830000001</v>
      </c>
      <c r="C111" s="906">
        <v>30678.509850000002</v>
      </c>
      <c r="D111" s="906">
        <v>0</v>
      </c>
      <c r="E111" s="906">
        <v>0</v>
      </c>
      <c r="F111" s="906">
        <v>403149.53814999998</v>
      </c>
      <c r="G111" s="154"/>
      <c r="H111" s="154"/>
    </row>
    <row r="112" spans="1:8" s="577" customFormat="1" ht="14.1" customHeight="1">
      <c r="A112" s="867" t="s">
        <v>105</v>
      </c>
      <c r="B112" s="906">
        <v>3070778.3658799999</v>
      </c>
      <c r="C112" s="906">
        <v>998708.91437000001</v>
      </c>
      <c r="D112" s="906">
        <v>77.947910000000007</v>
      </c>
      <c r="E112" s="906">
        <v>34861.83599</v>
      </c>
      <c r="F112" s="906">
        <v>4104427.06415</v>
      </c>
      <c r="G112" s="154"/>
      <c r="H112" s="154"/>
    </row>
    <row r="113" spans="1:8" s="577" customFormat="1" ht="14.1" customHeight="1">
      <c r="A113" s="867" t="s">
        <v>106</v>
      </c>
      <c r="B113" s="906">
        <v>48137213.445100002</v>
      </c>
      <c r="C113" s="906">
        <v>1978048.3617100001</v>
      </c>
      <c r="D113" s="906">
        <v>0</v>
      </c>
      <c r="E113" s="906">
        <v>0</v>
      </c>
      <c r="F113" s="906">
        <v>50115261.806809999</v>
      </c>
      <c r="G113" s="154"/>
      <c r="H113" s="154"/>
    </row>
    <row r="114" spans="1:8" s="577" customFormat="1" ht="14.1" customHeight="1" thickBot="1">
      <c r="A114" s="905" t="s">
        <v>107</v>
      </c>
      <c r="B114" s="906">
        <v>3783684.8105000001</v>
      </c>
      <c r="C114" s="906">
        <v>109915.24184999999</v>
      </c>
      <c r="D114" s="906">
        <v>0</v>
      </c>
      <c r="E114" s="906">
        <v>0.32324999999999998</v>
      </c>
      <c r="F114" s="906">
        <v>3893600.3755999999</v>
      </c>
      <c r="G114" s="154"/>
      <c r="H114" s="154"/>
    </row>
    <row r="115" spans="1:8" s="577" customFormat="1" ht="14.1" customHeight="1" thickTop="1" thickBot="1">
      <c r="A115" s="908" t="s">
        <v>108</v>
      </c>
      <c r="B115" s="902">
        <v>183178.90153999999</v>
      </c>
      <c r="C115" s="902">
        <v>734.37027999999998</v>
      </c>
      <c r="D115" s="902">
        <v>0</v>
      </c>
      <c r="E115" s="902">
        <v>0</v>
      </c>
      <c r="F115" s="902">
        <v>183913.27181999999</v>
      </c>
      <c r="G115" s="154"/>
      <c r="H115" s="154"/>
    </row>
    <row r="116" spans="1:8" s="577" customFormat="1" ht="14.1" customHeight="1" thickTop="1" thickBot="1">
      <c r="A116" s="903" t="s">
        <v>109</v>
      </c>
      <c r="B116" s="904">
        <v>5581969.1702500004</v>
      </c>
      <c r="C116" s="904">
        <v>416925.38919999998</v>
      </c>
      <c r="D116" s="904">
        <v>29.003810000000001</v>
      </c>
      <c r="E116" s="904">
        <v>0</v>
      </c>
      <c r="F116" s="904">
        <v>5998923.5632600002</v>
      </c>
      <c r="G116" s="154"/>
      <c r="H116" s="154"/>
    </row>
    <row r="117" spans="1:8" s="155" customFormat="1" ht="14.1" customHeight="1" thickTop="1">
      <c r="A117" s="905" t="s">
        <v>110</v>
      </c>
      <c r="B117" s="906">
        <v>2878894.1295100003</v>
      </c>
      <c r="C117" s="906">
        <v>330197.30155000003</v>
      </c>
      <c r="D117" s="906">
        <v>29.003810000000001</v>
      </c>
      <c r="E117" s="906">
        <v>0</v>
      </c>
      <c r="F117" s="906">
        <v>3209120.43487</v>
      </c>
    </row>
    <row r="118" spans="1:8" s="155" customFormat="1" ht="14.1" customHeight="1">
      <c r="A118" s="905" t="s">
        <v>111</v>
      </c>
      <c r="B118" s="906">
        <v>2437984.5611</v>
      </c>
      <c r="C118" s="906">
        <v>21334.31695</v>
      </c>
      <c r="D118" s="906">
        <v>0</v>
      </c>
      <c r="E118" s="906">
        <v>0</v>
      </c>
      <c r="F118" s="906">
        <v>2459318.8780500004</v>
      </c>
    </row>
    <row r="119" spans="1:8" s="577" customFormat="1" ht="14.1" customHeight="1">
      <c r="A119" s="905" t="s">
        <v>112</v>
      </c>
      <c r="B119" s="906">
        <v>0</v>
      </c>
      <c r="C119" s="906">
        <v>439.58123000000001</v>
      </c>
      <c r="D119" s="906">
        <v>0</v>
      </c>
      <c r="E119" s="906">
        <v>0</v>
      </c>
      <c r="F119" s="906">
        <v>439.58123000000001</v>
      </c>
      <c r="G119" s="154"/>
      <c r="H119" s="154"/>
    </row>
    <row r="120" spans="1:8" s="577" customFormat="1" ht="14.1" customHeight="1">
      <c r="A120" s="905" t="s">
        <v>113</v>
      </c>
      <c r="B120" s="906">
        <v>73123.873569999996</v>
      </c>
      <c r="C120" s="906">
        <v>41495.498590000003</v>
      </c>
      <c r="D120" s="906">
        <v>0</v>
      </c>
      <c r="E120" s="906">
        <v>0</v>
      </c>
      <c r="F120" s="906">
        <v>114619.37216</v>
      </c>
      <c r="G120" s="154"/>
      <c r="H120" s="154"/>
    </row>
    <row r="121" spans="1:8" s="577" customFormat="1" ht="14.1" customHeight="1">
      <c r="A121" s="905" t="s">
        <v>114</v>
      </c>
      <c r="B121" s="906">
        <v>190564.35985000001</v>
      </c>
      <c r="C121" s="906">
        <v>23100.410989999997</v>
      </c>
      <c r="D121" s="906">
        <v>0</v>
      </c>
      <c r="E121" s="906">
        <v>0</v>
      </c>
      <c r="F121" s="906">
        <v>213664.77084000001</v>
      </c>
      <c r="G121" s="154"/>
      <c r="H121" s="154"/>
    </row>
    <row r="122" spans="1:8" s="577" customFormat="1" ht="14.1" customHeight="1" thickBot="1">
      <c r="A122" s="905" t="s">
        <v>115</v>
      </c>
      <c r="B122" s="906">
        <v>1402.24622</v>
      </c>
      <c r="C122" s="906">
        <v>358.27989000000002</v>
      </c>
      <c r="D122" s="906">
        <v>0</v>
      </c>
      <c r="E122" s="906">
        <v>0</v>
      </c>
      <c r="F122" s="906">
        <v>1760.52611</v>
      </c>
      <c r="G122" s="154"/>
      <c r="H122" s="154"/>
    </row>
    <row r="123" spans="1:8" s="577" customFormat="1" ht="14.1" customHeight="1" thickTop="1" thickBot="1">
      <c r="A123" s="903" t="s">
        <v>116</v>
      </c>
      <c r="B123" s="904">
        <v>5853273.9665000001</v>
      </c>
      <c r="C123" s="904">
        <v>2057141.85947</v>
      </c>
      <c r="D123" s="904">
        <v>1722.66948</v>
      </c>
      <c r="E123" s="904">
        <v>854.61874</v>
      </c>
      <c r="F123" s="904">
        <v>7912993.1141899992</v>
      </c>
      <c r="G123" s="154"/>
      <c r="H123" s="154"/>
    </row>
    <row r="124" spans="1:8" s="577" customFormat="1" ht="14.1" customHeight="1" thickTop="1">
      <c r="A124" s="905" t="s">
        <v>117</v>
      </c>
      <c r="B124" s="906">
        <v>523204.77498000005</v>
      </c>
      <c r="C124" s="906">
        <v>256854.09731000001</v>
      </c>
      <c r="D124" s="906">
        <v>0</v>
      </c>
      <c r="E124" s="906">
        <v>0</v>
      </c>
      <c r="F124" s="906">
        <v>780058.87228999997</v>
      </c>
      <c r="G124" s="154"/>
      <c r="H124" s="154"/>
    </row>
    <row r="125" spans="1:8" s="577" customFormat="1" ht="14.1" customHeight="1">
      <c r="A125" s="905" t="s">
        <v>118</v>
      </c>
      <c r="B125" s="906">
        <v>0</v>
      </c>
      <c r="C125" s="906">
        <v>693.64273000000003</v>
      </c>
      <c r="D125" s="906">
        <v>0</v>
      </c>
      <c r="E125" s="906">
        <v>0</v>
      </c>
      <c r="F125" s="906">
        <v>693.64273000000003</v>
      </c>
      <c r="G125" s="154"/>
      <c r="H125" s="154"/>
    </row>
    <row r="126" spans="1:8" s="577" customFormat="1" ht="14.1" customHeight="1">
      <c r="A126" s="905" t="s">
        <v>119</v>
      </c>
      <c r="B126" s="906">
        <v>0</v>
      </c>
      <c r="C126" s="906">
        <v>0</v>
      </c>
      <c r="D126" s="906">
        <v>0</v>
      </c>
      <c r="E126" s="906">
        <v>854.61874</v>
      </c>
      <c r="F126" s="906">
        <v>854.61874</v>
      </c>
      <c r="G126" s="154"/>
      <c r="H126" s="154"/>
    </row>
    <row r="127" spans="1:8" s="577" customFormat="1" ht="14.1" customHeight="1">
      <c r="A127" s="905" t="s">
        <v>1454</v>
      </c>
      <c r="B127" s="906">
        <v>1009126.92002</v>
      </c>
      <c r="C127" s="906">
        <v>4662.90193</v>
      </c>
      <c r="D127" s="906">
        <v>0</v>
      </c>
      <c r="E127" s="906">
        <v>0</v>
      </c>
      <c r="F127" s="906">
        <v>1013789.82195</v>
      </c>
      <c r="G127" s="154"/>
      <c r="H127" s="154"/>
    </row>
    <row r="128" spans="1:8" s="577" customFormat="1" ht="14.1" customHeight="1">
      <c r="A128" s="905" t="s">
        <v>120</v>
      </c>
      <c r="B128" s="906">
        <v>4205293.6328499997</v>
      </c>
      <c r="C128" s="906">
        <v>515832.62095000001</v>
      </c>
      <c r="D128" s="906">
        <v>0</v>
      </c>
      <c r="E128" s="906">
        <v>0</v>
      </c>
      <c r="F128" s="906">
        <v>4721126.2538000001</v>
      </c>
      <c r="G128" s="154"/>
      <c r="H128" s="154"/>
    </row>
    <row r="129" spans="1:8" s="577" customFormat="1" ht="14.1" customHeight="1">
      <c r="A129" s="905" t="s">
        <v>121</v>
      </c>
      <c r="B129" s="906">
        <v>0</v>
      </c>
      <c r="C129" s="906">
        <v>0</v>
      </c>
      <c r="D129" s="906">
        <v>0</v>
      </c>
      <c r="E129" s="906">
        <v>0</v>
      </c>
      <c r="F129" s="906">
        <v>0</v>
      </c>
      <c r="G129" s="154"/>
      <c r="H129" s="154"/>
    </row>
    <row r="130" spans="1:8" s="577" customFormat="1" ht="14.1" customHeight="1">
      <c r="A130" s="905" t="s">
        <v>122</v>
      </c>
      <c r="B130" s="906">
        <v>11393.03708</v>
      </c>
      <c r="C130" s="906">
        <v>1269341.1832600001</v>
      </c>
      <c r="D130" s="906">
        <v>1713.8147300000001</v>
      </c>
      <c r="E130" s="906">
        <v>0</v>
      </c>
      <c r="F130" s="906">
        <v>1282448.03507</v>
      </c>
      <c r="G130" s="154"/>
      <c r="H130" s="154"/>
    </row>
    <row r="131" spans="1:8" s="577" customFormat="1" ht="14.1" customHeight="1" thickBot="1">
      <c r="A131" s="905" t="s">
        <v>123</v>
      </c>
      <c r="B131" s="906">
        <v>104255.60157</v>
      </c>
      <c r="C131" s="906">
        <v>9757.4132899999986</v>
      </c>
      <c r="D131" s="906">
        <v>8.8547499999999992</v>
      </c>
      <c r="E131" s="906">
        <v>0</v>
      </c>
      <c r="F131" s="906">
        <v>114021.86960999999</v>
      </c>
      <c r="G131" s="154"/>
      <c r="H131" s="154"/>
    </row>
    <row r="132" spans="1:8" s="577" customFormat="1" ht="14.1" customHeight="1" thickTop="1" thickBot="1">
      <c r="A132" s="903" t="s">
        <v>124</v>
      </c>
      <c r="B132" s="904">
        <v>2609962.6541399998</v>
      </c>
      <c r="C132" s="904">
        <v>362158.45543000003</v>
      </c>
      <c r="D132" s="904">
        <v>0</v>
      </c>
      <c r="E132" s="904">
        <v>85.06635</v>
      </c>
      <c r="F132" s="904">
        <v>2972206.1759200003</v>
      </c>
      <c r="G132" s="154"/>
      <c r="H132" s="154"/>
    </row>
    <row r="133" spans="1:8" s="577" customFormat="1" ht="14.1" customHeight="1" thickTop="1">
      <c r="A133" s="905" t="s">
        <v>58</v>
      </c>
      <c r="B133" s="906">
        <v>42289.913420000004</v>
      </c>
      <c r="C133" s="906">
        <v>16539.429220000002</v>
      </c>
      <c r="D133" s="906">
        <v>0</v>
      </c>
      <c r="E133" s="906">
        <v>0.40188000000000001</v>
      </c>
      <c r="F133" s="906">
        <v>58829.74452</v>
      </c>
      <c r="G133" s="154"/>
      <c r="H133" s="154"/>
    </row>
    <row r="134" spans="1:8" s="577" customFormat="1" ht="14.1" customHeight="1">
      <c r="A134" s="905" t="s">
        <v>60</v>
      </c>
      <c r="B134" s="906">
        <v>694157.78671000001</v>
      </c>
      <c r="C134" s="906">
        <v>134524.58968</v>
      </c>
      <c r="D134" s="906">
        <v>0</v>
      </c>
      <c r="E134" s="906">
        <v>81.381350000000012</v>
      </c>
      <c r="F134" s="906">
        <v>828763.75774000003</v>
      </c>
      <c r="G134" s="154"/>
      <c r="H134" s="154"/>
    </row>
    <row r="135" spans="1:8" s="577" customFormat="1" ht="14.1" customHeight="1">
      <c r="A135" s="905" t="s">
        <v>125</v>
      </c>
      <c r="B135" s="906">
        <v>1765798.7141</v>
      </c>
      <c r="C135" s="906">
        <v>186442.52409999998</v>
      </c>
      <c r="D135" s="906">
        <v>0</v>
      </c>
      <c r="E135" s="906">
        <v>2.9459400000000002</v>
      </c>
      <c r="F135" s="906">
        <v>1952244.18414</v>
      </c>
      <c r="G135" s="154"/>
      <c r="H135" s="154"/>
    </row>
    <row r="136" spans="1:8" s="577" customFormat="1" ht="14.1" customHeight="1">
      <c r="A136" s="905" t="s">
        <v>87</v>
      </c>
      <c r="B136" s="906">
        <v>107716.23990999999</v>
      </c>
      <c r="C136" s="906">
        <v>24651.91243</v>
      </c>
      <c r="D136" s="906">
        <v>0</v>
      </c>
      <c r="E136" s="906">
        <v>0.33717999999999998</v>
      </c>
      <c r="F136" s="906">
        <v>132368.48952</v>
      </c>
      <c r="G136" s="154"/>
      <c r="H136" s="154"/>
    </row>
    <row r="137" spans="1:8" s="577" customFormat="1" ht="14.1" customHeight="1" thickBot="1">
      <c r="A137" s="905" t="s">
        <v>126</v>
      </c>
      <c r="B137" s="906">
        <v>0</v>
      </c>
      <c r="C137" s="906">
        <v>0</v>
      </c>
      <c r="D137" s="906">
        <v>0</v>
      </c>
      <c r="E137" s="906">
        <v>0</v>
      </c>
      <c r="F137" s="906">
        <v>0</v>
      </c>
      <c r="G137" s="154"/>
      <c r="H137" s="154"/>
    </row>
    <row r="138" spans="1:8" s="577" customFormat="1" ht="14.1" customHeight="1" thickTop="1" thickBot="1">
      <c r="A138" s="903" t="s">
        <v>127</v>
      </c>
      <c r="B138" s="904">
        <v>1366130.6452299999</v>
      </c>
      <c r="C138" s="904">
        <v>494026.27818999998</v>
      </c>
      <c r="D138" s="904">
        <v>7.7790000000000012E-2</v>
      </c>
      <c r="E138" s="904">
        <v>1804.3733</v>
      </c>
      <c r="F138" s="904">
        <v>1861961.37451</v>
      </c>
      <c r="G138" s="154"/>
      <c r="H138" s="154"/>
    </row>
    <row r="139" spans="1:8" s="577" customFormat="1" ht="14.1" customHeight="1" thickTop="1">
      <c r="A139" s="905" t="s">
        <v>128</v>
      </c>
      <c r="B139" s="906">
        <v>39350.29909</v>
      </c>
      <c r="C139" s="906">
        <v>25406.681989999997</v>
      </c>
      <c r="D139" s="906">
        <v>0</v>
      </c>
      <c r="E139" s="906">
        <v>250.71615</v>
      </c>
      <c r="F139" s="906">
        <v>65007.697229999998</v>
      </c>
      <c r="G139" s="154"/>
      <c r="H139" s="154"/>
    </row>
    <row r="140" spans="1:8" s="577" customFormat="1" ht="14.1" customHeight="1">
      <c r="A140" s="905" t="s">
        <v>129</v>
      </c>
      <c r="B140" s="906">
        <v>0</v>
      </c>
      <c r="C140" s="906">
        <v>0</v>
      </c>
      <c r="D140" s="906">
        <v>0</v>
      </c>
      <c r="E140" s="906">
        <v>0</v>
      </c>
      <c r="F140" s="906">
        <v>0</v>
      </c>
      <c r="G140" s="154"/>
      <c r="H140" s="154"/>
    </row>
    <row r="141" spans="1:8" s="577" customFormat="1" ht="14.1" customHeight="1">
      <c r="A141" s="905" t="s">
        <v>130</v>
      </c>
      <c r="B141" s="906">
        <v>636838.25715999992</v>
      </c>
      <c r="C141" s="906">
        <v>284062.31481000001</v>
      </c>
      <c r="D141" s="906">
        <v>3.8890000000000001E-2</v>
      </c>
      <c r="E141" s="906">
        <v>363.30040000000002</v>
      </c>
      <c r="F141" s="906">
        <v>921263.91125999996</v>
      </c>
      <c r="G141" s="154"/>
      <c r="H141" s="154"/>
    </row>
    <row r="142" spans="1:8" s="577" customFormat="1" ht="14.1" customHeight="1">
      <c r="A142" s="905" t="s">
        <v>131</v>
      </c>
      <c r="B142" s="906">
        <v>622943.30596999999</v>
      </c>
      <c r="C142" s="906">
        <v>132182.79118999999</v>
      </c>
      <c r="D142" s="906">
        <v>3.8899999999999997E-2</v>
      </c>
      <c r="E142" s="906">
        <v>1190.3567499999999</v>
      </c>
      <c r="F142" s="906">
        <v>756316.49280999997</v>
      </c>
      <c r="G142" s="154"/>
      <c r="H142" s="154"/>
    </row>
    <row r="143" spans="1:8" s="577" customFormat="1" ht="14.1" customHeight="1" thickBot="1">
      <c r="A143" s="905" t="s">
        <v>132</v>
      </c>
      <c r="B143" s="906">
        <v>66998.783009999999</v>
      </c>
      <c r="C143" s="906">
        <v>52374.4902</v>
      </c>
      <c r="D143" s="906">
        <v>0</v>
      </c>
      <c r="E143" s="906">
        <v>0</v>
      </c>
      <c r="F143" s="906">
        <v>119373.27321</v>
      </c>
      <c r="G143" s="154"/>
      <c r="H143" s="154"/>
    </row>
    <row r="144" spans="1:8" s="577" customFormat="1" ht="14.1" customHeight="1" thickTop="1" thickBot="1">
      <c r="A144" s="903" t="s">
        <v>133</v>
      </c>
      <c r="B144" s="904">
        <v>2115138.20481</v>
      </c>
      <c r="C144" s="904">
        <v>548342.41771000007</v>
      </c>
      <c r="D144" s="904">
        <v>0</v>
      </c>
      <c r="E144" s="904">
        <v>0</v>
      </c>
      <c r="F144" s="904">
        <v>2663480.6225200002</v>
      </c>
      <c r="G144" s="154"/>
      <c r="H144" s="154"/>
    </row>
    <row r="145" spans="1:8" s="577" customFormat="1" ht="14.1" customHeight="1" thickTop="1">
      <c r="A145" s="905" t="s">
        <v>134</v>
      </c>
      <c r="B145" s="906">
        <v>1860000</v>
      </c>
      <c r="C145" s="906">
        <v>546056</v>
      </c>
      <c r="D145" s="906">
        <v>0</v>
      </c>
      <c r="E145" s="906">
        <v>0</v>
      </c>
      <c r="F145" s="906">
        <v>2406056</v>
      </c>
      <c r="G145" s="154"/>
      <c r="H145" s="154"/>
    </row>
    <row r="146" spans="1:8" s="577" customFormat="1" ht="14.1" customHeight="1">
      <c r="A146" s="905" t="s">
        <v>135</v>
      </c>
      <c r="B146" s="906">
        <v>240000</v>
      </c>
      <c r="C146" s="906">
        <v>0</v>
      </c>
      <c r="D146" s="906">
        <v>0</v>
      </c>
      <c r="E146" s="906">
        <v>0</v>
      </c>
      <c r="F146" s="906">
        <v>240000</v>
      </c>
      <c r="G146" s="154"/>
      <c r="H146" s="154"/>
    </row>
    <row r="147" spans="1:8" s="577" customFormat="1" ht="14.1" customHeight="1">
      <c r="A147" s="905" t="s">
        <v>136</v>
      </c>
      <c r="B147" s="906">
        <v>0</v>
      </c>
      <c r="C147" s="906">
        <v>0</v>
      </c>
      <c r="D147" s="906">
        <v>0</v>
      </c>
      <c r="E147" s="906">
        <v>0</v>
      </c>
      <c r="F147" s="906">
        <v>0</v>
      </c>
      <c r="G147" s="154"/>
      <c r="H147" s="154"/>
    </row>
    <row r="148" spans="1:8" s="577" customFormat="1" ht="14.1" customHeight="1" thickBot="1">
      <c r="A148" s="905" t="s">
        <v>137</v>
      </c>
      <c r="B148" s="906">
        <v>15138.204810000001</v>
      </c>
      <c r="C148" s="906">
        <v>2286.4177100000002</v>
      </c>
      <c r="D148" s="906">
        <v>0</v>
      </c>
      <c r="E148" s="906">
        <v>0</v>
      </c>
      <c r="F148" s="906">
        <v>17424.622520000001</v>
      </c>
      <c r="G148" s="154"/>
      <c r="H148" s="154"/>
    </row>
    <row r="149" spans="1:8" s="577" customFormat="1" ht="14.1" customHeight="1" thickTop="1" thickBot="1">
      <c r="A149" s="903" t="s">
        <v>138</v>
      </c>
      <c r="B149" s="904">
        <v>1421659.69961</v>
      </c>
      <c r="C149" s="904">
        <v>655458.61948999995</v>
      </c>
      <c r="D149" s="904">
        <v>0</v>
      </c>
      <c r="E149" s="904">
        <v>0</v>
      </c>
      <c r="F149" s="904">
        <v>2077118.3191</v>
      </c>
      <c r="G149" s="154"/>
      <c r="H149" s="154"/>
    </row>
    <row r="150" spans="1:8" s="577" customFormat="1" ht="14.1" customHeight="1" thickTop="1">
      <c r="A150" s="905" t="s">
        <v>139</v>
      </c>
      <c r="B150" s="906">
        <v>49392</v>
      </c>
      <c r="C150" s="906">
        <v>530848.99210000003</v>
      </c>
      <c r="D150" s="906">
        <v>0</v>
      </c>
      <c r="E150" s="906">
        <v>0</v>
      </c>
      <c r="F150" s="906">
        <v>580240.99210000003</v>
      </c>
      <c r="G150" s="154"/>
      <c r="H150" s="154"/>
    </row>
    <row r="151" spans="1:8" s="577" customFormat="1" ht="14.1" customHeight="1">
      <c r="A151" s="905" t="s">
        <v>140</v>
      </c>
      <c r="B151" s="906">
        <v>0</v>
      </c>
      <c r="C151" s="906">
        <v>0</v>
      </c>
      <c r="D151" s="906">
        <v>0</v>
      </c>
      <c r="E151" s="906">
        <v>0</v>
      </c>
      <c r="F151" s="906">
        <v>0</v>
      </c>
      <c r="G151" s="154"/>
      <c r="H151" s="154"/>
    </row>
    <row r="152" spans="1:8" s="577" customFormat="1" ht="14.1" customHeight="1">
      <c r="A152" s="905" t="s">
        <v>141</v>
      </c>
      <c r="B152" s="906">
        <v>0</v>
      </c>
      <c r="C152" s="906">
        <v>1485.6633400000001</v>
      </c>
      <c r="D152" s="906">
        <v>0</v>
      </c>
      <c r="E152" s="906">
        <v>0</v>
      </c>
      <c r="F152" s="906">
        <v>1485.6633400000001</v>
      </c>
      <c r="G152" s="154"/>
      <c r="H152" s="154"/>
    </row>
    <row r="153" spans="1:8" s="577" customFormat="1" ht="14.1" customHeight="1">
      <c r="A153" s="905" t="s">
        <v>142</v>
      </c>
      <c r="B153" s="906">
        <v>49392</v>
      </c>
      <c r="C153" s="906">
        <v>357863.32876</v>
      </c>
      <c r="D153" s="906">
        <v>0</v>
      </c>
      <c r="E153" s="906">
        <v>0</v>
      </c>
      <c r="F153" s="906">
        <v>407255.32876</v>
      </c>
      <c r="G153" s="154"/>
      <c r="H153" s="154"/>
    </row>
    <row r="154" spans="1:8" s="577" customFormat="1" ht="14.1" customHeight="1">
      <c r="A154" s="905" t="s">
        <v>143</v>
      </c>
      <c r="B154" s="906">
        <v>0</v>
      </c>
      <c r="C154" s="906">
        <v>0</v>
      </c>
      <c r="D154" s="906">
        <v>0</v>
      </c>
      <c r="E154" s="906">
        <v>0</v>
      </c>
      <c r="F154" s="906">
        <v>0</v>
      </c>
      <c r="G154" s="154"/>
      <c r="H154" s="154"/>
    </row>
    <row r="155" spans="1:8" s="577" customFormat="1" ht="14.1" customHeight="1">
      <c r="A155" s="905" t="s">
        <v>144</v>
      </c>
      <c r="B155" s="906">
        <v>0</v>
      </c>
      <c r="C155" s="906">
        <v>171500</v>
      </c>
      <c r="D155" s="906">
        <v>0</v>
      </c>
      <c r="E155" s="906">
        <v>0</v>
      </c>
      <c r="F155" s="906">
        <v>171500</v>
      </c>
      <c r="G155" s="154"/>
      <c r="H155" s="154"/>
    </row>
    <row r="156" spans="1:8" s="577" customFormat="1" ht="14.1" customHeight="1">
      <c r="A156" s="905" t="s">
        <v>145</v>
      </c>
      <c r="B156" s="906">
        <v>1351670</v>
      </c>
      <c r="C156" s="906">
        <v>111680.8</v>
      </c>
      <c r="D156" s="906">
        <v>0</v>
      </c>
      <c r="E156" s="906">
        <v>0</v>
      </c>
      <c r="F156" s="906">
        <v>1463350.8</v>
      </c>
      <c r="G156" s="154"/>
      <c r="H156" s="154"/>
    </row>
    <row r="157" spans="1:8" s="577" customFormat="1" ht="14.1" customHeight="1" thickBot="1">
      <c r="A157" s="905" t="s">
        <v>146</v>
      </c>
      <c r="B157" s="909">
        <v>20597.69961</v>
      </c>
      <c r="C157" s="909">
        <v>12928.82739</v>
      </c>
      <c r="D157" s="909">
        <v>0</v>
      </c>
      <c r="E157" s="909">
        <v>0</v>
      </c>
      <c r="F157" s="909">
        <v>33526.527000000002</v>
      </c>
      <c r="G157" s="154"/>
      <c r="H157" s="154"/>
    </row>
    <row r="158" spans="1:8" s="577" customFormat="1" ht="14.1" customHeight="1" thickTop="1" thickBot="1">
      <c r="A158" s="921" t="s">
        <v>147</v>
      </c>
      <c r="B158" s="904">
        <v>12810712.972299999</v>
      </c>
      <c r="C158" s="904">
        <v>0</v>
      </c>
      <c r="D158" s="904">
        <v>0</v>
      </c>
      <c r="E158" s="904">
        <v>0</v>
      </c>
      <c r="F158" s="904">
        <v>12810712.972299999</v>
      </c>
      <c r="G158" s="154"/>
      <c r="H158" s="154"/>
    </row>
    <row r="159" spans="1:8" s="577" customFormat="1" ht="14.1" customHeight="1" thickTop="1">
      <c r="A159" s="910" t="s">
        <v>148</v>
      </c>
      <c r="B159" s="906">
        <v>9334677.1706100013</v>
      </c>
      <c r="C159" s="906">
        <v>0</v>
      </c>
      <c r="D159" s="906">
        <v>0</v>
      </c>
      <c r="E159" s="906">
        <v>0</v>
      </c>
      <c r="F159" s="906">
        <v>9334677.1706100013</v>
      </c>
      <c r="G159" s="154"/>
      <c r="H159" s="154"/>
    </row>
    <row r="160" spans="1:8" s="577" customFormat="1" ht="14.1" customHeight="1">
      <c r="A160" s="905" t="s">
        <v>149</v>
      </c>
      <c r="B160" s="906">
        <v>9334677.1706100013</v>
      </c>
      <c r="C160" s="906">
        <v>0</v>
      </c>
      <c r="D160" s="906">
        <v>0</v>
      </c>
      <c r="E160" s="906">
        <v>0</v>
      </c>
      <c r="F160" s="906">
        <v>9334677.1706100013</v>
      </c>
      <c r="G160" s="961"/>
      <c r="H160" s="961"/>
    </row>
    <row r="161" spans="1:8" s="577" customFormat="1" ht="14.1" customHeight="1">
      <c r="A161" s="905" t="s">
        <v>150</v>
      </c>
      <c r="B161" s="906">
        <v>0</v>
      </c>
      <c r="C161" s="906">
        <v>0</v>
      </c>
      <c r="D161" s="906">
        <v>0</v>
      </c>
      <c r="E161" s="906">
        <v>0</v>
      </c>
      <c r="F161" s="906">
        <v>0</v>
      </c>
      <c r="G161" s="961"/>
      <c r="H161" s="961"/>
    </row>
    <row r="162" spans="1:8" s="577" customFormat="1" ht="14.1" customHeight="1">
      <c r="A162" s="905" t="s">
        <v>151</v>
      </c>
      <c r="B162" s="906">
        <v>0</v>
      </c>
      <c r="C162" s="906">
        <v>0</v>
      </c>
      <c r="D162" s="906">
        <v>0</v>
      </c>
      <c r="E162" s="906">
        <v>0</v>
      </c>
      <c r="F162" s="906">
        <v>0</v>
      </c>
      <c r="G162" s="961"/>
      <c r="H162" s="961"/>
    </row>
    <row r="163" spans="1:8" s="577" customFormat="1" ht="14.1" customHeight="1">
      <c r="A163" s="910" t="s">
        <v>152</v>
      </c>
      <c r="B163" s="906">
        <v>513069.23512000003</v>
      </c>
      <c r="C163" s="906">
        <v>0</v>
      </c>
      <c r="D163" s="906">
        <v>0</v>
      </c>
      <c r="E163" s="906">
        <v>0</v>
      </c>
      <c r="F163" s="906">
        <v>513069.23512000003</v>
      </c>
      <c r="G163" s="961"/>
      <c r="H163" s="961"/>
    </row>
    <row r="164" spans="1:8" s="577" customFormat="1" ht="14.1" customHeight="1">
      <c r="A164" s="905" t="s">
        <v>153</v>
      </c>
      <c r="B164" s="906">
        <v>349.64628999999996</v>
      </c>
      <c r="C164" s="906">
        <v>0</v>
      </c>
      <c r="D164" s="906">
        <v>0</v>
      </c>
      <c r="E164" s="906">
        <v>0</v>
      </c>
      <c r="F164" s="906">
        <v>349.64628999999996</v>
      </c>
      <c r="G164" s="961"/>
      <c r="H164" s="961"/>
    </row>
    <row r="165" spans="1:8" s="577" customFormat="1" ht="14.1" customHeight="1">
      <c r="A165" s="905" t="s">
        <v>154</v>
      </c>
      <c r="B165" s="906">
        <v>509455.98073000001</v>
      </c>
      <c r="C165" s="906">
        <v>0</v>
      </c>
      <c r="D165" s="906">
        <v>0</v>
      </c>
      <c r="E165" s="906">
        <v>0</v>
      </c>
      <c r="F165" s="906">
        <v>509455.98073000001</v>
      </c>
      <c r="G165" s="961"/>
      <c r="H165" s="961"/>
    </row>
    <row r="166" spans="1:8" s="577" customFormat="1" ht="14.1" customHeight="1">
      <c r="A166" s="905" t="s">
        <v>155</v>
      </c>
      <c r="B166" s="906">
        <v>3263.6080999999999</v>
      </c>
      <c r="C166" s="906">
        <v>0</v>
      </c>
      <c r="D166" s="906">
        <v>0</v>
      </c>
      <c r="E166" s="906">
        <v>0</v>
      </c>
      <c r="F166" s="906">
        <v>3263.6080999999999</v>
      </c>
      <c r="G166" s="961"/>
      <c r="H166" s="961"/>
    </row>
    <row r="167" spans="1:8" s="577" customFormat="1" ht="14.1" customHeight="1">
      <c r="A167" s="910" t="s">
        <v>156</v>
      </c>
      <c r="B167" s="906">
        <v>0</v>
      </c>
      <c r="C167" s="906">
        <v>0</v>
      </c>
      <c r="D167" s="906">
        <v>0</v>
      </c>
      <c r="E167" s="906">
        <v>0</v>
      </c>
      <c r="F167" s="906">
        <v>0</v>
      </c>
      <c r="G167" s="961"/>
      <c r="H167" s="961"/>
    </row>
    <row r="168" spans="1:8" s="577" customFormat="1" ht="14.1" customHeight="1">
      <c r="A168" s="905" t="s">
        <v>157</v>
      </c>
      <c r="B168" s="906">
        <v>0</v>
      </c>
      <c r="C168" s="906">
        <v>0</v>
      </c>
      <c r="D168" s="906">
        <v>0</v>
      </c>
      <c r="E168" s="906">
        <v>0</v>
      </c>
      <c r="F168" s="906">
        <v>0</v>
      </c>
      <c r="G168" s="961"/>
      <c r="H168" s="961"/>
    </row>
    <row r="169" spans="1:8" s="577" customFormat="1" ht="14.1" customHeight="1">
      <c r="A169" s="905" t="s">
        <v>158</v>
      </c>
      <c r="B169" s="906">
        <v>0</v>
      </c>
      <c r="C169" s="906">
        <v>0</v>
      </c>
      <c r="D169" s="906">
        <v>0</v>
      </c>
      <c r="E169" s="906">
        <v>0</v>
      </c>
      <c r="F169" s="906">
        <v>0</v>
      </c>
      <c r="G169" s="961"/>
      <c r="H169" s="961"/>
    </row>
    <row r="170" spans="1:8" s="577" customFormat="1" ht="14.1" customHeight="1">
      <c r="A170" s="905" t="s">
        <v>159</v>
      </c>
      <c r="B170" s="906">
        <v>0</v>
      </c>
      <c r="C170" s="906">
        <v>0</v>
      </c>
      <c r="D170" s="906">
        <v>0</v>
      </c>
      <c r="E170" s="906">
        <v>0</v>
      </c>
      <c r="F170" s="906">
        <v>0</v>
      </c>
      <c r="G170" s="961"/>
      <c r="H170" s="961"/>
    </row>
    <row r="171" spans="1:8" s="577" customFormat="1" ht="14.1" customHeight="1">
      <c r="A171" s="910" t="s">
        <v>160</v>
      </c>
      <c r="B171" s="906">
        <v>1687372.9058099999</v>
      </c>
      <c r="C171" s="906">
        <v>0</v>
      </c>
      <c r="D171" s="906">
        <v>0</v>
      </c>
      <c r="E171" s="906">
        <v>0</v>
      </c>
      <c r="F171" s="906">
        <v>1687372.9058099999</v>
      </c>
      <c r="G171" s="961"/>
      <c r="H171" s="961"/>
    </row>
    <row r="172" spans="1:8" s="577" customFormat="1" ht="14.1" customHeight="1">
      <c r="A172" s="905" t="s">
        <v>161</v>
      </c>
      <c r="B172" s="906">
        <v>1323261.8372</v>
      </c>
      <c r="C172" s="906">
        <v>0</v>
      </c>
      <c r="D172" s="906">
        <v>0</v>
      </c>
      <c r="E172" s="906">
        <v>0</v>
      </c>
      <c r="F172" s="906">
        <v>1323261.8372</v>
      </c>
      <c r="G172" s="961"/>
      <c r="H172" s="961"/>
    </row>
    <row r="173" spans="1:8" s="577" customFormat="1" ht="14.1" customHeight="1">
      <c r="A173" s="905" t="s">
        <v>162</v>
      </c>
      <c r="B173" s="906">
        <v>84546.089689999993</v>
      </c>
      <c r="C173" s="906">
        <v>0</v>
      </c>
      <c r="D173" s="906">
        <v>0</v>
      </c>
      <c r="E173" s="906">
        <v>0</v>
      </c>
      <c r="F173" s="906">
        <v>84546.089689999993</v>
      </c>
      <c r="G173" s="961"/>
      <c r="H173" s="961"/>
    </row>
    <row r="174" spans="1:8" s="577" customFormat="1" ht="14.1" customHeight="1">
      <c r="A174" s="905" t="s">
        <v>163</v>
      </c>
      <c r="B174" s="906">
        <v>279564.97892000002</v>
      </c>
      <c r="C174" s="906">
        <v>0</v>
      </c>
      <c r="D174" s="906">
        <v>0</v>
      </c>
      <c r="E174" s="906">
        <v>0</v>
      </c>
      <c r="F174" s="906">
        <v>279564.97892000002</v>
      </c>
      <c r="G174" s="961"/>
      <c r="H174" s="961"/>
    </row>
    <row r="175" spans="1:8" s="577" customFormat="1" ht="14.1" customHeight="1">
      <c r="A175" s="910" t="s">
        <v>164</v>
      </c>
      <c r="B175" s="906">
        <v>1275593.6607599999</v>
      </c>
      <c r="C175" s="906">
        <v>0</v>
      </c>
      <c r="D175" s="906">
        <v>0</v>
      </c>
      <c r="E175" s="906">
        <v>0</v>
      </c>
      <c r="F175" s="906">
        <v>1275593.6607599999</v>
      </c>
      <c r="G175" s="961"/>
      <c r="H175" s="961"/>
    </row>
    <row r="176" spans="1:8" s="577" customFormat="1" ht="14.1" customHeight="1">
      <c r="A176" s="905" t="s">
        <v>165</v>
      </c>
      <c r="B176" s="906">
        <v>94546.485659999991</v>
      </c>
      <c r="C176" s="906">
        <v>0</v>
      </c>
      <c r="D176" s="906">
        <v>0</v>
      </c>
      <c r="E176" s="906">
        <v>0</v>
      </c>
      <c r="F176" s="906">
        <v>94546.485659999991</v>
      </c>
      <c r="G176" s="961"/>
      <c r="H176" s="961"/>
    </row>
    <row r="177" spans="1:8" s="577" customFormat="1" ht="14.1" customHeight="1" thickBot="1">
      <c r="A177" s="905" t="s">
        <v>166</v>
      </c>
      <c r="B177" s="906">
        <v>1181047.1750999999</v>
      </c>
      <c r="C177" s="906">
        <v>0</v>
      </c>
      <c r="D177" s="906">
        <v>0</v>
      </c>
      <c r="E177" s="906">
        <v>0</v>
      </c>
      <c r="F177" s="906">
        <v>1181047.1750999999</v>
      </c>
      <c r="G177" s="961"/>
      <c r="H177" s="961"/>
    </row>
    <row r="178" spans="1:8" s="577" customFormat="1" ht="14.1" customHeight="1" thickTop="1" thickBot="1">
      <c r="A178" s="911" t="s">
        <v>167</v>
      </c>
      <c r="B178" s="902">
        <v>142409318.45648998</v>
      </c>
      <c r="C178" s="902">
        <v>25461653.76596</v>
      </c>
      <c r="D178" s="902">
        <v>1878.30205</v>
      </c>
      <c r="E178" s="902">
        <v>51502.269659999998</v>
      </c>
      <c r="F178" s="902">
        <v>167924352.79416001</v>
      </c>
      <c r="G178" s="961"/>
      <c r="H178" s="961"/>
    </row>
    <row r="179" spans="1:8" s="577" customFormat="1" ht="14.1" customHeight="1" thickTop="1" thickBot="1">
      <c r="A179" s="912" t="s">
        <v>168</v>
      </c>
      <c r="B179" s="904">
        <v>9979975.3009400014</v>
      </c>
      <c r="C179" s="904">
        <v>10548040.66322</v>
      </c>
      <c r="D179" s="904">
        <v>0</v>
      </c>
      <c r="E179" s="904">
        <v>255268.92487000002</v>
      </c>
      <c r="F179" s="904">
        <v>20783284.889029998</v>
      </c>
      <c r="G179" s="961"/>
      <c r="H179" s="961"/>
    </row>
    <row r="180" spans="1:8" s="577" customFormat="1" ht="14.1" customHeight="1" thickTop="1">
      <c r="A180" s="913" t="s">
        <v>169</v>
      </c>
      <c r="B180" s="906">
        <v>20000.072980000001</v>
      </c>
      <c r="C180" s="906">
        <v>750831.97774999996</v>
      </c>
      <c r="D180" s="906">
        <v>0</v>
      </c>
      <c r="E180" s="906">
        <v>0</v>
      </c>
      <c r="F180" s="906">
        <v>770832.05073000002</v>
      </c>
      <c r="G180" s="961"/>
      <c r="H180" s="961"/>
    </row>
    <row r="181" spans="1:8" s="577" customFormat="1" ht="14.1" customHeight="1">
      <c r="A181" s="905" t="s">
        <v>170</v>
      </c>
      <c r="B181" s="906">
        <v>2.5780000000000001E-2</v>
      </c>
      <c r="C181" s="906">
        <v>272969.57925000001</v>
      </c>
      <c r="D181" s="906">
        <v>0</v>
      </c>
      <c r="E181" s="906">
        <v>0</v>
      </c>
      <c r="F181" s="906">
        <v>272969.60502999998</v>
      </c>
      <c r="G181" s="961"/>
      <c r="H181" s="961"/>
    </row>
    <row r="182" spans="1:8" s="577" customFormat="1" ht="14.1" customHeight="1">
      <c r="A182" s="905" t="s">
        <v>171</v>
      </c>
      <c r="B182" s="906">
        <v>0</v>
      </c>
      <c r="C182" s="906">
        <v>78314.120450000002</v>
      </c>
      <c r="D182" s="906">
        <v>0</v>
      </c>
      <c r="E182" s="906">
        <v>0</v>
      </c>
      <c r="F182" s="906">
        <v>78314.120450000002</v>
      </c>
      <c r="G182" s="961"/>
      <c r="H182" s="961"/>
    </row>
    <row r="183" spans="1:8" s="577" customFormat="1" ht="14.1" customHeight="1">
      <c r="A183" s="905" t="s">
        <v>172</v>
      </c>
      <c r="B183" s="906">
        <v>0</v>
      </c>
      <c r="C183" s="906">
        <v>77663.703529999999</v>
      </c>
      <c r="D183" s="906">
        <v>0</v>
      </c>
      <c r="E183" s="906">
        <v>0</v>
      </c>
      <c r="F183" s="906">
        <v>77663.703529999999</v>
      </c>
      <c r="G183" s="961"/>
      <c r="H183" s="961"/>
    </row>
    <row r="184" spans="1:8" s="577" customFormat="1" ht="14.1" customHeight="1">
      <c r="A184" s="905" t="s">
        <v>173</v>
      </c>
      <c r="B184" s="906">
        <v>0</v>
      </c>
      <c r="C184" s="906">
        <v>12442.554880000002</v>
      </c>
      <c r="D184" s="906">
        <v>0</v>
      </c>
      <c r="E184" s="906">
        <v>0</v>
      </c>
      <c r="F184" s="906">
        <v>12442.554880000002</v>
      </c>
      <c r="G184" s="961"/>
      <c r="H184" s="961"/>
    </row>
    <row r="185" spans="1:8" s="577" customFormat="1" ht="14.1" customHeight="1">
      <c r="A185" s="905" t="s">
        <v>174</v>
      </c>
      <c r="B185" s="906">
        <v>20000.047200000001</v>
      </c>
      <c r="C185" s="906">
        <v>309442.01964000001</v>
      </c>
      <c r="D185" s="906">
        <v>0</v>
      </c>
      <c r="E185" s="906">
        <v>0</v>
      </c>
      <c r="F185" s="906">
        <v>329442.06683999998</v>
      </c>
      <c r="G185" s="961"/>
      <c r="H185" s="961"/>
    </row>
    <row r="186" spans="1:8" s="577" customFormat="1" ht="14.1" customHeight="1">
      <c r="A186" s="910" t="s">
        <v>175</v>
      </c>
      <c r="B186" s="906">
        <v>8743464.6616799999</v>
      </c>
      <c r="C186" s="906">
        <v>9676949.92282</v>
      </c>
      <c r="D186" s="906">
        <v>0</v>
      </c>
      <c r="E186" s="906">
        <v>255268.92487000002</v>
      </c>
      <c r="F186" s="906">
        <v>18675683.509369999</v>
      </c>
      <c r="G186" s="961"/>
      <c r="H186" s="961"/>
    </row>
    <row r="187" spans="1:8" s="577" customFormat="1" ht="14.1" customHeight="1">
      <c r="A187" s="905" t="s">
        <v>176</v>
      </c>
      <c r="B187" s="906">
        <v>0</v>
      </c>
      <c r="C187" s="906">
        <v>1097.5999999999999</v>
      </c>
      <c r="D187" s="906">
        <v>0</v>
      </c>
      <c r="E187" s="906">
        <v>0</v>
      </c>
      <c r="F187" s="906">
        <v>1097.5999999999999</v>
      </c>
      <c r="G187" s="961"/>
      <c r="H187" s="961"/>
    </row>
    <row r="188" spans="1:8" s="577" customFormat="1" ht="14.1" customHeight="1">
      <c r="A188" s="905" t="s">
        <v>177</v>
      </c>
      <c r="B188" s="906">
        <v>3098118.7828000002</v>
      </c>
      <c r="C188" s="906">
        <v>6818380.7724899994</v>
      </c>
      <c r="D188" s="906">
        <v>0</v>
      </c>
      <c r="E188" s="906">
        <v>28990.595789999999</v>
      </c>
      <c r="F188" s="906">
        <v>9945490.1510799993</v>
      </c>
      <c r="G188" s="961"/>
      <c r="H188" s="961"/>
    </row>
    <row r="189" spans="1:8" s="577" customFormat="1" ht="14.1" customHeight="1">
      <c r="A189" s="905" t="s">
        <v>178</v>
      </c>
      <c r="B189" s="906">
        <v>4478092.34595</v>
      </c>
      <c r="C189" s="906">
        <v>1624401.7969800001</v>
      </c>
      <c r="D189" s="906">
        <v>0</v>
      </c>
      <c r="E189" s="906">
        <v>201028.50568999999</v>
      </c>
      <c r="F189" s="906">
        <v>6303522.6486200001</v>
      </c>
      <c r="G189" s="961"/>
      <c r="H189" s="961"/>
    </row>
    <row r="190" spans="1:8" s="577" customFormat="1" ht="14.1" customHeight="1">
      <c r="A190" s="905" t="s">
        <v>179</v>
      </c>
      <c r="B190" s="906">
        <v>0</v>
      </c>
      <c r="C190" s="906">
        <v>0</v>
      </c>
      <c r="D190" s="906">
        <v>0</v>
      </c>
      <c r="E190" s="906">
        <v>0</v>
      </c>
      <c r="F190" s="906">
        <v>0</v>
      </c>
      <c r="G190" s="961"/>
      <c r="H190" s="961"/>
    </row>
    <row r="191" spans="1:8" s="577" customFormat="1" ht="14.1" customHeight="1">
      <c r="A191" s="905" t="s">
        <v>180</v>
      </c>
      <c r="B191" s="906">
        <v>1167253.53293</v>
      </c>
      <c r="C191" s="906">
        <v>1233069.7533499999</v>
      </c>
      <c r="D191" s="906">
        <v>0</v>
      </c>
      <c r="E191" s="906">
        <v>25249.823390000001</v>
      </c>
      <c r="F191" s="906">
        <v>2425573.1096700002</v>
      </c>
      <c r="G191" s="961"/>
      <c r="H191" s="961"/>
    </row>
    <row r="192" spans="1:8" s="577" customFormat="1" ht="14.1" customHeight="1">
      <c r="A192" s="910" t="s">
        <v>181</v>
      </c>
      <c r="B192" s="906">
        <v>0</v>
      </c>
      <c r="C192" s="906">
        <v>0</v>
      </c>
      <c r="D192" s="906">
        <v>0</v>
      </c>
      <c r="E192" s="906">
        <v>0</v>
      </c>
      <c r="F192" s="906">
        <v>0</v>
      </c>
      <c r="G192" s="961"/>
      <c r="H192" s="961"/>
    </row>
    <row r="193" spans="1:8" s="577" customFormat="1" ht="14.1" customHeight="1">
      <c r="A193" s="910" t="s">
        <v>182</v>
      </c>
      <c r="B193" s="906">
        <v>1197139.09986</v>
      </c>
      <c r="C193" s="906">
        <v>47972.4395</v>
      </c>
      <c r="D193" s="906">
        <v>0</v>
      </c>
      <c r="E193" s="906">
        <v>0</v>
      </c>
      <c r="F193" s="906">
        <v>1245111.5393599998</v>
      </c>
      <c r="G193" s="961"/>
      <c r="H193" s="961"/>
    </row>
    <row r="194" spans="1:8" s="577" customFormat="1" ht="14.1" customHeight="1">
      <c r="A194" s="905" t="s">
        <v>183</v>
      </c>
      <c r="B194" s="906">
        <v>131373.30358000001</v>
      </c>
      <c r="C194" s="906">
        <v>10565.10233</v>
      </c>
      <c r="D194" s="906">
        <v>0</v>
      </c>
      <c r="E194" s="906">
        <v>0</v>
      </c>
      <c r="F194" s="906">
        <v>141938.40591</v>
      </c>
      <c r="G194" s="961"/>
      <c r="H194" s="961"/>
    </row>
    <row r="195" spans="1:8" s="577" customFormat="1" ht="14.1" customHeight="1">
      <c r="A195" s="905" t="s">
        <v>184</v>
      </c>
      <c r="B195" s="906">
        <v>949459.79952999996</v>
      </c>
      <c r="C195" s="906">
        <v>37324.761770000005</v>
      </c>
      <c r="D195" s="906">
        <v>0</v>
      </c>
      <c r="E195" s="906">
        <v>0</v>
      </c>
      <c r="F195" s="906">
        <v>986784.56129999994</v>
      </c>
      <c r="G195" s="961"/>
      <c r="H195" s="961"/>
    </row>
    <row r="196" spans="1:8" s="577" customFormat="1" ht="14.1" customHeight="1">
      <c r="A196" s="905" t="s">
        <v>185</v>
      </c>
      <c r="B196" s="906">
        <v>0</v>
      </c>
      <c r="C196" s="906">
        <v>0</v>
      </c>
      <c r="D196" s="906">
        <v>0</v>
      </c>
      <c r="E196" s="906">
        <v>0</v>
      </c>
      <c r="F196" s="906">
        <v>0</v>
      </c>
      <c r="G196" s="961"/>
      <c r="H196" s="961"/>
    </row>
    <row r="197" spans="1:8" s="577" customFormat="1" ht="14.1" customHeight="1">
      <c r="A197" s="905" t="s">
        <v>186</v>
      </c>
      <c r="B197" s="906">
        <v>116305.99675000001</v>
      </c>
      <c r="C197" s="906">
        <v>82.575399999999988</v>
      </c>
      <c r="D197" s="906">
        <v>0</v>
      </c>
      <c r="E197" s="906">
        <v>0</v>
      </c>
      <c r="F197" s="906">
        <v>116388.57215000001</v>
      </c>
      <c r="G197" s="961"/>
      <c r="H197" s="961"/>
    </row>
    <row r="198" spans="1:8" s="577" customFormat="1" ht="14.1" customHeight="1" thickBot="1">
      <c r="A198" s="910" t="s">
        <v>187</v>
      </c>
      <c r="B198" s="906">
        <v>19371.466420000001</v>
      </c>
      <c r="C198" s="906">
        <v>72286.323150000011</v>
      </c>
      <c r="D198" s="906">
        <v>0</v>
      </c>
      <c r="E198" s="906">
        <v>0</v>
      </c>
      <c r="F198" s="906">
        <v>91657.789569999994</v>
      </c>
      <c r="G198" s="961"/>
      <c r="H198" s="961"/>
    </row>
    <row r="199" spans="1:8" s="577" customFormat="1" ht="14.1" customHeight="1" thickTop="1" thickBot="1">
      <c r="A199" s="903" t="s">
        <v>188</v>
      </c>
      <c r="B199" s="904">
        <v>89912691.925740004</v>
      </c>
      <c r="C199" s="904">
        <v>228743227.75879002</v>
      </c>
      <c r="D199" s="904">
        <v>86316.24162999999</v>
      </c>
      <c r="E199" s="904">
        <v>18848.86275</v>
      </c>
      <c r="F199" s="904">
        <v>318761084.78890997</v>
      </c>
      <c r="G199" s="961"/>
      <c r="H199" s="961"/>
    </row>
    <row r="200" spans="1:8" s="577" customFormat="1" ht="14.1" customHeight="1" thickTop="1">
      <c r="A200" s="910" t="s">
        <v>189</v>
      </c>
      <c r="B200" s="906">
        <v>1428719.3565999998</v>
      </c>
      <c r="C200" s="906">
        <v>11151715.458379999</v>
      </c>
      <c r="D200" s="906">
        <v>179.61354</v>
      </c>
      <c r="E200" s="906">
        <v>134.20935</v>
      </c>
      <c r="F200" s="906">
        <v>12580748.637870001</v>
      </c>
      <c r="G200" s="961"/>
      <c r="H200" s="961"/>
    </row>
    <row r="201" spans="1:8" s="577" customFormat="1" ht="14.1" customHeight="1">
      <c r="A201" s="905" t="s">
        <v>190</v>
      </c>
      <c r="B201" s="906">
        <v>172335.91899999999</v>
      </c>
      <c r="C201" s="906">
        <v>0</v>
      </c>
      <c r="D201" s="906">
        <v>0</v>
      </c>
      <c r="E201" s="906">
        <v>0</v>
      </c>
      <c r="F201" s="906">
        <v>172335.91899999999</v>
      </c>
      <c r="G201" s="88"/>
      <c r="H201" s="961"/>
    </row>
    <row r="202" spans="1:8" s="577" customFormat="1" ht="14.1" customHeight="1">
      <c r="A202" s="905" t="s">
        <v>191</v>
      </c>
      <c r="B202" s="906">
        <v>1158660</v>
      </c>
      <c r="C202" s="906">
        <v>0</v>
      </c>
      <c r="D202" s="906">
        <v>0</v>
      </c>
      <c r="E202" s="906">
        <v>0</v>
      </c>
      <c r="F202" s="906">
        <v>1158660</v>
      </c>
      <c r="G202" s="88"/>
      <c r="H202" s="961"/>
    </row>
    <row r="203" spans="1:8" s="577" customFormat="1" ht="14.1" customHeight="1">
      <c r="A203" s="905" t="s">
        <v>192</v>
      </c>
      <c r="B203" s="906">
        <v>97723.43759999999</v>
      </c>
      <c r="C203" s="906">
        <v>11151715.458379999</v>
      </c>
      <c r="D203" s="906">
        <v>179.61354</v>
      </c>
      <c r="E203" s="906">
        <v>134.20935</v>
      </c>
      <c r="F203" s="906">
        <v>11249752.718870001</v>
      </c>
      <c r="G203" s="88"/>
      <c r="H203" s="961"/>
    </row>
    <row r="204" spans="1:8" s="577" customFormat="1" ht="14.1" customHeight="1">
      <c r="A204" s="910" t="s">
        <v>193</v>
      </c>
      <c r="B204" s="906">
        <v>23215089.241970003</v>
      </c>
      <c r="C204" s="906">
        <v>210232.33300000001</v>
      </c>
      <c r="D204" s="906">
        <v>17.000799999999998</v>
      </c>
      <c r="E204" s="906">
        <v>0</v>
      </c>
      <c r="F204" s="906">
        <v>23425338.575770002</v>
      </c>
      <c r="G204" s="88"/>
      <c r="H204" s="961"/>
    </row>
    <row r="205" spans="1:8" s="577" customFormat="1" ht="14.1" customHeight="1">
      <c r="A205" s="905" t="s">
        <v>194</v>
      </c>
      <c r="B205" s="906">
        <v>0</v>
      </c>
      <c r="C205" s="906">
        <v>0</v>
      </c>
      <c r="D205" s="906">
        <v>0</v>
      </c>
      <c r="E205" s="906">
        <v>0</v>
      </c>
      <c r="F205" s="906">
        <v>0</v>
      </c>
      <c r="G205" s="88"/>
      <c r="H205" s="961"/>
    </row>
    <row r="206" spans="1:8" s="577" customFormat="1" ht="14.1" customHeight="1">
      <c r="A206" s="905" t="s">
        <v>195</v>
      </c>
      <c r="B206" s="906">
        <v>567818.76184000005</v>
      </c>
      <c r="C206" s="906">
        <v>116745.69540000001</v>
      </c>
      <c r="D206" s="906">
        <v>17.000799999999998</v>
      </c>
      <c r="E206" s="906">
        <v>0</v>
      </c>
      <c r="F206" s="906">
        <v>684581.45803999994</v>
      </c>
      <c r="G206" s="88"/>
      <c r="H206" s="961"/>
    </row>
    <row r="207" spans="1:8" s="577" customFormat="1" ht="14.1" customHeight="1">
      <c r="A207" s="905" t="s">
        <v>196</v>
      </c>
      <c r="B207" s="906">
        <v>22647256.33413</v>
      </c>
      <c r="C207" s="906">
        <v>93486.637599999987</v>
      </c>
      <c r="D207" s="906">
        <v>0</v>
      </c>
      <c r="E207" s="906">
        <v>0</v>
      </c>
      <c r="F207" s="906">
        <v>22740742.971730001</v>
      </c>
      <c r="G207" s="88"/>
      <c r="H207" s="961"/>
    </row>
    <row r="208" spans="1:8" s="577" customFormat="1" ht="14.1" customHeight="1">
      <c r="A208" s="907" t="s">
        <v>197</v>
      </c>
      <c r="B208" s="906">
        <v>0</v>
      </c>
      <c r="C208" s="906">
        <v>0</v>
      </c>
      <c r="D208" s="906">
        <v>0</v>
      </c>
      <c r="E208" s="906">
        <v>0</v>
      </c>
      <c r="F208" s="906">
        <v>0</v>
      </c>
      <c r="G208" s="88"/>
      <c r="H208" s="961"/>
    </row>
    <row r="209" spans="1:8" s="577" customFormat="1" ht="14.1" customHeight="1">
      <c r="A209" s="905" t="s">
        <v>198</v>
      </c>
      <c r="B209" s="906">
        <v>14.146000000000001</v>
      </c>
      <c r="C209" s="906">
        <v>0</v>
      </c>
      <c r="D209" s="906">
        <v>0</v>
      </c>
      <c r="E209" s="906">
        <v>0</v>
      </c>
      <c r="F209" s="906">
        <v>14.146000000000001</v>
      </c>
      <c r="G209" s="88"/>
      <c r="H209" s="961"/>
    </row>
    <row r="210" spans="1:8" s="577" customFormat="1" ht="14.1" customHeight="1">
      <c r="A210" s="910" t="s">
        <v>199</v>
      </c>
      <c r="B210" s="906">
        <v>392.96618000000001</v>
      </c>
      <c r="C210" s="906">
        <v>418191.80973000004</v>
      </c>
      <c r="D210" s="906">
        <v>0</v>
      </c>
      <c r="E210" s="906">
        <v>0</v>
      </c>
      <c r="F210" s="906">
        <v>418584.77591000003</v>
      </c>
      <c r="G210" s="88"/>
      <c r="H210" s="961"/>
    </row>
    <row r="211" spans="1:8" s="577" customFormat="1" ht="14.1" customHeight="1">
      <c r="A211" s="905" t="s">
        <v>200</v>
      </c>
      <c r="B211" s="906">
        <v>35.10774</v>
      </c>
      <c r="C211" s="906">
        <v>313427.16061999998</v>
      </c>
      <c r="D211" s="906">
        <v>0</v>
      </c>
      <c r="E211" s="906">
        <v>0</v>
      </c>
      <c r="F211" s="906">
        <v>313462.26835999999</v>
      </c>
      <c r="G211" s="88"/>
      <c r="H211" s="961"/>
    </row>
    <row r="212" spans="1:8" s="577" customFormat="1" ht="14.1" customHeight="1">
      <c r="A212" s="905" t="s">
        <v>201</v>
      </c>
      <c r="B212" s="906">
        <v>357.85844000000003</v>
      </c>
      <c r="C212" s="906">
        <v>104764.64911</v>
      </c>
      <c r="D212" s="906">
        <v>0</v>
      </c>
      <c r="E212" s="906">
        <v>0</v>
      </c>
      <c r="F212" s="906">
        <v>105122.50754999999</v>
      </c>
      <c r="G212" s="88"/>
      <c r="H212" s="961"/>
    </row>
    <row r="213" spans="1:8" s="577" customFormat="1" ht="14.1" customHeight="1">
      <c r="A213" s="910" t="s">
        <v>202</v>
      </c>
      <c r="B213" s="906">
        <v>0</v>
      </c>
      <c r="C213" s="906">
        <v>0</v>
      </c>
      <c r="D213" s="906">
        <v>0</v>
      </c>
      <c r="E213" s="906">
        <v>0</v>
      </c>
      <c r="F213" s="906">
        <v>0</v>
      </c>
      <c r="G213" s="88"/>
      <c r="H213" s="961"/>
    </row>
    <row r="214" spans="1:8" s="577" customFormat="1" ht="14.1" customHeight="1">
      <c r="A214" s="905" t="s">
        <v>203</v>
      </c>
      <c r="B214" s="906">
        <v>0</v>
      </c>
      <c r="C214" s="906">
        <v>0</v>
      </c>
      <c r="D214" s="906">
        <v>0</v>
      </c>
      <c r="E214" s="906">
        <v>0</v>
      </c>
      <c r="F214" s="906">
        <v>0</v>
      </c>
      <c r="G214" s="88"/>
      <c r="H214" s="961"/>
    </row>
    <row r="215" spans="1:8" s="577" customFormat="1" ht="14.1" customHeight="1">
      <c r="A215" s="905" t="s">
        <v>204</v>
      </c>
      <c r="B215" s="906">
        <v>0</v>
      </c>
      <c r="C215" s="906">
        <v>0</v>
      </c>
      <c r="D215" s="906">
        <v>0</v>
      </c>
      <c r="E215" s="906">
        <v>0</v>
      </c>
      <c r="F215" s="906">
        <v>0</v>
      </c>
      <c r="G215" s="88"/>
      <c r="H215" s="961"/>
    </row>
    <row r="216" spans="1:8" s="577" customFormat="1" ht="14.1" customHeight="1">
      <c r="A216" s="910" t="s">
        <v>205</v>
      </c>
      <c r="B216" s="906">
        <v>43631693.821599998</v>
      </c>
      <c r="C216" s="906">
        <v>168400417.66643</v>
      </c>
      <c r="D216" s="906">
        <v>10889.802740000001</v>
      </c>
      <c r="E216" s="906">
        <v>9054.2987699999994</v>
      </c>
      <c r="F216" s="906">
        <v>212052055.58954</v>
      </c>
      <c r="G216" s="88"/>
      <c r="H216" s="961"/>
    </row>
    <row r="217" spans="1:8" s="577" customFormat="1" ht="14.1" customHeight="1">
      <c r="A217" s="905" t="s">
        <v>206</v>
      </c>
      <c r="B217" s="906">
        <v>17488766.46525</v>
      </c>
      <c r="C217" s="906">
        <v>120791525.91319999</v>
      </c>
      <c r="D217" s="906">
        <v>9583.4779699999999</v>
      </c>
      <c r="E217" s="906">
        <v>0</v>
      </c>
      <c r="F217" s="906">
        <v>138289875.85642001</v>
      </c>
      <c r="G217" s="88"/>
      <c r="H217" s="961"/>
    </row>
    <row r="218" spans="1:8" s="577" customFormat="1" ht="14.1" customHeight="1">
      <c r="A218" s="905" t="s">
        <v>207</v>
      </c>
      <c r="B218" s="906">
        <v>107584.21518000001</v>
      </c>
      <c r="C218" s="906">
        <v>199346.10584</v>
      </c>
      <c r="D218" s="906">
        <v>0</v>
      </c>
      <c r="E218" s="906">
        <v>0</v>
      </c>
      <c r="F218" s="906">
        <v>306930.32101999997</v>
      </c>
      <c r="G218" s="88"/>
      <c r="H218" s="961"/>
    </row>
    <row r="219" spans="1:8" s="577" customFormat="1" ht="14.1" customHeight="1">
      <c r="A219" s="905" t="s">
        <v>208</v>
      </c>
      <c r="B219" s="906">
        <v>18500205.092</v>
      </c>
      <c r="C219" s="906">
        <v>33128182.762869999</v>
      </c>
      <c r="D219" s="906">
        <v>1306.3247699999999</v>
      </c>
      <c r="E219" s="906">
        <v>0</v>
      </c>
      <c r="F219" s="906">
        <v>51629694.179640003</v>
      </c>
      <c r="G219" s="88"/>
      <c r="H219" s="961"/>
    </row>
    <row r="220" spans="1:8" s="577" customFormat="1" ht="14.1" customHeight="1">
      <c r="A220" s="905" t="s">
        <v>209</v>
      </c>
      <c r="B220" s="906">
        <v>341812.36539999995</v>
      </c>
      <c r="C220" s="906">
        <v>926680.21632000001</v>
      </c>
      <c r="D220" s="906">
        <v>0</v>
      </c>
      <c r="E220" s="906">
        <v>0</v>
      </c>
      <c r="F220" s="906">
        <v>1268492.5817200001</v>
      </c>
      <c r="G220" s="88"/>
      <c r="H220" s="961"/>
    </row>
    <row r="221" spans="1:8" s="577" customFormat="1" ht="14.1" customHeight="1">
      <c r="A221" s="905" t="s">
        <v>210</v>
      </c>
      <c r="B221" s="906">
        <v>1560680.0702200001</v>
      </c>
      <c r="C221" s="906">
        <v>944291.52749999997</v>
      </c>
      <c r="D221" s="906">
        <v>0</v>
      </c>
      <c r="E221" s="906">
        <v>8983.0400500000014</v>
      </c>
      <c r="F221" s="906">
        <v>2513954.6377699999</v>
      </c>
      <c r="G221" s="88"/>
      <c r="H221" s="961"/>
    </row>
    <row r="222" spans="1:8" s="577" customFormat="1" ht="14.1" customHeight="1">
      <c r="A222" s="905" t="s">
        <v>211</v>
      </c>
      <c r="B222" s="906">
        <v>2392714.9393800003</v>
      </c>
      <c r="C222" s="906">
        <v>10836148.286110001</v>
      </c>
      <c r="D222" s="906">
        <v>0</v>
      </c>
      <c r="E222" s="906">
        <v>71.258719999999997</v>
      </c>
      <c r="F222" s="906">
        <v>13228934.484209999</v>
      </c>
      <c r="G222" s="88"/>
      <c r="H222" s="961"/>
    </row>
    <row r="223" spans="1:8" s="577" customFormat="1" ht="14.1" customHeight="1">
      <c r="A223" s="905" t="s">
        <v>212</v>
      </c>
      <c r="B223" s="906">
        <v>38.405999999999999</v>
      </c>
      <c r="C223" s="906">
        <v>39772.850450000005</v>
      </c>
      <c r="D223" s="906">
        <v>0</v>
      </c>
      <c r="E223" s="906">
        <v>0</v>
      </c>
      <c r="F223" s="906">
        <v>39811.256450000001</v>
      </c>
      <c r="G223" s="88"/>
      <c r="H223" s="961"/>
    </row>
    <row r="224" spans="1:8" s="577" customFormat="1" ht="14.1" customHeight="1">
      <c r="A224" s="905" t="s">
        <v>213</v>
      </c>
      <c r="B224" s="906">
        <v>0</v>
      </c>
      <c r="C224" s="906">
        <v>0</v>
      </c>
      <c r="D224" s="906">
        <v>0</v>
      </c>
      <c r="E224" s="906">
        <v>0</v>
      </c>
      <c r="F224" s="906">
        <v>0</v>
      </c>
      <c r="G224" s="88"/>
      <c r="H224" s="961"/>
    </row>
    <row r="225" spans="1:8" s="577" customFormat="1" ht="14.1" customHeight="1">
      <c r="A225" s="905" t="s">
        <v>214</v>
      </c>
      <c r="B225" s="906">
        <v>3239892.2681700001</v>
      </c>
      <c r="C225" s="906">
        <v>1534470.0041400001</v>
      </c>
      <c r="D225" s="906">
        <v>0</v>
      </c>
      <c r="E225" s="906">
        <v>0</v>
      </c>
      <c r="F225" s="906">
        <v>4774362.2723100008</v>
      </c>
      <c r="G225" s="88"/>
      <c r="H225" s="961"/>
    </row>
    <row r="226" spans="1:8" s="577" customFormat="1" ht="14.1" customHeight="1">
      <c r="A226" s="910" t="s">
        <v>215</v>
      </c>
      <c r="B226" s="906">
        <v>15876783.005290002</v>
      </c>
      <c r="C226" s="906">
        <v>48324862.04332</v>
      </c>
      <c r="D226" s="906">
        <v>75229.82454999999</v>
      </c>
      <c r="E226" s="906">
        <v>3322.6344700000004</v>
      </c>
      <c r="F226" s="906">
        <v>64280197.507629998</v>
      </c>
      <c r="G226" s="88"/>
      <c r="H226" s="961"/>
    </row>
    <row r="227" spans="1:8" s="577" customFormat="1" ht="14.1" customHeight="1">
      <c r="A227" s="905" t="s">
        <v>216</v>
      </c>
      <c r="B227" s="906">
        <v>10370175.49894</v>
      </c>
      <c r="C227" s="906">
        <v>26714356.439459998</v>
      </c>
      <c r="D227" s="906">
        <v>0</v>
      </c>
      <c r="E227" s="906">
        <v>0</v>
      </c>
      <c r="F227" s="906">
        <v>37084531.9384</v>
      </c>
      <c r="G227" s="88"/>
      <c r="H227" s="961"/>
    </row>
    <row r="228" spans="1:8" s="577" customFormat="1" ht="14.1" customHeight="1">
      <c r="A228" s="905" t="s">
        <v>217</v>
      </c>
      <c r="B228" s="906">
        <v>0</v>
      </c>
      <c r="C228" s="906">
        <v>3297184.9775</v>
      </c>
      <c r="D228" s="906">
        <v>0</v>
      </c>
      <c r="E228" s="906">
        <v>0</v>
      </c>
      <c r="F228" s="906">
        <v>3297184.9775</v>
      </c>
      <c r="G228" s="88"/>
      <c r="H228" s="961"/>
    </row>
    <row r="229" spans="1:8" s="577" customFormat="1" ht="14.1" customHeight="1">
      <c r="A229" s="905" t="s">
        <v>218</v>
      </c>
      <c r="B229" s="906">
        <v>942691.80651000002</v>
      </c>
      <c r="C229" s="906">
        <v>2437455.08293</v>
      </c>
      <c r="D229" s="906">
        <v>50899.882740000001</v>
      </c>
      <c r="E229" s="906">
        <v>2311.7091099999998</v>
      </c>
      <c r="F229" s="906">
        <v>3433358.48129</v>
      </c>
      <c r="G229" s="88"/>
      <c r="H229" s="961"/>
    </row>
    <row r="230" spans="1:8" s="577" customFormat="1" ht="14.1" customHeight="1">
      <c r="A230" s="905" t="s">
        <v>219</v>
      </c>
      <c r="B230" s="906">
        <v>224278.24241000001</v>
      </c>
      <c r="C230" s="906">
        <v>929202.8912999999</v>
      </c>
      <c r="D230" s="906">
        <v>23333.12948</v>
      </c>
      <c r="E230" s="906">
        <v>312.20213000000001</v>
      </c>
      <c r="F230" s="906">
        <v>1177126.46532</v>
      </c>
      <c r="G230" s="88"/>
      <c r="H230" s="961"/>
    </row>
    <row r="231" spans="1:8" s="577" customFormat="1" ht="14.1" customHeight="1">
      <c r="A231" s="905" t="s">
        <v>220</v>
      </c>
      <c r="B231" s="906">
        <v>194723.27421999999</v>
      </c>
      <c r="C231" s="906">
        <v>559203.18882000004</v>
      </c>
      <c r="D231" s="906">
        <v>0</v>
      </c>
      <c r="E231" s="906">
        <v>0</v>
      </c>
      <c r="F231" s="906">
        <v>753926.46303999994</v>
      </c>
      <c r="G231" s="88"/>
      <c r="H231" s="961"/>
    </row>
    <row r="232" spans="1:8" s="577" customFormat="1" ht="14.1" customHeight="1">
      <c r="A232" s="905" t="s">
        <v>221</v>
      </c>
      <c r="B232" s="906">
        <v>4144914.1832099999</v>
      </c>
      <c r="C232" s="906">
        <v>14387459.46331</v>
      </c>
      <c r="D232" s="906">
        <v>996.81232999999997</v>
      </c>
      <c r="E232" s="906">
        <v>698.72322999999994</v>
      </c>
      <c r="F232" s="906">
        <v>18534069.182080001</v>
      </c>
      <c r="G232" s="88"/>
      <c r="H232" s="961"/>
    </row>
    <row r="233" spans="1:8" s="577" customFormat="1" ht="14.1" customHeight="1">
      <c r="A233" s="905" t="s">
        <v>222</v>
      </c>
      <c r="B233" s="906">
        <v>0</v>
      </c>
      <c r="C233" s="906">
        <v>0</v>
      </c>
      <c r="D233" s="906">
        <v>0</v>
      </c>
      <c r="E233" s="906">
        <v>0</v>
      </c>
      <c r="F233" s="906">
        <v>0</v>
      </c>
      <c r="G233" s="88"/>
      <c r="H233" s="961"/>
    </row>
    <row r="234" spans="1:8" s="577" customFormat="1" ht="14.1" customHeight="1">
      <c r="A234" s="910" t="s">
        <v>223</v>
      </c>
      <c r="B234" s="906">
        <v>1381115.9297400001</v>
      </c>
      <c r="C234" s="906">
        <v>183603.68128999998</v>
      </c>
      <c r="D234" s="906">
        <v>0</v>
      </c>
      <c r="E234" s="906">
        <v>6337.7201599999999</v>
      </c>
      <c r="F234" s="906">
        <v>1571057.3311900001</v>
      </c>
      <c r="G234" s="88"/>
      <c r="H234" s="961"/>
    </row>
    <row r="235" spans="1:8" s="577" customFormat="1" ht="14.1" customHeight="1">
      <c r="A235" s="905" t="s">
        <v>224</v>
      </c>
      <c r="B235" s="906">
        <v>1253744.47899</v>
      </c>
      <c r="C235" s="906">
        <v>163861.4271</v>
      </c>
      <c r="D235" s="906">
        <v>0</v>
      </c>
      <c r="E235" s="906">
        <v>6337.7201599999999</v>
      </c>
      <c r="F235" s="906">
        <v>1423943.62625</v>
      </c>
      <c r="G235" s="88"/>
      <c r="H235" s="961"/>
    </row>
    <row r="236" spans="1:8" s="577" customFormat="1" ht="14.1" customHeight="1">
      <c r="A236" s="905" t="s">
        <v>225</v>
      </c>
      <c r="B236" s="906">
        <v>127371.45075</v>
      </c>
      <c r="C236" s="906">
        <v>19742.25419</v>
      </c>
      <c r="D236" s="906">
        <v>0</v>
      </c>
      <c r="E236" s="906">
        <v>0</v>
      </c>
      <c r="F236" s="906">
        <v>147113.70494</v>
      </c>
      <c r="G236" s="88"/>
      <c r="H236" s="961"/>
    </row>
    <row r="237" spans="1:8" s="577" customFormat="1" ht="14.1" customHeight="1">
      <c r="A237" s="910" t="s">
        <v>226</v>
      </c>
      <c r="B237" s="906">
        <v>4378897.6043599993</v>
      </c>
      <c r="C237" s="906">
        <v>54204.766640000002</v>
      </c>
      <c r="D237" s="906">
        <v>0</v>
      </c>
      <c r="E237" s="906">
        <v>0</v>
      </c>
      <c r="F237" s="906">
        <v>4433102.3710000003</v>
      </c>
      <c r="G237" s="88"/>
      <c r="H237" s="961"/>
    </row>
    <row r="238" spans="1:8" s="577" customFormat="1" ht="14.1" customHeight="1">
      <c r="A238" s="905" t="s">
        <v>227</v>
      </c>
      <c r="B238" s="906">
        <v>3661283.3037800002</v>
      </c>
      <c r="C238" s="906">
        <v>54204.766640000002</v>
      </c>
      <c r="D238" s="906">
        <v>0</v>
      </c>
      <c r="E238" s="906">
        <v>0</v>
      </c>
      <c r="F238" s="906">
        <v>3715488.0704200002</v>
      </c>
      <c r="G238" s="88"/>
      <c r="H238" s="961"/>
    </row>
    <row r="239" spans="1:8" s="577" customFormat="1" ht="14.1" customHeight="1">
      <c r="A239" s="905" t="s">
        <v>225</v>
      </c>
      <c r="B239" s="909">
        <v>717614.30058000004</v>
      </c>
      <c r="C239" s="909">
        <v>0</v>
      </c>
      <c r="D239" s="909">
        <v>0</v>
      </c>
      <c r="E239" s="909">
        <v>0</v>
      </c>
      <c r="F239" s="909">
        <v>717614.30058000004</v>
      </c>
      <c r="G239" s="88"/>
      <c r="H239" s="961"/>
    </row>
    <row r="240" spans="1:8" s="577" customFormat="1" ht="14.1" customHeight="1">
      <c r="A240" s="910" t="s">
        <v>228</v>
      </c>
      <c r="B240" s="914">
        <v>1396279.93704</v>
      </c>
      <c r="C240" s="914">
        <v>174777.39386000001</v>
      </c>
      <c r="D240" s="914">
        <v>0</v>
      </c>
      <c r="E240" s="914">
        <v>3.4000000000000002E-4</v>
      </c>
      <c r="F240" s="914">
        <v>1571057.33124</v>
      </c>
      <c r="G240" s="88"/>
      <c r="H240" s="961"/>
    </row>
    <row r="241" spans="1:8" s="577" customFormat="1" ht="14.1" customHeight="1" thickBot="1">
      <c r="A241" s="910" t="s">
        <v>229</v>
      </c>
      <c r="B241" s="915">
        <v>4371230.5264999997</v>
      </c>
      <c r="C241" s="915">
        <v>60166.690190000001</v>
      </c>
      <c r="D241" s="915">
        <v>1705.15417</v>
      </c>
      <c r="E241" s="915">
        <v>0</v>
      </c>
      <c r="F241" s="915">
        <v>4433102.3708599992</v>
      </c>
      <c r="G241" s="88"/>
      <c r="H241" s="961"/>
    </row>
    <row r="242" spans="1:8" s="577" customFormat="1" ht="14.1" customHeight="1" thickTop="1" thickBot="1">
      <c r="A242" s="922" t="s">
        <v>230</v>
      </c>
      <c r="B242" s="904">
        <v>7787419.4828399997</v>
      </c>
      <c r="C242" s="904">
        <v>503823.86644000001</v>
      </c>
      <c r="D242" s="904">
        <v>93.981250000000003</v>
      </c>
      <c r="E242" s="904">
        <v>3835.13717</v>
      </c>
      <c r="F242" s="904">
        <v>8295172.4676999999</v>
      </c>
      <c r="G242" s="88"/>
      <c r="H242" s="961"/>
    </row>
    <row r="243" spans="1:8" s="577" customFormat="1" ht="14.1" customHeight="1" thickTop="1">
      <c r="A243" s="60" t="s">
        <v>231</v>
      </c>
      <c r="B243" s="906">
        <v>6.0734300000000001</v>
      </c>
      <c r="C243" s="906">
        <v>1849.2538</v>
      </c>
      <c r="D243" s="906">
        <v>0</v>
      </c>
      <c r="E243" s="906">
        <v>0</v>
      </c>
      <c r="F243" s="906">
        <v>1855.3272299999999</v>
      </c>
      <c r="G243" s="88"/>
      <c r="H243" s="961"/>
    </row>
    <row r="244" spans="1:8" s="577" customFormat="1" ht="14.1" customHeight="1">
      <c r="A244" s="60" t="s">
        <v>232</v>
      </c>
      <c r="B244" s="906">
        <v>224027.07958000002</v>
      </c>
      <c r="C244" s="906">
        <v>148078.70818000002</v>
      </c>
      <c r="D244" s="906">
        <v>92.209429999999998</v>
      </c>
      <c r="E244" s="906">
        <v>281.84253999999999</v>
      </c>
      <c r="F244" s="906">
        <v>372479.83973000001</v>
      </c>
      <c r="G244" s="88"/>
      <c r="H244" s="961"/>
    </row>
    <row r="245" spans="1:8" s="577" customFormat="1" ht="14.1" customHeight="1">
      <c r="A245" s="60" t="s">
        <v>233</v>
      </c>
      <c r="B245" s="906">
        <v>7081022.4255299997</v>
      </c>
      <c r="C245" s="906">
        <v>137911.44563</v>
      </c>
      <c r="D245" s="906">
        <v>1.4140999999999999</v>
      </c>
      <c r="E245" s="906">
        <v>53.3643</v>
      </c>
      <c r="F245" s="906">
        <v>7218988.6495600007</v>
      </c>
      <c r="G245" s="88"/>
      <c r="H245" s="961"/>
    </row>
    <row r="246" spans="1:8" s="577" customFormat="1" ht="14.1" customHeight="1">
      <c r="A246" s="60" t="s">
        <v>234</v>
      </c>
      <c r="B246" s="906">
        <v>87334.178769999999</v>
      </c>
      <c r="C246" s="906">
        <v>4538.2026599999999</v>
      </c>
      <c r="D246" s="906">
        <v>0</v>
      </c>
      <c r="E246" s="906">
        <v>5.0052399999999997</v>
      </c>
      <c r="F246" s="906">
        <v>91877.386670000007</v>
      </c>
      <c r="G246" s="88"/>
      <c r="H246" s="961"/>
    </row>
    <row r="247" spans="1:8" s="577" customFormat="1" ht="14.1" customHeight="1">
      <c r="A247" s="60" t="s">
        <v>235</v>
      </c>
      <c r="B247" s="906">
        <v>79331.925480000005</v>
      </c>
      <c r="C247" s="906">
        <v>5499.9794499999998</v>
      </c>
      <c r="D247" s="906">
        <v>0.35772000000000004</v>
      </c>
      <c r="E247" s="906">
        <v>54.328339999999997</v>
      </c>
      <c r="F247" s="906">
        <v>84886.590989999997</v>
      </c>
      <c r="G247" s="88"/>
      <c r="H247" s="961"/>
    </row>
    <row r="248" spans="1:8" s="577" customFormat="1" ht="14.1" customHeight="1">
      <c r="A248" s="60" t="s">
        <v>236</v>
      </c>
      <c r="B248" s="906">
        <v>11811.306339999999</v>
      </c>
      <c r="C248" s="906">
        <v>839.56753000000003</v>
      </c>
      <c r="D248" s="906">
        <v>0</v>
      </c>
      <c r="E248" s="906">
        <v>0</v>
      </c>
      <c r="F248" s="906">
        <v>12650.873869999999</v>
      </c>
      <c r="G248" s="88"/>
      <c r="H248" s="961"/>
    </row>
    <row r="249" spans="1:8" s="577" customFormat="1" ht="14.1" customHeight="1">
      <c r="A249" s="60" t="s">
        <v>237</v>
      </c>
      <c r="B249" s="906">
        <v>18713.658420000003</v>
      </c>
      <c r="C249" s="906">
        <v>3199.9013199999999</v>
      </c>
      <c r="D249" s="906">
        <v>0</v>
      </c>
      <c r="E249" s="906">
        <v>0</v>
      </c>
      <c r="F249" s="906">
        <v>21913.559739999997</v>
      </c>
      <c r="G249" s="88"/>
      <c r="H249" s="961"/>
    </row>
    <row r="250" spans="1:8" s="577" customFormat="1" ht="14.1" customHeight="1">
      <c r="A250" s="60" t="s">
        <v>238</v>
      </c>
      <c r="B250" s="906">
        <v>1783.1620800000001</v>
      </c>
      <c r="C250" s="906">
        <v>1121.28577</v>
      </c>
      <c r="D250" s="906">
        <v>0</v>
      </c>
      <c r="E250" s="906">
        <v>0</v>
      </c>
      <c r="F250" s="906">
        <v>2904.44785</v>
      </c>
      <c r="G250" s="88"/>
      <c r="H250" s="961"/>
    </row>
    <row r="251" spans="1:8" s="577" customFormat="1" ht="14.1" customHeight="1">
      <c r="A251" s="60" t="s">
        <v>239</v>
      </c>
      <c r="B251" s="906">
        <v>1186.76557</v>
      </c>
      <c r="C251" s="906">
        <v>2.1546099999999999</v>
      </c>
      <c r="D251" s="906">
        <v>0</v>
      </c>
      <c r="E251" s="906">
        <v>0</v>
      </c>
      <c r="F251" s="906">
        <v>1188.9201799999998</v>
      </c>
      <c r="G251" s="88"/>
      <c r="H251" s="961"/>
    </row>
    <row r="252" spans="1:8" s="577" customFormat="1" ht="14.1" customHeight="1">
      <c r="A252" s="60" t="s">
        <v>240</v>
      </c>
      <c r="B252" s="906">
        <v>131960.05739</v>
      </c>
      <c r="C252" s="906">
        <v>85197.134909999993</v>
      </c>
      <c r="D252" s="906">
        <v>0</v>
      </c>
      <c r="E252" s="906">
        <v>0</v>
      </c>
      <c r="F252" s="906">
        <v>217157.19230000002</v>
      </c>
      <c r="G252" s="88"/>
      <c r="H252" s="961"/>
    </row>
    <row r="253" spans="1:8" s="577" customFormat="1" ht="14.1" customHeight="1" thickBot="1">
      <c r="A253" s="60" t="s">
        <v>241</v>
      </c>
      <c r="B253" s="906">
        <v>150242.85024999999</v>
      </c>
      <c r="C253" s="906">
        <v>115586.23258</v>
      </c>
      <c r="D253" s="906">
        <v>0</v>
      </c>
      <c r="E253" s="906">
        <v>3440.5967500000002</v>
      </c>
      <c r="F253" s="906">
        <v>269269.67958</v>
      </c>
      <c r="G253" s="88"/>
      <c r="H253" s="961"/>
    </row>
    <row r="254" spans="1:8" s="577" customFormat="1" ht="14.1" customHeight="1" thickTop="1" thickBot="1">
      <c r="A254" s="922" t="s">
        <v>242</v>
      </c>
      <c r="B254" s="904">
        <v>-1767730.1513800002</v>
      </c>
      <c r="C254" s="904">
        <v>-109113.73829000001</v>
      </c>
      <c r="D254" s="904">
        <v>-31.58353</v>
      </c>
      <c r="E254" s="904">
        <v>-0.46112000000000003</v>
      </c>
      <c r="F254" s="904">
        <v>-1876875.93432</v>
      </c>
      <c r="G254" s="88"/>
      <c r="H254" s="961"/>
    </row>
    <row r="255" spans="1:8" s="577" customFormat="1" ht="14.1" customHeight="1" thickTop="1">
      <c r="A255" s="60" t="s">
        <v>243</v>
      </c>
      <c r="B255" s="906">
        <v>-1566700.12041</v>
      </c>
      <c r="C255" s="906">
        <v>-32881.966269999997</v>
      </c>
      <c r="D255" s="906">
        <v>-6.3800000000000003E-3</v>
      </c>
      <c r="E255" s="906">
        <v>-0.40105000000000002</v>
      </c>
      <c r="F255" s="906">
        <v>-1599582.4941099999</v>
      </c>
      <c r="G255" s="88"/>
      <c r="H255" s="961"/>
    </row>
    <row r="256" spans="1:8" s="577" customFormat="1" ht="14.1" customHeight="1">
      <c r="A256" s="60" t="s">
        <v>244</v>
      </c>
      <c r="B256" s="906">
        <v>0</v>
      </c>
      <c r="C256" s="906">
        <v>0</v>
      </c>
      <c r="D256" s="906">
        <v>0</v>
      </c>
      <c r="E256" s="906">
        <v>0</v>
      </c>
      <c r="F256" s="906">
        <v>0</v>
      </c>
      <c r="G256" s="88"/>
      <c r="H256" s="961"/>
    </row>
    <row r="257" spans="1:8" s="577" customFormat="1" ht="14.1" customHeight="1">
      <c r="A257" s="60" t="s">
        <v>245</v>
      </c>
      <c r="B257" s="906">
        <v>-73049.954559999998</v>
      </c>
      <c r="C257" s="906">
        <v>-32974.93881</v>
      </c>
      <c r="D257" s="906">
        <v>-31.577150000000003</v>
      </c>
      <c r="E257" s="906">
        <v>-6.0069999999999998E-2</v>
      </c>
      <c r="F257" s="906">
        <v>-106056.53059000001</v>
      </c>
      <c r="G257" s="88"/>
      <c r="H257" s="961"/>
    </row>
    <row r="258" spans="1:8" s="577" customFormat="1" ht="14.1" customHeight="1">
      <c r="A258" s="60" t="s">
        <v>246</v>
      </c>
      <c r="B258" s="906">
        <v>-7148.2787099999996</v>
      </c>
      <c r="C258" s="906">
        <v>-2888.4855499999999</v>
      </c>
      <c r="D258" s="906">
        <v>0</v>
      </c>
      <c r="E258" s="906">
        <v>0</v>
      </c>
      <c r="F258" s="906">
        <v>-10036.76426</v>
      </c>
      <c r="G258" s="88"/>
      <c r="H258" s="961"/>
    </row>
    <row r="259" spans="1:8" s="577" customFormat="1" ht="14.1" customHeight="1">
      <c r="A259" s="60" t="s">
        <v>247</v>
      </c>
      <c r="B259" s="906">
        <v>-61814.21688</v>
      </c>
      <c r="C259" s="906">
        <v>-9961.8533200000002</v>
      </c>
      <c r="D259" s="906">
        <v>0</v>
      </c>
      <c r="E259" s="906">
        <v>0</v>
      </c>
      <c r="F259" s="906">
        <v>-71776.070200000002</v>
      </c>
      <c r="G259" s="88"/>
      <c r="H259" s="961"/>
    </row>
    <row r="260" spans="1:8" s="577" customFormat="1" ht="14.1" customHeight="1">
      <c r="A260" s="867" t="s">
        <v>248</v>
      </c>
      <c r="B260" s="906">
        <v>-47077.880689999998</v>
      </c>
      <c r="C260" s="906">
        <v>-28576.540570000001</v>
      </c>
      <c r="D260" s="906">
        <v>0</v>
      </c>
      <c r="E260" s="906">
        <v>0</v>
      </c>
      <c r="F260" s="906">
        <v>-75654.421260000003</v>
      </c>
      <c r="G260" s="88"/>
      <c r="H260" s="961"/>
    </row>
    <row r="261" spans="1:8" s="577" customFormat="1" ht="14.1" customHeight="1" thickBot="1">
      <c r="A261" s="60" t="s">
        <v>249</v>
      </c>
      <c r="B261" s="906">
        <v>-11939.700130000001</v>
      </c>
      <c r="C261" s="906">
        <v>-1829.9537700000001</v>
      </c>
      <c r="D261" s="906">
        <v>0</v>
      </c>
      <c r="E261" s="906">
        <v>0</v>
      </c>
      <c r="F261" s="906">
        <v>-13769.653900000001</v>
      </c>
      <c r="G261" s="88"/>
      <c r="H261" s="961"/>
    </row>
    <row r="262" spans="1:8" s="578" customFormat="1" ht="14.1" customHeight="1" thickTop="1" thickBot="1">
      <c r="A262" s="923" t="s">
        <v>250</v>
      </c>
      <c r="B262" s="924">
        <v>6019689.33146</v>
      </c>
      <c r="C262" s="924">
        <v>394710.12815</v>
      </c>
      <c r="D262" s="924">
        <v>62.39772</v>
      </c>
      <c r="E262" s="924">
        <v>3834.67605</v>
      </c>
      <c r="F262" s="924">
        <v>6418296.5333799999</v>
      </c>
      <c r="G262" s="88"/>
      <c r="H262" s="961"/>
    </row>
    <row r="263" spans="1:8" s="577" customFormat="1" ht="14.1" customHeight="1" thickTop="1" thickBot="1">
      <c r="A263" s="925" t="s">
        <v>251</v>
      </c>
      <c r="B263" s="904">
        <v>1052022.9946000001</v>
      </c>
      <c r="C263" s="904">
        <v>1490076.22924</v>
      </c>
      <c r="D263" s="904">
        <v>0.59966999999999993</v>
      </c>
      <c r="E263" s="904">
        <v>50.967940000000006</v>
      </c>
      <c r="F263" s="904">
        <v>2542150.7914499999</v>
      </c>
      <c r="G263" s="88"/>
      <c r="H263" s="961"/>
    </row>
    <row r="264" spans="1:8" s="577" customFormat="1" ht="14.1" customHeight="1" thickTop="1">
      <c r="A264" s="60" t="s">
        <v>252</v>
      </c>
      <c r="B264" s="906">
        <v>495098.36598</v>
      </c>
      <c r="C264" s="906">
        <v>834737.63274999999</v>
      </c>
      <c r="D264" s="906">
        <v>0</v>
      </c>
      <c r="E264" s="906">
        <v>1.62514</v>
      </c>
      <c r="F264" s="906">
        <v>1329837.6238699998</v>
      </c>
      <c r="G264" s="88"/>
      <c r="H264" s="961"/>
    </row>
    <row r="265" spans="1:8" s="577" customFormat="1" ht="14.1" customHeight="1">
      <c r="A265" s="60" t="s">
        <v>253</v>
      </c>
      <c r="B265" s="906">
        <v>187267.45955</v>
      </c>
      <c r="C265" s="906">
        <v>580614.21372</v>
      </c>
      <c r="D265" s="906">
        <v>2.9199999999999999E-3</v>
      </c>
      <c r="E265" s="906">
        <v>46.81156</v>
      </c>
      <c r="F265" s="906">
        <v>767928.48774999997</v>
      </c>
      <c r="G265" s="88"/>
      <c r="H265" s="961"/>
    </row>
    <row r="266" spans="1:8" s="577" customFormat="1" ht="14.1" customHeight="1">
      <c r="A266" s="60" t="s">
        <v>254</v>
      </c>
      <c r="B266" s="906">
        <v>60752.526689999999</v>
      </c>
      <c r="C266" s="906">
        <v>19234.67785</v>
      </c>
      <c r="D266" s="906">
        <v>0</v>
      </c>
      <c r="E266" s="906">
        <v>0</v>
      </c>
      <c r="F266" s="906">
        <v>79987.204540000006</v>
      </c>
      <c r="G266" s="88"/>
      <c r="H266" s="961"/>
    </row>
    <row r="267" spans="1:8" s="577" customFormat="1" ht="14.1" customHeight="1">
      <c r="A267" s="60" t="s">
        <v>255</v>
      </c>
      <c r="B267" s="906">
        <v>183092.29808000001</v>
      </c>
      <c r="C267" s="906">
        <v>894.17423999999994</v>
      </c>
      <c r="D267" s="906">
        <v>0</v>
      </c>
      <c r="E267" s="906">
        <v>0</v>
      </c>
      <c r="F267" s="906">
        <v>183986.47232</v>
      </c>
      <c r="G267" s="88"/>
      <c r="H267" s="961"/>
    </row>
    <row r="268" spans="1:8" s="577" customFormat="1" ht="14.1" customHeight="1" thickBot="1">
      <c r="A268" s="60" t="s">
        <v>256</v>
      </c>
      <c r="B268" s="906">
        <v>125812.3443</v>
      </c>
      <c r="C268" s="906">
        <v>54595.530679999996</v>
      </c>
      <c r="D268" s="906">
        <v>0.59675</v>
      </c>
      <c r="E268" s="906">
        <v>2.5312399999999999</v>
      </c>
      <c r="F268" s="906">
        <v>180411.00297</v>
      </c>
      <c r="G268" s="88"/>
      <c r="H268" s="961"/>
    </row>
    <row r="269" spans="1:8" s="577" customFormat="1" ht="14.1" customHeight="1" thickTop="1" thickBot="1">
      <c r="A269" s="926" t="s">
        <v>257</v>
      </c>
      <c r="B269" s="904">
        <v>-448874.97719000001</v>
      </c>
      <c r="C269" s="904">
        <v>-847279.93551999994</v>
      </c>
      <c r="D269" s="904">
        <v>0</v>
      </c>
      <c r="E269" s="904">
        <v>-195.36935999999997</v>
      </c>
      <c r="F269" s="904">
        <v>-1296350.28207</v>
      </c>
      <c r="G269" s="88"/>
      <c r="H269" s="961"/>
    </row>
    <row r="270" spans="1:8" s="577" customFormat="1" ht="14.1" customHeight="1" thickTop="1">
      <c r="A270" s="60" t="s">
        <v>252</v>
      </c>
      <c r="B270" s="906">
        <v>-172166.22580000001</v>
      </c>
      <c r="C270" s="906">
        <v>-351883.53279000003</v>
      </c>
      <c r="D270" s="906">
        <v>0</v>
      </c>
      <c r="E270" s="906">
        <v>-162.21492000000001</v>
      </c>
      <c r="F270" s="906">
        <v>-524211.97350999998</v>
      </c>
      <c r="G270" s="88"/>
      <c r="H270" s="961"/>
    </row>
    <row r="271" spans="1:8" s="577" customFormat="1" ht="14.1" customHeight="1">
      <c r="A271" s="60" t="s">
        <v>258</v>
      </c>
      <c r="B271" s="906">
        <v>-61316.11421</v>
      </c>
      <c r="C271" s="906">
        <v>-19.767299999999999</v>
      </c>
      <c r="D271" s="906">
        <v>0</v>
      </c>
      <c r="E271" s="906">
        <v>0</v>
      </c>
      <c r="F271" s="906">
        <v>-61335.881509999999</v>
      </c>
      <c r="G271" s="88"/>
      <c r="H271" s="961"/>
    </row>
    <row r="272" spans="1:8" s="577" customFormat="1" ht="14.1" customHeight="1">
      <c r="A272" s="60" t="s">
        <v>259</v>
      </c>
      <c r="B272" s="906">
        <v>-13527.134109999999</v>
      </c>
      <c r="C272" s="906">
        <v>0</v>
      </c>
      <c r="D272" s="906">
        <v>0</v>
      </c>
      <c r="E272" s="906">
        <v>-27.117799999999999</v>
      </c>
      <c r="F272" s="906">
        <v>-13554.251910000001</v>
      </c>
      <c r="G272" s="88"/>
      <c r="H272" s="961"/>
    </row>
    <row r="273" spans="1:8" s="577" customFormat="1" ht="14.1" customHeight="1">
      <c r="A273" s="60" t="s">
        <v>260</v>
      </c>
      <c r="B273" s="906">
        <v>-67.555460000000011</v>
      </c>
      <c r="C273" s="906">
        <v>0</v>
      </c>
      <c r="D273" s="906">
        <v>0</v>
      </c>
      <c r="E273" s="906">
        <v>0</v>
      </c>
      <c r="F273" s="906">
        <v>-67.555460000000011</v>
      </c>
      <c r="G273" s="88"/>
      <c r="H273" s="961"/>
    </row>
    <row r="274" spans="1:8" s="577" customFormat="1" ht="14.1" customHeight="1" thickBot="1">
      <c r="A274" s="60" t="s">
        <v>261</v>
      </c>
      <c r="B274" s="906">
        <v>-201797.94761</v>
      </c>
      <c r="C274" s="906">
        <v>-495376.63543000002</v>
      </c>
      <c r="D274" s="906">
        <v>0</v>
      </c>
      <c r="E274" s="906">
        <v>-6.0366400000000002</v>
      </c>
      <c r="F274" s="906">
        <v>-697180.61968</v>
      </c>
      <c r="G274" s="88"/>
      <c r="H274" s="961"/>
    </row>
    <row r="275" spans="1:8" s="577" customFormat="1" ht="14.1" customHeight="1" thickTop="1" thickBot="1">
      <c r="A275" s="922" t="s">
        <v>262</v>
      </c>
      <c r="B275" s="904">
        <v>6622837.3488699999</v>
      </c>
      <c r="C275" s="904">
        <v>1037506.42187</v>
      </c>
      <c r="D275" s="904">
        <v>62.997390000000003</v>
      </c>
      <c r="E275" s="904">
        <v>3690.2746299999999</v>
      </c>
      <c r="F275" s="904">
        <v>7664097.0427600006</v>
      </c>
      <c r="G275" s="88"/>
      <c r="H275" s="961"/>
    </row>
    <row r="276" spans="1:8" s="577" customFormat="1" ht="14.1" customHeight="1" thickTop="1">
      <c r="A276" s="927" t="s">
        <v>263</v>
      </c>
      <c r="B276" s="906">
        <v>1104283.78376</v>
      </c>
      <c r="C276" s="906">
        <v>228626.16731999998</v>
      </c>
      <c r="D276" s="906">
        <v>2.9493</v>
      </c>
      <c r="E276" s="906">
        <v>2261.8646800000001</v>
      </c>
      <c r="F276" s="906">
        <v>1335174.7650599999</v>
      </c>
      <c r="G276" s="88"/>
      <c r="H276" s="961"/>
    </row>
    <row r="277" spans="1:8" s="577" customFormat="1" ht="14.1" customHeight="1">
      <c r="A277" s="60" t="s">
        <v>264</v>
      </c>
      <c r="B277" s="906">
        <v>45726.774170000004</v>
      </c>
      <c r="C277" s="906">
        <v>12120.3565</v>
      </c>
      <c r="D277" s="906">
        <v>1.5521400000000001</v>
      </c>
      <c r="E277" s="906">
        <v>0</v>
      </c>
      <c r="F277" s="906">
        <v>57848.682810000006</v>
      </c>
      <c r="G277" s="88"/>
      <c r="H277" s="961"/>
    </row>
    <row r="278" spans="1:8" s="577" customFormat="1" ht="14.1" customHeight="1">
      <c r="A278" s="60" t="s">
        <v>265</v>
      </c>
      <c r="B278" s="906">
        <v>1040324.14914</v>
      </c>
      <c r="C278" s="906">
        <v>206042.32191</v>
      </c>
      <c r="D278" s="906">
        <v>1.3971600000000002</v>
      </c>
      <c r="E278" s="906">
        <v>2261.8646800000001</v>
      </c>
      <c r="F278" s="906">
        <v>1248629.7328900001</v>
      </c>
      <c r="G278" s="88"/>
      <c r="H278" s="961"/>
    </row>
    <row r="279" spans="1:8" s="577" customFormat="1" ht="14.1" customHeight="1">
      <c r="A279" s="60" t="s">
        <v>266</v>
      </c>
      <c r="B279" s="906">
        <v>7915.9625500000002</v>
      </c>
      <c r="C279" s="906">
        <v>8943.2131599999993</v>
      </c>
      <c r="D279" s="906">
        <v>0</v>
      </c>
      <c r="E279" s="906">
        <v>0</v>
      </c>
      <c r="F279" s="906">
        <v>16859.17571</v>
      </c>
      <c r="G279" s="88"/>
      <c r="H279" s="961"/>
    </row>
    <row r="280" spans="1:8" s="577" customFormat="1" ht="14.1" customHeight="1">
      <c r="A280" s="60" t="s">
        <v>267</v>
      </c>
      <c r="B280" s="906">
        <v>9716.4134400000003</v>
      </c>
      <c r="C280" s="906">
        <v>1381.87355</v>
      </c>
      <c r="D280" s="906">
        <v>0</v>
      </c>
      <c r="E280" s="906">
        <v>0</v>
      </c>
      <c r="F280" s="906">
        <v>11098.286990000001</v>
      </c>
      <c r="G280" s="88"/>
      <c r="H280" s="961"/>
    </row>
    <row r="281" spans="1:8" s="577" customFormat="1" ht="14.1" customHeight="1">
      <c r="A281" s="60" t="s">
        <v>268</v>
      </c>
      <c r="B281" s="906">
        <v>10.303799999999999</v>
      </c>
      <c r="C281" s="906">
        <v>9.7680900000000008</v>
      </c>
      <c r="D281" s="906">
        <v>0</v>
      </c>
      <c r="E281" s="906">
        <v>0</v>
      </c>
      <c r="F281" s="906">
        <v>20.07189</v>
      </c>
      <c r="G281" s="88"/>
      <c r="H281" s="961"/>
    </row>
    <row r="282" spans="1:8" s="577" customFormat="1" ht="14.1" customHeight="1">
      <c r="A282" s="60" t="s">
        <v>269</v>
      </c>
      <c r="B282" s="906">
        <v>590.18065999999999</v>
      </c>
      <c r="C282" s="906">
        <v>128.63410999999999</v>
      </c>
      <c r="D282" s="906">
        <v>0</v>
      </c>
      <c r="E282" s="906">
        <v>0</v>
      </c>
      <c r="F282" s="906">
        <v>718.81477000000007</v>
      </c>
      <c r="G282" s="88"/>
      <c r="H282" s="961"/>
    </row>
    <row r="283" spans="1:8" s="577" customFormat="1" ht="14.1" customHeight="1">
      <c r="A283" s="927" t="s">
        <v>270</v>
      </c>
      <c r="B283" s="906">
        <v>-1810990.5290399999</v>
      </c>
      <c r="C283" s="906">
        <v>-278371.54204000003</v>
      </c>
      <c r="D283" s="906">
        <v>-1.2060299999999999</v>
      </c>
      <c r="E283" s="906">
        <v>-2762.5416</v>
      </c>
      <c r="F283" s="906">
        <v>-2092125.81871</v>
      </c>
      <c r="G283" s="88"/>
      <c r="H283" s="961"/>
    </row>
    <row r="284" spans="1:8" s="577" customFormat="1" ht="14.1" customHeight="1">
      <c r="A284" s="60" t="s">
        <v>271</v>
      </c>
      <c r="B284" s="906">
        <v>-1647502.1480099999</v>
      </c>
      <c r="C284" s="906">
        <v>-255143.63893000002</v>
      </c>
      <c r="D284" s="906">
        <v>-1.1966700000000001</v>
      </c>
      <c r="E284" s="906">
        <v>-2404.2908199999997</v>
      </c>
      <c r="F284" s="906">
        <v>-1905051.27443</v>
      </c>
      <c r="G284" s="88"/>
      <c r="H284" s="961"/>
    </row>
    <row r="285" spans="1:8" s="577" customFormat="1" ht="14.1" customHeight="1">
      <c r="A285" s="60" t="s">
        <v>272</v>
      </c>
      <c r="B285" s="906">
        <v>-96176.825989999998</v>
      </c>
      <c r="C285" s="906">
        <v>-20479.00722</v>
      </c>
      <c r="D285" s="906">
        <v>-9.3600000000000003E-3</v>
      </c>
      <c r="E285" s="906">
        <v>-358.25078000000002</v>
      </c>
      <c r="F285" s="906">
        <v>-117014.09335</v>
      </c>
      <c r="G285" s="88"/>
      <c r="H285" s="961"/>
    </row>
    <row r="286" spans="1:8" s="577" customFormat="1" ht="14.1" customHeight="1">
      <c r="A286" s="60" t="s">
        <v>273</v>
      </c>
      <c r="B286" s="906">
        <v>-37522.955030000005</v>
      </c>
      <c r="C286" s="906">
        <v>-1033.49452</v>
      </c>
      <c r="D286" s="906">
        <v>0</v>
      </c>
      <c r="E286" s="906">
        <v>0</v>
      </c>
      <c r="F286" s="906">
        <v>-38556.449549999998</v>
      </c>
      <c r="G286" s="88"/>
      <c r="H286" s="961"/>
    </row>
    <row r="287" spans="1:8" s="577" customFormat="1" ht="14.1" customHeight="1">
      <c r="A287" s="867" t="s">
        <v>274</v>
      </c>
      <c r="B287" s="906">
        <v>-28934.38781</v>
      </c>
      <c r="C287" s="906">
        <v>-1545.9263600000002</v>
      </c>
      <c r="D287" s="906">
        <v>0</v>
      </c>
      <c r="E287" s="906">
        <v>0</v>
      </c>
      <c r="F287" s="906">
        <v>-30480.314170000001</v>
      </c>
      <c r="G287" s="88"/>
      <c r="H287" s="961"/>
    </row>
    <row r="288" spans="1:8" s="577" customFormat="1" ht="14.1" customHeight="1">
      <c r="A288" s="867" t="s">
        <v>275</v>
      </c>
      <c r="B288" s="906">
        <v>0</v>
      </c>
      <c r="C288" s="906">
        <v>-0.48020000000000002</v>
      </c>
      <c r="D288" s="906">
        <v>0</v>
      </c>
      <c r="E288" s="906">
        <v>0</v>
      </c>
      <c r="F288" s="906">
        <v>-0.48020000000000002</v>
      </c>
      <c r="G288" s="88"/>
      <c r="H288" s="961"/>
    </row>
    <row r="289" spans="1:8" s="577" customFormat="1" ht="14.1" customHeight="1" thickBot="1">
      <c r="A289" s="867" t="s">
        <v>276</v>
      </c>
      <c r="B289" s="906">
        <v>-854.21219999999994</v>
      </c>
      <c r="C289" s="906">
        <v>-168.99481</v>
      </c>
      <c r="D289" s="906">
        <v>0</v>
      </c>
      <c r="E289" s="906">
        <v>0</v>
      </c>
      <c r="F289" s="906">
        <v>-1023.20701</v>
      </c>
      <c r="G289" s="88"/>
      <c r="H289" s="961"/>
    </row>
    <row r="290" spans="1:8" s="577" customFormat="1" ht="14.1" customHeight="1" thickTop="1" thickBot="1">
      <c r="A290" s="928" t="s">
        <v>277</v>
      </c>
      <c r="B290" s="902">
        <v>5916130.6035900004</v>
      </c>
      <c r="C290" s="902">
        <v>987761.04715</v>
      </c>
      <c r="D290" s="902">
        <v>64.740660000000005</v>
      </c>
      <c r="E290" s="902">
        <v>3189.59771</v>
      </c>
      <c r="F290" s="902">
        <v>6907145.9891099995</v>
      </c>
      <c r="G290" s="88"/>
      <c r="H290" s="961"/>
    </row>
    <row r="291" spans="1:8" s="577" customFormat="1" ht="14.1" customHeight="1" thickTop="1" thickBot="1">
      <c r="A291" s="922" t="s">
        <v>278</v>
      </c>
      <c r="B291" s="904">
        <v>-4699168.2411099998</v>
      </c>
      <c r="C291" s="904">
        <v>-525481.24480999995</v>
      </c>
      <c r="D291" s="904">
        <v>0</v>
      </c>
      <c r="E291" s="904">
        <v>-114.45932000000001</v>
      </c>
      <c r="F291" s="904">
        <v>-5224763.9452399993</v>
      </c>
      <c r="G291" s="88"/>
      <c r="H291" s="961"/>
    </row>
    <row r="292" spans="1:8" s="577" customFormat="1" ht="14.1" customHeight="1" thickTop="1">
      <c r="A292" s="60" t="s">
        <v>279</v>
      </c>
      <c r="B292" s="906">
        <v>-2721138.91652</v>
      </c>
      <c r="C292" s="906">
        <v>-9237.5106599999999</v>
      </c>
      <c r="D292" s="906">
        <v>0</v>
      </c>
      <c r="E292" s="906">
        <v>0</v>
      </c>
      <c r="F292" s="906">
        <v>-2730376.4271799996</v>
      </c>
      <c r="G292" s="88"/>
      <c r="H292" s="961"/>
    </row>
    <row r="293" spans="1:8" s="577" customFormat="1" ht="14.1" customHeight="1">
      <c r="A293" s="60" t="s">
        <v>280</v>
      </c>
      <c r="B293" s="906">
        <v>-457211.16399999999</v>
      </c>
      <c r="C293" s="906">
        <v>-17556.98086</v>
      </c>
      <c r="D293" s="906">
        <v>0</v>
      </c>
      <c r="E293" s="906">
        <v>0</v>
      </c>
      <c r="F293" s="906">
        <v>-474768.14486</v>
      </c>
      <c r="G293" s="88"/>
      <c r="H293" s="961"/>
    </row>
    <row r="294" spans="1:8" s="577" customFormat="1" ht="14.1" customHeight="1">
      <c r="A294" s="60" t="s">
        <v>281</v>
      </c>
      <c r="B294" s="906">
        <v>-19293.636989999999</v>
      </c>
      <c r="C294" s="906">
        <v>-19684.297440000002</v>
      </c>
      <c r="D294" s="906">
        <v>0</v>
      </c>
      <c r="E294" s="906">
        <v>0</v>
      </c>
      <c r="F294" s="906">
        <v>-38977.934430000001</v>
      </c>
      <c r="G294" s="88"/>
      <c r="H294" s="961"/>
    </row>
    <row r="295" spans="1:8" s="577" customFormat="1" ht="14.1" customHeight="1">
      <c r="A295" s="60" t="s">
        <v>282</v>
      </c>
      <c r="B295" s="906">
        <v>-147351.43471999999</v>
      </c>
      <c r="C295" s="906">
        <v>-4543.5442800000001</v>
      </c>
      <c r="D295" s="906">
        <v>0</v>
      </c>
      <c r="E295" s="906">
        <v>0</v>
      </c>
      <c r="F295" s="906">
        <v>-151894.97899999999</v>
      </c>
      <c r="G295" s="88"/>
      <c r="H295" s="961"/>
    </row>
    <row r="296" spans="1:8" s="577" customFormat="1" ht="14.1" customHeight="1">
      <c r="A296" s="60" t="s">
        <v>283</v>
      </c>
      <c r="B296" s="906">
        <v>-264071.26632</v>
      </c>
      <c r="C296" s="906">
        <v>-316.43498999999997</v>
      </c>
      <c r="D296" s="906">
        <v>0</v>
      </c>
      <c r="E296" s="906">
        <v>0</v>
      </c>
      <c r="F296" s="906">
        <v>-264387.70130999997</v>
      </c>
      <c r="G296" s="88"/>
      <c r="H296" s="961"/>
    </row>
    <row r="297" spans="1:8" s="577" customFormat="1" ht="14.1" customHeight="1">
      <c r="A297" s="60" t="s">
        <v>284</v>
      </c>
      <c r="B297" s="906">
        <v>-136930.30966</v>
      </c>
      <c r="C297" s="906">
        <v>-2254.5723700000003</v>
      </c>
      <c r="D297" s="906">
        <v>0</v>
      </c>
      <c r="E297" s="906">
        <v>0</v>
      </c>
      <c r="F297" s="906">
        <v>-139184.88203000001</v>
      </c>
      <c r="G297" s="88"/>
      <c r="H297" s="961"/>
    </row>
    <row r="298" spans="1:8" s="577" customFormat="1" ht="14.1" customHeight="1">
      <c r="A298" s="60" t="s">
        <v>285</v>
      </c>
      <c r="B298" s="906">
        <v>-222794.87294999999</v>
      </c>
      <c r="C298" s="906">
        <v>0</v>
      </c>
      <c r="D298" s="906">
        <v>0</v>
      </c>
      <c r="E298" s="906">
        <v>0</v>
      </c>
      <c r="F298" s="906">
        <v>-222794.87294999999</v>
      </c>
      <c r="G298" s="88"/>
      <c r="H298" s="961"/>
    </row>
    <row r="299" spans="1:8" s="577" customFormat="1" ht="14.1" customHeight="1">
      <c r="A299" s="60" t="s">
        <v>286</v>
      </c>
      <c r="B299" s="906">
        <v>-77581.191019999998</v>
      </c>
      <c r="C299" s="906">
        <v>0</v>
      </c>
      <c r="D299" s="906">
        <v>0</v>
      </c>
      <c r="E299" s="906">
        <v>0</v>
      </c>
      <c r="F299" s="906">
        <v>-77581.191019999998</v>
      </c>
      <c r="G299" s="88"/>
      <c r="H299" s="961"/>
    </row>
    <row r="300" spans="1:8" s="577" customFormat="1" ht="14.1" customHeight="1" thickBot="1">
      <c r="A300" s="60" t="s">
        <v>287</v>
      </c>
      <c r="B300" s="906">
        <v>-652795.44892999995</v>
      </c>
      <c r="C300" s="906">
        <v>-471887.90420999995</v>
      </c>
      <c r="D300" s="906">
        <v>0</v>
      </c>
      <c r="E300" s="906">
        <v>-114.45932000000001</v>
      </c>
      <c r="F300" s="906">
        <v>-1124797.8124599999</v>
      </c>
      <c r="G300" s="88"/>
      <c r="H300" s="961"/>
    </row>
    <row r="301" spans="1:8" s="577" customFormat="1" ht="14.1" customHeight="1" thickTop="1" thickBot="1">
      <c r="A301" s="925" t="s">
        <v>288</v>
      </c>
      <c r="B301" s="904">
        <v>1216962.3624800001</v>
      </c>
      <c r="C301" s="904">
        <v>462279.80233999999</v>
      </c>
      <c r="D301" s="904">
        <v>64.740660000000005</v>
      </c>
      <c r="E301" s="904">
        <v>3075.1383900000001</v>
      </c>
      <c r="F301" s="904">
        <v>1682382.0438699999</v>
      </c>
      <c r="G301" s="88"/>
      <c r="H301" s="961"/>
    </row>
    <row r="302" spans="1:8" s="577" customFormat="1" ht="14.1" customHeight="1" thickTop="1">
      <c r="A302" s="89" t="s">
        <v>289</v>
      </c>
      <c r="B302" s="906">
        <v>95.349029999999999</v>
      </c>
      <c r="C302" s="906">
        <v>35430.981030000003</v>
      </c>
      <c r="D302" s="906">
        <v>3.65E-3</v>
      </c>
      <c r="E302" s="906">
        <v>2604.7906699999999</v>
      </c>
      <c r="F302" s="906">
        <v>38131.124380000001</v>
      </c>
      <c r="G302" s="88"/>
      <c r="H302" s="961"/>
    </row>
    <row r="303" spans="1:8" s="577" customFormat="1" ht="14.1" customHeight="1">
      <c r="A303" s="867" t="s">
        <v>290</v>
      </c>
      <c r="B303" s="906">
        <v>-1.967E-2</v>
      </c>
      <c r="C303" s="906">
        <v>35430.981030000003</v>
      </c>
      <c r="D303" s="906">
        <v>0</v>
      </c>
      <c r="E303" s="906">
        <v>7.5734599999999999</v>
      </c>
      <c r="F303" s="906">
        <v>35438.534820000001</v>
      </c>
      <c r="G303" s="88"/>
      <c r="H303" s="961"/>
    </row>
    <row r="304" spans="1:8" s="577" customFormat="1" ht="14.1" customHeight="1">
      <c r="A304" s="867" t="s">
        <v>291</v>
      </c>
      <c r="B304" s="906">
        <v>95.368700000000004</v>
      </c>
      <c r="C304" s="906">
        <v>0</v>
      </c>
      <c r="D304" s="906">
        <v>3.65E-3</v>
      </c>
      <c r="E304" s="906">
        <v>2597.2172099999998</v>
      </c>
      <c r="F304" s="906">
        <v>2692.5895599999999</v>
      </c>
      <c r="G304" s="88"/>
      <c r="H304" s="961"/>
    </row>
    <row r="305" spans="1:8" s="577" customFormat="1" ht="14.1" customHeight="1">
      <c r="A305" s="89" t="s">
        <v>292</v>
      </c>
      <c r="B305" s="906">
        <v>-253.67589999999998</v>
      </c>
      <c r="C305" s="906">
        <v>-39280.110479999996</v>
      </c>
      <c r="D305" s="906">
        <v>-1.48E-3</v>
      </c>
      <c r="E305" s="906">
        <v>-1122.7584399999998</v>
      </c>
      <c r="F305" s="906">
        <v>-40656.546299999995</v>
      </c>
      <c r="G305" s="88"/>
      <c r="H305" s="961"/>
    </row>
    <row r="306" spans="1:8" s="577" customFormat="1" ht="14.1" customHeight="1">
      <c r="A306" s="867" t="s">
        <v>293</v>
      </c>
      <c r="B306" s="906">
        <v>-4.7999999999999996E-4</v>
      </c>
      <c r="C306" s="906">
        <v>-39280.110479999996</v>
      </c>
      <c r="D306" s="906">
        <v>0</v>
      </c>
      <c r="E306" s="906">
        <v>0</v>
      </c>
      <c r="F306" s="906">
        <v>-39280.110959999998</v>
      </c>
      <c r="G306" s="88"/>
      <c r="H306" s="961"/>
    </row>
    <row r="307" spans="1:8" s="577" customFormat="1" ht="14.1" customHeight="1" thickBot="1">
      <c r="A307" s="867" t="s">
        <v>294</v>
      </c>
      <c r="B307" s="906">
        <v>-253.67542</v>
      </c>
      <c r="C307" s="906">
        <v>0</v>
      </c>
      <c r="D307" s="906">
        <v>-1.48E-3</v>
      </c>
      <c r="E307" s="906">
        <v>-1122.7584399999998</v>
      </c>
      <c r="F307" s="906">
        <v>-1376.43534</v>
      </c>
      <c r="G307" s="88"/>
      <c r="H307" s="961"/>
    </row>
    <row r="308" spans="1:8" s="577" customFormat="1" ht="14.1" customHeight="1" thickTop="1" thickBot="1">
      <c r="A308" s="925" t="s">
        <v>295</v>
      </c>
      <c r="B308" s="904">
        <v>1216804.0356099999</v>
      </c>
      <c r="C308" s="904">
        <v>458430.67288999999</v>
      </c>
      <c r="D308" s="904">
        <v>64.742829999999998</v>
      </c>
      <c r="E308" s="904">
        <v>4557.1706199999999</v>
      </c>
      <c r="F308" s="904">
        <v>1679856.6219500001</v>
      </c>
      <c r="G308" s="88"/>
      <c r="H308" s="961"/>
    </row>
    <row r="309" spans="1:8" s="577" customFormat="1" ht="14.1" customHeight="1" thickTop="1" thickBot="1">
      <c r="A309" s="60" t="s">
        <v>296</v>
      </c>
      <c r="B309" s="906">
        <v>11722.0309</v>
      </c>
      <c r="C309" s="906">
        <v>8122.2365199999995</v>
      </c>
      <c r="D309" s="906">
        <v>0</v>
      </c>
      <c r="E309" s="906">
        <v>0</v>
      </c>
      <c r="F309" s="906">
        <v>19844.26742</v>
      </c>
      <c r="G309" s="88"/>
      <c r="H309" s="961"/>
    </row>
    <row r="310" spans="1:8" s="577" customFormat="1" ht="14.1" customHeight="1" thickTop="1" thickBot="1">
      <c r="A310" s="925" t="s">
        <v>297</v>
      </c>
      <c r="B310" s="904">
        <v>1228526.06651</v>
      </c>
      <c r="C310" s="904">
        <v>466552.90941000002</v>
      </c>
      <c r="D310" s="904">
        <v>64.742829999999998</v>
      </c>
      <c r="E310" s="904">
        <v>4557.1706199999999</v>
      </c>
      <c r="F310" s="904">
        <v>1699700.88937</v>
      </c>
      <c r="G310" s="88"/>
      <c r="H310" s="961"/>
    </row>
    <row r="311" spans="1:8" s="577" customFormat="1" ht="14.1" customHeight="1" thickTop="1" thickBot="1">
      <c r="A311" s="867" t="s">
        <v>298</v>
      </c>
      <c r="B311" s="906">
        <v>21056.10023</v>
      </c>
      <c r="C311" s="906">
        <v>7259.5193200000003</v>
      </c>
      <c r="D311" s="906">
        <v>0</v>
      </c>
      <c r="E311" s="906">
        <v>0</v>
      </c>
      <c r="F311" s="906">
        <v>28315.619549999999</v>
      </c>
      <c r="G311" s="88"/>
      <c r="H311" s="961"/>
    </row>
    <row r="312" spans="1:8" s="577" customFormat="1" ht="14.1" customHeight="1" thickTop="1" thickBot="1">
      <c r="A312" s="922" t="s">
        <v>299</v>
      </c>
      <c r="B312" s="904">
        <v>1249582.16674</v>
      </c>
      <c r="C312" s="904">
        <v>473812.42873000004</v>
      </c>
      <c r="D312" s="904">
        <v>64.742829999999998</v>
      </c>
      <c r="E312" s="904">
        <v>4557.1706199999999</v>
      </c>
      <c r="F312" s="904">
        <v>1728016.5089200002</v>
      </c>
      <c r="G312" s="88"/>
      <c r="H312" s="961"/>
    </row>
    <row r="313" spans="1:8" s="577" customFormat="1" ht="14.1" customHeight="1" thickTop="1" thickBot="1">
      <c r="A313" s="867" t="s">
        <v>300</v>
      </c>
      <c r="B313" s="906">
        <v>1.6000000000000001E-4</v>
      </c>
      <c r="C313" s="906">
        <v>0</v>
      </c>
      <c r="D313" s="906">
        <v>0</v>
      </c>
      <c r="E313" s="906">
        <v>0</v>
      </c>
      <c r="F313" s="906">
        <v>1.6000000000000001E-4</v>
      </c>
      <c r="G313" s="88"/>
      <c r="H313" s="961"/>
    </row>
    <row r="314" spans="1:8" s="577" customFormat="1" ht="14.1" customHeight="1" thickTop="1" thickBot="1">
      <c r="A314" s="925" t="s">
        <v>301</v>
      </c>
      <c r="B314" s="904">
        <v>1249582.1669000001</v>
      </c>
      <c r="C314" s="904">
        <v>473812.42873000004</v>
      </c>
      <c r="D314" s="904">
        <v>64.742829999999998</v>
      </c>
      <c r="E314" s="904">
        <v>4557.1706199999999</v>
      </c>
      <c r="F314" s="904">
        <v>1728016.50908</v>
      </c>
      <c r="G314" s="88"/>
      <c r="H314" s="961"/>
    </row>
    <row r="315" spans="1:8" s="577" customFormat="1" ht="14.1" customHeight="1" thickTop="1" thickBot="1">
      <c r="A315" s="89" t="s">
        <v>302</v>
      </c>
      <c r="B315" s="906">
        <v>-546969.33490999998</v>
      </c>
      <c r="C315" s="906">
        <v>0</v>
      </c>
      <c r="D315" s="906">
        <v>0</v>
      </c>
      <c r="E315" s="906">
        <v>0</v>
      </c>
      <c r="F315" s="906">
        <v>-546969.33490999998</v>
      </c>
      <c r="G315" s="88"/>
      <c r="H315" s="961"/>
    </row>
    <row r="316" spans="1:8" s="577" customFormat="1" ht="14.1" customHeight="1" thickTop="1" thickBot="1">
      <c r="A316" s="925" t="s">
        <v>303</v>
      </c>
      <c r="B316" s="1055">
        <v>702612.83198999998</v>
      </c>
      <c r="C316" s="1055">
        <v>473812.42873000004</v>
      </c>
      <c r="D316" s="1055">
        <v>64.742829999999998</v>
      </c>
      <c r="E316" s="1055">
        <v>4557.1706199999999</v>
      </c>
      <c r="F316" s="1055">
        <v>1181047.17417</v>
      </c>
      <c r="G316" s="88"/>
      <c r="H316" s="961"/>
    </row>
    <row r="317" spans="1:8" s="577" customFormat="1" ht="9" customHeight="1" thickTop="1" thickBot="1">
      <c r="A317" s="78"/>
      <c r="B317" s="458"/>
      <c r="C317" s="458"/>
      <c r="D317" s="458"/>
      <c r="E317" s="458"/>
      <c r="F317" s="458"/>
      <c r="G317" s="88"/>
      <c r="H317" s="961"/>
    </row>
    <row r="318" spans="1:8" s="577" customFormat="1" ht="15.75" thickTop="1">
      <c r="A318" s="80"/>
      <c r="B318" s="678"/>
      <c r="C318" s="678"/>
      <c r="D318" s="678"/>
      <c r="E318" s="678"/>
      <c r="F318" s="678"/>
      <c r="G318" s="88"/>
      <c r="H318" s="961"/>
    </row>
    <row r="319" spans="1:8">
      <c r="A319" s="80"/>
      <c r="B319" s="678"/>
      <c r="C319" s="678"/>
      <c r="D319" s="678"/>
      <c r="E319" s="678"/>
      <c r="F319" s="678"/>
    </row>
    <row r="320" spans="1:8" ht="15.75">
      <c r="A320" s="82"/>
    </row>
    <row r="321" spans="1:1" ht="15.75">
      <c r="A321" s="82"/>
    </row>
    <row r="322" spans="1:1" ht="15.75">
      <c r="A322" s="82"/>
    </row>
    <row r="323" spans="1:1" ht="15.75">
      <c r="A323" s="82"/>
    </row>
    <row r="324" spans="1:1" ht="15.75">
      <c r="A324" s="82"/>
    </row>
    <row r="325" spans="1:1" ht="15.75">
      <c r="A325" s="82"/>
    </row>
    <row r="326" spans="1:1" ht="15.75">
      <c r="A326" s="82"/>
    </row>
    <row r="327" spans="1:1" ht="15.75">
      <c r="A327" s="82"/>
    </row>
    <row r="328" spans="1:1" ht="15.75">
      <c r="A328" s="82"/>
    </row>
    <row r="329" spans="1:1" ht="15.75">
      <c r="A329" s="82"/>
    </row>
    <row r="330" spans="1:1" ht="15.75">
      <c r="A330" s="82"/>
    </row>
    <row r="331" spans="1:1" ht="15.75">
      <c r="A331" s="82"/>
    </row>
    <row r="332" spans="1:1" ht="15.75">
      <c r="A332" s="82"/>
    </row>
    <row r="333" spans="1:1" ht="15.75">
      <c r="A333" s="82"/>
    </row>
    <row r="334" spans="1:1" ht="15.75">
      <c r="A334" s="82"/>
    </row>
    <row r="335" spans="1:1" ht="15.75">
      <c r="A335" s="82"/>
    </row>
    <row r="336" spans="1:1" ht="15.75">
      <c r="A336" s="82"/>
    </row>
    <row r="337" spans="1:1" ht="15.75">
      <c r="A337" s="82"/>
    </row>
    <row r="338" spans="1:1" ht="15.75">
      <c r="A338" s="82"/>
    </row>
    <row r="339" spans="1:1" ht="15.75">
      <c r="A339" s="82"/>
    </row>
    <row r="340" spans="1:1" ht="15.75">
      <c r="A340" s="82"/>
    </row>
    <row r="341" spans="1:1" ht="15.75">
      <c r="A341" s="82"/>
    </row>
    <row r="342" spans="1:1" ht="15.75">
      <c r="A342" s="82"/>
    </row>
    <row r="343" spans="1:1" ht="15.75">
      <c r="A343" s="82"/>
    </row>
    <row r="344" spans="1:1" ht="15.75">
      <c r="A344" s="82"/>
    </row>
    <row r="345" spans="1:1" ht="15.75">
      <c r="A345" s="82"/>
    </row>
    <row r="346" spans="1:1" ht="15.75">
      <c r="A346" s="82"/>
    </row>
    <row r="347" spans="1:1" ht="15.75">
      <c r="A347" s="82"/>
    </row>
    <row r="348" spans="1:1" ht="15.75">
      <c r="A348" s="82"/>
    </row>
    <row r="349" spans="1:1" ht="15.75">
      <c r="A349" s="82"/>
    </row>
    <row r="350" spans="1:1" ht="15.75">
      <c r="A350" s="82"/>
    </row>
    <row r="351" spans="1:1" ht="15.75">
      <c r="A351" s="82"/>
    </row>
    <row r="352" spans="1:1" ht="15.75">
      <c r="A352" s="82"/>
    </row>
    <row r="353" spans="1:1" ht="15.75">
      <c r="A353" s="82"/>
    </row>
    <row r="354" spans="1:1" ht="15.75">
      <c r="A354" s="82"/>
    </row>
    <row r="355" spans="1:1" ht="15.75">
      <c r="A355" s="82"/>
    </row>
    <row r="356" spans="1:1" ht="15.75">
      <c r="A356" s="82"/>
    </row>
    <row r="357" spans="1:1" ht="15.75">
      <c r="A357" s="82"/>
    </row>
    <row r="358" spans="1:1" ht="15.75">
      <c r="A358" s="82"/>
    </row>
    <row r="359" spans="1:1" ht="15.75">
      <c r="A359" s="82"/>
    </row>
    <row r="360" spans="1:1" ht="15.75">
      <c r="A360" s="82"/>
    </row>
    <row r="361" spans="1:1" ht="15.75">
      <c r="A361" s="82"/>
    </row>
    <row r="362" spans="1:1" ht="15.75">
      <c r="A362" s="82"/>
    </row>
    <row r="363" spans="1:1" ht="15.75">
      <c r="A363" s="82"/>
    </row>
    <row r="364" spans="1:1" ht="15.75">
      <c r="A364" s="82"/>
    </row>
    <row r="365" spans="1:1" ht="15.75">
      <c r="A365" s="82"/>
    </row>
    <row r="366" spans="1:1" ht="15.75">
      <c r="A366" s="82"/>
    </row>
    <row r="367" spans="1:1" ht="15.75">
      <c r="A367" s="82"/>
    </row>
    <row r="368" spans="1:1" ht="15.75">
      <c r="A368" s="82"/>
    </row>
    <row r="369" spans="1:1" ht="15.75">
      <c r="A369" s="82"/>
    </row>
    <row r="370" spans="1:1" ht="15.75">
      <c r="A370" s="82"/>
    </row>
    <row r="371" spans="1:1" ht="15.75">
      <c r="A371" s="82"/>
    </row>
    <row r="372" spans="1:1" ht="15.75">
      <c r="A372" s="82"/>
    </row>
    <row r="373" spans="1:1" ht="15.75">
      <c r="A373" s="82"/>
    </row>
    <row r="374" spans="1:1" ht="15.75">
      <c r="A374" s="82"/>
    </row>
    <row r="375" spans="1:1" ht="15.75">
      <c r="A375" s="82"/>
    </row>
    <row r="376" spans="1:1" ht="15.75">
      <c r="A376" s="82"/>
    </row>
    <row r="377" spans="1:1" ht="15.75">
      <c r="A377" s="82"/>
    </row>
    <row r="378" spans="1:1" ht="15.75">
      <c r="A378" s="82"/>
    </row>
    <row r="379" spans="1:1" ht="15.75">
      <c r="A379" s="82"/>
    </row>
    <row r="380" spans="1:1" ht="15.75">
      <c r="A380" s="82"/>
    </row>
    <row r="381" spans="1:1" ht="15.75">
      <c r="A381" s="82"/>
    </row>
    <row r="382" spans="1:1" ht="15.75">
      <c r="A382" s="82"/>
    </row>
    <row r="383" spans="1:1" ht="15.75">
      <c r="A383" s="82"/>
    </row>
    <row r="384" spans="1:1" ht="15.75">
      <c r="A384" s="82"/>
    </row>
    <row r="385" spans="1:1" ht="15.75">
      <c r="A385" s="82"/>
    </row>
    <row r="386" spans="1:1" ht="15.75">
      <c r="A386" s="82"/>
    </row>
    <row r="387" spans="1:1" ht="15.75">
      <c r="A387" s="82"/>
    </row>
    <row r="388" spans="1:1" ht="15.75">
      <c r="A388" s="82"/>
    </row>
    <row r="389" spans="1:1" ht="15.75">
      <c r="A389" s="82"/>
    </row>
    <row r="390" spans="1:1" ht="15.75">
      <c r="A390" s="82"/>
    </row>
    <row r="391" spans="1:1" ht="15.75">
      <c r="A391" s="82"/>
    </row>
    <row r="392" spans="1:1" ht="15.75">
      <c r="A392" s="82"/>
    </row>
    <row r="393" spans="1:1" ht="15.75">
      <c r="A393" s="82"/>
    </row>
    <row r="394" spans="1:1" ht="15.75">
      <c r="A394" s="82"/>
    </row>
    <row r="395" spans="1:1" ht="15.75">
      <c r="A395" s="82"/>
    </row>
    <row r="396" spans="1:1" ht="15.75">
      <c r="A396" s="82"/>
    </row>
    <row r="397" spans="1:1" ht="15.75">
      <c r="A397" s="82"/>
    </row>
    <row r="398" spans="1:1" ht="15.75">
      <c r="A398" s="82"/>
    </row>
    <row r="399" spans="1:1" ht="15.75">
      <c r="A399" s="82"/>
    </row>
    <row r="400" spans="1:1" ht="15.75">
      <c r="A400" s="82"/>
    </row>
    <row r="401" spans="1:1" ht="15.75">
      <c r="A401" s="82"/>
    </row>
    <row r="402" spans="1:1" ht="15.75">
      <c r="A402" s="82"/>
    </row>
    <row r="403" spans="1:1" ht="15.75">
      <c r="A403" s="82"/>
    </row>
    <row r="404" spans="1:1" ht="15.75">
      <c r="A404" s="82"/>
    </row>
    <row r="405" spans="1:1" ht="15.75">
      <c r="A405" s="82"/>
    </row>
    <row r="406" spans="1:1" ht="15.75">
      <c r="A406" s="82"/>
    </row>
    <row r="407" spans="1:1" ht="15.75">
      <c r="A407" s="82"/>
    </row>
    <row r="408" spans="1:1" ht="15.75">
      <c r="A408" s="82"/>
    </row>
    <row r="409" spans="1:1" ht="15.75">
      <c r="A409" s="82"/>
    </row>
    <row r="410" spans="1:1" ht="15.75">
      <c r="A410" s="82"/>
    </row>
    <row r="411" spans="1:1" ht="15.75">
      <c r="A411" s="82"/>
    </row>
    <row r="412" spans="1:1" ht="15.75">
      <c r="A412" s="82"/>
    </row>
    <row r="413" spans="1:1" ht="15.75">
      <c r="A413" s="82"/>
    </row>
    <row r="414" spans="1:1" ht="15.75">
      <c r="A414" s="82"/>
    </row>
    <row r="415" spans="1:1" ht="15.75">
      <c r="A415" s="82"/>
    </row>
    <row r="416" spans="1:1" ht="15.75">
      <c r="A416" s="82"/>
    </row>
    <row r="417" spans="1:1" ht="15.75">
      <c r="A417" s="82"/>
    </row>
    <row r="418" spans="1:1" ht="15.75">
      <c r="A418" s="82"/>
    </row>
    <row r="419" spans="1:1" ht="15.75">
      <c r="A419" s="82"/>
    </row>
    <row r="420" spans="1:1" ht="15.75">
      <c r="A420" s="82"/>
    </row>
    <row r="421" spans="1:1" ht="15.75">
      <c r="A421" s="82"/>
    </row>
    <row r="422" spans="1:1" ht="15.75">
      <c r="A422" s="82"/>
    </row>
    <row r="423" spans="1:1" ht="15.75">
      <c r="A423" s="82"/>
    </row>
    <row r="424" spans="1:1" ht="15.75">
      <c r="A424" s="82"/>
    </row>
    <row r="425" spans="1:1" ht="15.75">
      <c r="A425" s="82"/>
    </row>
    <row r="426" spans="1:1" ht="15.75">
      <c r="A426" s="82"/>
    </row>
    <row r="427" spans="1:1" ht="15.75">
      <c r="A427" s="82"/>
    </row>
    <row r="428" spans="1:1" ht="15.75">
      <c r="A428" s="82"/>
    </row>
    <row r="429" spans="1:1" ht="15.75">
      <c r="A429" s="82"/>
    </row>
    <row r="430" spans="1:1" ht="15.75">
      <c r="A430" s="82"/>
    </row>
    <row r="431" spans="1:1" ht="15.75">
      <c r="A431" s="82"/>
    </row>
    <row r="432" spans="1:1" ht="15.75">
      <c r="A432" s="82"/>
    </row>
    <row r="433" spans="1:1" ht="15.75">
      <c r="A433" s="82"/>
    </row>
    <row r="434" spans="1:1" ht="15.75">
      <c r="A434" s="82"/>
    </row>
    <row r="435" spans="1:1" ht="15.75">
      <c r="A435" s="82"/>
    </row>
    <row r="436" spans="1:1" ht="15.75">
      <c r="A436" s="82"/>
    </row>
    <row r="437" spans="1:1" ht="15.75">
      <c r="A437" s="82"/>
    </row>
    <row r="438" spans="1:1" ht="15.75">
      <c r="A438" s="82"/>
    </row>
    <row r="439" spans="1:1" ht="15.75">
      <c r="A439" s="82"/>
    </row>
    <row r="440" spans="1:1" ht="15.75">
      <c r="A440" s="82"/>
    </row>
    <row r="441" spans="1:1" ht="15.75">
      <c r="A441" s="82"/>
    </row>
    <row r="442" spans="1:1" ht="15.75">
      <c r="A442" s="82"/>
    </row>
    <row r="443" spans="1:1" ht="15.75">
      <c r="A443" s="82"/>
    </row>
    <row r="444" spans="1:1" ht="15.75">
      <c r="A444" s="82"/>
    </row>
    <row r="445" spans="1:1" ht="15.75">
      <c r="A445" s="82"/>
    </row>
    <row r="446" spans="1:1" ht="15.75">
      <c r="A446" s="82"/>
    </row>
    <row r="447" spans="1:1" ht="15.75">
      <c r="A447" s="82"/>
    </row>
    <row r="448" spans="1:1" ht="15.75">
      <c r="A448" s="82"/>
    </row>
    <row r="449" spans="1:1" ht="15.75">
      <c r="A449" s="82"/>
    </row>
    <row r="450" spans="1:1" ht="15.75">
      <c r="A450" s="82"/>
    </row>
    <row r="451" spans="1:1" ht="15.75">
      <c r="A451" s="82"/>
    </row>
    <row r="452" spans="1:1" ht="15.75">
      <c r="A452" s="82"/>
    </row>
    <row r="453" spans="1:1" ht="15.75">
      <c r="A453" s="82"/>
    </row>
    <row r="454" spans="1:1" ht="15.75">
      <c r="A454" s="82"/>
    </row>
    <row r="455" spans="1:1" ht="15.75">
      <c r="A455" s="82"/>
    </row>
    <row r="456" spans="1:1" ht="15.75">
      <c r="A456" s="82"/>
    </row>
    <row r="457" spans="1:1" ht="15.75">
      <c r="A457" s="82"/>
    </row>
    <row r="458" spans="1:1" ht="15.75">
      <c r="A458" s="82"/>
    </row>
    <row r="459" spans="1:1" ht="15.75">
      <c r="A459" s="82"/>
    </row>
    <row r="460" spans="1:1" ht="15.75">
      <c r="A460" s="82"/>
    </row>
    <row r="461" spans="1:1" ht="15.75">
      <c r="A461" s="82"/>
    </row>
    <row r="462" spans="1:1" ht="15.75">
      <c r="A462" s="82"/>
    </row>
    <row r="463" spans="1:1" ht="15.75">
      <c r="A463" s="82"/>
    </row>
    <row r="464" spans="1:1" ht="15.75">
      <c r="A464" s="82"/>
    </row>
    <row r="465" spans="1:1" ht="15.75">
      <c r="A465" s="82"/>
    </row>
    <row r="466" spans="1:1" ht="15.75">
      <c r="A466" s="82"/>
    </row>
    <row r="467" spans="1:1" ht="15.75">
      <c r="A467" s="82"/>
    </row>
    <row r="468" spans="1:1" ht="15.75">
      <c r="A468" s="82"/>
    </row>
    <row r="469" spans="1:1" ht="15.75">
      <c r="A469" s="82"/>
    </row>
    <row r="470" spans="1:1" ht="15.75">
      <c r="A470" s="82"/>
    </row>
    <row r="471" spans="1:1" ht="15.75">
      <c r="A471" s="82"/>
    </row>
    <row r="472" spans="1:1" ht="15.75">
      <c r="A472" s="82"/>
    </row>
    <row r="473" spans="1:1" ht="15.75">
      <c r="A473" s="82"/>
    </row>
    <row r="474" spans="1:1" ht="15.75">
      <c r="A474" s="82"/>
    </row>
    <row r="475" spans="1:1" ht="15.75">
      <c r="A475" s="82"/>
    </row>
    <row r="476" spans="1:1" ht="15.75">
      <c r="A476" s="82"/>
    </row>
    <row r="477" spans="1:1" ht="15.75">
      <c r="A477" s="82"/>
    </row>
    <row r="478" spans="1:1" ht="15.75">
      <c r="A478" s="82"/>
    </row>
    <row r="479" spans="1:1" ht="15.75">
      <c r="A479" s="82"/>
    </row>
    <row r="480" spans="1:1" ht="15.75">
      <c r="A480" s="82"/>
    </row>
    <row r="481" spans="1:1" ht="15.75">
      <c r="A481" s="82"/>
    </row>
    <row r="482" spans="1:1" ht="15.75">
      <c r="A482" s="82"/>
    </row>
    <row r="483" spans="1:1" ht="15.75">
      <c r="A483" s="82"/>
    </row>
    <row r="484" spans="1:1" ht="15.75">
      <c r="A484" s="82"/>
    </row>
    <row r="485" spans="1:1" ht="15.75">
      <c r="A485" s="82"/>
    </row>
    <row r="486" spans="1:1" ht="15.75">
      <c r="A486" s="82"/>
    </row>
    <row r="487" spans="1:1" ht="15.75">
      <c r="A487" s="82"/>
    </row>
    <row r="488" spans="1:1" ht="15.75">
      <c r="A488" s="82"/>
    </row>
    <row r="489" spans="1:1" ht="15.75">
      <c r="A489" s="82"/>
    </row>
    <row r="490" spans="1:1" ht="15.75">
      <c r="A490" s="82"/>
    </row>
    <row r="491" spans="1:1" ht="15.75">
      <c r="A491" s="82"/>
    </row>
    <row r="492" spans="1:1" ht="15.75">
      <c r="A492" s="82"/>
    </row>
    <row r="493" spans="1:1" ht="15.75">
      <c r="A493" s="82"/>
    </row>
    <row r="494" spans="1:1" ht="15.75">
      <c r="A494" s="82"/>
    </row>
    <row r="495" spans="1:1" ht="15.75">
      <c r="A495" s="82"/>
    </row>
    <row r="496" spans="1:1" ht="15.75">
      <c r="A496" s="82"/>
    </row>
    <row r="497" spans="1:1" ht="15.75">
      <c r="A497" s="82"/>
    </row>
    <row r="498" spans="1:1" ht="15.75">
      <c r="A498" s="82"/>
    </row>
    <row r="499" spans="1:1" ht="15.75">
      <c r="A499" s="82"/>
    </row>
    <row r="500" spans="1:1" ht="15.75">
      <c r="A500" s="82"/>
    </row>
    <row r="501" spans="1:1" ht="15.75">
      <c r="A501" s="82"/>
    </row>
    <row r="502" spans="1:1" ht="15.75">
      <c r="A502" s="82"/>
    </row>
    <row r="503" spans="1:1" ht="15.75">
      <c r="A503" s="82"/>
    </row>
    <row r="504" spans="1:1" ht="15.75">
      <c r="A504" s="82"/>
    </row>
    <row r="505" spans="1:1" ht="15.75">
      <c r="A505" s="82"/>
    </row>
    <row r="506" spans="1:1" ht="15.75">
      <c r="A506" s="82"/>
    </row>
    <row r="507" spans="1:1" ht="15.75">
      <c r="A507" s="82"/>
    </row>
    <row r="508" spans="1:1" ht="15.75">
      <c r="A508" s="82"/>
    </row>
    <row r="509" spans="1:1" ht="15.75">
      <c r="A509" s="82"/>
    </row>
    <row r="510" spans="1:1" ht="15.75">
      <c r="A510" s="82"/>
    </row>
    <row r="511" spans="1:1" ht="15.75">
      <c r="A511" s="82"/>
    </row>
    <row r="512" spans="1:1" ht="15.75">
      <c r="A512" s="82"/>
    </row>
    <row r="513" spans="1:1" ht="15.75">
      <c r="A513" s="82"/>
    </row>
    <row r="514" spans="1:1" ht="15.75">
      <c r="A514" s="82"/>
    </row>
    <row r="515" spans="1:1" ht="15.75">
      <c r="A515" s="82"/>
    </row>
    <row r="516" spans="1:1" ht="15.75">
      <c r="A516" s="82"/>
    </row>
    <row r="517" spans="1:1" ht="15.75">
      <c r="A517" s="82"/>
    </row>
    <row r="518" spans="1:1" ht="15.75">
      <c r="A518" s="82"/>
    </row>
    <row r="519" spans="1:1" ht="15.75">
      <c r="A519" s="82"/>
    </row>
    <row r="520" spans="1:1" ht="15.75">
      <c r="A520" s="82"/>
    </row>
    <row r="521" spans="1:1" ht="15.75">
      <c r="A521" s="82"/>
    </row>
    <row r="522" spans="1:1" ht="15.75">
      <c r="A522" s="82"/>
    </row>
    <row r="523" spans="1:1" ht="15.75">
      <c r="A523" s="82"/>
    </row>
    <row r="524" spans="1:1" ht="15.75">
      <c r="A524" s="82"/>
    </row>
    <row r="525" spans="1:1" ht="15.75">
      <c r="A525" s="82"/>
    </row>
    <row r="526" spans="1:1" ht="15.75">
      <c r="A526" s="82"/>
    </row>
    <row r="527" spans="1:1" ht="15.75">
      <c r="A527" s="82"/>
    </row>
    <row r="528" spans="1:1" ht="15.75">
      <c r="A528" s="82"/>
    </row>
    <row r="529" spans="1:1" ht="15.75">
      <c r="A529" s="82"/>
    </row>
    <row r="530" spans="1:1" ht="15.75">
      <c r="A530" s="82"/>
    </row>
    <row r="531" spans="1:1" ht="15.75">
      <c r="A531" s="82"/>
    </row>
    <row r="532" spans="1:1" ht="15.75">
      <c r="A532" s="82"/>
    </row>
    <row r="533" spans="1:1" ht="15.75">
      <c r="A533" s="82"/>
    </row>
    <row r="534" spans="1:1" ht="15.75">
      <c r="A534" s="82"/>
    </row>
    <row r="535" spans="1:1" ht="15.75">
      <c r="A535" s="82"/>
    </row>
    <row r="536" spans="1:1" ht="15.75">
      <c r="A536" s="82"/>
    </row>
    <row r="537" spans="1:1" ht="15.75">
      <c r="A537" s="82"/>
    </row>
    <row r="538" spans="1:1" ht="15.75">
      <c r="A538" s="82"/>
    </row>
    <row r="539" spans="1:1" ht="15.75">
      <c r="A539" s="82"/>
    </row>
    <row r="540" spans="1:1" ht="15.75">
      <c r="A540" s="82"/>
    </row>
    <row r="541" spans="1:1" ht="15.75">
      <c r="A541" s="82"/>
    </row>
    <row r="542" spans="1:1" ht="15.75">
      <c r="A542" s="82"/>
    </row>
    <row r="543" spans="1:1" ht="15.75">
      <c r="A543" s="82"/>
    </row>
    <row r="544" spans="1:1" ht="15.75">
      <c r="A544" s="82"/>
    </row>
    <row r="545" spans="1:1" ht="15.75">
      <c r="A545" s="82"/>
    </row>
    <row r="546" spans="1:1" ht="15.75">
      <c r="A546" s="82"/>
    </row>
    <row r="547" spans="1:1" ht="15.75">
      <c r="A547" s="82"/>
    </row>
    <row r="548" spans="1:1" ht="15.75">
      <c r="A548" s="82"/>
    </row>
    <row r="549" spans="1:1" ht="15.75">
      <c r="A549" s="82"/>
    </row>
    <row r="550" spans="1:1" ht="15.75">
      <c r="A550" s="82"/>
    </row>
    <row r="551" spans="1:1" ht="15.75">
      <c r="A551" s="82"/>
    </row>
    <row r="552" spans="1:1" ht="15.75">
      <c r="A552" s="82"/>
    </row>
    <row r="553" spans="1:1" ht="15.75">
      <c r="A553" s="82"/>
    </row>
    <row r="554" spans="1:1" ht="15.75">
      <c r="A554" s="82"/>
    </row>
    <row r="555" spans="1:1" ht="15.75">
      <c r="A555" s="82"/>
    </row>
    <row r="556" spans="1:1" ht="15.75">
      <c r="A556" s="82"/>
    </row>
    <row r="557" spans="1:1" ht="15.75">
      <c r="A557" s="82"/>
    </row>
    <row r="558" spans="1:1" ht="15.75">
      <c r="A558" s="82"/>
    </row>
    <row r="559" spans="1:1" ht="15.75">
      <c r="A559" s="82"/>
    </row>
    <row r="560" spans="1:1" ht="15.75">
      <c r="A560" s="82"/>
    </row>
    <row r="561" spans="1:1" ht="15.75">
      <c r="A561" s="82"/>
    </row>
    <row r="562" spans="1:1" ht="15.75">
      <c r="A562" s="82"/>
    </row>
    <row r="563" spans="1:1" ht="15.75">
      <c r="A563" s="82"/>
    </row>
    <row r="564" spans="1:1" ht="15.75">
      <c r="A564" s="82"/>
    </row>
    <row r="565" spans="1:1" ht="15.75">
      <c r="A565" s="82"/>
    </row>
    <row r="566" spans="1:1" ht="15.75">
      <c r="A566" s="82"/>
    </row>
    <row r="567" spans="1:1" ht="15.75">
      <c r="A567" s="82"/>
    </row>
    <row r="568" spans="1:1" ht="15.75">
      <c r="A568" s="82"/>
    </row>
    <row r="569" spans="1:1" ht="15.75">
      <c r="A569" s="82"/>
    </row>
    <row r="570" spans="1:1" ht="15.75">
      <c r="A570" s="82"/>
    </row>
    <row r="571" spans="1:1" ht="15.75">
      <c r="A571" s="82"/>
    </row>
    <row r="572" spans="1:1" ht="15.75">
      <c r="A572" s="82"/>
    </row>
    <row r="573" spans="1:1" ht="15.75">
      <c r="A573" s="82"/>
    </row>
    <row r="574" spans="1:1" ht="15.75">
      <c r="A574" s="82"/>
    </row>
    <row r="575" spans="1:1" ht="15.75">
      <c r="A575" s="82"/>
    </row>
    <row r="576" spans="1:1" ht="15.75">
      <c r="A576" s="82"/>
    </row>
    <row r="577" spans="1:1" ht="15.75">
      <c r="A577" s="82"/>
    </row>
    <row r="578" spans="1:1" ht="15.75">
      <c r="A578" s="82"/>
    </row>
    <row r="579" spans="1:1" ht="15.75">
      <c r="A579" s="82"/>
    </row>
    <row r="580" spans="1:1" ht="15.75">
      <c r="A580" s="82"/>
    </row>
    <row r="581" spans="1:1" ht="15.75">
      <c r="A581" s="82"/>
    </row>
    <row r="582" spans="1:1" ht="15.75">
      <c r="A582" s="82"/>
    </row>
    <row r="583" spans="1:1" ht="15.75">
      <c r="A583" s="82"/>
    </row>
    <row r="584" spans="1:1" ht="15.75">
      <c r="A584" s="82"/>
    </row>
    <row r="585" spans="1:1" ht="15.75">
      <c r="A585" s="82"/>
    </row>
    <row r="586" spans="1:1" ht="15.75">
      <c r="A586" s="82"/>
    </row>
    <row r="587" spans="1:1" ht="15.75">
      <c r="A587" s="82"/>
    </row>
    <row r="588" spans="1:1" ht="15.75">
      <c r="A588" s="82"/>
    </row>
    <row r="589" spans="1:1" ht="15.75">
      <c r="A589" s="82"/>
    </row>
    <row r="590" spans="1:1" ht="15.75">
      <c r="A590" s="82"/>
    </row>
    <row r="591" spans="1:1" ht="15.75">
      <c r="A591" s="82"/>
    </row>
    <row r="592" spans="1:1" ht="15.75">
      <c r="A592" s="82"/>
    </row>
    <row r="593" spans="1:1" ht="15.75">
      <c r="A593" s="82"/>
    </row>
    <row r="594" spans="1:1" ht="15.75">
      <c r="A594" s="82"/>
    </row>
    <row r="595" spans="1:1" ht="15.75">
      <c r="A595" s="82"/>
    </row>
    <row r="596" spans="1:1" ht="15.75">
      <c r="A596" s="82"/>
    </row>
    <row r="597" spans="1:1" ht="15.75">
      <c r="A597" s="82"/>
    </row>
    <row r="598" spans="1:1" ht="15.75">
      <c r="A598" s="82"/>
    </row>
    <row r="599" spans="1:1" ht="15.75">
      <c r="A599" s="82"/>
    </row>
    <row r="600" spans="1:1" ht="15.75">
      <c r="A600" s="82"/>
    </row>
    <row r="601" spans="1:1" ht="15.75">
      <c r="A601" s="82"/>
    </row>
    <row r="602" spans="1:1" ht="15.75">
      <c r="A602" s="82"/>
    </row>
    <row r="603" spans="1:1" ht="15.75">
      <c r="A603" s="82"/>
    </row>
    <row r="604" spans="1:1" ht="15.75">
      <c r="A604" s="82"/>
    </row>
    <row r="605" spans="1:1" ht="15.75">
      <c r="A605" s="82"/>
    </row>
    <row r="606" spans="1:1" ht="15.75">
      <c r="A606" s="82"/>
    </row>
    <row r="607" spans="1:1" ht="15.75">
      <c r="A607" s="82"/>
    </row>
    <row r="608" spans="1:1" ht="15.75">
      <c r="A608" s="82"/>
    </row>
    <row r="609" spans="1:1" ht="15.75">
      <c r="A609" s="82"/>
    </row>
    <row r="610" spans="1:1" ht="15.75">
      <c r="A610" s="82"/>
    </row>
    <row r="611" spans="1:1" ht="15.75">
      <c r="A611" s="82"/>
    </row>
    <row r="612" spans="1:1" ht="15.75">
      <c r="A612" s="82"/>
    </row>
    <row r="613" spans="1:1" ht="15.75">
      <c r="A613" s="82"/>
    </row>
    <row r="614" spans="1:1" ht="15.75">
      <c r="A614" s="82"/>
    </row>
    <row r="615" spans="1:1" ht="15.75">
      <c r="A615" s="82"/>
    </row>
    <row r="616" spans="1:1" ht="15.75">
      <c r="A616" s="82"/>
    </row>
    <row r="617" spans="1:1" ht="15.75">
      <c r="A617" s="82"/>
    </row>
    <row r="618" spans="1:1" ht="15.75">
      <c r="A618" s="82"/>
    </row>
    <row r="619" spans="1:1" ht="15.75">
      <c r="A619" s="82"/>
    </row>
    <row r="620" spans="1:1" ht="15.75">
      <c r="A620" s="82"/>
    </row>
    <row r="621" spans="1:1" ht="15.75">
      <c r="A621" s="82"/>
    </row>
    <row r="622" spans="1:1" ht="15.75">
      <c r="A622" s="82"/>
    </row>
    <row r="623" spans="1:1" ht="15.75">
      <c r="A623" s="82"/>
    </row>
    <row r="624" spans="1:1" ht="15.75">
      <c r="A624" s="82"/>
    </row>
    <row r="625" spans="1:1" ht="15.75">
      <c r="A625" s="82"/>
    </row>
    <row r="626" spans="1:1" ht="15.75">
      <c r="A626" s="82"/>
    </row>
    <row r="627" spans="1:1" ht="15.75">
      <c r="A627" s="82"/>
    </row>
    <row r="628" spans="1:1" ht="15.75">
      <c r="A628" s="82"/>
    </row>
    <row r="629" spans="1:1" ht="15.75">
      <c r="A629" s="82"/>
    </row>
    <row r="630" spans="1:1" ht="15.75">
      <c r="A630" s="82"/>
    </row>
    <row r="631" spans="1:1" ht="15.75">
      <c r="A631" s="82"/>
    </row>
    <row r="632" spans="1:1" ht="15.75">
      <c r="A632" s="82"/>
    </row>
    <row r="633" spans="1:1" ht="15.75">
      <c r="A633" s="82"/>
    </row>
    <row r="634" spans="1:1" ht="15.75">
      <c r="A634" s="82"/>
    </row>
    <row r="635" spans="1:1" ht="15.75">
      <c r="A635" s="82"/>
    </row>
    <row r="636" spans="1:1" ht="15.75">
      <c r="A636" s="82"/>
    </row>
    <row r="637" spans="1:1" ht="15.75">
      <c r="A637" s="82"/>
    </row>
    <row r="638" spans="1:1" ht="15.75">
      <c r="A638" s="82"/>
    </row>
    <row r="639" spans="1:1" ht="15.75">
      <c r="A639" s="82"/>
    </row>
    <row r="640" spans="1:1" ht="15.75">
      <c r="A640" s="82"/>
    </row>
    <row r="641" spans="1:1" ht="15.75">
      <c r="A641" s="82"/>
    </row>
    <row r="642" spans="1:1" ht="15.75">
      <c r="A642" s="82"/>
    </row>
    <row r="643" spans="1:1" ht="15.75">
      <c r="A643" s="82"/>
    </row>
    <row r="644" spans="1:1" ht="15.75">
      <c r="A644" s="82"/>
    </row>
    <row r="645" spans="1:1" ht="15.75">
      <c r="A645" s="82"/>
    </row>
    <row r="646" spans="1:1" ht="15.75">
      <c r="A646" s="82"/>
    </row>
    <row r="647" spans="1:1" ht="15.75">
      <c r="A647" s="82"/>
    </row>
    <row r="648" spans="1:1" ht="15.75">
      <c r="A648" s="82"/>
    </row>
    <row r="649" spans="1:1" ht="15.75">
      <c r="A649" s="82"/>
    </row>
    <row r="650" spans="1:1" ht="15.75">
      <c r="A650" s="82"/>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Q649"/>
  <sheetViews>
    <sheetView zoomScaleNormal="100" workbookViewId="0"/>
  </sheetViews>
  <sheetFormatPr defaultColWidth="11.42578125" defaultRowHeight="15"/>
  <cols>
    <col min="1" max="1" width="80.5703125" style="84" bestFit="1" customWidth="1"/>
    <col min="2" max="9" width="9.28515625" style="83" bestFit="1" customWidth="1"/>
    <col min="10" max="11" width="8.42578125" style="83" bestFit="1" customWidth="1"/>
    <col min="12" max="12" width="9.28515625" style="83" bestFit="1" customWidth="1"/>
    <col min="13" max="13" width="8.42578125" style="83" bestFit="1" customWidth="1"/>
    <col min="14" max="15" width="9.28515625" style="83" bestFit="1" customWidth="1"/>
    <col min="16" max="16" width="10.140625" style="83" bestFit="1" customWidth="1"/>
    <col min="17" max="17" width="2.140625" style="453" customWidth="1"/>
    <col min="18" max="256" width="11.42578125" style="853"/>
    <col min="257" max="257" width="74.7109375" style="853" customWidth="1"/>
    <col min="258" max="271" width="9.85546875" style="853" customWidth="1"/>
    <col min="272" max="272" width="10.42578125" style="853" customWidth="1"/>
    <col min="273" max="273" width="2.140625" style="853" customWidth="1"/>
    <col min="274" max="512" width="11.42578125" style="853"/>
    <col min="513" max="513" width="74.7109375" style="853" customWidth="1"/>
    <col min="514" max="527" width="9.85546875" style="853" customWidth="1"/>
    <col min="528" max="528" width="10.42578125" style="853" customWidth="1"/>
    <col min="529" max="529" width="2.140625" style="853" customWidth="1"/>
    <col min="530" max="768" width="11.42578125" style="853"/>
    <col min="769" max="769" width="74.7109375" style="853" customWidth="1"/>
    <col min="770" max="783" width="9.85546875" style="853" customWidth="1"/>
    <col min="784" max="784" width="10.42578125" style="853" customWidth="1"/>
    <col min="785" max="785" width="2.140625" style="853" customWidth="1"/>
    <col min="786" max="1024" width="11.42578125" style="853"/>
    <col min="1025" max="1025" width="74.7109375" style="853" customWidth="1"/>
    <col min="1026" max="1039" width="9.85546875" style="853" customWidth="1"/>
    <col min="1040" max="1040" width="10.42578125" style="853" customWidth="1"/>
    <col min="1041" max="1041" width="2.140625" style="853" customWidth="1"/>
    <col min="1042" max="1280" width="11.42578125" style="853"/>
    <col min="1281" max="1281" width="74.7109375" style="853" customWidth="1"/>
    <col min="1282" max="1295" width="9.85546875" style="853" customWidth="1"/>
    <col min="1296" max="1296" width="10.42578125" style="853" customWidth="1"/>
    <col min="1297" max="1297" width="2.140625" style="853" customWidth="1"/>
    <col min="1298" max="1536" width="11.42578125" style="853"/>
    <col min="1537" max="1537" width="74.7109375" style="853" customWidth="1"/>
    <col min="1538" max="1551" width="9.85546875" style="853" customWidth="1"/>
    <col min="1552" max="1552" width="10.42578125" style="853" customWidth="1"/>
    <col min="1553" max="1553" width="2.140625" style="853" customWidth="1"/>
    <col min="1554" max="1792" width="11.42578125" style="853"/>
    <col min="1793" max="1793" width="74.7109375" style="853" customWidth="1"/>
    <col min="1794" max="1807" width="9.85546875" style="853" customWidth="1"/>
    <col min="1808" max="1808" width="10.42578125" style="853" customWidth="1"/>
    <col min="1809" max="1809" width="2.140625" style="853" customWidth="1"/>
    <col min="1810" max="2048" width="11.42578125" style="853"/>
    <col min="2049" max="2049" width="74.7109375" style="853" customWidth="1"/>
    <col min="2050" max="2063" width="9.85546875" style="853" customWidth="1"/>
    <col min="2064" max="2064" width="10.42578125" style="853" customWidth="1"/>
    <col min="2065" max="2065" width="2.140625" style="853" customWidth="1"/>
    <col min="2066" max="2304" width="11.42578125" style="853"/>
    <col min="2305" max="2305" width="74.7109375" style="853" customWidth="1"/>
    <col min="2306" max="2319" width="9.85546875" style="853" customWidth="1"/>
    <col min="2320" max="2320" width="10.42578125" style="853" customWidth="1"/>
    <col min="2321" max="2321" width="2.140625" style="853" customWidth="1"/>
    <col min="2322" max="2560" width="11.42578125" style="853"/>
    <col min="2561" max="2561" width="74.7109375" style="853" customWidth="1"/>
    <col min="2562" max="2575" width="9.85546875" style="853" customWidth="1"/>
    <col min="2576" max="2576" width="10.42578125" style="853" customWidth="1"/>
    <col min="2577" max="2577" width="2.140625" style="853" customWidth="1"/>
    <col min="2578" max="2816" width="11.42578125" style="853"/>
    <col min="2817" max="2817" width="74.7109375" style="853" customWidth="1"/>
    <col min="2818" max="2831" width="9.85546875" style="853" customWidth="1"/>
    <col min="2832" max="2832" width="10.42578125" style="853" customWidth="1"/>
    <col min="2833" max="2833" width="2.140625" style="853" customWidth="1"/>
    <col min="2834" max="3072" width="11.42578125" style="853"/>
    <col min="3073" max="3073" width="74.7109375" style="853" customWidth="1"/>
    <col min="3074" max="3087" width="9.85546875" style="853" customWidth="1"/>
    <col min="3088" max="3088" width="10.42578125" style="853" customWidth="1"/>
    <col min="3089" max="3089" width="2.140625" style="853" customWidth="1"/>
    <col min="3090" max="3328" width="11.42578125" style="853"/>
    <col min="3329" max="3329" width="74.7109375" style="853" customWidth="1"/>
    <col min="3330" max="3343" width="9.85546875" style="853" customWidth="1"/>
    <col min="3344" max="3344" width="10.42578125" style="853" customWidth="1"/>
    <col min="3345" max="3345" width="2.140625" style="853" customWidth="1"/>
    <col min="3346" max="3584" width="11.42578125" style="853"/>
    <col min="3585" max="3585" width="74.7109375" style="853" customWidth="1"/>
    <col min="3586" max="3599" width="9.85546875" style="853" customWidth="1"/>
    <col min="3600" max="3600" width="10.42578125" style="853" customWidth="1"/>
    <col min="3601" max="3601" width="2.140625" style="853" customWidth="1"/>
    <col min="3602" max="3840" width="11.42578125" style="853"/>
    <col min="3841" max="3841" width="74.7109375" style="853" customWidth="1"/>
    <col min="3842" max="3855" width="9.85546875" style="853" customWidth="1"/>
    <col min="3856" max="3856" width="10.42578125" style="853" customWidth="1"/>
    <col min="3857" max="3857" width="2.140625" style="853" customWidth="1"/>
    <col min="3858" max="4096" width="11.42578125" style="853"/>
    <col min="4097" max="4097" width="74.7109375" style="853" customWidth="1"/>
    <col min="4098" max="4111" width="9.85546875" style="853" customWidth="1"/>
    <col min="4112" max="4112" width="10.42578125" style="853" customWidth="1"/>
    <col min="4113" max="4113" width="2.140625" style="853" customWidth="1"/>
    <col min="4114" max="4352" width="11.42578125" style="853"/>
    <col min="4353" max="4353" width="74.7109375" style="853" customWidth="1"/>
    <col min="4354" max="4367" width="9.85546875" style="853" customWidth="1"/>
    <col min="4368" max="4368" width="10.42578125" style="853" customWidth="1"/>
    <col min="4369" max="4369" width="2.140625" style="853" customWidth="1"/>
    <col min="4370" max="4608" width="11.42578125" style="853"/>
    <col min="4609" max="4609" width="74.7109375" style="853" customWidth="1"/>
    <col min="4610" max="4623" width="9.85546875" style="853" customWidth="1"/>
    <col min="4624" max="4624" width="10.42578125" style="853" customWidth="1"/>
    <col min="4625" max="4625" width="2.140625" style="853" customWidth="1"/>
    <col min="4626" max="4864" width="11.42578125" style="853"/>
    <col min="4865" max="4865" width="74.7109375" style="853" customWidth="1"/>
    <col min="4866" max="4879" width="9.85546875" style="853" customWidth="1"/>
    <col min="4880" max="4880" width="10.42578125" style="853" customWidth="1"/>
    <col min="4881" max="4881" width="2.140625" style="853" customWidth="1"/>
    <col min="4882" max="5120" width="11.42578125" style="853"/>
    <col min="5121" max="5121" width="74.7109375" style="853" customWidth="1"/>
    <col min="5122" max="5135" width="9.85546875" style="853" customWidth="1"/>
    <col min="5136" max="5136" width="10.42578125" style="853" customWidth="1"/>
    <col min="5137" max="5137" width="2.140625" style="853" customWidth="1"/>
    <col min="5138" max="5376" width="11.42578125" style="853"/>
    <col min="5377" max="5377" width="74.7109375" style="853" customWidth="1"/>
    <col min="5378" max="5391" width="9.85546875" style="853" customWidth="1"/>
    <col min="5392" max="5392" width="10.42578125" style="853" customWidth="1"/>
    <col min="5393" max="5393" width="2.140625" style="853" customWidth="1"/>
    <col min="5394" max="5632" width="11.42578125" style="853"/>
    <col min="5633" max="5633" width="74.7109375" style="853" customWidth="1"/>
    <col min="5634" max="5647" width="9.85546875" style="853" customWidth="1"/>
    <col min="5648" max="5648" width="10.42578125" style="853" customWidth="1"/>
    <col min="5649" max="5649" width="2.140625" style="853" customWidth="1"/>
    <col min="5650" max="5888" width="11.42578125" style="853"/>
    <col min="5889" max="5889" width="74.7109375" style="853" customWidth="1"/>
    <col min="5890" max="5903" width="9.85546875" style="853" customWidth="1"/>
    <col min="5904" max="5904" width="10.42578125" style="853" customWidth="1"/>
    <col min="5905" max="5905" width="2.140625" style="853" customWidth="1"/>
    <col min="5906" max="6144" width="11.42578125" style="853"/>
    <col min="6145" max="6145" width="74.7109375" style="853" customWidth="1"/>
    <col min="6146" max="6159" width="9.85546875" style="853" customWidth="1"/>
    <col min="6160" max="6160" width="10.42578125" style="853" customWidth="1"/>
    <col min="6161" max="6161" width="2.140625" style="853" customWidth="1"/>
    <col min="6162" max="6400" width="11.42578125" style="853"/>
    <col min="6401" max="6401" width="74.7109375" style="853" customWidth="1"/>
    <col min="6402" max="6415" width="9.85546875" style="853" customWidth="1"/>
    <col min="6416" max="6416" width="10.42578125" style="853" customWidth="1"/>
    <col min="6417" max="6417" width="2.140625" style="853" customWidth="1"/>
    <col min="6418" max="6656" width="11.42578125" style="853"/>
    <col min="6657" max="6657" width="74.7109375" style="853" customWidth="1"/>
    <col min="6658" max="6671" width="9.85546875" style="853" customWidth="1"/>
    <col min="6672" max="6672" width="10.42578125" style="853" customWidth="1"/>
    <col min="6673" max="6673" width="2.140625" style="853" customWidth="1"/>
    <col min="6674" max="6912" width="11.42578125" style="853"/>
    <col min="6913" max="6913" width="74.7109375" style="853" customWidth="1"/>
    <col min="6914" max="6927" width="9.85546875" style="853" customWidth="1"/>
    <col min="6928" max="6928" width="10.42578125" style="853" customWidth="1"/>
    <col min="6929" max="6929" width="2.140625" style="853" customWidth="1"/>
    <col min="6930" max="7168" width="11.42578125" style="853"/>
    <col min="7169" max="7169" width="74.7109375" style="853" customWidth="1"/>
    <col min="7170" max="7183" width="9.85546875" style="853" customWidth="1"/>
    <col min="7184" max="7184" width="10.42578125" style="853" customWidth="1"/>
    <col min="7185" max="7185" width="2.140625" style="853" customWidth="1"/>
    <col min="7186" max="7424" width="11.42578125" style="853"/>
    <col min="7425" max="7425" width="74.7109375" style="853" customWidth="1"/>
    <col min="7426" max="7439" width="9.85546875" style="853" customWidth="1"/>
    <col min="7440" max="7440" width="10.42578125" style="853" customWidth="1"/>
    <col min="7441" max="7441" width="2.140625" style="853" customWidth="1"/>
    <col min="7442" max="7680" width="11.42578125" style="853"/>
    <col min="7681" max="7681" width="74.7109375" style="853" customWidth="1"/>
    <col min="7682" max="7695" width="9.85546875" style="853" customWidth="1"/>
    <col min="7696" max="7696" width="10.42578125" style="853" customWidth="1"/>
    <col min="7697" max="7697" width="2.140625" style="853" customWidth="1"/>
    <col min="7698" max="7936" width="11.42578125" style="853"/>
    <col min="7937" max="7937" width="74.7109375" style="853" customWidth="1"/>
    <col min="7938" max="7951" width="9.85546875" style="853" customWidth="1"/>
    <col min="7952" max="7952" width="10.42578125" style="853" customWidth="1"/>
    <col min="7953" max="7953" width="2.140625" style="853" customWidth="1"/>
    <col min="7954" max="8192" width="11.42578125" style="853"/>
    <col min="8193" max="8193" width="74.7109375" style="853" customWidth="1"/>
    <col min="8194" max="8207" width="9.85546875" style="853" customWidth="1"/>
    <col min="8208" max="8208" width="10.42578125" style="853" customWidth="1"/>
    <col min="8209" max="8209" width="2.140625" style="853" customWidth="1"/>
    <col min="8210" max="8448" width="11.42578125" style="853"/>
    <col min="8449" max="8449" width="74.7109375" style="853" customWidth="1"/>
    <col min="8450" max="8463" width="9.85546875" style="853" customWidth="1"/>
    <col min="8464" max="8464" width="10.42578125" style="853" customWidth="1"/>
    <col min="8465" max="8465" width="2.140625" style="853" customWidth="1"/>
    <col min="8466" max="8704" width="11.42578125" style="853"/>
    <col min="8705" max="8705" width="74.7109375" style="853" customWidth="1"/>
    <col min="8706" max="8719" width="9.85546875" style="853" customWidth="1"/>
    <col min="8720" max="8720" width="10.42578125" style="853" customWidth="1"/>
    <col min="8721" max="8721" width="2.140625" style="853" customWidth="1"/>
    <col min="8722" max="8960" width="11.42578125" style="853"/>
    <col min="8961" max="8961" width="74.7109375" style="853" customWidth="1"/>
    <col min="8962" max="8975" width="9.85546875" style="853" customWidth="1"/>
    <col min="8976" max="8976" width="10.42578125" style="853" customWidth="1"/>
    <col min="8977" max="8977" width="2.140625" style="853" customWidth="1"/>
    <col min="8978" max="9216" width="11.42578125" style="853"/>
    <col min="9217" max="9217" width="74.7109375" style="853" customWidth="1"/>
    <col min="9218" max="9231" width="9.85546875" style="853" customWidth="1"/>
    <col min="9232" max="9232" width="10.42578125" style="853" customWidth="1"/>
    <col min="9233" max="9233" width="2.140625" style="853" customWidth="1"/>
    <col min="9234" max="9472" width="11.42578125" style="853"/>
    <col min="9473" max="9473" width="74.7109375" style="853" customWidth="1"/>
    <col min="9474" max="9487" width="9.85546875" style="853" customWidth="1"/>
    <col min="9488" max="9488" width="10.42578125" style="853" customWidth="1"/>
    <col min="9489" max="9489" width="2.140625" style="853" customWidth="1"/>
    <col min="9490" max="9728" width="11.42578125" style="853"/>
    <col min="9729" max="9729" width="74.7109375" style="853" customWidth="1"/>
    <col min="9730" max="9743" width="9.85546875" style="853" customWidth="1"/>
    <col min="9744" max="9744" width="10.42578125" style="853" customWidth="1"/>
    <col min="9745" max="9745" width="2.140625" style="853" customWidth="1"/>
    <col min="9746" max="9984" width="11.42578125" style="853"/>
    <col min="9985" max="9985" width="74.7109375" style="853" customWidth="1"/>
    <col min="9986" max="9999" width="9.85546875" style="853" customWidth="1"/>
    <col min="10000" max="10000" width="10.42578125" style="853" customWidth="1"/>
    <col min="10001" max="10001" width="2.140625" style="853" customWidth="1"/>
    <col min="10002" max="10240" width="11.42578125" style="853"/>
    <col min="10241" max="10241" width="74.7109375" style="853" customWidth="1"/>
    <col min="10242" max="10255" width="9.85546875" style="853" customWidth="1"/>
    <col min="10256" max="10256" width="10.42578125" style="853" customWidth="1"/>
    <col min="10257" max="10257" width="2.140625" style="853" customWidth="1"/>
    <col min="10258" max="10496" width="11.42578125" style="853"/>
    <col min="10497" max="10497" width="74.7109375" style="853" customWidth="1"/>
    <col min="10498" max="10511" width="9.85546875" style="853" customWidth="1"/>
    <col min="10512" max="10512" width="10.42578125" style="853" customWidth="1"/>
    <col min="10513" max="10513" width="2.140625" style="853" customWidth="1"/>
    <col min="10514" max="10752" width="11.42578125" style="853"/>
    <col min="10753" max="10753" width="74.7109375" style="853" customWidth="1"/>
    <col min="10754" max="10767" width="9.85546875" style="853" customWidth="1"/>
    <col min="10768" max="10768" width="10.42578125" style="853" customWidth="1"/>
    <col min="10769" max="10769" width="2.140625" style="853" customWidth="1"/>
    <col min="10770" max="11008" width="11.42578125" style="853"/>
    <col min="11009" max="11009" width="74.7109375" style="853" customWidth="1"/>
    <col min="11010" max="11023" width="9.85546875" style="853" customWidth="1"/>
    <col min="11024" max="11024" width="10.42578125" style="853" customWidth="1"/>
    <col min="11025" max="11025" width="2.140625" style="853" customWidth="1"/>
    <col min="11026" max="11264" width="11.42578125" style="853"/>
    <col min="11265" max="11265" width="74.7109375" style="853" customWidth="1"/>
    <col min="11266" max="11279" width="9.85546875" style="853" customWidth="1"/>
    <col min="11280" max="11280" width="10.42578125" style="853" customWidth="1"/>
    <col min="11281" max="11281" width="2.140625" style="853" customWidth="1"/>
    <col min="11282" max="11520" width="11.42578125" style="853"/>
    <col min="11521" max="11521" width="74.7109375" style="853" customWidth="1"/>
    <col min="11522" max="11535" width="9.85546875" style="853" customWidth="1"/>
    <col min="11536" max="11536" width="10.42578125" style="853" customWidth="1"/>
    <col min="11537" max="11537" width="2.140625" style="853" customWidth="1"/>
    <col min="11538" max="11776" width="11.42578125" style="853"/>
    <col min="11777" max="11777" width="74.7109375" style="853" customWidth="1"/>
    <col min="11778" max="11791" width="9.85546875" style="853" customWidth="1"/>
    <col min="11792" max="11792" width="10.42578125" style="853" customWidth="1"/>
    <col min="11793" max="11793" width="2.140625" style="853" customWidth="1"/>
    <col min="11794" max="12032" width="11.42578125" style="853"/>
    <col min="12033" max="12033" width="74.7109375" style="853" customWidth="1"/>
    <col min="12034" max="12047" width="9.85546875" style="853" customWidth="1"/>
    <col min="12048" max="12048" width="10.42578125" style="853" customWidth="1"/>
    <col min="12049" max="12049" width="2.140625" style="853" customWidth="1"/>
    <col min="12050" max="12288" width="11.42578125" style="853"/>
    <col min="12289" max="12289" width="74.7109375" style="853" customWidth="1"/>
    <col min="12290" max="12303" width="9.85546875" style="853" customWidth="1"/>
    <col min="12304" max="12304" width="10.42578125" style="853" customWidth="1"/>
    <col min="12305" max="12305" width="2.140625" style="853" customWidth="1"/>
    <col min="12306" max="12544" width="11.42578125" style="853"/>
    <col min="12545" max="12545" width="74.7109375" style="853" customWidth="1"/>
    <col min="12546" max="12559" width="9.85546875" style="853" customWidth="1"/>
    <col min="12560" max="12560" width="10.42578125" style="853" customWidth="1"/>
    <col min="12561" max="12561" width="2.140625" style="853" customWidth="1"/>
    <col min="12562" max="12800" width="11.42578125" style="853"/>
    <col min="12801" max="12801" width="74.7109375" style="853" customWidth="1"/>
    <col min="12802" max="12815" width="9.85546875" style="853" customWidth="1"/>
    <col min="12816" max="12816" width="10.42578125" style="853" customWidth="1"/>
    <col min="12817" max="12817" width="2.140625" style="853" customWidth="1"/>
    <col min="12818" max="13056" width="11.42578125" style="853"/>
    <col min="13057" max="13057" width="74.7109375" style="853" customWidth="1"/>
    <col min="13058" max="13071" width="9.85546875" style="853" customWidth="1"/>
    <col min="13072" max="13072" width="10.42578125" style="853" customWidth="1"/>
    <col min="13073" max="13073" width="2.140625" style="853" customWidth="1"/>
    <col min="13074" max="13312" width="11.42578125" style="853"/>
    <col min="13313" max="13313" width="74.7109375" style="853" customWidth="1"/>
    <col min="13314" max="13327" width="9.85546875" style="853" customWidth="1"/>
    <col min="13328" max="13328" width="10.42578125" style="853" customWidth="1"/>
    <col min="13329" max="13329" width="2.140625" style="853" customWidth="1"/>
    <col min="13330" max="13568" width="11.42578125" style="853"/>
    <col min="13569" max="13569" width="74.7109375" style="853" customWidth="1"/>
    <col min="13570" max="13583" width="9.85546875" style="853" customWidth="1"/>
    <col min="13584" max="13584" width="10.42578125" style="853" customWidth="1"/>
    <col min="13585" max="13585" width="2.140625" style="853" customWidth="1"/>
    <col min="13586" max="13824" width="11.42578125" style="853"/>
    <col min="13825" max="13825" width="74.7109375" style="853" customWidth="1"/>
    <col min="13826" max="13839" width="9.85546875" style="853" customWidth="1"/>
    <col min="13840" max="13840" width="10.42578125" style="853" customWidth="1"/>
    <col min="13841" max="13841" width="2.140625" style="853" customWidth="1"/>
    <col min="13842" max="14080" width="11.42578125" style="853"/>
    <col min="14081" max="14081" width="74.7109375" style="853" customWidth="1"/>
    <col min="14082" max="14095" width="9.85546875" style="853" customWidth="1"/>
    <col min="14096" max="14096" width="10.42578125" style="853" customWidth="1"/>
    <col min="14097" max="14097" width="2.140625" style="853" customWidth="1"/>
    <col min="14098" max="14336" width="11.42578125" style="853"/>
    <col min="14337" max="14337" width="74.7109375" style="853" customWidth="1"/>
    <col min="14338" max="14351" width="9.85546875" style="853" customWidth="1"/>
    <col min="14352" max="14352" width="10.42578125" style="853" customWidth="1"/>
    <col min="14353" max="14353" width="2.140625" style="853" customWidth="1"/>
    <col min="14354" max="14592" width="11.42578125" style="853"/>
    <col min="14593" max="14593" width="74.7109375" style="853" customWidth="1"/>
    <col min="14594" max="14607" width="9.85546875" style="853" customWidth="1"/>
    <col min="14608" max="14608" width="10.42578125" style="853" customWidth="1"/>
    <col min="14609" max="14609" width="2.140625" style="853" customWidth="1"/>
    <col min="14610" max="14848" width="11.42578125" style="853"/>
    <col min="14849" max="14849" width="74.7109375" style="853" customWidth="1"/>
    <col min="14850" max="14863" width="9.85546875" style="853" customWidth="1"/>
    <col min="14864" max="14864" width="10.42578125" style="853" customWidth="1"/>
    <col min="14865" max="14865" width="2.140625" style="853" customWidth="1"/>
    <col min="14866" max="15104" width="11.42578125" style="853"/>
    <col min="15105" max="15105" width="74.7109375" style="853" customWidth="1"/>
    <col min="15106" max="15119" width="9.85546875" style="853" customWidth="1"/>
    <col min="15120" max="15120" width="10.42578125" style="853" customWidth="1"/>
    <col min="15121" max="15121" width="2.140625" style="853" customWidth="1"/>
    <col min="15122" max="15360" width="11.42578125" style="853"/>
    <col min="15361" max="15361" width="74.7109375" style="853" customWidth="1"/>
    <col min="15362" max="15375" width="9.85546875" style="853" customWidth="1"/>
    <col min="15376" max="15376" width="10.42578125" style="853" customWidth="1"/>
    <col min="15377" max="15377" width="2.140625" style="853" customWidth="1"/>
    <col min="15378" max="15616" width="11.42578125" style="853"/>
    <col min="15617" max="15617" width="74.7109375" style="853" customWidth="1"/>
    <col min="15618" max="15631" width="9.85546875" style="853" customWidth="1"/>
    <col min="15632" max="15632" width="10.42578125" style="853" customWidth="1"/>
    <col min="15633" max="15633" width="2.140625" style="853" customWidth="1"/>
    <col min="15634" max="15872" width="11.42578125" style="853"/>
    <col min="15873" max="15873" width="74.7109375" style="853" customWidth="1"/>
    <col min="15874" max="15887" width="9.85546875" style="853" customWidth="1"/>
    <col min="15888" max="15888" width="10.42578125" style="853" customWidth="1"/>
    <col min="15889" max="15889" width="2.140625" style="853" customWidth="1"/>
    <col min="15890" max="16128" width="11.42578125" style="853"/>
    <col min="16129" max="16129" width="74.7109375" style="853" customWidth="1"/>
    <col min="16130" max="16143" width="9.85546875" style="853" customWidth="1"/>
    <col min="16144" max="16144" width="10.42578125" style="853" customWidth="1"/>
    <col min="16145" max="16145" width="2.140625" style="853" customWidth="1"/>
    <col min="16146" max="16384" width="11.42578125" style="853"/>
  </cols>
  <sheetData>
    <row r="1" spans="1:16" s="87" customFormat="1" ht="3.75" customHeight="1">
      <c r="A1" s="85"/>
      <c r="B1" s="673"/>
      <c r="C1" s="673"/>
      <c r="D1" s="673"/>
      <c r="E1" s="673"/>
      <c r="F1" s="673"/>
      <c r="G1" s="673"/>
      <c r="H1" s="673"/>
      <c r="I1" s="673"/>
      <c r="J1" s="673"/>
      <c r="K1" s="673"/>
      <c r="L1" s="673"/>
      <c r="M1" s="673"/>
      <c r="N1" s="673"/>
      <c r="O1" s="673"/>
      <c r="P1" s="673"/>
    </row>
    <row r="2" spans="1:16" s="76" customFormat="1" ht="37.5" customHeight="1">
      <c r="A2" s="967" t="s">
        <v>1140</v>
      </c>
      <c r="B2" s="967"/>
      <c r="C2" s="967"/>
      <c r="D2" s="967"/>
      <c r="E2" s="967"/>
      <c r="F2" s="967"/>
      <c r="G2" s="967"/>
      <c r="H2" s="967"/>
      <c r="I2" s="967"/>
      <c r="J2" s="967"/>
      <c r="K2" s="967"/>
      <c r="L2" s="967"/>
      <c r="M2" s="967"/>
      <c r="N2" s="967"/>
      <c r="O2" s="967"/>
      <c r="P2" s="967"/>
    </row>
    <row r="3" spans="1:16" s="76" customFormat="1" ht="24.75" customHeight="1">
      <c r="A3" s="967" t="s">
        <v>1346</v>
      </c>
      <c r="B3" s="967"/>
      <c r="C3" s="967"/>
      <c r="D3" s="967"/>
      <c r="E3" s="967"/>
      <c r="F3" s="967"/>
      <c r="G3" s="967"/>
      <c r="H3" s="967"/>
      <c r="I3" s="967"/>
      <c r="J3" s="967"/>
      <c r="K3" s="967"/>
      <c r="L3" s="967"/>
      <c r="M3" s="967"/>
      <c r="N3" s="967"/>
      <c r="O3" s="967"/>
      <c r="P3" s="967"/>
    </row>
    <row r="4" spans="1:16" s="76" customFormat="1" ht="24.75" customHeight="1">
      <c r="A4" s="967" t="s">
        <v>1518</v>
      </c>
      <c r="B4" s="967"/>
      <c r="C4" s="967"/>
      <c r="D4" s="967"/>
      <c r="E4" s="967"/>
      <c r="F4" s="967"/>
      <c r="G4" s="967"/>
      <c r="H4" s="967"/>
      <c r="I4" s="967"/>
      <c r="J4" s="967"/>
      <c r="K4" s="967"/>
      <c r="L4" s="967"/>
      <c r="M4" s="967"/>
      <c r="N4" s="967"/>
      <c r="O4" s="967"/>
      <c r="P4" s="967"/>
    </row>
    <row r="5" spans="1:16" s="77" customFormat="1" ht="36" customHeight="1">
      <c r="A5" s="973" t="s">
        <v>1499</v>
      </c>
      <c r="B5" s="973"/>
      <c r="C5" s="973"/>
      <c r="D5" s="973"/>
      <c r="E5" s="973"/>
      <c r="F5" s="973"/>
      <c r="G5" s="973"/>
      <c r="H5" s="973"/>
      <c r="I5" s="973"/>
      <c r="J5" s="973"/>
      <c r="K5" s="973"/>
      <c r="L5" s="973"/>
      <c r="M5" s="973"/>
      <c r="N5" s="973"/>
      <c r="O5" s="973"/>
      <c r="P5" s="973"/>
    </row>
    <row r="6" spans="1:16" s="853" customFormat="1" ht="6" hidden="1" customHeight="1" thickBot="1">
      <c r="A6" s="515"/>
      <c r="B6" s="731"/>
      <c r="C6" s="731"/>
      <c r="D6" s="731"/>
      <c r="E6" s="731"/>
      <c r="F6" s="731"/>
      <c r="G6" s="731"/>
      <c r="H6" s="731"/>
      <c r="I6" s="731"/>
      <c r="J6" s="731"/>
      <c r="K6" s="731"/>
      <c r="L6" s="731"/>
      <c r="M6" s="731"/>
      <c r="N6" s="731"/>
      <c r="O6" s="731"/>
      <c r="P6" s="731"/>
    </row>
    <row r="7" spans="1:16" s="853" customFormat="1" ht="2.25" customHeight="1" thickBot="1">
      <c r="A7" s="515"/>
      <c r="B7" s="795"/>
      <c r="C7" s="795"/>
      <c r="D7" s="795"/>
      <c r="E7" s="795"/>
      <c r="F7" s="795"/>
      <c r="G7" s="795"/>
      <c r="H7" s="795"/>
      <c r="I7" s="795"/>
      <c r="J7" s="795"/>
      <c r="K7" s="795"/>
      <c r="L7" s="795"/>
      <c r="M7" s="795"/>
      <c r="N7" s="795"/>
      <c r="O7" s="795"/>
      <c r="P7" s="795"/>
    </row>
    <row r="8" spans="1:16" s="853" customFormat="1" ht="33" customHeight="1" thickTop="1" thickBot="1">
      <c r="A8" s="90"/>
      <c r="B8" s="796" t="s">
        <v>305</v>
      </c>
      <c r="C8" s="796" t="s">
        <v>306</v>
      </c>
      <c r="D8" s="796" t="s">
        <v>307</v>
      </c>
      <c r="E8" s="796" t="s">
        <v>308</v>
      </c>
      <c r="F8" s="796" t="s">
        <v>309</v>
      </c>
      <c r="G8" s="796" t="s">
        <v>310</v>
      </c>
      <c r="H8" s="796" t="s">
        <v>311</v>
      </c>
      <c r="I8" s="796" t="s">
        <v>312</v>
      </c>
      <c r="J8" s="796" t="s">
        <v>313</v>
      </c>
      <c r="K8" s="796" t="s">
        <v>314</v>
      </c>
      <c r="L8" s="796" t="s">
        <v>315</v>
      </c>
      <c r="M8" s="796" t="s">
        <v>316</v>
      </c>
      <c r="N8" s="796" t="s">
        <v>1142</v>
      </c>
      <c r="O8" s="796" t="s">
        <v>1143</v>
      </c>
      <c r="P8" s="797" t="s">
        <v>317</v>
      </c>
    </row>
    <row r="9" spans="1:16" s="62" customFormat="1" ht="12.75" thickTop="1" thickBot="1">
      <c r="A9" s="510" t="s">
        <v>7</v>
      </c>
      <c r="B9" s="75">
        <v>21745243.99261</v>
      </c>
      <c r="C9" s="75">
        <v>21031291.805750001</v>
      </c>
      <c r="D9" s="75">
        <v>26882722.145150002</v>
      </c>
      <c r="E9" s="75">
        <v>17317322.1252</v>
      </c>
      <c r="F9" s="75">
        <v>15748482.60643</v>
      </c>
      <c r="G9" s="75">
        <v>9597330.97425</v>
      </c>
      <c r="H9" s="75">
        <v>8819557.3346100003</v>
      </c>
      <c r="I9" s="75">
        <v>10765784.73518</v>
      </c>
      <c r="J9" s="75">
        <v>218899.20331000001</v>
      </c>
      <c r="K9" s="75">
        <v>535771.32255000004</v>
      </c>
      <c r="L9" s="75">
        <v>10386048.883540001</v>
      </c>
      <c r="M9" s="75">
        <v>2715914.0921999998</v>
      </c>
      <c r="N9" s="75">
        <v>14363924.99103</v>
      </c>
      <c r="O9" s="75">
        <v>7796058.5823900001</v>
      </c>
      <c r="P9" s="75">
        <v>167924352.7942</v>
      </c>
    </row>
    <row r="10" spans="1:16" s="62" customFormat="1" ht="12.75" thickTop="1" thickBot="1">
      <c r="A10" s="511" t="s">
        <v>8</v>
      </c>
      <c r="B10" s="72">
        <v>3691693.93983</v>
      </c>
      <c r="C10" s="72">
        <v>3079422.5020599999</v>
      </c>
      <c r="D10" s="72">
        <v>4511143.0076899994</v>
      </c>
      <c r="E10" s="72">
        <v>2750163.77917</v>
      </c>
      <c r="F10" s="72">
        <v>2180031.85341</v>
      </c>
      <c r="G10" s="72">
        <v>1198442.3042300001</v>
      </c>
      <c r="H10" s="72">
        <v>962633.56641999993</v>
      </c>
      <c r="I10" s="72">
        <v>337234.18466000003</v>
      </c>
      <c r="J10" s="72">
        <v>81226.673089999997</v>
      </c>
      <c r="K10" s="72">
        <v>125128.71365999999</v>
      </c>
      <c r="L10" s="72">
        <v>536331.49904000002</v>
      </c>
      <c r="M10" s="72">
        <v>134739.67061</v>
      </c>
      <c r="N10" s="72">
        <v>2512332.2195799998</v>
      </c>
      <c r="O10" s="72">
        <v>598594.60323000001</v>
      </c>
      <c r="P10" s="72">
        <v>22699118.516679998</v>
      </c>
    </row>
    <row r="11" spans="1:16" s="62" customFormat="1" ht="12" thickTop="1">
      <c r="A11" s="106" t="s">
        <v>9</v>
      </c>
      <c r="B11" s="73">
        <v>659801.97359000007</v>
      </c>
      <c r="C11" s="73">
        <v>1954048.1471600002</v>
      </c>
      <c r="D11" s="73">
        <v>1166631.1315200001</v>
      </c>
      <c r="E11" s="73">
        <v>1023047.39714</v>
      </c>
      <c r="F11" s="73">
        <v>753200.64707000006</v>
      </c>
      <c r="G11" s="73">
        <v>390464.50049000001</v>
      </c>
      <c r="H11" s="73">
        <v>400924.17177999998</v>
      </c>
      <c r="I11" s="73">
        <v>169023.41494999998</v>
      </c>
      <c r="J11" s="73">
        <v>9463.8602599999995</v>
      </c>
      <c r="K11" s="73">
        <v>27201.035649999998</v>
      </c>
      <c r="L11" s="73">
        <v>208987.61014999999</v>
      </c>
      <c r="M11" s="73">
        <v>38402.431840000005</v>
      </c>
      <c r="N11" s="73">
        <v>202297.77054</v>
      </c>
      <c r="O11" s="73">
        <v>343227.6752</v>
      </c>
      <c r="P11" s="73">
        <v>7346721.7673399998</v>
      </c>
    </row>
    <row r="12" spans="1:16" s="62" customFormat="1" ht="11.25">
      <c r="A12" s="106" t="s">
        <v>10</v>
      </c>
      <c r="B12" s="73">
        <v>2893483.8478899999</v>
      </c>
      <c r="C12" s="73">
        <v>974076.05974000006</v>
      </c>
      <c r="D12" s="73">
        <v>2785188.0775600001</v>
      </c>
      <c r="E12" s="73">
        <v>1593547.67554</v>
      </c>
      <c r="F12" s="73">
        <v>1334186.89582</v>
      </c>
      <c r="G12" s="73">
        <v>732311.93934000004</v>
      </c>
      <c r="H12" s="73">
        <v>539815.26473000005</v>
      </c>
      <c r="I12" s="73">
        <v>162397.73515999998</v>
      </c>
      <c r="J12" s="73">
        <v>43158.486749999996</v>
      </c>
      <c r="K12" s="73">
        <v>95975.525040000008</v>
      </c>
      <c r="L12" s="73">
        <v>243472.00806999998</v>
      </c>
      <c r="M12" s="73">
        <v>80794.858760000003</v>
      </c>
      <c r="N12" s="73">
        <v>2182423.4744899999</v>
      </c>
      <c r="O12" s="73">
        <v>210704.94975999999</v>
      </c>
      <c r="P12" s="73">
        <v>13871536.79865</v>
      </c>
    </row>
    <row r="13" spans="1:16" s="62" customFormat="1" ht="11.25">
      <c r="A13" s="106" t="s">
        <v>11</v>
      </c>
      <c r="B13" s="73">
        <v>0</v>
      </c>
      <c r="C13" s="73">
        <v>0</v>
      </c>
      <c r="D13" s="73">
        <v>0</v>
      </c>
      <c r="E13" s="73">
        <v>0</v>
      </c>
      <c r="F13" s="73">
        <v>10.416219999999999</v>
      </c>
      <c r="G13" s="73">
        <v>1382.0464999999999</v>
      </c>
      <c r="H13" s="73">
        <v>3.5</v>
      </c>
      <c r="I13" s="73">
        <v>0</v>
      </c>
      <c r="J13" s="73">
        <v>28444.088620000002</v>
      </c>
      <c r="K13" s="73">
        <v>390.99484000000001</v>
      </c>
      <c r="L13" s="73">
        <v>61802.752039999999</v>
      </c>
      <c r="M13" s="73">
        <v>14244.31179</v>
      </c>
      <c r="N13" s="73">
        <v>6784.2762899999998</v>
      </c>
      <c r="O13" s="73">
        <v>42819.295409999999</v>
      </c>
      <c r="P13" s="73">
        <v>155881.68171</v>
      </c>
    </row>
    <row r="14" spans="1:16" s="62" customFormat="1" ht="11.25">
      <c r="A14" s="106" t="s">
        <v>12</v>
      </c>
      <c r="B14" s="73">
        <v>0</v>
      </c>
      <c r="C14" s="73">
        <v>0</v>
      </c>
      <c r="D14" s="73">
        <v>0</v>
      </c>
      <c r="E14" s="73">
        <v>0</v>
      </c>
      <c r="F14" s="73">
        <v>0</v>
      </c>
      <c r="G14" s="73">
        <v>0</v>
      </c>
      <c r="H14" s="73">
        <v>0</v>
      </c>
      <c r="I14" s="73">
        <v>0</v>
      </c>
      <c r="J14" s="73">
        <v>90.265460000000004</v>
      </c>
      <c r="K14" s="73">
        <v>1460.6065800000001</v>
      </c>
      <c r="L14" s="73">
        <v>0</v>
      </c>
      <c r="M14" s="73">
        <v>0</v>
      </c>
      <c r="N14" s="73">
        <v>0</v>
      </c>
      <c r="O14" s="73">
        <v>0</v>
      </c>
      <c r="P14" s="73">
        <v>1550.87204</v>
      </c>
    </row>
    <row r="15" spans="1:16" s="62" customFormat="1" ht="11.25">
      <c r="A15" s="106" t="s">
        <v>13</v>
      </c>
      <c r="B15" s="73">
        <v>91400.64804</v>
      </c>
      <c r="C15" s="73">
        <v>139877.58618000001</v>
      </c>
      <c r="D15" s="73">
        <v>536946.67887000006</v>
      </c>
      <c r="E15" s="73">
        <v>133568.70648999998</v>
      </c>
      <c r="F15" s="73">
        <v>82743.718049999996</v>
      </c>
      <c r="G15" s="73">
        <v>63620.55197</v>
      </c>
      <c r="H15" s="73">
        <v>14483.88782</v>
      </c>
      <c r="I15" s="73">
        <v>5813.0345499999994</v>
      </c>
      <c r="J15" s="73">
        <v>0</v>
      </c>
      <c r="K15" s="73">
        <v>100.55155000000001</v>
      </c>
      <c r="L15" s="73">
        <v>21946.928780000002</v>
      </c>
      <c r="M15" s="73">
        <v>984.18375000000003</v>
      </c>
      <c r="N15" s="73">
        <v>117965.8477</v>
      </c>
      <c r="O15" s="73">
        <v>1842.6828600000001</v>
      </c>
      <c r="P15" s="73">
        <v>1211295.0066099998</v>
      </c>
    </row>
    <row r="16" spans="1:16" s="62" customFormat="1" ht="11.25">
      <c r="A16" s="106" t="s">
        <v>14</v>
      </c>
      <c r="B16" s="73">
        <v>47007.470310000004</v>
      </c>
      <c r="C16" s="73">
        <v>11494.233289999998</v>
      </c>
      <c r="D16" s="73">
        <v>29209.796879999998</v>
      </c>
      <c r="E16" s="73">
        <v>0</v>
      </c>
      <c r="F16" s="73">
        <v>9890.6564499999986</v>
      </c>
      <c r="G16" s="73">
        <v>11137.784170000001</v>
      </c>
      <c r="H16" s="73">
        <v>7406.7420899999997</v>
      </c>
      <c r="I16" s="73">
        <v>0</v>
      </c>
      <c r="J16" s="73">
        <v>69.971999999999994</v>
      </c>
      <c r="K16" s="73">
        <v>0</v>
      </c>
      <c r="L16" s="73">
        <v>122.2</v>
      </c>
      <c r="M16" s="73">
        <v>313.88446999999996</v>
      </c>
      <c r="N16" s="73">
        <v>2860.8505599999999</v>
      </c>
      <c r="O16" s="73">
        <v>0</v>
      </c>
      <c r="P16" s="73">
        <v>119513.59022</v>
      </c>
    </row>
    <row r="17" spans="1:16" s="62" customFormat="1" ht="11.25">
      <c r="A17" s="106" t="s">
        <v>15</v>
      </c>
      <c r="B17" s="73">
        <v>0</v>
      </c>
      <c r="C17" s="73">
        <v>0</v>
      </c>
      <c r="D17" s="73">
        <v>0</v>
      </c>
      <c r="E17" s="73">
        <v>0</v>
      </c>
      <c r="F17" s="73">
        <v>0</v>
      </c>
      <c r="G17" s="73">
        <v>0</v>
      </c>
      <c r="H17" s="73">
        <v>0</v>
      </c>
      <c r="I17" s="73">
        <v>0</v>
      </c>
      <c r="J17" s="73">
        <v>0</v>
      </c>
      <c r="K17" s="73">
        <v>0</v>
      </c>
      <c r="L17" s="73">
        <v>0</v>
      </c>
      <c r="M17" s="73">
        <v>0</v>
      </c>
      <c r="N17" s="73">
        <v>0</v>
      </c>
      <c r="O17" s="73">
        <v>0</v>
      </c>
      <c r="P17" s="73">
        <v>0</v>
      </c>
    </row>
    <row r="18" spans="1:16" s="62" customFormat="1" ht="12" thickBot="1">
      <c r="A18" s="106" t="s">
        <v>16</v>
      </c>
      <c r="B18" s="73">
        <v>0</v>
      </c>
      <c r="C18" s="73">
        <v>-73.52431</v>
      </c>
      <c r="D18" s="73">
        <v>-6832.6771399999998</v>
      </c>
      <c r="E18" s="73">
        <v>0</v>
      </c>
      <c r="F18" s="73">
        <v>-0.48020000000000002</v>
      </c>
      <c r="G18" s="73">
        <v>-474.51823999999999</v>
      </c>
      <c r="H18" s="73">
        <v>0</v>
      </c>
      <c r="I18" s="73">
        <v>0</v>
      </c>
      <c r="J18" s="73">
        <v>0</v>
      </c>
      <c r="K18" s="73">
        <v>0</v>
      </c>
      <c r="L18" s="73">
        <v>0</v>
      </c>
      <c r="M18" s="73">
        <v>0</v>
      </c>
      <c r="N18" s="73">
        <v>0</v>
      </c>
      <c r="O18" s="73">
        <v>0</v>
      </c>
      <c r="P18" s="73">
        <v>-7381.1998899999999</v>
      </c>
    </row>
    <row r="19" spans="1:16" s="62" customFormat="1" ht="12.75" thickTop="1" thickBot="1">
      <c r="A19" s="511" t="s">
        <v>17</v>
      </c>
      <c r="B19" s="72">
        <v>4445209.3942200001</v>
      </c>
      <c r="C19" s="72">
        <v>4683640.9238</v>
      </c>
      <c r="D19" s="72">
        <v>5965373.9001400005</v>
      </c>
      <c r="E19" s="72">
        <v>3289161.3565799999</v>
      </c>
      <c r="F19" s="72">
        <v>2867743.5279999999</v>
      </c>
      <c r="G19" s="72">
        <v>1407020.1209100001</v>
      </c>
      <c r="H19" s="72">
        <v>1282672.42637</v>
      </c>
      <c r="I19" s="72">
        <v>1360334.4703299999</v>
      </c>
      <c r="J19" s="72">
        <v>28940.900670000003</v>
      </c>
      <c r="K19" s="72">
        <v>63832.362289999997</v>
      </c>
      <c r="L19" s="72">
        <v>1114742.7044500001</v>
      </c>
      <c r="M19" s="72">
        <v>326692.78499000001</v>
      </c>
      <c r="N19" s="72">
        <v>1094090.66035</v>
      </c>
      <c r="O19" s="72">
        <v>703405.52249999996</v>
      </c>
      <c r="P19" s="72">
        <v>28632861.055599999</v>
      </c>
    </row>
    <row r="20" spans="1:16" s="62" customFormat="1" ht="12" thickTop="1">
      <c r="A20" s="106" t="s">
        <v>18</v>
      </c>
      <c r="B20" s="73">
        <v>0</v>
      </c>
      <c r="C20" s="73">
        <v>687953.43761000002</v>
      </c>
      <c r="D20" s="73">
        <v>249471.38938000001</v>
      </c>
      <c r="E20" s="73">
        <v>0</v>
      </c>
      <c r="F20" s="73">
        <v>0</v>
      </c>
      <c r="G20" s="73">
        <v>49784.5</v>
      </c>
      <c r="H20" s="73">
        <v>24764.5</v>
      </c>
      <c r="I20" s="73">
        <v>0</v>
      </c>
      <c r="J20" s="73">
        <v>0</v>
      </c>
      <c r="K20" s="73">
        <v>0</v>
      </c>
      <c r="L20" s="73">
        <v>0</v>
      </c>
      <c r="M20" s="73">
        <v>0</v>
      </c>
      <c r="N20" s="73">
        <v>24490.429199999999</v>
      </c>
      <c r="O20" s="73">
        <v>0</v>
      </c>
      <c r="P20" s="73">
        <v>1036464.2561900001</v>
      </c>
    </row>
    <row r="21" spans="1:16" s="62" customFormat="1" ht="11.25">
      <c r="A21" s="106" t="s">
        <v>19</v>
      </c>
      <c r="B21" s="73">
        <v>1398581.6533599999</v>
      </c>
      <c r="C21" s="73">
        <v>1445118.8375899999</v>
      </c>
      <c r="D21" s="73">
        <v>568127.2980800001</v>
      </c>
      <c r="E21" s="73">
        <v>645675.95944000001</v>
      </c>
      <c r="F21" s="73">
        <v>202032.30864999999</v>
      </c>
      <c r="G21" s="73">
        <v>237335.76228999998</v>
      </c>
      <c r="H21" s="73">
        <v>252875.52033</v>
      </c>
      <c r="I21" s="73">
        <v>498002.15171000001</v>
      </c>
      <c r="J21" s="73">
        <v>6957.9117500000002</v>
      </c>
      <c r="K21" s="73">
        <v>40580</v>
      </c>
      <c r="L21" s="73">
        <v>311795.50813999999</v>
      </c>
      <c r="M21" s="73">
        <v>30000</v>
      </c>
      <c r="N21" s="73">
        <v>4086.39104</v>
      </c>
      <c r="O21" s="73">
        <v>102077.31173</v>
      </c>
      <c r="P21" s="73">
        <v>5743246.6141099995</v>
      </c>
    </row>
    <row r="22" spans="1:16" s="62" customFormat="1" ht="11.25">
      <c r="A22" s="106" t="s">
        <v>20</v>
      </c>
      <c r="B22" s="73">
        <v>169744.36911000003</v>
      </c>
      <c r="C22" s="73">
        <v>0</v>
      </c>
      <c r="D22" s="73">
        <v>192954.85290999999</v>
      </c>
      <c r="E22" s="73">
        <v>78994.558609999993</v>
      </c>
      <c r="F22" s="73">
        <v>96878.314910000001</v>
      </c>
      <c r="G22" s="73">
        <v>13810.552</v>
      </c>
      <c r="H22" s="73">
        <v>0</v>
      </c>
      <c r="I22" s="73">
        <v>15202.07951</v>
      </c>
      <c r="J22" s="73">
        <v>0</v>
      </c>
      <c r="K22" s="73">
        <v>0</v>
      </c>
      <c r="L22" s="73">
        <v>0</v>
      </c>
      <c r="M22" s="73">
        <v>0</v>
      </c>
      <c r="N22" s="73">
        <v>0</v>
      </c>
      <c r="O22" s="73">
        <v>0</v>
      </c>
      <c r="P22" s="73">
        <v>567584.72704999999</v>
      </c>
    </row>
    <row r="23" spans="1:16" s="62" customFormat="1" ht="11.25">
      <c r="A23" s="106" t="s">
        <v>21</v>
      </c>
      <c r="B23" s="73">
        <v>0</v>
      </c>
      <c r="C23" s="73">
        <v>261063.92394000001</v>
      </c>
      <c r="D23" s="73">
        <v>7671.5618600000007</v>
      </c>
      <c r="E23" s="73">
        <v>0</v>
      </c>
      <c r="F23" s="73">
        <v>96561.676859999992</v>
      </c>
      <c r="G23" s="73">
        <v>3966.7950000000001</v>
      </c>
      <c r="H23" s="73">
        <v>0</v>
      </c>
      <c r="I23" s="73">
        <v>0</v>
      </c>
      <c r="J23" s="73">
        <v>0</v>
      </c>
      <c r="K23" s="73">
        <v>0</v>
      </c>
      <c r="L23" s="73">
        <v>0</v>
      </c>
      <c r="M23" s="73">
        <v>0</v>
      </c>
      <c r="N23" s="73">
        <v>0</v>
      </c>
      <c r="O23" s="73">
        <v>0</v>
      </c>
      <c r="P23" s="73">
        <v>369263.95766000001</v>
      </c>
    </row>
    <row r="24" spans="1:16" s="62" customFormat="1" ht="11.25">
      <c r="A24" s="106" t="s">
        <v>22</v>
      </c>
      <c r="B24" s="73">
        <v>411954.53801999998</v>
      </c>
      <c r="C24" s="73">
        <v>195881.47003999999</v>
      </c>
      <c r="D24" s="73">
        <v>415832.61007999995</v>
      </c>
      <c r="E24" s="73">
        <v>246246.68271000002</v>
      </c>
      <c r="F24" s="73">
        <v>498309.58160000003</v>
      </c>
      <c r="G24" s="73">
        <v>20662.75459</v>
      </c>
      <c r="H24" s="73">
        <v>161246.83624</v>
      </c>
      <c r="I24" s="73">
        <v>448385.44906999997</v>
      </c>
      <c r="J24" s="73">
        <v>0</v>
      </c>
      <c r="K24" s="73">
        <v>0</v>
      </c>
      <c r="L24" s="73">
        <v>337914.75945999997</v>
      </c>
      <c r="M24" s="73">
        <v>25169.210940000001</v>
      </c>
      <c r="N24" s="73">
        <v>38643.186289999998</v>
      </c>
      <c r="O24" s="73">
        <v>101106.93476</v>
      </c>
      <c r="P24" s="73">
        <v>2901354.0138000003</v>
      </c>
    </row>
    <row r="25" spans="1:16" s="62" customFormat="1" ht="11.25">
      <c r="A25" s="106" t="s">
        <v>23</v>
      </c>
      <c r="B25" s="73">
        <v>2456624.79281</v>
      </c>
      <c r="C25" s="73">
        <v>2088623.2654600001</v>
      </c>
      <c r="D25" s="73">
        <v>4526447.5059700003</v>
      </c>
      <c r="E25" s="73">
        <v>2267572.3218700001</v>
      </c>
      <c r="F25" s="73">
        <v>1968917.9531099999</v>
      </c>
      <c r="G25" s="73">
        <v>1078870.0445399999</v>
      </c>
      <c r="H25" s="73">
        <v>835234.24875999999</v>
      </c>
      <c r="I25" s="73">
        <v>397497.61963999999</v>
      </c>
      <c r="J25" s="73">
        <v>21982.988920000003</v>
      </c>
      <c r="K25" s="73">
        <v>23239.84693</v>
      </c>
      <c r="L25" s="73">
        <v>459547.5098</v>
      </c>
      <c r="M25" s="73">
        <v>271495.29054000002</v>
      </c>
      <c r="N25" s="73">
        <v>998162.53648000001</v>
      </c>
      <c r="O25" s="73">
        <v>499988.42163999996</v>
      </c>
      <c r="P25" s="73">
        <v>17894204.346470002</v>
      </c>
    </row>
    <row r="26" spans="1:16" s="62" customFormat="1" ht="11.25">
      <c r="A26" s="106" t="s">
        <v>24</v>
      </c>
      <c r="B26" s="73">
        <v>15555.327710000001</v>
      </c>
      <c r="C26" s="73">
        <v>17100.72767</v>
      </c>
      <c r="D26" s="73">
        <v>12160.66099</v>
      </c>
      <c r="E26" s="73">
        <v>50671.83395</v>
      </c>
      <c r="F26" s="73">
        <v>5331.2649700000002</v>
      </c>
      <c r="G26" s="73">
        <v>2612.7252699999999</v>
      </c>
      <c r="H26" s="73">
        <v>8551.3210399999989</v>
      </c>
      <c r="I26" s="73">
        <v>1650.3668400000001</v>
      </c>
      <c r="J26" s="73">
        <v>0</v>
      </c>
      <c r="K26" s="73">
        <v>12.515360000000001</v>
      </c>
      <c r="L26" s="73">
        <v>5649.2993299999998</v>
      </c>
      <c r="M26" s="73">
        <v>28.28351</v>
      </c>
      <c r="N26" s="73">
        <v>28708.117340000001</v>
      </c>
      <c r="O26" s="73">
        <v>232.85436999999999</v>
      </c>
      <c r="P26" s="73">
        <v>148265.29835</v>
      </c>
    </row>
    <row r="27" spans="1:16" s="62" customFormat="1" ht="12" thickBot="1">
      <c r="A27" s="106" t="s">
        <v>25</v>
      </c>
      <c r="B27" s="73">
        <v>-7251.2867900000001</v>
      </c>
      <c r="C27" s="73">
        <v>-12100.738509999999</v>
      </c>
      <c r="D27" s="73">
        <v>-7291.9791299999997</v>
      </c>
      <c r="E27" s="73">
        <v>0</v>
      </c>
      <c r="F27" s="73">
        <v>-287.57209999999998</v>
      </c>
      <c r="G27" s="73">
        <v>-23.012779999999999</v>
      </c>
      <c r="H27" s="73">
        <v>0</v>
      </c>
      <c r="I27" s="73">
        <v>-403.19644</v>
      </c>
      <c r="J27" s="73">
        <v>0</v>
      </c>
      <c r="K27" s="73">
        <v>0</v>
      </c>
      <c r="L27" s="73">
        <v>-164.37227999999999</v>
      </c>
      <c r="M27" s="73">
        <v>0</v>
      </c>
      <c r="N27" s="73">
        <v>0</v>
      </c>
      <c r="O27" s="73">
        <v>0</v>
      </c>
      <c r="P27" s="73">
        <v>-27522.158030000002</v>
      </c>
    </row>
    <row r="28" spans="1:16" s="62" customFormat="1" ht="12.75" thickTop="1" thickBot="1">
      <c r="A28" s="511" t="s">
        <v>26</v>
      </c>
      <c r="B28" s="72">
        <v>12575173.077500001</v>
      </c>
      <c r="C28" s="72">
        <v>12121520.13559</v>
      </c>
      <c r="D28" s="72">
        <v>15747734.45008</v>
      </c>
      <c r="E28" s="72">
        <v>9691084.2039500009</v>
      </c>
      <c r="F28" s="72">
        <v>10502103.57292</v>
      </c>
      <c r="G28" s="72">
        <v>6655079.1122099999</v>
      </c>
      <c r="H28" s="72">
        <v>6344373.4950900003</v>
      </c>
      <c r="I28" s="72">
        <v>8555748.78651</v>
      </c>
      <c r="J28" s="72">
        <v>105153.73423999999</v>
      </c>
      <c r="K28" s="72">
        <v>309357.45137000002</v>
      </c>
      <c r="L28" s="72">
        <v>8381237.1043500006</v>
      </c>
      <c r="M28" s="72">
        <v>2053045.5573900002</v>
      </c>
      <c r="N28" s="72">
        <v>9404085.9289100002</v>
      </c>
      <c r="O28" s="72">
        <v>6139249.7818200001</v>
      </c>
      <c r="P28" s="72">
        <v>108584946.39193</v>
      </c>
    </row>
    <row r="29" spans="1:16" s="62" customFormat="1" ht="12" thickTop="1">
      <c r="A29" s="529" t="s">
        <v>27</v>
      </c>
      <c r="B29" s="73">
        <v>12593973.100819999</v>
      </c>
      <c r="C29" s="73">
        <v>12150905.174479999</v>
      </c>
      <c r="D29" s="73">
        <v>15716622.712090001</v>
      </c>
      <c r="E29" s="73">
        <v>9763203.5007499997</v>
      </c>
      <c r="F29" s="73">
        <v>10529235.765069999</v>
      </c>
      <c r="G29" s="73">
        <v>6598315.8581800004</v>
      </c>
      <c r="H29" s="73">
        <v>6370116.5290799998</v>
      </c>
      <c r="I29" s="73">
        <v>8628511.7954500001</v>
      </c>
      <c r="J29" s="73">
        <v>104440.69562</v>
      </c>
      <c r="K29" s="73">
        <v>308153.62936000002</v>
      </c>
      <c r="L29" s="73">
        <v>8497840.5222200006</v>
      </c>
      <c r="M29" s="73">
        <v>2033647.24691</v>
      </c>
      <c r="N29" s="73">
        <v>9351671.4190999996</v>
      </c>
      <c r="O29" s="73">
        <v>6180568.69943</v>
      </c>
      <c r="P29" s="73">
        <v>108827206.64856</v>
      </c>
    </row>
    <row r="30" spans="1:16" s="62" customFormat="1" ht="11.25">
      <c r="A30" s="106" t="s">
        <v>28</v>
      </c>
      <c r="B30" s="73">
        <v>12506368.27093</v>
      </c>
      <c r="C30" s="73">
        <v>11823304.019059999</v>
      </c>
      <c r="D30" s="73">
        <v>15528261.348549999</v>
      </c>
      <c r="E30" s="73">
        <v>9430988.5870499983</v>
      </c>
      <c r="F30" s="73">
        <v>10490108.45566</v>
      </c>
      <c r="G30" s="73">
        <v>6475219.8198199999</v>
      </c>
      <c r="H30" s="73">
        <v>6200726.6732700001</v>
      </c>
      <c r="I30" s="73">
        <v>8578630.3413200006</v>
      </c>
      <c r="J30" s="73">
        <v>104440.69562</v>
      </c>
      <c r="K30" s="73">
        <v>308153.62936000002</v>
      </c>
      <c r="L30" s="73">
        <v>8458483.6038799994</v>
      </c>
      <c r="M30" s="73">
        <v>1978367.50018</v>
      </c>
      <c r="N30" s="73">
        <v>9330100.8583400007</v>
      </c>
      <c r="O30" s="73">
        <v>6117658.1502499999</v>
      </c>
      <c r="P30" s="73">
        <v>107330811.95329</v>
      </c>
    </row>
    <row r="31" spans="1:16" s="62" customFormat="1" ht="11.25">
      <c r="A31" s="106" t="s">
        <v>29</v>
      </c>
      <c r="B31" s="73">
        <v>87604.829889999994</v>
      </c>
      <c r="C31" s="73">
        <v>327289.98505000002</v>
      </c>
      <c r="D31" s="73">
        <v>188361.36353999999</v>
      </c>
      <c r="E31" s="73">
        <v>332214.91369999998</v>
      </c>
      <c r="F31" s="73">
        <v>39127.309409999994</v>
      </c>
      <c r="G31" s="73">
        <v>123096.03836000001</v>
      </c>
      <c r="H31" s="73">
        <v>169389.85581000001</v>
      </c>
      <c r="I31" s="73">
        <v>49881.454130000006</v>
      </c>
      <c r="J31" s="73">
        <v>0</v>
      </c>
      <c r="K31" s="73">
        <v>0</v>
      </c>
      <c r="L31" s="73">
        <v>39356.918340000004</v>
      </c>
      <c r="M31" s="73">
        <v>55279.746729999999</v>
      </c>
      <c r="N31" s="73">
        <v>21177.2179</v>
      </c>
      <c r="O31" s="73">
        <v>62205.362350000003</v>
      </c>
      <c r="P31" s="73">
        <v>1494984.9952100001</v>
      </c>
    </row>
    <row r="32" spans="1:16" s="62" customFormat="1" ht="11.25">
      <c r="A32" s="106" t="s">
        <v>30</v>
      </c>
      <c r="B32" s="73">
        <v>0</v>
      </c>
      <c r="C32" s="73">
        <v>311.17036999999999</v>
      </c>
      <c r="D32" s="73">
        <v>0</v>
      </c>
      <c r="E32" s="73">
        <v>0</v>
      </c>
      <c r="F32" s="73">
        <v>0</v>
      </c>
      <c r="G32" s="73">
        <v>0</v>
      </c>
      <c r="H32" s="73">
        <v>0</v>
      </c>
      <c r="I32" s="73">
        <v>0</v>
      </c>
      <c r="J32" s="73">
        <v>0</v>
      </c>
      <c r="K32" s="73">
        <v>0</v>
      </c>
      <c r="L32" s="73">
        <v>0</v>
      </c>
      <c r="M32" s="73">
        <v>0</v>
      </c>
      <c r="N32" s="73">
        <v>393.34285999999997</v>
      </c>
      <c r="O32" s="73">
        <v>705.18682999999999</v>
      </c>
      <c r="P32" s="73">
        <v>1409.7000600000001</v>
      </c>
    </row>
    <row r="33" spans="1:16" s="62" customFormat="1" ht="11.25">
      <c r="A33" s="529" t="s">
        <v>31</v>
      </c>
      <c r="B33" s="73">
        <v>107777.45503</v>
      </c>
      <c r="C33" s="73">
        <v>54254.77706</v>
      </c>
      <c r="D33" s="73">
        <v>63916.979880000006</v>
      </c>
      <c r="E33" s="73">
        <v>66881.487349999996</v>
      </c>
      <c r="F33" s="73">
        <v>72682.369180000009</v>
      </c>
      <c r="G33" s="73">
        <v>22158.276309999997</v>
      </c>
      <c r="H33" s="73">
        <v>21298.979640000001</v>
      </c>
      <c r="I33" s="73">
        <v>38362.521270000005</v>
      </c>
      <c r="J33" s="73">
        <v>0</v>
      </c>
      <c r="K33" s="73">
        <v>0</v>
      </c>
      <c r="L33" s="73">
        <v>105961.32829</v>
      </c>
      <c r="M33" s="73">
        <v>11030.22308</v>
      </c>
      <c r="N33" s="73">
        <v>8963.4753399999991</v>
      </c>
      <c r="O33" s="73">
        <v>35479.980810000001</v>
      </c>
      <c r="P33" s="73">
        <v>608767.85323999997</v>
      </c>
    </row>
    <row r="34" spans="1:16" s="62" customFormat="1" ht="11.25">
      <c r="A34" s="106" t="s">
        <v>32</v>
      </c>
      <c r="B34" s="73">
        <v>99245.143129999997</v>
      </c>
      <c r="C34" s="73">
        <v>40817.30674</v>
      </c>
      <c r="D34" s="73">
        <v>62386.468209999999</v>
      </c>
      <c r="E34" s="73">
        <v>51638.681619999996</v>
      </c>
      <c r="F34" s="73">
        <v>65138.318700000003</v>
      </c>
      <c r="G34" s="73">
        <v>22092.222539999999</v>
      </c>
      <c r="H34" s="73">
        <v>17507.541069999999</v>
      </c>
      <c r="I34" s="73">
        <v>37462.713200000006</v>
      </c>
      <c r="J34" s="73">
        <v>0</v>
      </c>
      <c r="K34" s="73">
        <v>0</v>
      </c>
      <c r="L34" s="73">
        <v>99477.346900000004</v>
      </c>
      <c r="M34" s="73">
        <v>8720.5662899999988</v>
      </c>
      <c r="N34" s="73">
        <v>8887.3853199999994</v>
      </c>
      <c r="O34" s="73">
        <v>33546.602769999998</v>
      </c>
      <c r="P34" s="73">
        <v>546920.29648999998</v>
      </c>
    </row>
    <row r="35" spans="1:16" s="62" customFormat="1" ht="11.25">
      <c r="A35" s="106" t="s">
        <v>33</v>
      </c>
      <c r="B35" s="73">
        <v>8532.3119000000006</v>
      </c>
      <c r="C35" s="73">
        <v>13409.046769999999</v>
      </c>
      <c r="D35" s="73">
        <v>1530.5116699999999</v>
      </c>
      <c r="E35" s="73">
        <v>15242.80573</v>
      </c>
      <c r="F35" s="73">
        <v>7544.0504800000008</v>
      </c>
      <c r="G35" s="73">
        <v>66.05377</v>
      </c>
      <c r="H35" s="73">
        <v>3791.4385699999998</v>
      </c>
      <c r="I35" s="73">
        <v>899.80806999999993</v>
      </c>
      <c r="J35" s="73">
        <v>0</v>
      </c>
      <c r="K35" s="73">
        <v>0</v>
      </c>
      <c r="L35" s="73">
        <v>6483.9813899999999</v>
      </c>
      <c r="M35" s="73">
        <v>2309.65679</v>
      </c>
      <c r="N35" s="73">
        <v>76.09002000000001</v>
      </c>
      <c r="O35" s="73">
        <v>1904.7653799999998</v>
      </c>
      <c r="P35" s="73">
        <v>61790.520539999998</v>
      </c>
    </row>
    <row r="36" spans="1:16" s="62" customFormat="1" ht="11.25">
      <c r="A36" s="527" t="s">
        <v>34</v>
      </c>
      <c r="B36" s="73">
        <v>0</v>
      </c>
      <c r="C36" s="73">
        <v>28.423549999999999</v>
      </c>
      <c r="D36" s="73">
        <v>0</v>
      </c>
      <c r="E36" s="73">
        <v>0</v>
      </c>
      <c r="F36" s="73">
        <v>0</v>
      </c>
      <c r="G36" s="73">
        <v>0</v>
      </c>
      <c r="H36" s="73">
        <v>0</v>
      </c>
      <c r="I36" s="73">
        <v>0</v>
      </c>
      <c r="J36" s="73">
        <v>0</v>
      </c>
      <c r="K36" s="73">
        <v>0</v>
      </c>
      <c r="L36" s="73">
        <v>0</v>
      </c>
      <c r="M36" s="73">
        <v>0</v>
      </c>
      <c r="N36" s="73">
        <v>0</v>
      </c>
      <c r="O36" s="73">
        <v>28.612659999999998</v>
      </c>
      <c r="P36" s="73">
        <v>57.036209999999997</v>
      </c>
    </row>
    <row r="37" spans="1:16" s="62" customFormat="1" ht="11.25">
      <c r="A37" s="529" t="s">
        <v>35</v>
      </c>
      <c r="B37" s="73">
        <v>118213.97906</v>
      </c>
      <c r="C37" s="73">
        <v>132093.89908</v>
      </c>
      <c r="D37" s="73">
        <v>271554.83279000001</v>
      </c>
      <c r="E37" s="73">
        <v>178736.82449</v>
      </c>
      <c r="F37" s="73">
        <v>118741.03447</v>
      </c>
      <c r="G37" s="73">
        <v>90328.913400000005</v>
      </c>
      <c r="H37" s="73">
        <v>77015.230209999994</v>
      </c>
      <c r="I37" s="73">
        <v>40070.99697</v>
      </c>
      <c r="J37" s="73">
        <v>274.99455999999998</v>
      </c>
      <c r="K37" s="73">
        <v>0</v>
      </c>
      <c r="L37" s="73">
        <v>73932.72825</v>
      </c>
      <c r="M37" s="73">
        <v>35022.060389999999</v>
      </c>
      <c r="N37" s="73">
        <v>12560.4125</v>
      </c>
      <c r="O37" s="73">
        <v>39857.342779999999</v>
      </c>
      <c r="P37" s="73">
        <v>1188403.2489500002</v>
      </c>
    </row>
    <row r="38" spans="1:16" s="62" customFormat="1" ht="11.25">
      <c r="A38" s="106" t="s">
        <v>36</v>
      </c>
      <c r="B38" s="73">
        <v>102246.31938</v>
      </c>
      <c r="C38" s="73">
        <v>96283.354779999994</v>
      </c>
      <c r="D38" s="73">
        <v>210160.50686000002</v>
      </c>
      <c r="E38" s="73">
        <v>151185.23534000001</v>
      </c>
      <c r="F38" s="73">
        <v>114667.07599</v>
      </c>
      <c r="G38" s="73">
        <v>71573.879220000003</v>
      </c>
      <c r="H38" s="73">
        <v>64980.054270000001</v>
      </c>
      <c r="I38" s="73">
        <v>39240.104960000004</v>
      </c>
      <c r="J38" s="73">
        <v>0.59455999999999998</v>
      </c>
      <c r="K38" s="73">
        <v>0</v>
      </c>
      <c r="L38" s="73">
        <v>68762.050049999991</v>
      </c>
      <c r="M38" s="73">
        <v>33233.302629999998</v>
      </c>
      <c r="N38" s="73">
        <v>12020.2963</v>
      </c>
      <c r="O38" s="73">
        <v>36459.567630000005</v>
      </c>
      <c r="P38" s="73">
        <v>1000812.3419700001</v>
      </c>
    </row>
    <row r="39" spans="1:16" s="62" customFormat="1" ht="11.25">
      <c r="A39" s="106" t="s">
        <v>37</v>
      </c>
      <c r="B39" s="73">
        <v>15967.659679999999</v>
      </c>
      <c r="C39" s="73">
        <v>35585.629509999999</v>
      </c>
      <c r="D39" s="73">
        <v>40829.284359999998</v>
      </c>
      <c r="E39" s="73">
        <v>27551.58915</v>
      </c>
      <c r="F39" s="73">
        <v>4073.9584799999998</v>
      </c>
      <c r="G39" s="73">
        <v>18755.034179999999</v>
      </c>
      <c r="H39" s="73">
        <v>12035.175939999999</v>
      </c>
      <c r="I39" s="73">
        <v>830.89201000000003</v>
      </c>
      <c r="J39" s="73">
        <v>274.39999999999998</v>
      </c>
      <c r="K39" s="73">
        <v>0</v>
      </c>
      <c r="L39" s="73">
        <v>5170.6782000000003</v>
      </c>
      <c r="M39" s="73">
        <v>1788.75776</v>
      </c>
      <c r="N39" s="73">
        <v>540.11619999999994</v>
      </c>
      <c r="O39" s="73">
        <v>3397.7751499999999</v>
      </c>
      <c r="P39" s="73">
        <v>166800.95062000002</v>
      </c>
    </row>
    <row r="40" spans="1:16" s="62" customFormat="1" ht="11.25">
      <c r="A40" s="106" t="s">
        <v>38</v>
      </c>
      <c r="B40" s="73">
        <v>0</v>
      </c>
      <c r="C40" s="73">
        <v>224.91479000000001</v>
      </c>
      <c r="D40" s="73">
        <v>20565.041570000001</v>
      </c>
      <c r="E40" s="73">
        <v>0</v>
      </c>
      <c r="F40" s="73">
        <v>0</v>
      </c>
      <c r="G40" s="73">
        <v>0</v>
      </c>
      <c r="H40" s="73">
        <v>0</v>
      </c>
      <c r="I40" s="73">
        <v>0</v>
      </c>
      <c r="J40" s="73">
        <v>0</v>
      </c>
      <c r="K40" s="73">
        <v>0</v>
      </c>
      <c r="L40" s="73">
        <v>0</v>
      </c>
      <c r="M40" s="73">
        <v>0</v>
      </c>
      <c r="N40" s="73">
        <v>0</v>
      </c>
      <c r="O40" s="73">
        <v>0</v>
      </c>
      <c r="P40" s="73">
        <v>20789.95636</v>
      </c>
    </row>
    <row r="41" spans="1:16" s="62" customFormat="1" ht="11.25">
      <c r="A41" s="529" t="s">
        <v>39</v>
      </c>
      <c r="B41" s="73">
        <v>84214.501999999993</v>
      </c>
      <c r="C41" s="73">
        <v>99721.244000000006</v>
      </c>
      <c r="D41" s="73">
        <v>90046.160239999997</v>
      </c>
      <c r="E41" s="73">
        <v>88025.492339999997</v>
      </c>
      <c r="F41" s="73">
        <v>69684.156129999988</v>
      </c>
      <c r="G41" s="73">
        <v>55884.556400000001</v>
      </c>
      <c r="H41" s="73">
        <v>63382.32963</v>
      </c>
      <c r="I41" s="73">
        <v>91934.052469999995</v>
      </c>
      <c r="J41" s="73">
        <v>1060.1862599999999</v>
      </c>
      <c r="K41" s="73">
        <v>1835.2214799999999</v>
      </c>
      <c r="L41" s="73">
        <v>79911.594819999998</v>
      </c>
      <c r="M41" s="73">
        <v>21131.895660000002</v>
      </c>
      <c r="N41" s="73">
        <v>101581.83195000001</v>
      </c>
      <c r="O41" s="73">
        <v>78521.950150000004</v>
      </c>
      <c r="P41" s="73">
        <v>926935.17353000003</v>
      </c>
    </row>
    <row r="42" spans="1:16" s="62" customFormat="1" ht="11.25">
      <c r="A42" s="527" t="s">
        <v>40</v>
      </c>
      <c r="B42" s="73">
        <v>83457.4663</v>
      </c>
      <c r="C42" s="73">
        <v>95464.356530000005</v>
      </c>
      <c r="D42" s="73">
        <v>89068.768989999997</v>
      </c>
      <c r="E42" s="73">
        <v>85161.876770000003</v>
      </c>
      <c r="F42" s="73">
        <v>69529.551599999992</v>
      </c>
      <c r="G42" s="73">
        <v>54782.60583</v>
      </c>
      <c r="H42" s="73">
        <v>61422.576890000004</v>
      </c>
      <c r="I42" s="73">
        <v>91312.076730000001</v>
      </c>
      <c r="J42" s="73">
        <v>1060.1862599999999</v>
      </c>
      <c r="K42" s="73">
        <v>1835.2214799999999</v>
      </c>
      <c r="L42" s="73">
        <v>79560.11387999999</v>
      </c>
      <c r="M42" s="73">
        <v>20302.336510000001</v>
      </c>
      <c r="N42" s="73">
        <v>101138.27506999999</v>
      </c>
      <c r="O42" s="73">
        <v>77967.900120000006</v>
      </c>
      <c r="P42" s="73">
        <v>912063.31296000001</v>
      </c>
    </row>
    <row r="43" spans="1:16" s="62" customFormat="1" ht="11.25">
      <c r="A43" s="106" t="s">
        <v>41</v>
      </c>
      <c r="B43" s="73">
        <v>757.03569999999991</v>
      </c>
      <c r="C43" s="73">
        <v>3743.7316900000001</v>
      </c>
      <c r="D43" s="73">
        <v>806.95582999999999</v>
      </c>
      <c r="E43" s="73">
        <v>2453.2849999999999</v>
      </c>
      <c r="F43" s="73">
        <v>154.60453000000001</v>
      </c>
      <c r="G43" s="73">
        <v>867.9926999999999</v>
      </c>
      <c r="H43" s="73">
        <v>1804.6804999999999</v>
      </c>
      <c r="I43" s="73">
        <v>533.23741000000007</v>
      </c>
      <c r="J43" s="73">
        <v>0</v>
      </c>
      <c r="K43" s="73">
        <v>0</v>
      </c>
      <c r="L43" s="73">
        <v>325.68646999999999</v>
      </c>
      <c r="M43" s="73">
        <v>668.44249000000002</v>
      </c>
      <c r="N43" s="73">
        <v>414.12925000000001</v>
      </c>
      <c r="O43" s="73">
        <v>554.05002999999999</v>
      </c>
      <c r="P43" s="73">
        <v>13083.8316</v>
      </c>
    </row>
    <row r="44" spans="1:16" s="62" customFormat="1" ht="11.25">
      <c r="A44" s="106" t="s">
        <v>42</v>
      </c>
      <c r="B44" s="73">
        <v>0</v>
      </c>
      <c r="C44" s="73">
        <v>144.92833999999999</v>
      </c>
      <c r="D44" s="73">
        <v>170.40537</v>
      </c>
      <c r="E44" s="73">
        <v>332.7285</v>
      </c>
      <c r="F44" s="73">
        <v>0</v>
      </c>
      <c r="G44" s="73">
        <v>233.23126000000002</v>
      </c>
      <c r="H44" s="73">
        <v>119.47489999999999</v>
      </c>
      <c r="I44" s="73">
        <v>84.911919999999995</v>
      </c>
      <c r="J44" s="73">
        <v>0</v>
      </c>
      <c r="K44" s="73">
        <v>0</v>
      </c>
      <c r="L44" s="73">
        <v>24.61111</v>
      </c>
      <c r="M44" s="73">
        <v>100.29711</v>
      </c>
      <c r="N44" s="73">
        <v>28.565660000000001</v>
      </c>
      <c r="O44" s="73">
        <v>0</v>
      </c>
      <c r="P44" s="73">
        <v>1239.15417</v>
      </c>
    </row>
    <row r="45" spans="1:16" s="62" customFormat="1" ht="11.25">
      <c r="A45" s="106" t="s">
        <v>43</v>
      </c>
      <c r="B45" s="73">
        <v>0</v>
      </c>
      <c r="C45" s="73">
        <v>368.22744</v>
      </c>
      <c r="D45" s="73">
        <v>3.005E-2</v>
      </c>
      <c r="E45" s="73">
        <v>77.602070000000012</v>
      </c>
      <c r="F45" s="73">
        <v>0</v>
      </c>
      <c r="G45" s="73">
        <v>0.72660999999999998</v>
      </c>
      <c r="H45" s="73">
        <v>35.597339999999996</v>
      </c>
      <c r="I45" s="73">
        <v>3.8264099999999996</v>
      </c>
      <c r="J45" s="73">
        <v>0</v>
      </c>
      <c r="K45" s="73">
        <v>0</v>
      </c>
      <c r="L45" s="73">
        <v>0</v>
      </c>
      <c r="M45" s="73">
        <v>60.81955</v>
      </c>
      <c r="N45" s="73">
        <v>0.86197000000000001</v>
      </c>
      <c r="O45" s="73">
        <v>0</v>
      </c>
      <c r="P45" s="73">
        <v>547.69143999999994</v>
      </c>
    </row>
    <row r="46" spans="1:16" s="62" customFormat="1" ht="11.25">
      <c r="A46" s="106" t="s">
        <v>44</v>
      </c>
      <c r="B46" s="73">
        <v>0</v>
      </c>
      <c r="C46" s="73">
        <v>0</v>
      </c>
      <c r="D46" s="73">
        <v>0</v>
      </c>
      <c r="E46" s="73">
        <v>0</v>
      </c>
      <c r="F46" s="73">
        <v>0</v>
      </c>
      <c r="G46" s="73">
        <v>0</v>
      </c>
      <c r="H46" s="73">
        <v>0</v>
      </c>
      <c r="I46" s="73">
        <v>0</v>
      </c>
      <c r="J46" s="73">
        <v>0</v>
      </c>
      <c r="K46" s="73">
        <v>0</v>
      </c>
      <c r="L46" s="73">
        <v>1.18336</v>
      </c>
      <c r="M46" s="73">
        <v>0</v>
      </c>
      <c r="N46" s="73">
        <v>0</v>
      </c>
      <c r="O46" s="73">
        <v>0</v>
      </c>
      <c r="P46" s="73">
        <v>1.18336</v>
      </c>
    </row>
    <row r="47" spans="1:16" s="62" customFormat="1" ht="11.25">
      <c r="A47" s="62" t="s">
        <v>45</v>
      </c>
      <c r="B47" s="73">
        <v>0</v>
      </c>
      <c r="C47" s="73">
        <v>0</v>
      </c>
      <c r="D47" s="73">
        <v>0</v>
      </c>
      <c r="E47" s="73">
        <v>0</v>
      </c>
      <c r="F47" s="73">
        <v>0</v>
      </c>
      <c r="G47" s="73">
        <v>0</v>
      </c>
      <c r="H47" s="73">
        <v>0</v>
      </c>
      <c r="I47" s="73">
        <v>0</v>
      </c>
      <c r="J47" s="73">
        <v>0</v>
      </c>
      <c r="K47" s="73">
        <v>0</v>
      </c>
      <c r="L47" s="73">
        <v>0</v>
      </c>
      <c r="M47" s="73">
        <v>0</v>
      </c>
      <c r="N47" s="73">
        <v>0</v>
      </c>
      <c r="O47" s="73">
        <v>0</v>
      </c>
      <c r="P47" s="73">
        <v>0</v>
      </c>
    </row>
    <row r="48" spans="1:16" s="62" customFormat="1" ht="11.25">
      <c r="A48" s="67" t="s">
        <v>46</v>
      </c>
      <c r="B48" s="73">
        <v>-329005.95941000001</v>
      </c>
      <c r="C48" s="73">
        <v>-315454.95902999997</v>
      </c>
      <c r="D48" s="73">
        <v>-394406.23492000002</v>
      </c>
      <c r="E48" s="73">
        <v>-405763.10098000005</v>
      </c>
      <c r="F48" s="73">
        <v>-288239.75193000003</v>
      </c>
      <c r="G48" s="73">
        <v>-111608.49208</v>
      </c>
      <c r="H48" s="73">
        <v>-187439.57347</v>
      </c>
      <c r="I48" s="73">
        <v>-243130.57965</v>
      </c>
      <c r="J48" s="73">
        <v>-622.1422</v>
      </c>
      <c r="K48" s="73">
        <v>-631.39946999999995</v>
      </c>
      <c r="L48" s="73">
        <v>-376409.06923000002</v>
      </c>
      <c r="M48" s="73">
        <v>-47785.868649999997</v>
      </c>
      <c r="N48" s="73">
        <v>-70691.20998</v>
      </c>
      <c r="O48" s="73">
        <v>-195178.19135000001</v>
      </c>
      <c r="P48" s="73">
        <v>-2966366.53235</v>
      </c>
    </row>
    <row r="49" spans="1:16" s="62" customFormat="1" ht="11.25">
      <c r="A49" s="106" t="s">
        <v>47</v>
      </c>
      <c r="B49" s="73">
        <v>-81851.666310000001</v>
      </c>
      <c r="C49" s="73">
        <v>-64947.648880000001</v>
      </c>
      <c r="D49" s="73">
        <v>-102501.14728</v>
      </c>
      <c r="E49" s="73">
        <v>-55334.372149999996</v>
      </c>
      <c r="F49" s="73">
        <v>-58316.853499999997</v>
      </c>
      <c r="G49" s="73">
        <v>-30855.01989</v>
      </c>
      <c r="H49" s="73">
        <v>-33037.939700000003</v>
      </c>
      <c r="I49" s="73">
        <v>-67659.982170000003</v>
      </c>
      <c r="J49" s="73">
        <v>-421.51456999999999</v>
      </c>
      <c r="K49" s="73">
        <v>-631.39946999999995</v>
      </c>
      <c r="L49" s="73">
        <v>-74328.552030000006</v>
      </c>
      <c r="M49" s="73">
        <v>-7937.3548200000005</v>
      </c>
      <c r="N49" s="73">
        <v>-16399.74739</v>
      </c>
      <c r="O49" s="73">
        <v>-21139.333719999999</v>
      </c>
      <c r="P49" s="73">
        <v>-615362.53188000002</v>
      </c>
    </row>
    <row r="50" spans="1:16" s="62" customFormat="1" ht="11.25">
      <c r="A50" s="106" t="s">
        <v>48</v>
      </c>
      <c r="B50" s="73">
        <v>-6602.1371399999998</v>
      </c>
      <c r="C50" s="73">
        <v>-12861.61463</v>
      </c>
      <c r="D50" s="73">
        <v>-5380.4040999999997</v>
      </c>
      <c r="E50" s="73">
        <v>-24876.49495</v>
      </c>
      <c r="F50" s="73">
        <v>-2183.4834300000002</v>
      </c>
      <c r="G50" s="73">
        <v>-6004.8211300000003</v>
      </c>
      <c r="H50" s="73">
        <v>-10535.43845</v>
      </c>
      <c r="I50" s="73">
        <v>-2277.2175499999998</v>
      </c>
      <c r="J50" s="73">
        <v>0</v>
      </c>
      <c r="K50" s="73">
        <v>0</v>
      </c>
      <c r="L50" s="73">
        <v>-640.37887000000001</v>
      </c>
      <c r="M50" s="73">
        <v>-815.82154000000003</v>
      </c>
      <c r="N50" s="73">
        <v>-70.769329999999997</v>
      </c>
      <c r="O50" s="73">
        <v>-5071.4442300000001</v>
      </c>
      <c r="P50" s="73">
        <v>-77320.025349999996</v>
      </c>
    </row>
    <row r="51" spans="1:16" s="62" customFormat="1" ht="11.25">
      <c r="A51" s="106" t="s">
        <v>49</v>
      </c>
      <c r="B51" s="73">
        <v>-18369.182089999998</v>
      </c>
      <c r="C51" s="73">
        <v>-19106.850059999997</v>
      </c>
      <c r="D51" s="73">
        <v>-13356.33272</v>
      </c>
      <c r="E51" s="73">
        <v>-17417.966640000002</v>
      </c>
      <c r="F51" s="73">
        <v>-28175.917109999999</v>
      </c>
      <c r="G51" s="73">
        <v>-4370.8083699999997</v>
      </c>
      <c r="H51" s="73">
        <v>-9395.5835100000004</v>
      </c>
      <c r="I51" s="73">
        <v>-33920.765299999999</v>
      </c>
      <c r="J51" s="73">
        <v>0</v>
      </c>
      <c r="K51" s="73">
        <v>0</v>
      </c>
      <c r="L51" s="73">
        <v>-81915.401809999996</v>
      </c>
      <c r="M51" s="73">
        <v>-4332.1901500000004</v>
      </c>
      <c r="N51" s="73">
        <v>-3748.8707799999997</v>
      </c>
      <c r="O51" s="73">
        <v>-27311.388559999999</v>
      </c>
      <c r="P51" s="73">
        <v>-261421.25709999999</v>
      </c>
    </row>
    <row r="52" spans="1:16" s="62" customFormat="1" ht="11.25">
      <c r="A52" s="106" t="s">
        <v>50</v>
      </c>
      <c r="B52" s="73">
        <v>-3146.5775800000001</v>
      </c>
      <c r="C52" s="73">
        <v>-2976.0869700000003</v>
      </c>
      <c r="D52" s="73">
        <v>-571.76492000000007</v>
      </c>
      <c r="E52" s="73">
        <v>-4458.2976399999998</v>
      </c>
      <c r="F52" s="73">
        <v>-4156.4219800000001</v>
      </c>
      <c r="G52" s="73">
        <v>-6.6053599999999992</v>
      </c>
      <c r="H52" s="73">
        <v>-1572.2294999999999</v>
      </c>
      <c r="I52" s="73">
        <v>-711.49014999999997</v>
      </c>
      <c r="J52" s="73">
        <v>0</v>
      </c>
      <c r="K52" s="73">
        <v>0</v>
      </c>
      <c r="L52" s="73">
        <v>-4158.4325200000003</v>
      </c>
      <c r="M52" s="73">
        <v>-366.10473999999999</v>
      </c>
      <c r="N52" s="73">
        <v>-54.684050000000006</v>
      </c>
      <c r="O52" s="73">
        <v>-1668.8559</v>
      </c>
      <c r="P52" s="73">
        <v>-23847.551309999999</v>
      </c>
    </row>
    <row r="53" spans="1:16" s="62" customFormat="1" ht="11.25">
      <c r="A53" s="106" t="s">
        <v>51</v>
      </c>
      <c r="B53" s="73">
        <v>-73269.422849999988</v>
      </c>
      <c r="C53" s="73">
        <v>-76793.084950000004</v>
      </c>
      <c r="D53" s="73">
        <v>-128223.88034999999</v>
      </c>
      <c r="E53" s="73">
        <v>-120683.26493999999</v>
      </c>
      <c r="F53" s="73">
        <v>-73489.248000000007</v>
      </c>
      <c r="G53" s="73">
        <v>-40566.503270000001</v>
      </c>
      <c r="H53" s="73">
        <v>-55748.070759999995</v>
      </c>
      <c r="I53" s="73">
        <v>-38383.226600000002</v>
      </c>
      <c r="J53" s="73">
        <v>-0.59455999999999998</v>
      </c>
      <c r="K53" s="73">
        <v>0</v>
      </c>
      <c r="L53" s="73">
        <v>-67435.503180000014</v>
      </c>
      <c r="M53" s="73">
        <v>-25484.746370000001</v>
      </c>
      <c r="N53" s="73">
        <v>-7669.6854299999995</v>
      </c>
      <c r="O53" s="73">
        <v>-30751.97164</v>
      </c>
      <c r="P53" s="73">
        <v>-738499.20290000003</v>
      </c>
    </row>
    <row r="54" spans="1:16" s="62" customFormat="1" ht="11.25">
      <c r="A54" s="106" t="s">
        <v>52</v>
      </c>
      <c r="B54" s="73">
        <v>-12264.72198</v>
      </c>
      <c r="C54" s="73">
        <v>-25507.446640000002</v>
      </c>
      <c r="D54" s="73">
        <v>-31979.314160000002</v>
      </c>
      <c r="E54" s="73">
        <v>-21763.789659999999</v>
      </c>
      <c r="F54" s="73">
        <v>-3572.8591099999999</v>
      </c>
      <c r="G54" s="73">
        <v>-10747.12687</v>
      </c>
      <c r="H54" s="73">
        <v>-6887.3707999999997</v>
      </c>
      <c r="I54" s="73">
        <v>-830.89201000000003</v>
      </c>
      <c r="J54" s="73">
        <v>-109.76</v>
      </c>
      <c r="K54" s="73">
        <v>0</v>
      </c>
      <c r="L54" s="73">
        <v>-5081.3930599999994</v>
      </c>
      <c r="M54" s="73">
        <v>-1237.82701</v>
      </c>
      <c r="N54" s="73">
        <v>-270.05809999999997</v>
      </c>
      <c r="O54" s="73">
        <v>-2664.38373</v>
      </c>
      <c r="P54" s="73">
        <v>-122916.94313</v>
      </c>
    </row>
    <row r="55" spans="1:16" s="62" customFormat="1" ht="11.25">
      <c r="A55" s="106" t="s">
        <v>53</v>
      </c>
      <c r="B55" s="73">
        <v>-82335.520470000003</v>
      </c>
      <c r="C55" s="73">
        <v>-98474.446970000005</v>
      </c>
      <c r="D55" s="73">
        <v>-93641.127389999994</v>
      </c>
      <c r="E55" s="73">
        <v>-38568.540909999996</v>
      </c>
      <c r="F55" s="73">
        <v>-40992.792780000003</v>
      </c>
      <c r="G55" s="73">
        <v>-14111.547189999999</v>
      </c>
      <c r="H55" s="73">
        <v>-37520.093179999996</v>
      </c>
      <c r="I55" s="73">
        <v>-65047.005870000001</v>
      </c>
      <c r="J55" s="73">
        <v>0</v>
      </c>
      <c r="K55" s="73">
        <v>0</v>
      </c>
      <c r="L55" s="73">
        <v>-117046.87661000001</v>
      </c>
      <c r="M55" s="73">
        <v>-3428.5594799999999</v>
      </c>
      <c r="N55" s="73">
        <v>-42477.394899999999</v>
      </c>
      <c r="O55" s="73">
        <v>-59170.122609999999</v>
      </c>
      <c r="P55" s="73">
        <v>-692814.02836</v>
      </c>
    </row>
    <row r="56" spans="1:16" s="62" customFormat="1" ht="11.25">
      <c r="A56" s="106" t="s">
        <v>54</v>
      </c>
      <c r="B56" s="73">
        <v>-51166.730990000004</v>
      </c>
      <c r="C56" s="73">
        <v>-14201.27003</v>
      </c>
      <c r="D56" s="73">
        <v>-18752.263999999999</v>
      </c>
      <c r="E56" s="73">
        <v>-122660.37409</v>
      </c>
      <c r="F56" s="73">
        <v>-77352.176019999999</v>
      </c>
      <c r="G56" s="73">
        <v>-4946.0600000000004</v>
      </c>
      <c r="H56" s="73">
        <v>-32567.847600000001</v>
      </c>
      <c r="I56" s="73">
        <v>-34300</v>
      </c>
      <c r="J56" s="73">
        <v>-90.273070000000004</v>
      </c>
      <c r="K56" s="73">
        <v>0</v>
      </c>
      <c r="L56" s="73">
        <v>-25802.531149999999</v>
      </c>
      <c r="M56" s="73">
        <v>-4183.2645400000001</v>
      </c>
      <c r="N56" s="73">
        <v>0</v>
      </c>
      <c r="O56" s="73">
        <v>-47400.69096</v>
      </c>
      <c r="P56" s="73">
        <v>-433423.48245000001</v>
      </c>
    </row>
    <row r="57" spans="1:16" s="62" customFormat="1" ht="11.25">
      <c r="A57" s="106" t="s">
        <v>55</v>
      </c>
      <c r="B57" s="73">
        <v>0</v>
      </c>
      <c r="C57" s="73">
        <v>-586.50990000000002</v>
      </c>
      <c r="D57" s="73">
        <v>0</v>
      </c>
      <c r="E57" s="73">
        <v>0</v>
      </c>
      <c r="F57" s="73">
        <v>0</v>
      </c>
      <c r="G57" s="73">
        <v>0</v>
      </c>
      <c r="H57" s="73">
        <v>-174.99996999999999</v>
      </c>
      <c r="I57" s="73">
        <v>0</v>
      </c>
      <c r="J57" s="73">
        <v>0</v>
      </c>
      <c r="K57" s="73">
        <v>0</v>
      </c>
      <c r="L57" s="73">
        <v>0</v>
      </c>
      <c r="M57" s="73">
        <v>0</v>
      </c>
      <c r="N57" s="73">
        <v>0</v>
      </c>
      <c r="O57" s="73">
        <v>0</v>
      </c>
      <c r="P57" s="73">
        <v>-761.50986999999998</v>
      </c>
    </row>
    <row r="58" spans="1:16" s="62" customFormat="1" ht="12" thickBot="1">
      <c r="A58" s="106" t="s">
        <v>56</v>
      </c>
      <c r="B58" s="73">
        <v>0</v>
      </c>
      <c r="C58" s="73">
        <v>0</v>
      </c>
      <c r="D58" s="73">
        <v>0</v>
      </c>
      <c r="E58" s="73">
        <v>0</v>
      </c>
      <c r="F58" s="73">
        <v>0</v>
      </c>
      <c r="G58" s="73">
        <v>0</v>
      </c>
      <c r="H58" s="73">
        <v>0</v>
      </c>
      <c r="I58" s="73">
        <v>0</v>
      </c>
      <c r="J58" s="73">
        <v>0</v>
      </c>
      <c r="K58" s="73">
        <v>0</v>
      </c>
      <c r="L58" s="73">
        <v>0</v>
      </c>
      <c r="M58" s="73">
        <v>0</v>
      </c>
      <c r="N58" s="73">
        <v>0</v>
      </c>
      <c r="O58" s="73">
        <v>0</v>
      </c>
      <c r="P58" s="73">
        <v>0</v>
      </c>
    </row>
    <row r="59" spans="1:16" s="62" customFormat="1" ht="12.75" thickTop="1" thickBot="1">
      <c r="A59" s="511" t="s">
        <v>57</v>
      </c>
      <c r="B59" s="72">
        <v>58239.10241</v>
      </c>
      <c r="C59" s="72">
        <v>117930.01544</v>
      </c>
      <c r="D59" s="72">
        <v>163061.00693</v>
      </c>
      <c r="E59" s="72">
        <v>125073.67643000001</v>
      </c>
      <c r="F59" s="72">
        <v>73744.482510000002</v>
      </c>
      <c r="G59" s="72">
        <v>54761.858759999996</v>
      </c>
      <c r="H59" s="72">
        <v>74412.890339999998</v>
      </c>
      <c r="I59" s="72">
        <v>48379.541749999997</v>
      </c>
      <c r="J59" s="72">
        <v>319.53328000000005</v>
      </c>
      <c r="K59" s="72">
        <v>941.70720999999992</v>
      </c>
      <c r="L59" s="72">
        <v>59829.945399999997</v>
      </c>
      <c r="M59" s="72">
        <v>7413.4027500000002</v>
      </c>
      <c r="N59" s="72">
        <v>69073.398939999999</v>
      </c>
      <c r="O59" s="72">
        <v>23747.18317</v>
      </c>
      <c r="P59" s="72">
        <v>876927.7453200001</v>
      </c>
    </row>
    <row r="60" spans="1:16" s="62" customFormat="1" ht="12" thickTop="1">
      <c r="A60" s="106" t="s">
        <v>58</v>
      </c>
      <c r="B60" s="73">
        <v>0</v>
      </c>
      <c r="C60" s="73">
        <v>0</v>
      </c>
      <c r="D60" s="73">
        <v>0</v>
      </c>
      <c r="E60" s="73">
        <v>0</v>
      </c>
      <c r="F60" s="73">
        <v>400.28021999999999</v>
      </c>
      <c r="G60" s="73">
        <v>57.805999999999997</v>
      </c>
      <c r="H60" s="73">
        <v>0</v>
      </c>
      <c r="I60" s="73">
        <v>0</v>
      </c>
      <c r="J60" s="73">
        <v>0</v>
      </c>
      <c r="K60" s="73">
        <v>0</v>
      </c>
      <c r="L60" s="73">
        <v>0</v>
      </c>
      <c r="M60" s="73">
        <v>4.0309499999999998</v>
      </c>
      <c r="N60" s="73">
        <v>0</v>
      </c>
      <c r="O60" s="73">
        <v>0</v>
      </c>
      <c r="P60" s="73">
        <v>462.11716999999999</v>
      </c>
    </row>
    <row r="61" spans="1:16" s="62" customFormat="1" ht="11.25">
      <c r="A61" s="106" t="s">
        <v>59</v>
      </c>
      <c r="B61" s="73">
        <v>49877.798860000003</v>
      </c>
      <c r="C61" s="73">
        <v>69270.551930000001</v>
      </c>
      <c r="D61" s="73">
        <v>134580.90891999999</v>
      </c>
      <c r="E61" s="73">
        <v>86723.000599999999</v>
      </c>
      <c r="F61" s="73">
        <v>49595.62083</v>
      </c>
      <c r="G61" s="73">
        <v>36262.972399999999</v>
      </c>
      <c r="H61" s="73">
        <v>32917.884079999996</v>
      </c>
      <c r="I61" s="73">
        <v>43974.604479999995</v>
      </c>
      <c r="J61" s="73">
        <v>158.54761999999999</v>
      </c>
      <c r="K61" s="73">
        <v>653.01969999999994</v>
      </c>
      <c r="L61" s="73">
        <v>50712.299859999999</v>
      </c>
      <c r="M61" s="73">
        <v>3475.1498300000003</v>
      </c>
      <c r="N61" s="73">
        <v>20250.965519999998</v>
      </c>
      <c r="O61" s="73">
        <v>15931.033619999998</v>
      </c>
      <c r="P61" s="73">
        <v>594384.35825000005</v>
      </c>
    </row>
    <row r="62" spans="1:16" s="62" customFormat="1" ht="11.25">
      <c r="A62" s="106" t="s">
        <v>60</v>
      </c>
      <c r="B62" s="73">
        <v>13260.219220000001</v>
      </c>
      <c r="C62" s="73">
        <v>49108.139510000001</v>
      </c>
      <c r="D62" s="73">
        <v>44287.167310000004</v>
      </c>
      <c r="E62" s="73">
        <v>39060.842140000001</v>
      </c>
      <c r="F62" s="73">
        <v>25180.856</v>
      </c>
      <c r="G62" s="73">
        <v>19063.675210000001</v>
      </c>
      <c r="H62" s="73">
        <v>43412.75245</v>
      </c>
      <c r="I62" s="73">
        <v>5189.0593600000002</v>
      </c>
      <c r="J62" s="73">
        <v>160.98566</v>
      </c>
      <c r="K62" s="73">
        <v>288.68751000000003</v>
      </c>
      <c r="L62" s="73">
        <v>9117.6455399999995</v>
      </c>
      <c r="M62" s="73">
        <v>4583.1187099999997</v>
      </c>
      <c r="N62" s="73">
        <v>49884.826390000002</v>
      </c>
      <c r="O62" s="73">
        <v>7989.2797099999998</v>
      </c>
      <c r="P62" s="73">
        <v>310587.25472000003</v>
      </c>
    </row>
    <row r="63" spans="1:16" s="62" customFormat="1" ht="11.25">
      <c r="A63" s="106" t="s">
        <v>61</v>
      </c>
      <c r="B63" s="73">
        <v>0</v>
      </c>
      <c r="C63" s="73">
        <v>0</v>
      </c>
      <c r="D63" s="73">
        <v>0</v>
      </c>
      <c r="E63" s="73">
        <v>0</v>
      </c>
      <c r="F63" s="73">
        <v>0</v>
      </c>
      <c r="G63" s="73">
        <v>0</v>
      </c>
      <c r="H63" s="73">
        <v>0</v>
      </c>
      <c r="I63" s="73">
        <v>0</v>
      </c>
      <c r="J63" s="73">
        <v>0</v>
      </c>
      <c r="K63" s="73">
        <v>0</v>
      </c>
      <c r="L63" s="73">
        <v>0</v>
      </c>
      <c r="M63" s="73">
        <v>10.558009999999999</v>
      </c>
      <c r="N63" s="73">
        <v>0</v>
      </c>
      <c r="O63" s="73">
        <v>0</v>
      </c>
      <c r="P63" s="73">
        <v>10.558009999999999</v>
      </c>
    </row>
    <row r="64" spans="1:16" s="62" customFormat="1" ht="12" thickBot="1">
      <c r="A64" s="106" t="s">
        <v>62</v>
      </c>
      <c r="B64" s="73">
        <v>-4898.9156700000003</v>
      </c>
      <c r="C64" s="73">
        <v>-448.67599999999999</v>
      </c>
      <c r="D64" s="73">
        <v>-15807.069300000001</v>
      </c>
      <c r="E64" s="73">
        <v>-710.16631000000007</v>
      </c>
      <c r="F64" s="73">
        <v>-1432.2745400000001</v>
      </c>
      <c r="G64" s="73">
        <v>-622.59484999999995</v>
      </c>
      <c r="H64" s="73">
        <v>-1917.7461899999998</v>
      </c>
      <c r="I64" s="73">
        <v>-784.12208999999996</v>
      </c>
      <c r="J64" s="73">
        <v>0</v>
      </c>
      <c r="K64" s="73">
        <v>0</v>
      </c>
      <c r="L64" s="73">
        <v>0</v>
      </c>
      <c r="M64" s="73">
        <v>-659.45474999999999</v>
      </c>
      <c r="N64" s="73">
        <v>-1062.3929699999999</v>
      </c>
      <c r="O64" s="73">
        <v>-173.13015999999999</v>
      </c>
      <c r="P64" s="73">
        <v>-28516.542829999999</v>
      </c>
    </row>
    <row r="65" spans="1:16" s="62" customFormat="1" ht="12.75" thickTop="1" thickBot="1">
      <c r="A65" s="511" t="s">
        <v>63</v>
      </c>
      <c r="B65" s="72">
        <v>4521.7445900000002</v>
      </c>
      <c r="C65" s="72">
        <v>552.90916000000004</v>
      </c>
      <c r="D65" s="72">
        <v>5720.1907899999997</v>
      </c>
      <c r="E65" s="72">
        <v>2848.6504900000004</v>
      </c>
      <c r="F65" s="72">
        <v>2118.1909300000002</v>
      </c>
      <c r="G65" s="72">
        <v>10966.427659999999</v>
      </c>
      <c r="H65" s="72">
        <v>2487.6721200000002</v>
      </c>
      <c r="I65" s="72">
        <v>5.1999999999999998E-2</v>
      </c>
      <c r="J65" s="72">
        <v>4.0000000000000001E-3</v>
      </c>
      <c r="K65" s="72">
        <v>1.512E-2</v>
      </c>
      <c r="L65" s="72">
        <v>0</v>
      </c>
      <c r="M65" s="72">
        <v>1681.92815</v>
      </c>
      <c r="N65" s="72">
        <v>0</v>
      </c>
      <c r="O65" s="72">
        <v>284.60023999999999</v>
      </c>
      <c r="P65" s="72">
        <v>31182.385249999999</v>
      </c>
    </row>
    <row r="66" spans="1:16" s="62" customFormat="1" ht="12" thickTop="1">
      <c r="A66" s="106" t="s">
        <v>64</v>
      </c>
      <c r="B66" s="73">
        <v>0</v>
      </c>
      <c r="C66" s="73">
        <v>0</v>
      </c>
      <c r="D66" s="73">
        <v>0</v>
      </c>
      <c r="E66" s="73">
        <v>367.33247999999998</v>
      </c>
      <c r="F66" s="73">
        <v>0</v>
      </c>
      <c r="G66" s="73">
        <v>0</v>
      </c>
      <c r="H66" s="73">
        <v>0</v>
      </c>
      <c r="I66" s="73">
        <v>0</v>
      </c>
      <c r="J66" s="73">
        <v>0</v>
      </c>
      <c r="K66" s="73">
        <v>0</v>
      </c>
      <c r="L66" s="73">
        <v>0</v>
      </c>
      <c r="M66" s="73">
        <v>0</v>
      </c>
      <c r="N66" s="73">
        <v>0</v>
      </c>
      <c r="O66" s="73">
        <v>0</v>
      </c>
      <c r="P66" s="73">
        <v>367.33247999999998</v>
      </c>
    </row>
    <row r="67" spans="1:16" s="62" customFormat="1" ht="11.25">
      <c r="A67" s="106" t="s">
        <v>65</v>
      </c>
      <c r="B67" s="73">
        <v>65798.946349999998</v>
      </c>
      <c r="C67" s="73">
        <v>46865.821810000001</v>
      </c>
      <c r="D67" s="73">
        <v>123043.35798</v>
      </c>
      <c r="E67" s="73">
        <v>59487.450490000003</v>
      </c>
      <c r="F67" s="73">
        <v>3518.10302</v>
      </c>
      <c r="G67" s="73">
        <v>59892.681119999994</v>
      </c>
      <c r="H67" s="73">
        <v>9347.3680000000004</v>
      </c>
      <c r="I67" s="73">
        <v>1455.56566</v>
      </c>
      <c r="J67" s="73">
        <v>7.0000000000000001E-3</v>
      </c>
      <c r="K67" s="73">
        <v>0</v>
      </c>
      <c r="L67" s="73">
        <v>587.91082999999992</v>
      </c>
      <c r="M67" s="73">
        <v>3821.5729999999999</v>
      </c>
      <c r="N67" s="73">
        <v>3.0000000000000001E-3</v>
      </c>
      <c r="O67" s="73">
        <v>710.21112000000005</v>
      </c>
      <c r="P67" s="73">
        <v>374528.99937999999</v>
      </c>
    </row>
    <row r="68" spans="1:16" s="62" customFormat="1" ht="11.25">
      <c r="A68" s="106" t="s">
        <v>66</v>
      </c>
      <c r="B68" s="73">
        <v>13.883850000000001</v>
      </c>
      <c r="C68" s="73">
        <v>571.31865000000005</v>
      </c>
      <c r="D68" s="73">
        <v>1701.5289700000001</v>
      </c>
      <c r="E68" s="73">
        <v>0.20200000000000001</v>
      </c>
      <c r="F68" s="73">
        <v>41.862660000000005</v>
      </c>
      <c r="G68" s="73">
        <v>8.6835499999999985</v>
      </c>
      <c r="H68" s="73">
        <v>242.87429</v>
      </c>
      <c r="I68" s="73">
        <v>0</v>
      </c>
      <c r="J68" s="73">
        <v>0</v>
      </c>
      <c r="K68" s="73">
        <v>6.8220000000000003E-2</v>
      </c>
      <c r="L68" s="73">
        <v>1E-3</v>
      </c>
      <c r="M68" s="73">
        <v>5.2032799999999995</v>
      </c>
      <c r="N68" s="73">
        <v>145.61389000000003</v>
      </c>
      <c r="O68" s="73">
        <v>0</v>
      </c>
      <c r="P68" s="73">
        <v>2731.2403599999998</v>
      </c>
    </row>
    <row r="69" spans="1:16" s="62" customFormat="1" ht="11.25">
      <c r="A69" s="106" t="s">
        <v>67</v>
      </c>
      <c r="B69" s="73">
        <v>0</v>
      </c>
      <c r="C69" s="73">
        <v>0</v>
      </c>
      <c r="D69" s="73">
        <v>3.5684999999999998</v>
      </c>
      <c r="E69" s="73">
        <v>0</v>
      </c>
      <c r="F69" s="73">
        <v>1E-3</v>
      </c>
      <c r="G69" s="73">
        <v>0</v>
      </c>
      <c r="H69" s="73">
        <v>1E-3</v>
      </c>
      <c r="I69" s="73">
        <v>0</v>
      </c>
      <c r="J69" s="73">
        <v>0</v>
      </c>
      <c r="K69" s="73">
        <v>0</v>
      </c>
      <c r="L69" s="73">
        <v>0</v>
      </c>
      <c r="M69" s="73">
        <v>0</v>
      </c>
      <c r="N69" s="73">
        <v>0</v>
      </c>
      <c r="O69" s="73">
        <v>0</v>
      </c>
      <c r="P69" s="73">
        <v>3.5705</v>
      </c>
    </row>
    <row r="70" spans="1:16" s="62" customFormat="1" ht="12" thickBot="1">
      <c r="A70" s="106" t="s">
        <v>68</v>
      </c>
      <c r="B70" s="73">
        <v>-61291.085610000002</v>
      </c>
      <c r="C70" s="73">
        <v>-46884.231299999999</v>
      </c>
      <c r="D70" s="73">
        <v>-119028.26466</v>
      </c>
      <c r="E70" s="73">
        <v>-57006.334479999998</v>
      </c>
      <c r="F70" s="73">
        <v>-1441.77575</v>
      </c>
      <c r="G70" s="73">
        <v>-48934.937010000001</v>
      </c>
      <c r="H70" s="73">
        <v>-7102.5711700000002</v>
      </c>
      <c r="I70" s="73">
        <v>-1455.5136599999998</v>
      </c>
      <c r="J70" s="73">
        <v>-3.0000000000000001E-3</v>
      </c>
      <c r="K70" s="73">
        <v>-5.3100000000000001E-2</v>
      </c>
      <c r="L70" s="73">
        <v>-587.91183000000001</v>
      </c>
      <c r="M70" s="73">
        <v>-2144.8481299999999</v>
      </c>
      <c r="N70" s="73">
        <v>-145.61689000000001</v>
      </c>
      <c r="O70" s="73">
        <v>-425.61088000000001</v>
      </c>
      <c r="P70" s="73">
        <v>-346448.75747000001</v>
      </c>
    </row>
    <row r="71" spans="1:16" s="62" customFormat="1" ht="12.75" thickTop="1" thickBot="1">
      <c r="A71" s="511" t="s">
        <v>69</v>
      </c>
      <c r="B71" s="72">
        <v>603447.85544000007</v>
      </c>
      <c r="C71" s="72">
        <v>635411.6584500001</v>
      </c>
      <c r="D71" s="72">
        <v>83349.1535</v>
      </c>
      <c r="E71" s="72">
        <v>1066537.0958799999</v>
      </c>
      <c r="F71" s="72">
        <v>23541.72208</v>
      </c>
      <c r="G71" s="72">
        <v>54595.657909999994</v>
      </c>
      <c r="H71" s="72">
        <v>6723.7879199999998</v>
      </c>
      <c r="I71" s="72">
        <v>315437.68241000001</v>
      </c>
      <c r="J71" s="72">
        <v>273.98043999999999</v>
      </c>
      <c r="K71" s="72">
        <v>33358.987110000002</v>
      </c>
      <c r="L71" s="72">
        <v>118534.16859</v>
      </c>
      <c r="M71" s="72">
        <v>154930.78667</v>
      </c>
      <c r="N71" s="72">
        <v>963894.78526999999</v>
      </c>
      <c r="O71" s="72">
        <v>260590.79874999999</v>
      </c>
      <c r="P71" s="72">
        <v>4320628.1204200005</v>
      </c>
    </row>
    <row r="72" spans="1:16" s="62" customFormat="1" ht="12" thickTop="1">
      <c r="A72" s="106" t="s">
        <v>18</v>
      </c>
      <c r="B72" s="73">
        <v>0</v>
      </c>
      <c r="C72" s="73">
        <v>0</v>
      </c>
      <c r="D72" s="73">
        <v>0</v>
      </c>
      <c r="E72" s="73">
        <v>0</v>
      </c>
      <c r="F72" s="73">
        <v>1.0000000000000001E-5</v>
      </c>
      <c r="G72" s="73">
        <v>0</v>
      </c>
      <c r="H72" s="73">
        <v>0</v>
      </c>
      <c r="I72" s="73">
        <v>0</v>
      </c>
      <c r="J72" s="73">
        <v>0</v>
      </c>
      <c r="K72" s="73">
        <v>0</v>
      </c>
      <c r="L72" s="73">
        <v>0</v>
      </c>
      <c r="M72" s="73">
        <v>141.99857999999998</v>
      </c>
      <c r="N72" s="73">
        <v>0</v>
      </c>
      <c r="O72" s="73">
        <v>0</v>
      </c>
      <c r="P72" s="73">
        <v>141.99859000000001</v>
      </c>
    </row>
    <row r="73" spans="1:16" s="62" customFormat="1" ht="11.25">
      <c r="A73" s="106" t="s">
        <v>19</v>
      </c>
      <c r="B73" s="73">
        <v>87650.424159999995</v>
      </c>
      <c r="C73" s="73">
        <v>0</v>
      </c>
      <c r="D73" s="73">
        <v>0</v>
      </c>
      <c r="E73" s="73">
        <v>0</v>
      </c>
      <c r="F73" s="73">
        <v>0</v>
      </c>
      <c r="G73" s="73">
        <v>0</v>
      </c>
      <c r="H73" s="73">
        <v>0</v>
      </c>
      <c r="I73" s="73">
        <v>191539.72294000001</v>
      </c>
      <c r="J73" s="73">
        <v>0</v>
      </c>
      <c r="K73" s="73">
        <v>0</v>
      </c>
      <c r="L73" s="73">
        <v>43440</v>
      </c>
      <c r="M73" s="73">
        <v>35041.550320000002</v>
      </c>
      <c r="N73" s="73">
        <v>0</v>
      </c>
      <c r="O73" s="73">
        <v>155260.06469</v>
      </c>
      <c r="P73" s="73">
        <v>512931.76211000001</v>
      </c>
    </row>
    <row r="74" spans="1:16" s="62" customFormat="1" ht="11.25">
      <c r="A74" s="106" t="s">
        <v>20</v>
      </c>
      <c r="B74" s="73">
        <v>182735.81584999998</v>
      </c>
      <c r="C74" s="73">
        <v>58310</v>
      </c>
      <c r="D74" s="73">
        <v>0</v>
      </c>
      <c r="E74" s="73">
        <v>0</v>
      </c>
      <c r="F74" s="73">
        <v>0</v>
      </c>
      <c r="G74" s="73">
        <v>48116.1086</v>
      </c>
      <c r="H74" s="73">
        <v>0</v>
      </c>
      <c r="I74" s="73">
        <v>10280.78537</v>
      </c>
      <c r="J74" s="73">
        <v>80.721210000000013</v>
      </c>
      <c r="K74" s="73">
        <v>32928</v>
      </c>
      <c r="L74" s="73">
        <v>13720</v>
      </c>
      <c r="M74" s="73">
        <v>0</v>
      </c>
      <c r="N74" s="73">
        <v>0</v>
      </c>
      <c r="O74" s="73">
        <v>0</v>
      </c>
      <c r="P74" s="73">
        <v>346171.43102999998</v>
      </c>
    </row>
    <row r="75" spans="1:16" s="62" customFormat="1" ht="11.25">
      <c r="A75" s="106" t="s">
        <v>21</v>
      </c>
      <c r="B75" s="73">
        <v>0</v>
      </c>
      <c r="C75" s="73">
        <v>373808.73829000001</v>
      </c>
      <c r="D75" s="73">
        <v>0</v>
      </c>
      <c r="E75" s="73">
        <v>257669.95109000002</v>
      </c>
      <c r="F75" s="73">
        <v>0</v>
      </c>
      <c r="G75" s="73">
        <v>0</v>
      </c>
      <c r="H75" s="73">
        <v>0</v>
      </c>
      <c r="I75" s="73">
        <v>0</v>
      </c>
      <c r="J75" s="73">
        <v>0</v>
      </c>
      <c r="K75" s="73">
        <v>0</v>
      </c>
      <c r="L75" s="73">
        <v>0</v>
      </c>
      <c r="M75" s="73">
        <v>0</v>
      </c>
      <c r="N75" s="73">
        <v>722610.03799999994</v>
      </c>
      <c r="O75" s="73">
        <v>0</v>
      </c>
      <c r="P75" s="73">
        <v>1354088.7273800001</v>
      </c>
    </row>
    <row r="76" spans="1:16" s="62" customFormat="1" ht="11.25">
      <c r="A76" s="106" t="s">
        <v>70</v>
      </c>
      <c r="B76" s="73">
        <v>117471.99609999999</v>
      </c>
      <c r="C76" s="73">
        <v>138432.76649000001</v>
      </c>
      <c r="D76" s="73">
        <v>81138.904549999992</v>
      </c>
      <c r="E76" s="73">
        <v>763130.57762</v>
      </c>
      <c r="F76" s="73">
        <v>22309.117059999997</v>
      </c>
      <c r="G76" s="73">
        <v>5425.5868</v>
      </c>
      <c r="H76" s="73">
        <v>5755.1559200000002</v>
      </c>
      <c r="I76" s="73">
        <v>861.90552000000002</v>
      </c>
      <c r="J76" s="73">
        <v>0</v>
      </c>
      <c r="K76" s="73">
        <v>0</v>
      </c>
      <c r="L76" s="73">
        <v>347.9</v>
      </c>
      <c r="M76" s="73">
        <v>12847.8683</v>
      </c>
      <c r="N76" s="73">
        <v>73263.017110000001</v>
      </c>
      <c r="O76" s="73">
        <v>517.29999999999995</v>
      </c>
      <c r="P76" s="73">
        <v>1221502.0954700001</v>
      </c>
    </row>
    <row r="77" spans="1:16" s="62" customFormat="1" ht="11.25">
      <c r="A77" s="106" t="s">
        <v>71</v>
      </c>
      <c r="B77" s="73">
        <v>210094.64631000001</v>
      </c>
      <c r="C77" s="73">
        <v>2289.7543999999998</v>
      </c>
      <c r="D77" s="73">
        <v>6697.8154699999996</v>
      </c>
      <c r="E77" s="73">
        <v>12358.42354</v>
      </c>
      <c r="F77" s="73">
        <v>2657.2855299999997</v>
      </c>
      <c r="G77" s="73">
        <v>1193.3662099999999</v>
      </c>
      <c r="H77" s="73">
        <v>1643.8823799999998</v>
      </c>
      <c r="I77" s="73">
        <v>56803.058490000003</v>
      </c>
      <c r="J77" s="73">
        <v>193.24620000000002</v>
      </c>
      <c r="K77" s="73">
        <v>26.068000000000001</v>
      </c>
      <c r="L77" s="73">
        <v>60876.065740000005</v>
      </c>
      <c r="M77" s="73">
        <v>484.76285999999999</v>
      </c>
      <c r="N77" s="73">
        <v>31404.970499999999</v>
      </c>
      <c r="O77" s="73">
        <v>4634.1922599999998</v>
      </c>
      <c r="P77" s="73">
        <v>391357.53788999998</v>
      </c>
    </row>
    <row r="78" spans="1:16" s="62" customFormat="1" ht="11.25">
      <c r="A78" s="106" t="s">
        <v>23</v>
      </c>
      <c r="B78" s="73">
        <v>0</v>
      </c>
      <c r="C78" s="73">
        <v>64909.9859</v>
      </c>
      <c r="D78" s="73">
        <v>0</v>
      </c>
      <c r="E78" s="73">
        <v>0</v>
      </c>
      <c r="F78" s="73">
        <v>0</v>
      </c>
      <c r="G78" s="73">
        <v>0</v>
      </c>
      <c r="H78" s="73">
        <v>0</v>
      </c>
      <c r="I78" s="73">
        <v>51906.901399999995</v>
      </c>
      <c r="J78" s="73">
        <v>0</v>
      </c>
      <c r="K78" s="73">
        <v>0</v>
      </c>
      <c r="L78" s="73">
        <v>0</v>
      </c>
      <c r="M78" s="73">
        <v>109463.07326999999</v>
      </c>
      <c r="N78" s="73">
        <v>122193.14</v>
      </c>
      <c r="O78" s="73">
        <v>99388.231520000001</v>
      </c>
      <c r="P78" s="73">
        <v>447861.33208999998</v>
      </c>
    </row>
    <row r="79" spans="1:16" s="62" customFormat="1" ht="11.25">
      <c r="A79" s="106" t="s">
        <v>72</v>
      </c>
      <c r="B79" s="73">
        <v>6776.8743400000003</v>
      </c>
      <c r="C79" s="73">
        <v>5032.0788200000006</v>
      </c>
      <c r="D79" s="73">
        <v>0</v>
      </c>
      <c r="E79" s="73">
        <v>33378.143629999999</v>
      </c>
      <c r="F79" s="73">
        <v>0</v>
      </c>
      <c r="G79" s="73">
        <v>435.63271000000003</v>
      </c>
      <c r="H79" s="73">
        <v>0</v>
      </c>
      <c r="I79" s="73">
        <v>4195.9267</v>
      </c>
      <c r="J79" s="73">
        <v>1.303E-2</v>
      </c>
      <c r="K79" s="73">
        <v>421.45857000000001</v>
      </c>
      <c r="L79" s="73">
        <v>998.15391</v>
      </c>
      <c r="M79" s="73">
        <v>263.00803000000002</v>
      </c>
      <c r="N79" s="73">
        <v>24947.736980000001</v>
      </c>
      <c r="O79" s="73">
        <v>1167.8128700000002</v>
      </c>
      <c r="P79" s="73">
        <v>77616.839590000003</v>
      </c>
    </row>
    <row r="80" spans="1:16" s="62" customFormat="1" ht="12" thickBot="1">
      <c r="A80" s="106" t="s">
        <v>73</v>
      </c>
      <c r="B80" s="73">
        <v>-1281.9013200000002</v>
      </c>
      <c r="C80" s="73">
        <v>-7371.6654500000004</v>
      </c>
      <c r="D80" s="73">
        <v>-4487.5665199999994</v>
      </c>
      <c r="E80" s="73">
        <v>0</v>
      </c>
      <c r="F80" s="73">
        <v>-1424.6805200000001</v>
      </c>
      <c r="G80" s="73">
        <v>-575.03641000000005</v>
      </c>
      <c r="H80" s="73">
        <v>-675.25037999999995</v>
      </c>
      <c r="I80" s="73">
        <v>-150.61801</v>
      </c>
      <c r="J80" s="73">
        <v>0</v>
      </c>
      <c r="K80" s="73">
        <v>-16.539459999999998</v>
      </c>
      <c r="L80" s="73">
        <v>-847.9510600000001</v>
      </c>
      <c r="M80" s="73">
        <v>-3311.47469</v>
      </c>
      <c r="N80" s="73">
        <v>-10524.117320000001</v>
      </c>
      <c r="O80" s="73">
        <v>-376.80259000000001</v>
      </c>
      <c r="P80" s="73">
        <v>-31043.603729999999</v>
      </c>
    </row>
    <row r="81" spans="1:16" s="62" customFormat="1" ht="12.75" thickTop="1" thickBot="1">
      <c r="A81" s="511" t="s">
        <v>74</v>
      </c>
      <c r="B81" s="72">
        <v>332886.89176999999</v>
      </c>
      <c r="C81" s="72">
        <v>373756.64143000002</v>
      </c>
      <c r="D81" s="72">
        <v>317297.99499000004</v>
      </c>
      <c r="E81" s="72">
        <v>334035.40161</v>
      </c>
      <c r="F81" s="72">
        <v>72782.41936</v>
      </c>
      <c r="G81" s="72">
        <v>193130.01544999998</v>
      </c>
      <c r="H81" s="72">
        <v>116498.31387</v>
      </c>
      <c r="I81" s="72">
        <v>131525.34252000001</v>
      </c>
      <c r="J81" s="72">
        <v>1796.2253799999999</v>
      </c>
      <c r="K81" s="72">
        <v>3042.7742899999998</v>
      </c>
      <c r="L81" s="72">
        <v>98662.852629999994</v>
      </c>
      <c r="M81" s="72">
        <v>27845.334340000001</v>
      </c>
      <c r="N81" s="72">
        <v>249599.09542</v>
      </c>
      <c r="O81" s="72">
        <v>56329.113689999998</v>
      </c>
      <c r="P81" s="72">
        <v>2309188.4167499999</v>
      </c>
    </row>
    <row r="82" spans="1:16" s="62" customFormat="1" ht="12" thickTop="1">
      <c r="A82" s="106" t="s">
        <v>75</v>
      </c>
      <c r="B82" s="73">
        <v>42887.83008</v>
      </c>
      <c r="C82" s="73">
        <v>60668.702799999999</v>
      </c>
      <c r="D82" s="73">
        <v>78961.787519999998</v>
      </c>
      <c r="E82" s="73">
        <v>76389.73113</v>
      </c>
      <c r="F82" s="73">
        <v>9656.0674899999995</v>
      </c>
      <c r="G82" s="73">
        <v>136632.56443</v>
      </c>
      <c r="H82" s="73">
        <v>37641.863709999998</v>
      </c>
      <c r="I82" s="73">
        <v>14006.61082</v>
      </c>
      <c r="J82" s="73">
        <v>696.71543999999994</v>
      </c>
      <c r="K82" s="73">
        <v>0</v>
      </c>
      <c r="L82" s="73">
        <v>14680.208269999999</v>
      </c>
      <c r="M82" s="73">
        <v>5543.60923</v>
      </c>
      <c r="N82" s="73">
        <v>160596.21885</v>
      </c>
      <c r="O82" s="73">
        <v>8386.9577000000008</v>
      </c>
      <c r="P82" s="73">
        <v>646748.86747000006</v>
      </c>
    </row>
    <row r="83" spans="1:16" s="62" customFormat="1" ht="11.25">
      <c r="A83" s="106" t="s">
        <v>76</v>
      </c>
      <c r="B83" s="73">
        <v>188158.33689999999</v>
      </c>
      <c r="C83" s="73">
        <v>97751.750189999992</v>
      </c>
      <c r="D83" s="73">
        <v>116246.19079000001</v>
      </c>
      <c r="E83" s="73">
        <v>162042.51350999999</v>
      </c>
      <c r="F83" s="73">
        <v>9851.5673000000006</v>
      </c>
      <c r="G83" s="73">
        <v>36118.254560000001</v>
      </c>
      <c r="H83" s="73">
        <v>43794.569289999999</v>
      </c>
      <c r="I83" s="73">
        <v>28690.907629999998</v>
      </c>
      <c r="J83" s="73">
        <v>621.81287999999995</v>
      </c>
      <c r="K83" s="73">
        <v>0</v>
      </c>
      <c r="L83" s="73">
        <v>14980.285699999999</v>
      </c>
      <c r="M83" s="73">
        <v>6957.8540300000004</v>
      </c>
      <c r="N83" s="73">
        <v>44865.025500000003</v>
      </c>
      <c r="O83" s="73">
        <v>9562.2876899999992</v>
      </c>
      <c r="P83" s="73">
        <v>759641.35597000003</v>
      </c>
    </row>
    <row r="84" spans="1:16" s="62" customFormat="1" ht="11.25">
      <c r="A84" s="106" t="s">
        <v>77</v>
      </c>
      <c r="B84" s="73">
        <v>22063.48734</v>
      </c>
      <c r="C84" s="73">
        <v>34473.433770000003</v>
      </c>
      <c r="D84" s="73">
        <v>17341.163690000001</v>
      </c>
      <c r="E84" s="73">
        <v>18317.921979999999</v>
      </c>
      <c r="F84" s="73">
        <v>6643.1897800000006</v>
      </c>
      <c r="G84" s="73">
        <v>5986.7757999999994</v>
      </c>
      <c r="H84" s="73">
        <v>9578.884320000001</v>
      </c>
      <c r="I84" s="73">
        <v>23178.019319999999</v>
      </c>
      <c r="J84" s="73">
        <v>16.938279999999999</v>
      </c>
      <c r="K84" s="73">
        <v>677.70702000000006</v>
      </c>
      <c r="L84" s="73">
        <v>19510.077940000003</v>
      </c>
      <c r="M84" s="73">
        <v>7323.7541100000008</v>
      </c>
      <c r="N84" s="73">
        <v>15873.210880000001</v>
      </c>
      <c r="O84" s="73">
        <v>13752.606470000001</v>
      </c>
      <c r="P84" s="73">
        <v>194737.17069999999</v>
      </c>
    </row>
    <row r="85" spans="1:16" s="62" customFormat="1" ht="11.25">
      <c r="A85" s="106" t="s">
        <v>78</v>
      </c>
      <c r="B85" s="73">
        <v>49263.470529999999</v>
      </c>
      <c r="C85" s="73">
        <v>57026.805770000006</v>
      </c>
      <c r="D85" s="73">
        <v>33439.776989999998</v>
      </c>
      <c r="E85" s="73">
        <v>22124.835569999999</v>
      </c>
      <c r="F85" s="73">
        <v>31273.115309999997</v>
      </c>
      <c r="G85" s="73">
        <v>6524.2788</v>
      </c>
      <c r="H85" s="73">
        <v>7157.2085099999995</v>
      </c>
      <c r="I85" s="73">
        <v>18974.706910000001</v>
      </c>
      <c r="J85" s="73">
        <v>65.429299999999998</v>
      </c>
      <c r="K85" s="73">
        <v>2062.1625600000002</v>
      </c>
      <c r="L85" s="73">
        <v>11471.87536</v>
      </c>
      <c r="M85" s="73">
        <v>4049.5836200000003</v>
      </c>
      <c r="N85" s="73">
        <v>11941.81997</v>
      </c>
      <c r="O85" s="73">
        <v>6435.7736299999997</v>
      </c>
      <c r="P85" s="73">
        <v>261810.84283000001</v>
      </c>
    </row>
    <row r="86" spans="1:16" s="62" customFormat="1" ht="11.25">
      <c r="A86" s="106" t="s">
        <v>79</v>
      </c>
      <c r="B86" s="73">
        <v>14369.11039</v>
      </c>
      <c r="C86" s="73">
        <v>72780.183390000006</v>
      </c>
      <c r="D86" s="73">
        <v>53962.922149999999</v>
      </c>
      <c r="E86" s="73">
        <v>25344.7176</v>
      </c>
      <c r="F86" s="73">
        <v>14359.90323</v>
      </c>
      <c r="G86" s="73">
        <v>6831.0702799999999</v>
      </c>
      <c r="H86" s="73">
        <v>17318.86347</v>
      </c>
      <c r="I86" s="73">
        <v>16798.206449999998</v>
      </c>
      <c r="J86" s="73">
        <v>282.21974</v>
      </c>
      <c r="K86" s="73">
        <v>297.56577000000004</v>
      </c>
      <c r="L86" s="73">
        <v>34693.954369999999</v>
      </c>
      <c r="M86" s="73">
        <v>1343.5729799999999</v>
      </c>
      <c r="N86" s="73">
        <v>16322.820220000001</v>
      </c>
      <c r="O86" s="73">
        <v>12756.01499</v>
      </c>
      <c r="P86" s="73">
        <v>287461.12503</v>
      </c>
    </row>
    <row r="87" spans="1:16" s="62" customFormat="1" ht="11.25">
      <c r="A87" s="106" t="s">
        <v>80</v>
      </c>
      <c r="B87" s="73">
        <v>4766.7653700000001</v>
      </c>
      <c r="C87" s="73">
        <v>12115.441279999999</v>
      </c>
      <c r="D87" s="73">
        <v>3406.3171200000002</v>
      </c>
      <c r="E87" s="73">
        <v>3427.2907999999998</v>
      </c>
      <c r="F87" s="73">
        <v>484.63069999999999</v>
      </c>
      <c r="G87" s="73">
        <v>208.81677999999999</v>
      </c>
      <c r="H87" s="73">
        <v>941.31265000000008</v>
      </c>
      <c r="I87" s="73">
        <v>5265.2314500000002</v>
      </c>
      <c r="J87" s="73">
        <v>107.27963000000001</v>
      </c>
      <c r="K87" s="73">
        <v>0</v>
      </c>
      <c r="L87" s="73">
        <v>3200.3283999999999</v>
      </c>
      <c r="M87" s="73">
        <v>2542.2914799999999</v>
      </c>
      <c r="N87" s="73">
        <v>0</v>
      </c>
      <c r="O87" s="73">
        <v>5069.8930899999996</v>
      </c>
      <c r="P87" s="73">
        <v>41535.598749999997</v>
      </c>
    </row>
    <row r="88" spans="1:16" s="62" customFormat="1" ht="11.25">
      <c r="A88" s="106" t="s">
        <v>81</v>
      </c>
      <c r="B88" s="73">
        <v>4007.1081099999997</v>
      </c>
      <c r="C88" s="73">
        <v>312.30801000000002</v>
      </c>
      <c r="D88" s="73">
        <v>3527.4944500000001</v>
      </c>
      <c r="E88" s="73">
        <v>397.74700000000001</v>
      </c>
      <c r="F88" s="73">
        <v>513.94555000000003</v>
      </c>
      <c r="G88" s="73">
        <v>146.84428</v>
      </c>
      <c r="H88" s="73">
        <v>65.611919999999998</v>
      </c>
      <c r="I88" s="73">
        <v>498.77703000000002</v>
      </c>
      <c r="J88" s="73">
        <v>5.8301099999999995</v>
      </c>
      <c r="K88" s="73">
        <v>5.33894</v>
      </c>
      <c r="L88" s="73">
        <v>126.12259</v>
      </c>
      <c r="M88" s="73">
        <v>84.668890000000005</v>
      </c>
      <c r="N88" s="73">
        <v>0</v>
      </c>
      <c r="O88" s="73">
        <v>365.58012000000002</v>
      </c>
      <c r="P88" s="73">
        <v>10057.377</v>
      </c>
    </row>
    <row r="89" spans="1:16" s="62" customFormat="1" ht="11.25">
      <c r="A89" s="106" t="s">
        <v>82</v>
      </c>
      <c r="B89" s="73">
        <v>0</v>
      </c>
      <c r="C89" s="73">
        <v>0</v>
      </c>
      <c r="D89" s="73">
        <v>0</v>
      </c>
      <c r="E89" s="73">
        <v>0</v>
      </c>
      <c r="F89" s="73">
        <v>0</v>
      </c>
      <c r="G89" s="73">
        <v>0</v>
      </c>
      <c r="H89" s="73">
        <v>0</v>
      </c>
      <c r="I89" s="73">
        <v>0</v>
      </c>
      <c r="J89" s="73">
        <v>0</v>
      </c>
      <c r="K89" s="73">
        <v>0</v>
      </c>
      <c r="L89" s="73">
        <v>0</v>
      </c>
      <c r="M89" s="73">
        <v>0</v>
      </c>
      <c r="N89" s="73">
        <v>0</v>
      </c>
      <c r="O89" s="73">
        <v>0</v>
      </c>
      <c r="P89" s="73">
        <v>0</v>
      </c>
    </row>
    <row r="90" spans="1:16" s="62" customFormat="1" ht="12" thickBot="1">
      <c r="A90" s="106" t="s">
        <v>83</v>
      </c>
      <c r="B90" s="73">
        <v>7370.78305</v>
      </c>
      <c r="C90" s="73">
        <v>38628.016219999998</v>
      </c>
      <c r="D90" s="73">
        <v>10412.342279999999</v>
      </c>
      <c r="E90" s="73">
        <v>25990.64402</v>
      </c>
      <c r="F90" s="73">
        <v>0</v>
      </c>
      <c r="G90" s="73">
        <v>681.41052000000002</v>
      </c>
      <c r="H90" s="73">
        <v>0</v>
      </c>
      <c r="I90" s="73">
        <v>24112.88291</v>
      </c>
      <c r="J90" s="73">
        <v>0</v>
      </c>
      <c r="K90" s="73">
        <v>0</v>
      </c>
      <c r="L90" s="73">
        <v>0</v>
      </c>
      <c r="M90" s="73">
        <v>0</v>
      </c>
      <c r="N90" s="73">
        <v>0</v>
      </c>
      <c r="O90" s="73">
        <v>0</v>
      </c>
      <c r="P90" s="73">
        <v>107196.079</v>
      </c>
    </row>
    <row r="91" spans="1:16" s="62" customFormat="1" ht="12.75" thickTop="1" thickBot="1">
      <c r="A91" s="511" t="s">
        <v>84</v>
      </c>
      <c r="B91" s="72">
        <v>34071.986850000001</v>
      </c>
      <c r="C91" s="72">
        <v>19057.019820000001</v>
      </c>
      <c r="D91" s="72">
        <v>89042.441030000002</v>
      </c>
      <c r="E91" s="72">
        <v>58417.961090000004</v>
      </c>
      <c r="F91" s="72">
        <v>26416.837219999998</v>
      </c>
      <c r="G91" s="72">
        <v>23335.47712</v>
      </c>
      <c r="H91" s="72">
        <v>29755.182479999999</v>
      </c>
      <c r="I91" s="72">
        <v>17124.674999999999</v>
      </c>
      <c r="J91" s="72">
        <v>1188.15221</v>
      </c>
      <c r="K91" s="72">
        <v>109.3115</v>
      </c>
      <c r="L91" s="72">
        <v>76710.609079999995</v>
      </c>
      <c r="M91" s="72">
        <v>9564.6273000000001</v>
      </c>
      <c r="N91" s="72">
        <v>70848.902560000002</v>
      </c>
      <c r="O91" s="72">
        <v>13856.97899</v>
      </c>
      <c r="P91" s="72">
        <v>469500.16224999999</v>
      </c>
    </row>
    <row r="92" spans="1:16" s="62" customFormat="1" ht="12" thickTop="1">
      <c r="A92" s="106" t="s">
        <v>85</v>
      </c>
      <c r="B92" s="73">
        <v>7287.8261199999997</v>
      </c>
      <c r="C92" s="73">
        <v>11201.130810000001</v>
      </c>
      <c r="D92" s="73">
        <v>3440.5754300000003</v>
      </c>
      <c r="E92" s="73">
        <v>5421.9682599999996</v>
      </c>
      <c r="F92" s="73">
        <v>638.65026</v>
      </c>
      <c r="G92" s="73">
        <v>995.61554000000001</v>
      </c>
      <c r="H92" s="73">
        <v>1863.66823</v>
      </c>
      <c r="I92" s="73">
        <v>2965.7177200000001</v>
      </c>
      <c r="J92" s="73">
        <v>921.28330000000005</v>
      </c>
      <c r="K92" s="73">
        <v>0</v>
      </c>
      <c r="L92" s="73">
        <v>2070.4611500000001</v>
      </c>
      <c r="M92" s="73">
        <v>1331.5909099999999</v>
      </c>
      <c r="N92" s="73">
        <v>1011.6293499999999</v>
      </c>
      <c r="O92" s="73">
        <v>10453.77621</v>
      </c>
      <c r="P92" s="73">
        <v>49603.89329</v>
      </c>
    </row>
    <row r="93" spans="1:16" s="62" customFormat="1" ht="11.25">
      <c r="A93" s="106" t="s">
        <v>86</v>
      </c>
      <c r="B93" s="73">
        <v>10969.91315</v>
      </c>
      <c r="C93" s="73">
        <v>5987.8703299999997</v>
      </c>
      <c r="D93" s="73">
        <v>34513.137950000004</v>
      </c>
      <c r="E93" s="73">
        <v>3034.33034</v>
      </c>
      <c r="F93" s="73">
        <v>10144.57166</v>
      </c>
      <c r="G93" s="73">
        <v>3553.6757699999998</v>
      </c>
      <c r="H93" s="73">
        <v>4969.8176900000008</v>
      </c>
      <c r="I93" s="73">
        <v>8498.59548</v>
      </c>
      <c r="J93" s="73">
        <v>0</v>
      </c>
      <c r="K93" s="73">
        <v>109.3115</v>
      </c>
      <c r="L93" s="73">
        <v>26709.348030000001</v>
      </c>
      <c r="M93" s="73">
        <v>1803.0169799999999</v>
      </c>
      <c r="N93" s="73">
        <v>42750.681149999997</v>
      </c>
      <c r="O93" s="73">
        <v>1675.2793000000001</v>
      </c>
      <c r="P93" s="73">
        <v>154719.54933000001</v>
      </c>
    </row>
    <row r="94" spans="1:16" s="62" customFormat="1" ht="11.25">
      <c r="A94" s="106" t="s">
        <v>87</v>
      </c>
      <c r="B94" s="73">
        <v>2312.6883599999996</v>
      </c>
      <c r="C94" s="73">
        <v>2015.0917299999999</v>
      </c>
      <c r="D94" s="73">
        <v>719.12271999999996</v>
      </c>
      <c r="E94" s="73">
        <v>39372.790679999998</v>
      </c>
      <c r="F94" s="73">
        <v>2744.04736</v>
      </c>
      <c r="G94" s="73">
        <v>9330.2077100000006</v>
      </c>
      <c r="H94" s="73">
        <v>20616.055230000002</v>
      </c>
      <c r="I94" s="73">
        <v>2157.1485400000001</v>
      </c>
      <c r="J94" s="73">
        <v>0</v>
      </c>
      <c r="K94" s="73">
        <v>0</v>
      </c>
      <c r="L94" s="73">
        <v>35105.355869999999</v>
      </c>
      <c r="M94" s="73">
        <v>4956.4480400000002</v>
      </c>
      <c r="N94" s="73">
        <v>21731.529710000003</v>
      </c>
      <c r="O94" s="73">
        <v>91.424250000000001</v>
      </c>
      <c r="P94" s="73">
        <v>141151.91019999998</v>
      </c>
    </row>
    <row r="95" spans="1:16" s="62" customFormat="1" ht="11.25">
      <c r="A95" s="106" t="s">
        <v>88</v>
      </c>
      <c r="B95" s="73">
        <v>13501.559220000001</v>
      </c>
      <c r="C95" s="73">
        <v>0</v>
      </c>
      <c r="D95" s="73">
        <v>50450.15926</v>
      </c>
      <c r="E95" s="73">
        <v>10588.871810000001</v>
      </c>
      <c r="F95" s="73">
        <v>13255.681769999999</v>
      </c>
      <c r="G95" s="73">
        <v>9455.9781000000003</v>
      </c>
      <c r="H95" s="73">
        <v>2381.4497299999998</v>
      </c>
      <c r="I95" s="73">
        <v>3503.21326</v>
      </c>
      <c r="J95" s="73">
        <v>266.86890999999997</v>
      </c>
      <c r="K95" s="73">
        <v>0</v>
      </c>
      <c r="L95" s="73">
        <v>12825.444029999999</v>
      </c>
      <c r="M95" s="73">
        <v>1473.5713700000001</v>
      </c>
      <c r="N95" s="73">
        <v>5355.0623499999992</v>
      </c>
      <c r="O95" s="73">
        <v>1657.6893300000002</v>
      </c>
      <c r="P95" s="73">
        <v>124715.54914</v>
      </c>
    </row>
    <row r="96" spans="1:16" s="62" customFormat="1" ht="12" thickBot="1">
      <c r="A96" s="561" t="s">
        <v>89</v>
      </c>
      <c r="B96" s="528">
        <v>0</v>
      </c>
      <c r="C96" s="528">
        <v>-147.07304999999999</v>
      </c>
      <c r="D96" s="528">
        <v>-80.554330000000007</v>
      </c>
      <c r="E96" s="528">
        <v>0</v>
      </c>
      <c r="F96" s="528">
        <v>-366.11383000000001</v>
      </c>
      <c r="G96" s="528">
        <v>0</v>
      </c>
      <c r="H96" s="528">
        <v>-75.808399999999992</v>
      </c>
      <c r="I96" s="528">
        <v>0</v>
      </c>
      <c r="J96" s="528">
        <v>0</v>
      </c>
      <c r="K96" s="528">
        <v>0</v>
      </c>
      <c r="L96" s="528">
        <v>0</v>
      </c>
      <c r="M96" s="528">
        <v>0</v>
      </c>
      <c r="N96" s="528">
        <v>0</v>
      </c>
      <c r="O96" s="528">
        <v>-21.190099999999997</v>
      </c>
      <c r="P96" s="528">
        <v>-690.73970999999995</v>
      </c>
    </row>
    <row r="97" spans="1:16" s="62" customFormat="1" ht="12.75" thickTop="1" thickBot="1">
      <c r="A97" s="512" t="s">
        <v>90</v>
      </c>
      <c r="B97" s="75">
        <v>20288781.277180001</v>
      </c>
      <c r="C97" s="75">
        <v>19432669.560680002</v>
      </c>
      <c r="D97" s="75">
        <v>25259292.44926</v>
      </c>
      <c r="E97" s="75">
        <v>15518240.487260001</v>
      </c>
      <c r="F97" s="75">
        <v>14552708.779110001</v>
      </c>
      <c r="G97" s="75">
        <v>9018283.8051699996</v>
      </c>
      <c r="H97" s="75">
        <v>8295027.6927500004</v>
      </c>
      <c r="I97" s="75">
        <v>9733253.5441299994</v>
      </c>
      <c r="J97" s="75">
        <v>121179.07287</v>
      </c>
      <c r="K97" s="75">
        <v>342287.97230999998</v>
      </c>
      <c r="L97" s="75">
        <v>9567479.3068799991</v>
      </c>
      <c r="M97" s="75">
        <v>2482194.59381</v>
      </c>
      <c r="N97" s="75">
        <v>13330514.24336</v>
      </c>
      <c r="O97" s="75">
        <v>7171727.0370899998</v>
      </c>
      <c r="P97" s="75">
        <v>155113639.82185999</v>
      </c>
    </row>
    <row r="98" spans="1:16" s="62" customFormat="1" ht="12.75" thickTop="1" thickBot="1">
      <c r="A98" s="511" t="s">
        <v>91</v>
      </c>
      <c r="B98" s="72">
        <v>18614619.419630002</v>
      </c>
      <c r="C98" s="72">
        <v>13725577.199549999</v>
      </c>
      <c r="D98" s="72">
        <v>21857279.705469999</v>
      </c>
      <c r="E98" s="72">
        <v>14002678.60035</v>
      </c>
      <c r="F98" s="72">
        <v>12899815.729969999</v>
      </c>
      <c r="G98" s="72">
        <v>7632195.4568599993</v>
      </c>
      <c r="H98" s="72">
        <v>7047531.9316300005</v>
      </c>
      <c r="I98" s="72">
        <v>7256758.49376</v>
      </c>
      <c r="J98" s="72">
        <v>74599.220159999997</v>
      </c>
      <c r="K98" s="72">
        <v>124922.70557999999</v>
      </c>
      <c r="L98" s="72">
        <v>7710558.2003999995</v>
      </c>
      <c r="M98" s="72">
        <v>2258762.87763</v>
      </c>
      <c r="N98" s="72">
        <v>11856256.78951</v>
      </c>
      <c r="O98" s="72">
        <v>6381487.0500400001</v>
      </c>
      <c r="P98" s="72">
        <v>131443043.38054</v>
      </c>
    </row>
    <row r="99" spans="1:16" s="62" customFormat="1" ht="12" thickTop="1">
      <c r="A99" s="106" t="s">
        <v>92</v>
      </c>
      <c r="B99" s="73">
        <v>5936691.0807299996</v>
      </c>
      <c r="C99" s="73">
        <v>3704147.1443400001</v>
      </c>
      <c r="D99" s="73">
        <v>6381861.8827600004</v>
      </c>
      <c r="E99" s="73">
        <v>4592452.2636299999</v>
      </c>
      <c r="F99" s="73">
        <v>3448909.3737199996</v>
      </c>
      <c r="G99" s="73">
        <v>2176998.5185500002</v>
      </c>
      <c r="H99" s="73">
        <v>1179277.2978399999</v>
      </c>
      <c r="I99" s="73">
        <v>6197.3997099999997</v>
      </c>
      <c r="J99" s="73">
        <v>45351.729229999997</v>
      </c>
      <c r="K99" s="73">
        <v>32726.023510000003</v>
      </c>
      <c r="L99" s="73">
        <v>1570.4621100000002</v>
      </c>
      <c r="M99" s="73">
        <v>312853.49360000005</v>
      </c>
      <c r="N99" s="73">
        <v>1202788.5818099999</v>
      </c>
      <c r="O99" s="73">
        <v>40053.879520000002</v>
      </c>
      <c r="P99" s="73">
        <v>29061879.131060001</v>
      </c>
    </row>
    <row r="100" spans="1:16" s="62" customFormat="1" ht="11.25">
      <c r="A100" s="106" t="s">
        <v>93</v>
      </c>
      <c r="B100" s="73">
        <v>5801759.4013599996</v>
      </c>
      <c r="C100" s="73">
        <v>3622910.2933800002</v>
      </c>
      <c r="D100" s="73">
        <v>6367589.8877100004</v>
      </c>
      <c r="E100" s="73">
        <v>4477873.5371000003</v>
      </c>
      <c r="F100" s="73">
        <v>3418293.71478</v>
      </c>
      <c r="G100" s="73">
        <v>2175327.0379400002</v>
      </c>
      <c r="H100" s="73">
        <v>1162207.71569</v>
      </c>
      <c r="I100" s="73">
        <v>0</v>
      </c>
      <c r="J100" s="73">
        <v>45252.133150000001</v>
      </c>
      <c r="K100" s="73">
        <v>32726.023510000003</v>
      </c>
      <c r="L100" s="73">
        <v>0</v>
      </c>
      <c r="M100" s="73">
        <v>311273.28363999998</v>
      </c>
      <c r="N100" s="73">
        <v>1196293.0009900001</v>
      </c>
      <c r="O100" s="73">
        <v>0</v>
      </c>
      <c r="P100" s="73">
        <v>28611506.02925</v>
      </c>
    </row>
    <row r="101" spans="1:16" s="62" customFormat="1" ht="11.25">
      <c r="A101" s="106" t="s">
        <v>94</v>
      </c>
      <c r="B101" s="73">
        <v>134931.67937</v>
      </c>
      <c r="C101" s="73">
        <v>81236.850959999996</v>
      </c>
      <c r="D101" s="73">
        <v>14271.995050000001</v>
      </c>
      <c r="E101" s="73">
        <v>114578.72653</v>
      </c>
      <c r="F101" s="73">
        <v>30615.658940000001</v>
      </c>
      <c r="G101" s="73">
        <v>1671.4806100000001</v>
      </c>
      <c r="H101" s="73">
        <v>17069.582149999998</v>
      </c>
      <c r="I101" s="73">
        <v>6197.3997099999997</v>
      </c>
      <c r="J101" s="73">
        <v>99.596080000000001</v>
      </c>
      <c r="K101" s="73">
        <v>0</v>
      </c>
      <c r="L101" s="73">
        <v>1570.4621100000002</v>
      </c>
      <c r="M101" s="73">
        <v>1580.2099599999999</v>
      </c>
      <c r="N101" s="73">
        <v>6495.5808200000001</v>
      </c>
      <c r="O101" s="73">
        <v>40053.879520000002</v>
      </c>
      <c r="P101" s="73">
        <v>450373.10181000002</v>
      </c>
    </row>
    <row r="102" spans="1:16" s="62" customFormat="1" ht="11.25">
      <c r="A102" s="106" t="s">
        <v>95</v>
      </c>
      <c r="B102" s="73">
        <v>5878037.7258299999</v>
      </c>
      <c r="C102" s="73">
        <v>6020559.0039300006</v>
      </c>
      <c r="D102" s="73">
        <v>7569187.3851399999</v>
      </c>
      <c r="E102" s="73">
        <v>3932100.60586</v>
      </c>
      <c r="F102" s="73">
        <v>3608204.1536900001</v>
      </c>
      <c r="G102" s="73">
        <v>1855225.3786600002</v>
      </c>
      <c r="H102" s="73">
        <v>1673519.6416199999</v>
      </c>
      <c r="I102" s="73">
        <v>2262207.1188499997</v>
      </c>
      <c r="J102" s="73">
        <v>21446.31781</v>
      </c>
      <c r="K102" s="73">
        <v>9604.321539999999</v>
      </c>
      <c r="L102" s="73">
        <v>3153977.7049799999</v>
      </c>
      <c r="M102" s="73">
        <v>503067.70861000003</v>
      </c>
      <c r="N102" s="73">
        <v>4988297.4781099996</v>
      </c>
      <c r="O102" s="73">
        <v>1768706.53095</v>
      </c>
      <c r="P102" s="73">
        <v>43244141.075580001</v>
      </c>
    </row>
    <row r="103" spans="1:16" s="62" customFormat="1" ht="11.25">
      <c r="A103" s="106" t="s">
        <v>96</v>
      </c>
      <c r="B103" s="73">
        <v>138041.39025</v>
      </c>
      <c r="C103" s="73">
        <v>26227.494039999998</v>
      </c>
      <c r="D103" s="73">
        <v>329892.66758000001</v>
      </c>
      <c r="E103" s="73">
        <v>55615.080310000005</v>
      </c>
      <c r="F103" s="73">
        <v>24707.345550000002</v>
      </c>
      <c r="G103" s="73">
        <v>12812.87802</v>
      </c>
      <c r="H103" s="73">
        <v>32428.988510000003</v>
      </c>
      <c r="I103" s="73">
        <v>15137.457960000002</v>
      </c>
      <c r="J103" s="73">
        <v>3617.8132099999998</v>
      </c>
      <c r="K103" s="73">
        <v>59.214489999999998</v>
      </c>
      <c r="L103" s="73">
        <v>13290.648039999998</v>
      </c>
      <c r="M103" s="73">
        <v>18296.950940000002</v>
      </c>
      <c r="N103" s="73">
        <v>326649.63549999997</v>
      </c>
      <c r="O103" s="73">
        <v>26956.362940000003</v>
      </c>
      <c r="P103" s="73">
        <v>1023733.9273400001</v>
      </c>
    </row>
    <row r="104" spans="1:16" s="62" customFormat="1" ht="11.25">
      <c r="A104" s="527" t="s">
        <v>97</v>
      </c>
      <c r="B104" s="73">
        <v>22998.165350000003</v>
      </c>
      <c r="C104" s="73">
        <v>6627.4609199999995</v>
      </c>
      <c r="D104" s="73">
        <v>114836.89448999999</v>
      </c>
      <c r="E104" s="73">
        <v>17249.10715</v>
      </c>
      <c r="F104" s="73">
        <v>23192.618989999999</v>
      </c>
      <c r="G104" s="73">
        <v>4830.5825599999998</v>
      </c>
      <c r="H104" s="73">
        <v>8635.6095600000008</v>
      </c>
      <c r="I104" s="73">
        <v>7588.1011600000002</v>
      </c>
      <c r="J104" s="73">
        <v>137.44132999999999</v>
      </c>
      <c r="K104" s="73">
        <v>3.65652</v>
      </c>
      <c r="L104" s="73">
        <v>5392.79817</v>
      </c>
      <c r="M104" s="73">
        <v>7324.8062399999999</v>
      </c>
      <c r="N104" s="73">
        <v>3359.3010899999999</v>
      </c>
      <c r="O104" s="73">
        <v>8937.6852400000007</v>
      </c>
      <c r="P104" s="73">
        <v>231114.22877000002</v>
      </c>
    </row>
    <row r="105" spans="1:16" s="62" customFormat="1" ht="11.25">
      <c r="A105" s="62" t="s">
        <v>98</v>
      </c>
      <c r="B105" s="73">
        <v>21708.04984</v>
      </c>
      <c r="C105" s="73">
        <v>2649.1230599999999</v>
      </c>
      <c r="D105" s="73">
        <v>0</v>
      </c>
      <c r="E105" s="73">
        <v>12045.41648</v>
      </c>
      <c r="F105" s="73">
        <v>0</v>
      </c>
      <c r="G105" s="73">
        <v>7864.0664900000002</v>
      </c>
      <c r="H105" s="73">
        <v>8793.3053299999992</v>
      </c>
      <c r="I105" s="73">
        <v>3987.7935899999998</v>
      </c>
      <c r="J105" s="73">
        <v>0</v>
      </c>
      <c r="K105" s="73">
        <v>55.557970000000005</v>
      </c>
      <c r="L105" s="73">
        <v>3595.09458</v>
      </c>
      <c r="M105" s="73">
        <v>0</v>
      </c>
      <c r="N105" s="73">
        <v>144.46864000000002</v>
      </c>
      <c r="O105" s="73">
        <v>8089.4944400000004</v>
      </c>
      <c r="P105" s="73">
        <v>68932.370420000007</v>
      </c>
    </row>
    <row r="106" spans="1:16" s="62" customFormat="1" ht="11.25">
      <c r="A106" s="62" t="s">
        <v>99</v>
      </c>
      <c r="B106" s="73">
        <v>316.41480999999999</v>
      </c>
      <c r="C106" s="73">
        <v>0</v>
      </c>
      <c r="D106" s="73">
        <v>0</v>
      </c>
      <c r="E106" s="73">
        <v>156.68751999999998</v>
      </c>
      <c r="F106" s="73">
        <v>1.0000000000000001E-5</v>
      </c>
      <c r="G106" s="73">
        <v>0</v>
      </c>
      <c r="H106" s="73">
        <v>0</v>
      </c>
      <c r="I106" s="73">
        <v>0</v>
      </c>
      <c r="J106" s="73">
        <v>0</v>
      </c>
      <c r="K106" s="73">
        <v>0</v>
      </c>
      <c r="L106" s="73">
        <v>0</v>
      </c>
      <c r="M106" s="73">
        <v>0</v>
      </c>
      <c r="N106" s="73">
        <v>0</v>
      </c>
      <c r="O106" s="73">
        <v>0</v>
      </c>
      <c r="P106" s="73">
        <v>473.10234000000003</v>
      </c>
    </row>
    <row r="107" spans="1:16" s="62" customFormat="1" ht="11.25">
      <c r="A107" s="62" t="s">
        <v>100</v>
      </c>
      <c r="B107" s="73">
        <v>1366.42821</v>
      </c>
      <c r="C107" s="73">
        <v>0</v>
      </c>
      <c r="D107" s="73">
        <v>4800.9095399999997</v>
      </c>
      <c r="E107" s="73">
        <v>5650.8053200000004</v>
      </c>
      <c r="F107" s="73">
        <v>1.0000000000000001E-5</v>
      </c>
      <c r="G107" s="73">
        <v>0</v>
      </c>
      <c r="H107" s="73">
        <v>0</v>
      </c>
      <c r="I107" s="73">
        <v>0</v>
      </c>
      <c r="J107" s="73">
        <v>11.81306</v>
      </c>
      <c r="K107" s="73">
        <v>0</v>
      </c>
      <c r="L107" s="73">
        <v>0</v>
      </c>
      <c r="M107" s="73">
        <v>0</v>
      </c>
      <c r="N107" s="73">
        <v>0</v>
      </c>
      <c r="O107" s="73">
        <v>0</v>
      </c>
      <c r="P107" s="73">
        <v>11829.95614</v>
      </c>
    </row>
    <row r="108" spans="1:16" s="62" customFormat="1" ht="11.25">
      <c r="A108" s="62" t="s">
        <v>101</v>
      </c>
      <c r="B108" s="73">
        <v>62670.438049999997</v>
      </c>
      <c r="C108" s="73">
        <v>0</v>
      </c>
      <c r="D108" s="73">
        <v>60791.076520000002</v>
      </c>
      <c r="E108" s="73">
        <v>19627.965179999999</v>
      </c>
      <c r="F108" s="73">
        <v>-1.0000000000000001E-5</v>
      </c>
      <c r="G108" s="73">
        <v>0</v>
      </c>
      <c r="H108" s="73">
        <v>43.11797</v>
      </c>
      <c r="I108" s="73">
        <v>0</v>
      </c>
      <c r="J108" s="73">
        <v>3468.5588199999997</v>
      </c>
      <c r="K108" s="73">
        <v>0</v>
      </c>
      <c r="L108" s="73">
        <v>0</v>
      </c>
      <c r="M108" s="73">
        <v>0</v>
      </c>
      <c r="N108" s="73">
        <v>0</v>
      </c>
      <c r="O108" s="73">
        <v>0</v>
      </c>
      <c r="P108" s="73">
        <v>146601.15653000001</v>
      </c>
    </row>
    <row r="109" spans="1:16" s="62" customFormat="1" ht="11.25">
      <c r="A109" s="62" t="s">
        <v>102</v>
      </c>
      <c r="B109" s="73">
        <v>20362.480640000002</v>
      </c>
      <c r="C109" s="73">
        <v>0</v>
      </c>
      <c r="D109" s="73">
        <v>119340.29311</v>
      </c>
      <c r="E109" s="73">
        <v>54.216120000000004</v>
      </c>
      <c r="F109" s="73">
        <v>8.0000000000000007E-5</v>
      </c>
      <c r="G109" s="73">
        <v>0</v>
      </c>
      <c r="H109" s="73">
        <v>0</v>
      </c>
      <c r="I109" s="73">
        <v>0</v>
      </c>
      <c r="J109" s="73">
        <v>0</v>
      </c>
      <c r="K109" s="73">
        <v>0</v>
      </c>
      <c r="L109" s="73">
        <v>0</v>
      </c>
      <c r="M109" s="73">
        <v>0</v>
      </c>
      <c r="N109" s="73">
        <v>0</v>
      </c>
      <c r="O109" s="73">
        <v>0</v>
      </c>
      <c r="P109" s="73">
        <v>139756.98994999999</v>
      </c>
    </row>
    <row r="110" spans="1:16" s="62" customFormat="1" ht="11.25">
      <c r="A110" s="62" t="s">
        <v>103</v>
      </c>
      <c r="B110" s="73">
        <v>592.98990000000003</v>
      </c>
      <c r="C110" s="73">
        <v>0</v>
      </c>
      <c r="D110" s="73">
        <v>14092.1913</v>
      </c>
      <c r="E110" s="73">
        <v>138.79014999999998</v>
      </c>
      <c r="F110" s="73">
        <v>1383</v>
      </c>
      <c r="G110" s="73">
        <v>53.336179999999999</v>
      </c>
      <c r="H110" s="73">
        <v>3000</v>
      </c>
      <c r="I110" s="73">
        <v>708.25491</v>
      </c>
      <c r="J110" s="73">
        <v>0</v>
      </c>
      <c r="K110" s="73">
        <v>0</v>
      </c>
      <c r="L110" s="73">
        <v>0</v>
      </c>
      <c r="M110" s="73">
        <v>1837.5436000000002</v>
      </c>
      <c r="N110" s="73">
        <v>67.978999999999999</v>
      </c>
      <c r="O110" s="73">
        <v>2.5</v>
      </c>
      <c r="P110" s="73">
        <v>21876.585039999998</v>
      </c>
    </row>
    <row r="111" spans="1:16" s="62" customFormat="1" ht="11.25">
      <c r="A111" s="63" t="s">
        <v>104</v>
      </c>
      <c r="B111" s="73">
        <v>8026.4234500000002</v>
      </c>
      <c r="C111" s="73">
        <v>16950.910059999998</v>
      </c>
      <c r="D111" s="73">
        <v>16031.302619999999</v>
      </c>
      <c r="E111" s="73">
        <v>692.09239000000002</v>
      </c>
      <c r="F111" s="73">
        <v>131.72647000000001</v>
      </c>
      <c r="G111" s="73">
        <v>64.892790000000005</v>
      </c>
      <c r="H111" s="73">
        <v>11956.95565</v>
      </c>
      <c r="I111" s="73">
        <v>2853.3082999999997</v>
      </c>
      <c r="J111" s="73">
        <v>0</v>
      </c>
      <c r="K111" s="73">
        <v>0</v>
      </c>
      <c r="L111" s="73">
        <v>4302.7552900000001</v>
      </c>
      <c r="M111" s="73">
        <v>9134.6010999999999</v>
      </c>
      <c r="N111" s="73">
        <v>323077.88676999998</v>
      </c>
      <c r="O111" s="73">
        <v>9926.6832599999998</v>
      </c>
      <c r="P111" s="73">
        <v>403149.53814999998</v>
      </c>
    </row>
    <row r="112" spans="1:16" s="62" customFormat="1" ht="11.25">
      <c r="A112" s="63" t="s">
        <v>105</v>
      </c>
      <c r="B112" s="73">
        <v>688899.15462000004</v>
      </c>
      <c r="C112" s="73">
        <v>520069.26929000003</v>
      </c>
      <c r="D112" s="73">
        <v>398146.85667000001</v>
      </c>
      <c r="E112" s="73">
        <v>753560.55242999992</v>
      </c>
      <c r="F112" s="73">
        <v>620679.30033</v>
      </c>
      <c r="G112" s="73">
        <v>218784.861</v>
      </c>
      <c r="H112" s="73">
        <v>83502.842870000008</v>
      </c>
      <c r="I112" s="73">
        <v>23533.99984</v>
      </c>
      <c r="J112" s="73">
        <v>4178.4944100000002</v>
      </c>
      <c r="K112" s="73">
        <v>21568.528030000001</v>
      </c>
      <c r="L112" s="73">
        <v>63432.403869999995</v>
      </c>
      <c r="M112" s="73">
        <v>203089.25438999999</v>
      </c>
      <c r="N112" s="73">
        <v>454700.41099</v>
      </c>
      <c r="O112" s="73">
        <v>50281.135409999995</v>
      </c>
      <c r="P112" s="73">
        <v>4104427.06415</v>
      </c>
    </row>
    <row r="113" spans="1:16" s="62" customFormat="1" ht="11.25">
      <c r="A113" s="106" t="s">
        <v>106</v>
      </c>
      <c r="B113" s="73">
        <v>5528390.1644599997</v>
      </c>
      <c r="C113" s="73">
        <v>3150720.7662</v>
      </c>
      <c r="D113" s="73">
        <v>6794018.1696000006</v>
      </c>
      <c r="E113" s="73">
        <v>4231952.6824099999</v>
      </c>
      <c r="F113" s="73">
        <v>4902409.8173400005</v>
      </c>
      <c r="G113" s="73">
        <v>3120628.5778299998</v>
      </c>
      <c r="H113" s="73">
        <v>3787723.8813299998</v>
      </c>
      <c r="I113" s="73">
        <v>4549770.6294399993</v>
      </c>
      <c r="J113" s="73">
        <v>0</v>
      </c>
      <c r="K113" s="73">
        <v>60824.244479999994</v>
      </c>
      <c r="L113" s="73">
        <v>4203193.1752300002</v>
      </c>
      <c r="M113" s="73">
        <v>1110537.24667</v>
      </c>
      <c r="N113" s="73">
        <v>4529337.5446600001</v>
      </c>
      <c r="O113" s="73">
        <v>4145754.9071599999</v>
      </c>
      <c r="P113" s="73">
        <v>50115261.806809999</v>
      </c>
    </row>
    <row r="114" spans="1:16" s="62" customFormat="1" ht="12" thickBot="1">
      <c r="A114" s="106" t="s">
        <v>107</v>
      </c>
      <c r="B114" s="73">
        <v>444559.90374000004</v>
      </c>
      <c r="C114" s="73">
        <v>303853.52175000001</v>
      </c>
      <c r="D114" s="73">
        <v>384172.74372000003</v>
      </c>
      <c r="E114" s="73">
        <v>436997.41570999997</v>
      </c>
      <c r="F114" s="73">
        <v>294905.73933999997</v>
      </c>
      <c r="G114" s="73">
        <v>247745.24280000001</v>
      </c>
      <c r="H114" s="73">
        <v>291079.27945999999</v>
      </c>
      <c r="I114" s="73">
        <v>399911.88795999996</v>
      </c>
      <c r="J114" s="73">
        <v>4.8654999999999999</v>
      </c>
      <c r="K114" s="73">
        <v>140.37352999999999</v>
      </c>
      <c r="L114" s="73">
        <v>275093.80617</v>
      </c>
      <c r="M114" s="73">
        <v>110918.22341999999</v>
      </c>
      <c r="N114" s="73">
        <v>354483.13844000001</v>
      </c>
      <c r="O114" s="73">
        <v>349734.23405999999</v>
      </c>
      <c r="P114" s="73">
        <v>3893600.3755999999</v>
      </c>
    </row>
    <row r="115" spans="1:16" s="62" customFormat="1" ht="12.75" thickTop="1" thickBot="1">
      <c r="A115" s="512" t="s">
        <v>108</v>
      </c>
      <c r="B115" s="75">
        <v>14180.258609999999</v>
      </c>
      <c r="C115" s="75">
        <v>129248.24609999999</v>
      </c>
      <c r="D115" s="75">
        <v>18158.06698</v>
      </c>
      <c r="E115" s="75">
        <v>9837.7127400000008</v>
      </c>
      <c r="F115" s="75">
        <v>384.94144</v>
      </c>
      <c r="G115" s="75">
        <v>0</v>
      </c>
      <c r="H115" s="75">
        <v>238.95602</v>
      </c>
      <c r="I115" s="75">
        <v>4435.6332199999997</v>
      </c>
      <c r="J115" s="75">
        <v>0</v>
      </c>
      <c r="K115" s="75">
        <v>0</v>
      </c>
      <c r="L115" s="75">
        <v>2976.8651099999997</v>
      </c>
      <c r="M115" s="75">
        <v>14.20987</v>
      </c>
      <c r="N115" s="75">
        <v>4.7416700000000001</v>
      </c>
      <c r="O115" s="75">
        <v>4433.6400599999997</v>
      </c>
      <c r="P115" s="75">
        <v>183913.27181999999</v>
      </c>
    </row>
    <row r="116" spans="1:16" s="62" customFormat="1" ht="12.75" thickTop="1" thickBot="1">
      <c r="A116" s="511" t="s">
        <v>109</v>
      </c>
      <c r="B116" s="72">
        <v>4775.5026699999999</v>
      </c>
      <c r="C116" s="72">
        <v>3812596.1027600002</v>
      </c>
      <c r="D116" s="72">
        <v>1231029.9424700001</v>
      </c>
      <c r="E116" s="72">
        <v>200483.78196000002</v>
      </c>
      <c r="F116" s="72">
        <v>322398.55693000002</v>
      </c>
      <c r="G116" s="72">
        <v>182215.35143000001</v>
      </c>
      <c r="H116" s="72">
        <v>45283.966009999996</v>
      </c>
      <c r="I116" s="72">
        <v>30036.444460000002</v>
      </c>
      <c r="J116" s="72">
        <v>0</v>
      </c>
      <c r="K116" s="72">
        <v>0</v>
      </c>
      <c r="L116" s="72">
        <v>124871.76156</v>
      </c>
      <c r="M116" s="72">
        <v>0</v>
      </c>
      <c r="N116" s="72">
        <v>0</v>
      </c>
      <c r="O116" s="72">
        <v>45232.153009999995</v>
      </c>
      <c r="P116" s="72">
        <v>5998923.5632600002</v>
      </c>
    </row>
    <row r="117" spans="1:16" s="62" customFormat="1" ht="12" thickTop="1">
      <c r="A117" s="106" t="s">
        <v>110</v>
      </c>
      <c r="B117" s="73">
        <v>0</v>
      </c>
      <c r="C117" s="73">
        <v>2556651.4050700003</v>
      </c>
      <c r="D117" s="73">
        <v>243960.86311999999</v>
      </c>
      <c r="E117" s="73">
        <v>193696.77428000001</v>
      </c>
      <c r="F117" s="73">
        <v>180690.39369999999</v>
      </c>
      <c r="G117" s="73">
        <v>34110.015650000001</v>
      </c>
      <c r="H117" s="73">
        <v>10.983049999999999</v>
      </c>
      <c r="I117" s="73">
        <v>0</v>
      </c>
      <c r="J117" s="73">
        <v>0</v>
      </c>
      <c r="K117" s="73">
        <v>0</v>
      </c>
      <c r="L117" s="73">
        <v>0</v>
      </c>
      <c r="M117" s="73">
        <v>0</v>
      </c>
      <c r="N117" s="73">
        <v>0</v>
      </c>
      <c r="O117" s="73">
        <v>0</v>
      </c>
      <c r="P117" s="73">
        <v>3209120.43487</v>
      </c>
    </row>
    <row r="118" spans="1:16" s="62" customFormat="1" ht="11.25">
      <c r="A118" s="106" t="s">
        <v>111</v>
      </c>
      <c r="B118" s="73">
        <v>4775.5026699999999</v>
      </c>
      <c r="C118" s="73">
        <v>1182673.3056900001</v>
      </c>
      <c r="D118" s="73">
        <v>966467.58078999992</v>
      </c>
      <c r="E118" s="73">
        <v>6752.9433499999996</v>
      </c>
      <c r="F118" s="73">
        <v>99789.189270000003</v>
      </c>
      <c r="G118" s="73">
        <v>52089.924100000004</v>
      </c>
      <c r="H118" s="73">
        <v>2113.80665</v>
      </c>
      <c r="I118" s="73">
        <v>0</v>
      </c>
      <c r="J118" s="73">
        <v>0</v>
      </c>
      <c r="K118" s="73">
        <v>0</v>
      </c>
      <c r="L118" s="73">
        <v>124871.76156</v>
      </c>
      <c r="M118" s="73">
        <v>0</v>
      </c>
      <c r="N118" s="73">
        <v>0</v>
      </c>
      <c r="O118" s="73">
        <v>19784.863969999999</v>
      </c>
      <c r="P118" s="73">
        <v>2459318.8780500004</v>
      </c>
    </row>
    <row r="119" spans="1:16" s="62" customFormat="1" ht="11.25">
      <c r="A119" s="106" t="s">
        <v>112</v>
      </c>
      <c r="B119" s="73">
        <v>0</v>
      </c>
      <c r="C119" s="73">
        <v>0</v>
      </c>
      <c r="D119" s="73">
        <v>439.58123000000001</v>
      </c>
      <c r="E119" s="73">
        <v>0</v>
      </c>
      <c r="F119" s="73">
        <v>0</v>
      </c>
      <c r="G119" s="73">
        <v>0</v>
      </c>
      <c r="H119" s="73">
        <v>0</v>
      </c>
      <c r="I119" s="73">
        <v>0</v>
      </c>
      <c r="J119" s="73">
        <v>0</v>
      </c>
      <c r="K119" s="73">
        <v>0</v>
      </c>
      <c r="L119" s="73">
        <v>0</v>
      </c>
      <c r="M119" s="73">
        <v>0</v>
      </c>
      <c r="N119" s="73">
        <v>0</v>
      </c>
      <c r="O119" s="73">
        <v>0</v>
      </c>
      <c r="P119" s="73">
        <v>439.58123000000001</v>
      </c>
    </row>
    <row r="120" spans="1:16" s="62" customFormat="1" ht="11.25">
      <c r="A120" s="106" t="s">
        <v>113</v>
      </c>
      <c r="B120" s="73">
        <v>0</v>
      </c>
      <c r="C120" s="73">
        <v>73271.279079999993</v>
      </c>
      <c r="D120" s="73">
        <v>0</v>
      </c>
      <c r="E120" s="73">
        <v>34.064329999999998</v>
      </c>
      <c r="F120" s="73">
        <v>41314.028749999998</v>
      </c>
      <c r="G120" s="73">
        <v>0</v>
      </c>
      <c r="H120" s="73">
        <v>0</v>
      </c>
      <c r="I120" s="73">
        <v>0</v>
      </c>
      <c r="J120" s="73">
        <v>0</v>
      </c>
      <c r="K120" s="73">
        <v>0</v>
      </c>
      <c r="L120" s="73">
        <v>0</v>
      </c>
      <c r="M120" s="73">
        <v>0</v>
      </c>
      <c r="N120" s="73">
        <v>0</v>
      </c>
      <c r="O120" s="73">
        <v>0</v>
      </c>
      <c r="P120" s="73">
        <v>114619.37216</v>
      </c>
    </row>
    <row r="121" spans="1:16" s="62" customFormat="1" ht="11.25">
      <c r="A121" s="106" t="s">
        <v>114</v>
      </c>
      <c r="B121" s="73">
        <v>0</v>
      </c>
      <c r="C121" s="73">
        <v>0</v>
      </c>
      <c r="D121" s="73">
        <v>20000</v>
      </c>
      <c r="E121" s="73">
        <v>0</v>
      </c>
      <c r="F121" s="73">
        <v>0</v>
      </c>
      <c r="G121" s="73">
        <v>95197.910989999989</v>
      </c>
      <c r="H121" s="73">
        <v>43066.7045</v>
      </c>
      <c r="I121" s="73">
        <v>30000</v>
      </c>
      <c r="J121" s="73">
        <v>0</v>
      </c>
      <c r="K121" s="73">
        <v>0</v>
      </c>
      <c r="L121" s="73">
        <v>0</v>
      </c>
      <c r="M121" s="73">
        <v>0</v>
      </c>
      <c r="N121" s="73">
        <v>0</v>
      </c>
      <c r="O121" s="73">
        <v>25400.155350000001</v>
      </c>
      <c r="P121" s="73">
        <v>213664.77084000001</v>
      </c>
    </row>
    <row r="122" spans="1:16" s="62" customFormat="1" ht="12" thickBot="1">
      <c r="A122" s="106" t="s">
        <v>115</v>
      </c>
      <c r="B122" s="73">
        <v>0</v>
      </c>
      <c r="C122" s="73">
        <v>0.11292000000000001</v>
      </c>
      <c r="D122" s="73">
        <v>161.91732999999999</v>
      </c>
      <c r="E122" s="73">
        <v>0</v>
      </c>
      <c r="F122" s="73">
        <v>604.94520999999997</v>
      </c>
      <c r="G122" s="73">
        <v>817.50068999999996</v>
      </c>
      <c r="H122" s="73">
        <v>92.471809999999991</v>
      </c>
      <c r="I122" s="73">
        <v>36.444459999999999</v>
      </c>
      <c r="J122" s="73">
        <v>0</v>
      </c>
      <c r="K122" s="73">
        <v>0</v>
      </c>
      <c r="L122" s="73">
        <v>0</v>
      </c>
      <c r="M122" s="73">
        <v>0</v>
      </c>
      <c r="N122" s="73">
        <v>0</v>
      </c>
      <c r="O122" s="73">
        <v>47.133690000000001</v>
      </c>
      <c r="P122" s="73">
        <v>1760.52611</v>
      </c>
    </row>
    <row r="123" spans="1:16" s="62" customFormat="1" ht="12.75" thickTop="1" thickBot="1">
      <c r="A123" s="511" t="s">
        <v>116</v>
      </c>
      <c r="B123" s="72">
        <v>252930.64577</v>
      </c>
      <c r="C123" s="72">
        <v>1185830.97437</v>
      </c>
      <c r="D123" s="72">
        <v>820476.92160999996</v>
      </c>
      <c r="E123" s="72">
        <v>235674.71984000001</v>
      </c>
      <c r="F123" s="72">
        <v>660099.10525000002</v>
      </c>
      <c r="G123" s="72">
        <v>807431.73690000002</v>
      </c>
      <c r="H123" s="72">
        <v>717408.33799000003</v>
      </c>
      <c r="I123" s="72">
        <v>1138812.5418</v>
      </c>
      <c r="J123" s="72">
        <v>39221.95465</v>
      </c>
      <c r="K123" s="72">
        <v>201501.10305000001</v>
      </c>
      <c r="L123" s="72">
        <v>294620.74992000003</v>
      </c>
      <c r="M123" s="72">
        <v>82338.276230000003</v>
      </c>
      <c r="N123" s="72">
        <v>1095609.7898599999</v>
      </c>
      <c r="O123" s="72">
        <v>381036.25695000001</v>
      </c>
      <c r="P123" s="72">
        <v>7912993.1141899992</v>
      </c>
    </row>
    <row r="124" spans="1:16" s="62" customFormat="1" ht="12" thickTop="1">
      <c r="A124" s="106" t="s">
        <v>117</v>
      </c>
      <c r="B124" s="73">
        <v>25583.877280000001</v>
      </c>
      <c r="C124" s="73">
        <v>401167.12023</v>
      </c>
      <c r="D124" s="73">
        <v>24482.95206</v>
      </c>
      <c r="E124" s="73">
        <v>122363.99915</v>
      </c>
      <c r="F124" s="73">
        <v>6192.6307800000004</v>
      </c>
      <c r="G124" s="73">
        <v>82546.426149999999</v>
      </c>
      <c r="H124" s="73">
        <v>65555.267789999998</v>
      </c>
      <c r="I124" s="73">
        <v>0</v>
      </c>
      <c r="J124" s="73">
        <v>333.64816999999999</v>
      </c>
      <c r="K124" s="73">
        <v>24.829549999999998</v>
      </c>
      <c r="L124" s="73">
        <v>0</v>
      </c>
      <c r="M124" s="73">
        <v>8093.2875199999999</v>
      </c>
      <c r="N124" s="73">
        <v>43714.833610000001</v>
      </c>
      <c r="O124" s="73">
        <v>0</v>
      </c>
      <c r="P124" s="73">
        <v>780058.87228999997</v>
      </c>
    </row>
    <row r="125" spans="1:16" s="62" customFormat="1" ht="11.25">
      <c r="A125" s="106" t="s">
        <v>118</v>
      </c>
      <c r="B125" s="73">
        <v>207.05950000000001</v>
      </c>
      <c r="C125" s="73">
        <v>284.00400000000002</v>
      </c>
      <c r="D125" s="73">
        <v>0</v>
      </c>
      <c r="E125" s="73">
        <v>202.57916</v>
      </c>
      <c r="F125" s="73">
        <v>7.0000000000000007E-5</v>
      </c>
      <c r="G125" s="73">
        <v>0</v>
      </c>
      <c r="H125" s="73">
        <v>0</v>
      </c>
      <c r="I125" s="73">
        <v>0</v>
      </c>
      <c r="J125" s="73">
        <v>0</v>
      </c>
      <c r="K125" s="73">
        <v>0</v>
      </c>
      <c r="L125" s="73">
        <v>0</v>
      </c>
      <c r="M125" s="73">
        <v>0</v>
      </c>
      <c r="N125" s="73">
        <v>0</v>
      </c>
      <c r="O125" s="73">
        <v>0</v>
      </c>
      <c r="P125" s="73">
        <v>693.64273000000003</v>
      </c>
    </row>
    <row r="126" spans="1:16" s="62" customFormat="1" ht="11.25">
      <c r="A126" s="106" t="s">
        <v>119</v>
      </c>
      <c r="B126" s="73">
        <v>0</v>
      </c>
      <c r="C126" s="73">
        <v>0</v>
      </c>
      <c r="D126" s="73">
        <v>0</v>
      </c>
      <c r="E126" s="73">
        <v>0</v>
      </c>
      <c r="F126" s="73">
        <v>0</v>
      </c>
      <c r="G126" s="73">
        <v>0</v>
      </c>
      <c r="H126" s="73">
        <v>581.51727000000005</v>
      </c>
      <c r="I126" s="73">
        <v>0</v>
      </c>
      <c r="J126" s="73">
        <v>0</v>
      </c>
      <c r="K126" s="73">
        <v>0</v>
      </c>
      <c r="L126" s="73">
        <v>0</v>
      </c>
      <c r="M126" s="73">
        <v>273.10146999999995</v>
      </c>
      <c r="N126" s="73">
        <v>0</v>
      </c>
      <c r="O126" s="73">
        <v>0</v>
      </c>
      <c r="P126" s="73">
        <v>854.61874</v>
      </c>
    </row>
    <row r="127" spans="1:16" s="62" customFormat="1" ht="11.25">
      <c r="A127" s="106" t="s">
        <v>1454</v>
      </c>
      <c r="B127" s="73">
        <v>275.24565999999999</v>
      </c>
      <c r="C127" s="73">
        <v>3087</v>
      </c>
      <c r="D127" s="73">
        <v>0</v>
      </c>
      <c r="E127" s="73">
        <v>0</v>
      </c>
      <c r="F127" s="73">
        <v>0</v>
      </c>
      <c r="G127" s="73">
        <v>154107.17475000001</v>
      </c>
      <c r="H127" s="73">
        <v>8448.3312699999988</v>
      </c>
      <c r="I127" s="73">
        <v>373426.66574000003</v>
      </c>
      <c r="J127" s="73">
        <v>0</v>
      </c>
      <c r="K127" s="73">
        <v>0</v>
      </c>
      <c r="L127" s="73">
        <v>91284.722229999999</v>
      </c>
      <c r="M127" s="73">
        <v>1511.8654299999998</v>
      </c>
      <c r="N127" s="73">
        <v>372600</v>
      </c>
      <c r="O127" s="73">
        <v>9048.8168699999987</v>
      </c>
      <c r="P127" s="73">
        <v>1013789.82195</v>
      </c>
    </row>
    <row r="128" spans="1:16" s="62" customFormat="1" ht="11.25">
      <c r="A128" s="106" t="s">
        <v>120</v>
      </c>
      <c r="B128" s="73">
        <v>212526.19425999999</v>
      </c>
      <c r="C128" s="73">
        <v>481508.28967999999</v>
      </c>
      <c r="D128" s="73">
        <v>357604.01419000002</v>
      </c>
      <c r="E128" s="73">
        <v>97775.267059999998</v>
      </c>
      <c r="F128" s="73">
        <v>591403.61397000006</v>
      </c>
      <c r="G128" s="73">
        <v>254777.89478</v>
      </c>
      <c r="H128" s="73">
        <v>574376.57811</v>
      </c>
      <c r="I128" s="73">
        <v>718917.31021000003</v>
      </c>
      <c r="J128" s="73">
        <v>0</v>
      </c>
      <c r="K128" s="73">
        <v>170000</v>
      </c>
      <c r="L128" s="73">
        <v>158729.42108</v>
      </c>
      <c r="M128" s="73">
        <v>72081.550430000003</v>
      </c>
      <c r="N128" s="73">
        <v>676675.82058000006</v>
      </c>
      <c r="O128" s="73">
        <v>354750.29944999999</v>
      </c>
      <c r="P128" s="73">
        <v>4721126.2538000001</v>
      </c>
    </row>
    <row r="129" spans="1:16" s="62" customFormat="1" ht="11.25">
      <c r="A129" s="106" t="s">
        <v>121</v>
      </c>
      <c r="B129" s="73">
        <v>0</v>
      </c>
      <c r="C129" s="73">
        <v>0</v>
      </c>
      <c r="D129" s="73">
        <v>0</v>
      </c>
      <c r="E129" s="73">
        <v>0</v>
      </c>
      <c r="F129" s="73">
        <v>0</v>
      </c>
      <c r="G129" s="73">
        <v>0</v>
      </c>
      <c r="H129" s="73">
        <v>0</v>
      </c>
      <c r="I129" s="73">
        <v>0</v>
      </c>
      <c r="J129" s="73">
        <v>0</v>
      </c>
      <c r="K129" s="73">
        <v>0</v>
      </c>
      <c r="L129" s="73">
        <v>0</v>
      </c>
      <c r="M129" s="73">
        <v>0</v>
      </c>
      <c r="N129" s="73">
        <v>0</v>
      </c>
      <c r="O129" s="73">
        <v>0</v>
      </c>
      <c r="P129" s="73">
        <v>0</v>
      </c>
    </row>
    <row r="130" spans="1:16" s="62" customFormat="1" ht="11.25">
      <c r="A130" s="106" t="s">
        <v>122</v>
      </c>
      <c r="B130" s="73">
        <v>4566.7082399999999</v>
      </c>
      <c r="C130" s="73">
        <v>298410</v>
      </c>
      <c r="D130" s="73">
        <v>435113.17433000001</v>
      </c>
      <c r="E130" s="73">
        <v>11888.030210000001</v>
      </c>
      <c r="F130" s="73">
        <v>60175.3897</v>
      </c>
      <c r="G130" s="73">
        <v>309306.4926</v>
      </c>
      <c r="H130" s="73">
        <v>48020</v>
      </c>
      <c r="I130" s="73">
        <v>5665.4452199999996</v>
      </c>
      <c r="J130" s="73">
        <v>38815.583960000004</v>
      </c>
      <c r="K130" s="73">
        <v>30853.84031</v>
      </c>
      <c r="L130" s="73">
        <v>38530.333420000003</v>
      </c>
      <c r="M130" s="73">
        <v>0</v>
      </c>
      <c r="N130" s="73">
        <v>0</v>
      </c>
      <c r="O130" s="73">
        <v>1103.0370800000001</v>
      </c>
      <c r="P130" s="73">
        <v>1282448.03507</v>
      </c>
    </row>
    <row r="131" spans="1:16" s="62" customFormat="1" ht="12" thickBot="1">
      <c r="A131" s="106" t="s">
        <v>123</v>
      </c>
      <c r="B131" s="73">
        <v>9771.5608300000004</v>
      </c>
      <c r="C131" s="73">
        <v>1374.5604599999999</v>
      </c>
      <c r="D131" s="73">
        <v>3276.7810299999996</v>
      </c>
      <c r="E131" s="73">
        <v>3444.8442599999998</v>
      </c>
      <c r="F131" s="73">
        <v>2327.47073</v>
      </c>
      <c r="G131" s="73">
        <v>6693.7486200000003</v>
      </c>
      <c r="H131" s="73">
        <v>20426.643550000001</v>
      </c>
      <c r="I131" s="73">
        <v>40803.120630000005</v>
      </c>
      <c r="J131" s="73">
        <v>72.722520000000003</v>
      </c>
      <c r="K131" s="73">
        <v>622.43318999999997</v>
      </c>
      <c r="L131" s="73">
        <v>6076.2731900000008</v>
      </c>
      <c r="M131" s="73">
        <v>378.47138000000001</v>
      </c>
      <c r="N131" s="73">
        <v>2619.1356700000001</v>
      </c>
      <c r="O131" s="73">
        <v>16134.103550000002</v>
      </c>
      <c r="P131" s="73">
        <v>114021.86960999999</v>
      </c>
    </row>
    <row r="132" spans="1:16" s="62" customFormat="1" ht="12.75" thickTop="1" thickBot="1">
      <c r="A132" s="511" t="s">
        <v>124</v>
      </c>
      <c r="B132" s="72">
        <v>359109.28895999998</v>
      </c>
      <c r="C132" s="72">
        <v>375446.0577</v>
      </c>
      <c r="D132" s="72">
        <v>327767.91083000001</v>
      </c>
      <c r="E132" s="72">
        <v>335040.23243000003</v>
      </c>
      <c r="F132" s="72">
        <v>267653.76526000001</v>
      </c>
      <c r="G132" s="72">
        <v>161686.41628</v>
      </c>
      <c r="H132" s="72">
        <v>184925.18917</v>
      </c>
      <c r="I132" s="72">
        <v>306992.92475999997</v>
      </c>
      <c r="J132" s="72">
        <v>3586.0143399999997</v>
      </c>
      <c r="K132" s="72">
        <v>7528.1903899999998</v>
      </c>
      <c r="L132" s="72">
        <v>243030.29278999998</v>
      </c>
      <c r="M132" s="72">
        <v>44664.228020000002</v>
      </c>
      <c r="N132" s="72">
        <v>171275.50672</v>
      </c>
      <c r="O132" s="72">
        <v>183500.15827000001</v>
      </c>
      <c r="P132" s="72">
        <v>2972206.1759200003</v>
      </c>
    </row>
    <row r="133" spans="1:16" s="62" customFormat="1" ht="12" thickTop="1">
      <c r="A133" s="106" t="s">
        <v>58</v>
      </c>
      <c r="B133" s="73">
        <v>5162.7787199999993</v>
      </c>
      <c r="C133" s="73">
        <v>13884.14867</v>
      </c>
      <c r="D133" s="73">
        <v>7818.28215</v>
      </c>
      <c r="E133" s="73">
        <v>10043.69605</v>
      </c>
      <c r="F133" s="73">
        <v>4278.1057099999998</v>
      </c>
      <c r="G133" s="73">
        <v>15080.95147</v>
      </c>
      <c r="H133" s="73">
        <v>1354.4353700000001</v>
      </c>
      <c r="I133" s="73">
        <v>50.57443</v>
      </c>
      <c r="J133" s="73">
        <v>0</v>
      </c>
      <c r="K133" s="73">
        <v>0</v>
      </c>
      <c r="L133" s="73">
        <v>118.99637</v>
      </c>
      <c r="M133" s="73">
        <v>524.5246800000001</v>
      </c>
      <c r="N133" s="73">
        <v>462.64898999999997</v>
      </c>
      <c r="O133" s="73">
        <v>50.601910000000004</v>
      </c>
      <c r="P133" s="73">
        <v>58829.74452</v>
      </c>
    </row>
    <row r="134" spans="1:16" s="62" customFormat="1" ht="11.25">
      <c r="A134" s="106" t="s">
        <v>60</v>
      </c>
      <c r="B134" s="73">
        <v>136486.71740999998</v>
      </c>
      <c r="C134" s="73">
        <v>84639.799200000009</v>
      </c>
      <c r="D134" s="73">
        <v>79845.734169999996</v>
      </c>
      <c r="E134" s="73">
        <v>97486.789230000009</v>
      </c>
      <c r="F134" s="73">
        <v>120818.0177</v>
      </c>
      <c r="G134" s="73">
        <v>38571.296560000003</v>
      </c>
      <c r="H134" s="73">
        <v>39574.276279999998</v>
      </c>
      <c r="I134" s="73">
        <v>41688.447180000003</v>
      </c>
      <c r="J134" s="73">
        <v>572.86795999999993</v>
      </c>
      <c r="K134" s="73">
        <v>3497.65382</v>
      </c>
      <c r="L134" s="73">
        <v>70240.71342</v>
      </c>
      <c r="M134" s="73">
        <v>12987.281710000001</v>
      </c>
      <c r="N134" s="73">
        <v>74718.366370000003</v>
      </c>
      <c r="O134" s="73">
        <v>27635.796730000002</v>
      </c>
      <c r="P134" s="73">
        <v>828763.75774000003</v>
      </c>
    </row>
    <row r="135" spans="1:16" s="62" customFormat="1" ht="11.25">
      <c r="A135" s="106" t="s">
        <v>125</v>
      </c>
      <c r="B135" s="73">
        <v>185253.98137999998</v>
      </c>
      <c r="C135" s="73">
        <v>270876.74411999999</v>
      </c>
      <c r="D135" s="73">
        <v>236032.36098</v>
      </c>
      <c r="E135" s="73">
        <v>227096.35568000001</v>
      </c>
      <c r="F135" s="73">
        <v>133793.60867000002</v>
      </c>
      <c r="G135" s="73">
        <v>88648.760640000008</v>
      </c>
      <c r="H135" s="73">
        <v>102733.31837000001</v>
      </c>
      <c r="I135" s="73">
        <v>261544.36340999999</v>
      </c>
      <c r="J135" s="73">
        <v>2941.85887</v>
      </c>
      <c r="K135" s="73">
        <v>4030.31484</v>
      </c>
      <c r="L135" s="73">
        <v>167272.93384000001</v>
      </c>
      <c r="M135" s="73">
        <v>30180.39848</v>
      </c>
      <c r="N135" s="73">
        <v>87709.130189999996</v>
      </c>
      <c r="O135" s="73">
        <v>154130.05466999998</v>
      </c>
      <c r="P135" s="73">
        <v>1952244.18414</v>
      </c>
    </row>
    <row r="136" spans="1:16" s="62" customFormat="1" ht="11.25">
      <c r="A136" s="106" t="s">
        <v>87</v>
      </c>
      <c r="B136" s="73">
        <v>32205.811450000001</v>
      </c>
      <c r="C136" s="73">
        <v>6045.36571</v>
      </c>
      <c r="D136" s="73">
        <v>4071.5335299999997</v>
      </c>
      <c r="E136" s="73">
        <v>413.39146999999997</v>
      </c>
      <c r="F136" s="73">
        <v>8764.0331800000004</v>
      </c>
      <c r="G136" s="73">
        <v>19385.407609999998</v>
      </c>
      <c r="H136" s="73">
        <v>41263.159149999999</v>
      </c>
      <c r="I136" s="73">
        <v>3709.5397400000002</v>
      </c>
      <c r="J136" s="73">
        <v>71.287509999999997</v>
      </c>
      <c r="K136" s="73">
        <v>0.22172999999999998</v>
      </c>
      <c r="L136" s="73">
        <v>5397.6491599999999</v>
      </c>
      <c r="M136" s="73">
        <v>972.02314999999999</v>
      </c>
      <c r="N136" s="73">
        <v>8385.3611700000001</v>
      </c>
      <c r="O136" s="73">
        <v>1683.70496</v>
      </c>
      <c r="P136" s="73">
        <v>132368.48952</v>
      </c>
    </row>
    <row r="137" spans="1:16" s="62" customFormat="1" ht="12" thickBot="1">
      <c r="A137" s="106" t="s">
        <v>126</v>
      </c>
      <c r="B137" s="73">
        <v>0</v>
      </c>
      <c r="C137" s="73">
        <v>0</v>
      </c>
      <c r="D137" s="73">
        <v>0</v>
      </c>
      <c r="E137" s="73">
        <v>0</v>
      </c>
      <c r="F137" s="73">
        <v>0</v>
      </c>
      <c r="G137" s="73">
        <v>0</v>
      </c>
      <c r="H137" s="73">
        <v>0</v>
      </c>
      <c r="I137" s="73">
        <v>0</v>
      </c>
      <c r="J137" s="73">
        <v>0</v>
      </c>
      <c r="K137" s="73">
        <v>0</v>
      </c>
      <c r="L137" s="73">
        <v>0</v>
      </c>
      <c r="M137" s="73">
        <v>0</v>
      </c>
      <c r="N137" s="73">
        <v>0</v>
      </c>
      <c r="O137" s="73">
        <v>0</v>
      </c>
      <c r="P137" s="73">
        <v>0</v>
      </c>
    </row>
    <row r="138" spans="1:16" s="62" customFormat="1" ht="12.75" thickTop="1" thickBot="1">
      <c r="A138" s="511" t="s">
        <v>127</v>
      </c>
      <c r="B138" s="72">
        <v>189482.88988</v>
      </c>
      <c r="C138" s="72">
        <v>203970.98019999999</v>
      </c>
      <c r="D138" s="72">
        <v>146823.03849000001</v>
      </c>
      <c r="E138" s="72">
        <v>242762.17031000002</v>
      </c>
      <c r="F138" s="72">
        <v>190362.37682</v>
      </c>
      <c r="G138" s="72">
        <v>92151.435129999998</v>
      </c>
      <c r="H138" s="72">
        <v>91853.975359999997</v>
      </c>
      <c r="I138" s="72">
        <v>184686.11730000001</v>
      </c>
      <c r="J138" s="72">
        <v>3771.8837200000003</v>
      </c>
      <c r="K138" s="72">
        <v>8335.9732899999999</v>
      </c>
      <c r="L138" s="72">
        <v>203755.95097999999</v>
      </c>
      <c r="M138" s="72">
        <v>24333.0445</v>
      </c>
      <c r="N138" s="72">
        <v>103633.75976999999</v>
      </c>
      <c r="O138" s="72">
        <v>176037.77875999999</v>
      </c>
      <c r="P138" s="72">
        <v>1861961.37451</v>
      </c>
    </row>
    <row r="139" spans="1:16" s="62" customFormat="1" ht="12" thickTop="1">
      <c r="A139" s="106" t="s">
        <v>128</v>
      </c>
      <c r="B139" s="73">
        <v>9889.87961</v>
      </c>
      <c r="C139" s="73">
        <v>2640.8802799999999</v>
      </c>
      <c r="D139" s="73">
        <v>4772.9429600000003</v>
      </c>
      <c r="E139" s="73">
        <v>22721.883979999999</v>
      </c>
      <c r="F139" s="73">
        <v>4544.0653300000004</v>
      </c>
      <c r="G139" s="73">
        <v>5825.6911</v>
      </c>
      <c r="H139" s="73">
        <v>8264.5879700000005</v>
      </c>
      <c r="I139" s="73">
        <v>16.400040000000001</v>
      </c>
      <c r="J139" s="73">
        <v>238.05110999999999</v>
      </c>
      <c r="K139" s="73">
        <v>5.2959199999999997</v>
      </c>
      <c r="L139" s="73">
        <v>110.00614</v>
      </c>
      <c r="M139" s="73">
        <v>628.11590000000001</v>
      </c>
      <c r="N139" s="73">
        <v>1366.7541000000001</v>
      </c>
      <c r="O139" s="73">
        <v>3983.1427899999999</v>
      </c>
      <c r="P139" s="73">
        <v>65007.697229999998</v>
      </c>
    </row>
    <row r="140" spans="1:16" s="62" customFormat="1" ht="11.25">
      <c r="A140" s="106" t="s">
        <v>129</v>
      </c>
      <c r="B140" s="73">
        <v>0</v>
      </c>
      <c r="C140" s="73">
        <v>0</v>
      </c>
      <c r="D140" s="73">
        <v>0</v>
      </c>
      <c r="E140" s="73">
        <v>0</v>
      </c>
      <c r="F140" s="73">
        <v>0</v>
      </c>
      <c r="G140" s="73">
        <v>0</v>
      </c>
      <c r="H140" s="73">
        <v>0</v>
      </c>
      <c r="I140" s="73">
        <v>0</v>
      </c>
      <c r="J140" s="73">
        <v>0</v>
      </c>
      <c r="K140" s="73">
        <v>0</v>
      </c>
      <c r="L140" s="73">
        <v>0</v>
      </c>
      <c r="M140" s="73">
        <v>0</v>
      </c>
      <c r="N140" s="73">
        <v>0</v>
      </c>
      <c r="O140" s="73">
        <v>0</v>
      </c>
      <c r="P140" s="73">
        <v>0</v>
      </c>
    </row>
    <row r="141" spans="1:16" s="62" customFormat="1" ht="11.25">
      <c r="A141" s="106" t="s">
        <v>130</v>
      </c>
      <c r="B141" s="73">
        <v>13740</v>
      </c>
      <c r="C141" s="73">
        <v>95222.766209999987</v>
      </c>
      <c r="D141" s="73">
        <v>71025.047870000009</v>
      </c>
      <c r="E141" s="73">
        <v>143770.98450999998</v>
      </c>
      <c r="F141" s="73">
        <v>37726.123</v>
      </c>
      <c r="G141" s="73">
        <v>40393.116999999998</v>
      </c>
      <c r="H141" s="73">
        <v>34829.862979999998</v>
      </c>
      <c r="I141" s="73">
        <v>137990.43878</v>
      </c>
      <c r="J141" s="73">
        <v>0</v>
      </c>
      <c r="K141" s="73">
        <v>0</v>
      </c>
      <c r="L141" s="73">
        <v>155058.63042</v>
      </c>
      <c r="M141" s="73">
        <v>0</v>
      </c>
      <c r="N141" s="73">
        <v>51083.206039999997</v>
      </c>
      <c r="O141" s="73">
        <v>140423.73444999999</v>
      </c>
      <c r="P141" s="73">
        <v>921263.91125999996</v>
      </c>
    </row>
    <row r="142" spans="1:16" s="62" customFormat="1" ht="11.25">
      <c r="A142" s="106" t="s">
        <v>131</v>
      </c>
      <c r="B142" s="73">
        <v>165215.09544</v>
      </c>
      <c r="C142" s="73">
        <v>73291.250019999992</v>
      </c>
      <c r="D142" s="73">
        <v>71025.047659999997</v>
      </c>
      <c r="E142" s="73">
        <v>76269.301819999993</v>
      </c>
      <c r="F142" s="73">
        <v>85958.370800000004</v>
      </c>
      <c r="G142" s="73">
        <v>40393.116999999998</v>
      </c>
      <c r="H142" s="73">
        <v>34829.862159999997</v>
      </c>
      <c r="I142" s="73">
        <v>46581.278479999994</v>
      </c>
      <c r="J142" s="73">
        <v>3533.8326099999999</v>
      </c>
      <c r="K142" s="73">
        <v>7339.7243399999998</v>
      </c>
      <c r="L142" s="73">
        <v>48587.314420000002</v>
      </c>
      <c r="M142" s="73">
        <v>23704.928600000003</v>
      </c>
      <c r="N142" s="73">
        <v>51083.205999999998</v>
      </c>
      <c r="O142" s="73">
        <v>28504.16346</v>
      </c>
      <c r="P142" s="73">
        <v>756316.49280999997</v>
      </c>
    </row>
    <row r="143" spans="1:16" s="62" customFormat="1" ht="12" thickBot="1">
      <c r="A143" s="106" t="s">
        <v>132</v>
      </c>
      <c r="B143" s="73">
        <v>637.91482999999994</v>
      </c>
      <c r="C143" s="73">
        <v>32816.083689999999</v>
      </c>
      <c r="D143" s="73">
        <v>0</v>
      </c>
      <c r="E143" s="73">
        <v>0</v>
      </c>
      <c r="F143" s="73">
        <v>62133.817689999996</v>
      </c>
      <c r="G143" s="73">
        <v>5539.5100300000004</v>
      </c>
      <c r="H143" s="73">
        <v>13929.662249999999</v>
      </c>
      <c r="I143" s="73">
        <v>98</v>
      </c>
      <c r="J143" s="73">
        <v>0</v>
      </c>
      <c r="K143" s="73">
        <v>990.95303000000001</v>
      </c>
      <c r="L143" s="73">
        <v>0</v>
      </c>
      <c r="M143" s="73">
        <v>0</v>
      </c>
      <c r="N143" s="73">
        <v>100.59363</v>
      </c>
      <c r="O143" s="73">
        <v>3126.7380600000001</v>
      </c>
      <c r="P143" s="73">
        <v>119373.27321</v>
      </c>
    </row>
    <row r="144" spans="1:16" s="62" customFormat="1" ht="12.75" thickTop="1" thickBot="1">
      <c r="A144" s="511" t="s">
        <v>133</v>
      </c>
      <c r="B144" s="72">
        <v>445070.98287999997</v>
      </c>
      <c r="C144" s="72">
        <v>0</v>
      </c>
      <c r="D144" s="72">
        <v>683475.18486000004</v>
      </c>
      <c r="E144" s="72">
        <v>0</v>
      </c>
      <c r="F144" s="72">
        <v>0</v>
      </c>
      <c r="G144" s="72">
        <v>0</v>
      </c>
      <c r="H144" s="72">
        <v>0</v>
      </c>
      <c r="I144" s="72">
        <v>675779.72214999993</v>
      </c>
      <c r="J144" s="72">
        <v>0</v>
      </c>
      <c r="K144" s="72">
        <v>0</v>
      </c>
      <c r="L144" s="72">
        <v>824147.22222</v>
      </c>
      <c r="M144" s="72">
        <v>35007.510409999995</v>
      </c>
      <c r="N144" s="72">
        <v>0</v>
      </c>
      <c r="O144" s="72">
        <v>0</v>
      </c>
      <c r="P144" s="72">
        <v>2663480.6225200002</v>
      </c>
    </row>
    <row r="145" spans="1:16" s="62" customFormat="1" ht="12" thickTop="1">
      <c r="A145" s="106" t="s">
        <v>134</v>
      </c>
      <c r="B145" s="73">
        <v>204428</v>
      </c>
      <c r="C145" s="73">
        <v>0</v>
      </c>
      <c r="D145" s="73">
        <v>681628</v>
      </c>
      <c r="E145" s="73">
        <v>0</v>
      </c>
      <c r="F145" s="73">
        <v>0</v>
      </c>
      <c r="G145" s="73">
        <v>0</v>
      </c>
      <c r="H145" s="73">
        <v>0</v>
      </c>
      <c r="I145" s="73">
        <v>670000</v>
      </c>
      <c r="J145" s="73">
        <v>0</v>
      </c>
      <c r="K145" s="73">
        <v>0</v>
      </c>
      <c r="L145" s="73">
        <v>815000</v>
      </c>
      <c r="M145" s="73">
        <v>35000</v>
      </c>
      <c r="N145" s="73">
        <v>0</v>
      </c>
      <c r="O145" s="73">
        <v>0</v>
      </c>
      <c r="P145" s="73">
        <v>2406056</v>
      </c>
    </row>
    <row r="146" spans="1:16" s="62" customFormat="1" ht="11.25">
      <c r="A146" s="106" t="s">
        <v>135</v>
      </c>
      <c r="B146" s="73">
        <v>240000</v>
      </c>
      <c r="C146" s="73">
        <v>0</v>
      </c>
      <c r="D146" s="73">
        <v>0</v>
      </c>
      <c r="E146" s="73">
        <v>0</v>
      </c>
      <c r="F146" s="73">
        <v>0</v>
      </c>
      <c r="G146" s="73">
        <v>0</v>
      </c>
      <c r="H146" s="73">
        <v>0</v>
      </c>
      <c r="I146" s="73">
        <v>0</v>
      </c>
      <c r="J146" s="73">
        <v>0</v>
      </c>
      <c r="K146" s="73">
        <v>0</v>
      </c>
      <c r="L146" s="73">
        <v>0</v>
      </c>
      <c r="M146" s="73">
        <v>0</v>
      </c>
      <c r="N146" s="73">
        <v>0</v>
      </c>
      <c r="O146" s="73">
        <v>0</v>
      </c>
      <c r="P146" s="73">
        <v>240000</v>
      </c>
    </row>
    <row r="147" spans="1:16" s="62" customFormat="1" ht="11.25">
      <c r="A147" s="106" t="s">
        <v>136</v>
      </c>
      <c r="B147" s="73">
        <v>0</v>
      </c>
      <c r="C147" s="73">
        <v>0</v>
      </c>
      <c r="D147" s="73">
        <v>0</v>
      </c>
      <c r="E147" s="73">
        <v>0</v>
      </c>
      <c r="F147" s="73">
        <v>0</v>
      </c>
      <c r="G147" s="73">
        <v>0</v>
      </c>
      <c r="H147" s="73">
        <v>0</v>
      </c>
      <c r="I147" s="73">
        <v>0</v>
      </c>
      <c r="J147" s="73">
        <v>0</v>
      </c>
      <c r="K147" s="73">
        <v>0</v>
      </c>
      <c r="L147" s="73">
        <v>0</v>
      </c>
      <c r="M147" s="73">
        <v>0</v>
      </c>
      <c r="N147" s="73">
        <v>0</v>
      </c>
      <c r="O147" s="73">
        <v>0</v>
      </c>
      <c r="P147" s="73">
        <v>0</v>
      </c>
    </row>
    <row r="148" spans="1:16" s="62" customFormat="1" ht="12" thickBot="1">
      <c r="A148" s="106" t="s">
        <v>137</v>
      </c>
      <c r="B148" s="73">
        <v>642.98288000000002</v>
      </c>
      <c r="C148" s="73">
        <v>0</v>
      </c>
      <c r="D148" s="73">
        <v>1847.1848600000001</v>
      </c>
      <c r="E148" s="73">
        <v>0</v>
      </c>
      <c r="F148" s="73">
        <v>0</v>
      </c>
      <c r="G148" s="73">
        <v>0</v>
      </c>
      <c r="H148" s="73">
        <v>0</v>
      </c>
      <c r="I148" s="73">
        <v>5779.7221500000005</v>
      </c>
      <c r="J148" s="73">
        <v>0</v>
      </c>
      <c r="K148" s="73">
        <v>0</v>
      </c>
      <c r="L148" s="73">
        <v>9147.2222200000015</v>
      </c>
      <c r="M148" s="73">
        <v>7.5104100000000003</v>
      </c>
      <c r="N148" s="73">
        <v>0</v>
      </c>
      <c r="O148" s="73">
        <v>0</v>
      </c>
      <c r="P148" s="73">
        <v>17424.622520000001</v>
      </c>
    </row>
    <row r="149" spans="1:16" s="62" customFormat="1" ht="12.75" thickTop="1" thickBot="1">
      <c r="A149" s="511" t="s">
        <v>138</v>
      </c>
      <c r="B149" s="72">
        <v>408612.28877999994</v>
      </c>
      <c r="C149" s="72">
        <v>0</v>
      </c>
      <c r="D149" s="72">
        <v>174281.67855000001</v>
      </c>
      <c r="E149" s="72">
        <v>491763.26963</v>
      </c>
      <c r="F149" s="72">
        <v>211994.30343999999</v>
      </c>
      <c r="G149" s="72">
        <v>142603.40857</v>
      </c>
      <c r="H149" s="72">
        <v>207785.33656999998</v>
      </c>
      <c r="I149" s="72">
        <v>135751.66667999999</v>
      </c>
      <c r="J149" s="72">
        <v>0</v>
      </c>
      <c r="K149" s="72">
        <v>0</v>
      </c>
      <c r="L149" s="72">
        <v>163518.26390000002</v>
      </c>
      <c r="M149" s="72">
        <v>37074.44715</v>
      </c>
      <c r="N149" s="72">
        <v>103733.65583</v>
      </c>
      <c r="O149" s="72">
        <v>0</v>
      </c>
      <c r="P149" s="72">
        <v>2077118.3191</v>
      </c>
    </row>
    <row r="150" spans="1:16" s="62" customFormat="1" ht="12" thickTop="1">
      <c r="A150" s="106" t="s">
        <v>139</v>
      </c>
      <c r="B150" s="73">
        <v>137200</v>
      </c>
      <c r="C150" s="73">
        <v>0</v>
      </c>
      <c r="D150" s="73">
        <v>171500</v>
      </c>
      <c r="E150" s="73">
        <v>137200</v>
      </c>
      <c r="F150" s="73">
        <v>0</v>
      </c>
      <c r="G150" s="73">
        <v>0</v>
      </c>
      <c r="H150" s="73">
        <v>58310</v>
      </c>
      <c r="I150" s="73">
        <v>0</v>
      </c>
      <c r="J150" s="73">
        <v>0</v>
      </c>
      <c r="K150" s="73">
        <v>0</v>
      </c>
      <c r="L150" s="73">
        <v>0</v>
      </c>
      <c r="M150" s="73">
        <v>1485.6633400000001</v>
      </c>
      <c r="N150" s="73">
        <v>74545.328760000004</v>
      </c>
      <c r="O150" s="73">
        <v>0</v>
      </c>
      <c r="P150" s="73">
        <v>580240.99210000003</v>
      </c>
    </row>
    <row r="151" spans="1:16" s="62" customFormat="1" ht="11.25">
      <c r="A151" s="106" t="s">
        <v>140</v>
      </c>
      <c r="B151" s="73">
        <v>0</v>
      </c>
      <c r="C151" s="73">
        <v>0</v>
      </c>
      <c r="D151" s="73">
        <v>0</v>
      </c>
      <c r="E151" s="73">
        <v>0</v>
      </c>
      <c r="F151" s="73">
        <v>0</v>
      </c>
      <c r="G151" s="73">
        <v>0</v>
      </c>
      <c r="H151" s="73">
        <v>0</v>
      </c>
      <c r="I151" s="73">
        <v>0</v>
      </c>
      <c r="J151" s="73">
        <v>0</v>
      </c>
      <c r="K151" s="73">
        <v>0</v>
      </c>
      <c r="L151" s="73">
        <v>0</v>
      </c>
      <c r="M151" s="73">
        <v>0</v>
      </c>
      <c r="N151" s="73">
        <v>0</v>
      </c>
      <c r="O151" s="73">
        <v>0</v>
      </c>
      <c r="P151" s="73">
        <v>0</v>
      </c>
    </row>
    <row r="152" spans="1:16" s="62" customFormat="1" ht="11.25">
      <c r="A152" s="106" t="s">
        <v>141</v>
      </c>
      <c r="B152" s="73">
        <v>0</v>
      </c>
      <c r="C152" s="73">
        <v>0</v>
      </c>
      <c r="D152" s="73">
        <v>0</v>
      </c>
      <c r="E152" s="73">
        <v>0</v>
      </c>
      <c r="F152" s="73">
        <v>0</v>
      </c>
      <c r="G152" s="73">
        <v>0</v>
      </c>
      <c r="H152" s="73">
        <v>0</v>
      </c>
      <c r="I152" s="73">
        <v>0</v>
      </c>
      <c r="J152" s="73">
        <v>0</v>
      </c>
      <c r="K152" s="73">
        <v>0</v>
      </c>
      <c r="L152" s="73">
        <v>0</v>
      </c>
      <c r="M152" s="73">
        <v>1485.6633400000001</v>
      </c>
      <c r="N152" s="73">
        <v>0</v>
      </c>
      <c r="O152" s="73">
        <v>0</v>
      </c>
      <c r="P152" s="73">
        <v>1485.6633400000001</v>
      </c>
    </row>
    <row r="153" spans="1:16" s="62" customFormat="1" ht="11.25">
      <c r="A153" s="106" t="s">
        <v>142</v>
      </c>
      <c r="B153" s="73">
        <v>137200</v>
      </c>
      <c r="C153" s="73">
        <v>0</v>
      </c>
      <c r="D153" s="73">
        <v>0</v>
      </c>
      <c r="E153" s="73">
        <v>137200</v>
      </c>
      <c r="F153" s="73">
        <v>0</v>
      </c>
      <c r="G153" s="73">
        <v>0</v>
      </c>
      <c r="H153" s="73">
        <v>58310</v>
      </c>
      <c r="I153" s="73">
        <v>0</v>
      </c>
      <c r="J153" s="73">
        <v>0</v>
      </c>
      <c r="K153" s="73">
        <v>0</v>
      </c>
      <c r="L153" s="73">
        <v>0</v>
      </c>
      <c r="M153" s="73">
        <v>0</v>
      </c>
      <c r="N153" s="73">
        <v>74545.328760000004</v>
      </c>
      <c r="O153" s="73">
        <v>0</v>
      </c>
      <c r="P153" s="73">
        <v>407255.32876</v>
      </c>
    </row>
    <row r="154" spans="1:16" s="62" customFormat="1" ht="11.25">
      <c r="A154" s="106" t="s">
        <v>143</v>
      </c>
      <c r="B154" s="73">
        <v>0</v>
      </c>
      <c r="C154" s="73">
        <v>0</v>
      </c>
      <c r="D154" s="73">
        <v>0</v>
      </c>
      <c r="E154" s="73">
        <v>0</v>
      </c>
      <c r="F154" s="73">
        <v>0</v>
      </c>
      <c r="G154" s="73">
        <v>0</v>
      </c>
      <c r="H154" s="73">
        <v>0</v>
      </c>
      <c r="I154" s="73">
        <v>0</v>
      </c>
      <c r="J154" s="73">
        <v>0</v>
      </c>
      <c r="K154" s="73">
        <v>0</v>
      </c>
      <c r="L154" s="73">
        <v>0</v>
      </c>
      <c r="M154" s="73">
        <v>0</v>
      </c>
      <c r="N154" s="73">
        <v>0</v>
      </c>
      <c r="O154" s="73">
        <v>0</v>
      </c>
      <c r="P154" s="73">
        <v>0</v>
      </c>
    </row>
    <row r="155" spans="1:16" s="62" customFormat="1" ht="11.25">
      <c r="A155" s="106" t="s">
        <v>144</v>
      </c>
      <c r="B155" s="73">
        <v>0</v>
      </c>
      <c r="C155" s="73">
        <v>0</v>
      </c>
      <c r="D155" s="73">
        <v>171500</v>
      </c>
      <c r="E155" s="73">
        <v>0</v>
      </c>
      <c r="F155" s="73">
        <v>0</v>
      </c>
      <c r="G155" s="73">
        <v>0</v>
      </c>
      <c r="H155" s="73">
        <v>0</v>
      </c>
      <c r="I155" s="73">
        <v>0</v>
      </c>
      <c r="J155" s="73">
        <v>0</v>
      </c>
      <c r="K155" s="73">
        <v>0</v>
      </c>
      <c r="L155" s="73">
        <v>0</v>
      </c>
      <c r="M155" s="73">
        <v>0</v>
      </c>
      <c r="N155" s="73">
        <v>0</v>
      </c>
      <c r="O155" s="73">
        <v>0</v>
      </c>
      <c r="P155" s="73">
        <v>171500</v>
      </c>
    </row>
    <row r="156" spans="1:16" s="62" customFormat="1" ht="11.25">
      <c r="A156" s="106" t="s">
        <v>145</v>
      </c>
      <c r="B156" s="73">
        <v>263192.8</v>
      </c>
      <c r="C156" s="73">
        <v>0</v>
      </c>
      <c r="D156" s="73">
        <v>0</v>
      </c>
      <c r="E156" s="73">
        <v>350000</v>
      </c>
      <c r="F156" s="73">
        <v>207200</v>
      </c>
      <c r="G156" s="73">
        <v>142250</v>
      </c>
      <c r="H156" s="73">
        <v>145120</v>
      </c>
      <c r="I156" s="73">
        <v>133500</v>
      </c>
      <c r="J156" s="73">
        <v>0</v>
      </c>
      <c r="K156" s="73">
        <v>0</v>
      </c>
      <c r="L156" s="73">
        <v>160000</v>
      </c>
      <c r="M156" s="73">
        <v>35000</v>
      </c>
      <c r="N156" s="73">
        <v>27088</v>
      </c>
      <c r="O156" s="73">
        <v>0</v>
      </c>
      <c r="P156" s="73">
        <v>1463350.8</v>
      </c>
    </row>
    <row r="157" spans="1:16" s="62" customFormat="1" ht="12" thickBot="1">
      <c r="A157" s="106" t="s">
        <v>146</v>
      </c>
      <c r="B157" s="73">
        <v>8219.4887799999997</v>
      </c>
      <c r="C157" s="73">
        <v>0</v>
      </c>
      <c r="D157" s="73">
        <v>2781.6785499999996</v>
      </c>
      <c r="E157" s="73">
        <v>4563.2696299999998</v>
      </c>
      <c r="F157" s="73">
        <v>4794.3034400000006</v>
      </c>
      <c r="G157" s="73">
        <v>353.40857</v>
      </c>
      <c r="H157" s="73">
        <v>4355.3365700000004</v>
      </c>
      <c r="I157" s="73">
        <v>2251.6666800000003</v>
      </c>
      <c r="J157" s="73">
        <v>0</v>
      </c>
      <c r="K157" s="73">
        <v>0</v>
      </c>
      <c r="L157" s="73">
        <v>3518.2638999999999</v>
      </c>
      <c r="M157" s="73">
        <v>588.78381000000002</v>
      </c>
      <c r="N157" s="73">
        <v>2100.3270699999998</v>
      </c>
      <c r="O157" s="73">
        <v>0</v>
      </c>
      <c r="P157" s="73">
        <v>33526.527000000002</v>
      </c>
    </row>
    <row r="158" spans="1:16" s="62" customFormat="1" ht="12.75" thickTop="1" thickBot="1">
      <c r="A158" s="511" t="s">
        <v>147</v>
      </c>
      <c r="B158" s="72">
        <v>1456462.7154300001</v>
      </c>
      <c r="C158" s="72">
        <v>1598622.2450599999</v>
      </c>
      <c r="D158" s="72">
        <v>1623429.69682</v>
      </c>
      <c r="E158" s="72">
        <v>1799081.63794</v>
      </c>
      <c r="F158" s="72">
        <v>1195773.82684</v>
      </c>
      <c r="G158" s="72">
        <v>579047.16952999996</v>
      </c>
      <c r="H158" s="72">
        <v>524529.64075000002</v>
      </c>
      <c r="I158" s="72">
        <v>1032531.19099</v>
      </c>
      <c r="J158" s="72">
        <v>97720.130439999994</v>
      </c>
      <c r="K158" s="72">
        <v>193483.35052000001</v>
      </c>
      <c r="L158" s="72">
        <v>818569.57666000002</v>
      </c>
      <c r="M158" s="72">
        <v>233719.49834999998</v>
      </c>
      <c r="N158" s="72">
        <v>1033410.74767</v>
      </c>
      <c r="O158" s="72">
        <v>624331.5453</v>
      </c>
      <c r="P158" s="72">
        <v>12810712.972299999</v>
      </c>
    </row>
    <row r="159" spans="1:16" s="62" customFormat="1" ht="12" thickTop="1">
      <c r="A159" s="529" t="s">
        <v>148</v>
      </c>
      <c r="B159" s="73">
        <v>1057261.43</v>
      </c>
      <c r="C159" s="73">
        <v>1405394.55</v>
      </c>
      <c r="D159" s="73">
        <v>731879.4</v>
      </c>
      <c r="E159" s="73">
        <v>1369313.32</v>
      </c>
      <c r="F159" s="73">
        <v>902280</v>
      </c>
      <c r="G159" s="73">
        <v>444867</v>
      </c>
      <c r="H159" s="73">
        <v>377763</v>
      </c>
      <c r="I159" s="73">
        <v>738310</v>
      </c>
      <c r="J159" s="73">
        <v>95490.01655</v>
      </c>
      <c r="K159" s="73">
        <v>151815.65406</v>
      </c>
      <c r="L159" s="73">
        <v>470178.8</v>
      </c>
      <c r="M159" s="73">
        <v>202361.2</v>
      </c>
      <c r="N159" s="73">
        <v>904350</v>
      </c>
      <c r="O159" s="73">
        <v>483412.8</v>
      </c>
      <c r="P159" s="73">
        <v>9334677.1706100013</v>
      </c>
    </row>
    <row r="160" spans="1:16" s="62" customFormat="1" ht="11.25">
      <c r="A160" s="106" t="s">
        <v>149</v>
      </c>
      <c r="B160" s="73">
        <v>1057261.43</v>
      </c>
      <c r="C160" s="73">
        <v>1405394.55</v>
      </c>
      <c r="D160" s="73">
        <v>731879.4</v>
      </c>
      <c r="E160" s="73">
        <v>1369313.32</v>
      </c>
      <c r="F160" s="73">
        <v>902280</v>
      </c>
      <c r="G160" s="73">
        <v>444867</v>
      </c>
      <c r="H160" s="73">
        <v>377763</v>
      </c>
      <c r="I160" s="73">
        <v>738310</v>
      </c>
      <c r="J160" s="73">
        <v>95490.01655</v>
      </c>
      <c r="K160" s="73">
        <v>151815.65406</v>
      </c>
      <c r="L160" s="73">
        <v>470178.8</v>
      </c>
      <c r="M160" s="73">
        <v>202361.2</v>
      </c>
      <c r="N160" s="73">
        <v>904350</v>
      </c>
      <c r="O160" s="73">
        <v>483412.8</v>
      </c>
      <c r="P160" s="73">
        <v>9334677.1706100013</v>
      </c>
    </row>
    <row r="161" spans="1:16" s="62" customFormat="1" ht="11.25">
      <c r="A161" s="106" t="s">
        <v>150</v>
      </c>
      <c r="B161" s="73">
        <v>0</v>
      </c>
      <c r="C161" s="73">
        <v>0</v>
      </c>
      <c r="D161" s="73">
        <v>0</v>
      </c>
      <c r="E161" s="73">
        <v>0</v>
      </c>
      <c r="F161" s="73">
        <v>0</v>
      </c>
      <c r="G161" s="73">
        <v>0</v>
      </c>
      <c r="H161" s="73">
        <v>0</v>
      </c>
      <c r="I161" s="73">
        <v>0</v>
      </c>
      <c r="J161" s="73">
        <v>0</v>
      </c>
      <c r="K161" s="73">
        <v>0</v>
      </c>
      <c r="L161" s="73">
        <v>0</v>
      </c>
      <c r="M161" s="73">
        <v>0</v>
      </c>
      <c r="N161" s="73">
        <v>0</v>
      </c>
      <c r="O161" s="73">
        <v>0</v>
      </c>
      <c r="P161" s="73">
        <v>0</v>
      </c>
    </row>
    <row r="162" spans="1:16" s="62" customFormat="1" ht="11.25">
      <c r="A162" s="106" t="s">
        <v>151</v>
      </c>
      <c r="B162" s="73">
        <v>0</v>
      </c>
      <c r="C162" s="73">
        <v>0</v>
      </c>
      <c r="D162" s="73">
        <v>0</v>
      </c>
      <c r="E162" s="73">
        <v>0</v>
      </c>
      <c r="F162" s="73">
        <v>0</v>
      </c>
      <c r="G162" s="73">
        <v>0</v>
      </c>
      <c r="H162" s="73">
        <v>0</v>
      </c>
      <c r="I162" s="73">
        <v>0</v>
      </c>
      <c r="J162" s="73">
        <v>0</v>
      </c>
      <c r="K162" s="73">
        <v>0</v>
      </c>
      <c r="L162" s="73">
        <v>0</v>
      </c>
      <c r="M162" s="73">
        <v>0</v>
      </c>
      <c r="N162" s="73">
        <v>0</v>
      </c>
      <c r="O162" s="73">
        <v>0</v>
      </c>
      <c r="P162" s="73">
        <v>0</v>
      </c>
    </row>
    <row r="163" spans="1:16" s="62" customFormat="1" ht="11.25">
      <c r="A163" s="529" t="s">
        <v>152</v>
      </c>
      <c r="B163" s="73">
        <v>31007.200000000001</v>
      </c>
      <c r="C163" s="73">
        <v>0</v>
      </c>
      <c r="D163" s="73">
        <v>435066.02107999998</v>
      </c>
      <c r="E163" s="73">
        <v>0</v>
      </c>
      <c r="F163" s="73">
        <v>8</v>
      </c>
      <c r="G163" s="73">
        <v>0.52604999999999991</v>
      </c>
      <c r="H163" s="73">
        <v>5220</v>
      </c>
      <c r="I163" s="73">
        <v>26689.53455</v>
      </c>
      <c r="J163" s="73">
        <v>0</v>
      </c>
      <c r="K163" s="73">
        <v>8485.4593100000002</v>
      </c>
      <c r="L163" s="73">
        <v>116.006</v>
      </c>
      <c r="M163" s="73">
        <v>807.38058000000001</v>
      </c>
      <c r="N163" s="73">
        <v>139.57924</v>
      </c>
      <c r="O163" s="73">
        <v>5529.5283099999997</v>
      </c>
      <c r="P163" s="73">
        <v>513069.23512000003</v>
      </c>
    </row>
    <row r="164" spans="1:16" s="62" customFormat="1" ht="11.25">
      <c r="A164" s="106" t="s">
        <v>153</v>
      </c>
      <c r="B164" s="73">
        <v>0</v>
      </c>
      <c r="C164" s="73">
        <v>0</v>
      </c>
      <c r="D164" s="73">
        <v>0</v>
      </c>
      <c r="E164" s="73">
        <v>0</v>
      </c>
      <c r="F164" s="73">
        <v>0</v>
      </c>
      <c r="G164" s="73">
        <v>0.51254999999999995</v>
      </c>
      <c r="H164" s="73">
        <v>0</v>
      </c>
      <c r="I164" s="73">
        <v>0</v>
      </c>
      <c r="J164" s="73">
        <v>0</v>
      </c>
      <c r="K164" s="73">
        <v>0</v>
      </c>
      <c r="L164" s="73">
        <v>0</v>
      </c>
      <c r="M164" s="73">
        <v>349.13373999999999</v>
      </c>
      <c r="N164" s="73">
        <v>0</v>
      </c>
      <c r="O164" s="73">
        <v>0</v>
      </c>
      <c r="P164" s="73">
        <v>349.64628999999996</v>
      </c>
    </row>
    <row r="165" spans="1:16" s="62" customFormat="1" ht="11.25">
      <c r="A165" s="106" t="s">
        <v>154</v>
      </c>
      <c r="B165" s="73">
        <v>31007.200000000001</v>
      </c>
      <c r="C165" s="73">
        <v>0</v>
      </c>
      <c r="D165" s="73">
        <v>435066.02107999998</v>
      </c>
      <c r="E165" s="73">
        <v>0</v>
      </c>
      <c r="F165" s="73">
        <v>8</v>
      </c>
      <c r="G165" s="73">
        <v>1.35E-2</v>
      </c>
      <c r="H165" s="73">
        <v>5220</v>
      </c>
      <c r="I165" s="73">
        <v>25000</v>
      </c>
      <c r="J165" s="73">
        <v>0</v>
      </c>
      <c r="K165" s="73">
        <v>8485.4593100000002</v>
      </c>
      <c r="L165" s="73">
        <v>0</v>
      </c>
      <c r="M165" s="73">
        <v>458.24684000000002</v>
      </c>
      <c r="N165" s="73">
        <v>0</v>
      </c>
      <c r="O165" s="73">
        <v>4211.04</v>
      </c>
      <c r="P165" s="73">
        <v>509455.98073000001</v>
      </c>
    </row>
    <row r="166" spans="1:16" s="62" customFormat="1" ht="11.25">
      <c r="A166" s="106" t="s">
        <v>155</v>
      </c>
      <c r="B166" s="73">
        <v>0</v>
      </c>
      <c r="C166" s="73">
        <v>0</v>
      </c>
      <c r="D166" s="73">
        <v>0</v>
      </c>
      <c r="E166" s="73">
        <v>0</v>
      </c>
      <c r="F166" s="73">
        <v>0</v>
      </c>
      <c r="G166" s="73">
        <v>0</v>
      </c>
      <c r="H166" s="73">
        <v>0</v>
      </c>
      <c r="I166" s="73">
        <v>1689.5345500000001</v>
      </c>
      <c r="J166" s="73">
        <v>0</v>
      </c>
      <c r="K166" s="73">
        <v>0</v>
      </c>
      <c r="L166" s="73">
        <v>116.006</v>
      </c>
      <c r="M166" s="73">
        <v>0</v>
      </c>
      <c r="N166" s="73">
        <v>139.57924</v>
      </c>
      <c r="O166" s="73">
        <v>1318.48831</v>
      </c>
      <c r="P166" s="73">
        <v>3263.6080999999999</v>
      </c>
    </row>
    <row r="167" spans="1:16" s="62" customFormat="1" ht="11.25">
      <c r="A167" s="529" t="s">
        <v>156</v>
      </c>
      <c r="B167" s="73">
        <v>0</v>
      </c>
      <c r="C167" s="73">
        <v>0</v>
      </c>
      <c r="D167" s="73">
        <v>0</v>
      </c>
      <c r="E167" s="73">
        <v>0</v>
      </c>
      <c r="F167" s="73">
        <v>0</v>
      </c>
      <c r="G167" s="73">
        <v>0</v>
      </c>
      <c r="H167" s="73">
        <v>0</v>
      </c>
      <c r="I167" s="73">
        <v>0</v>
      </c>
      <c r="J167" s="73">
        <v>0</v>
      </c>
      <c r="K167" s="73">
        <v>0</v>
      </c>
      <c r="L167" s="73">
        <v>0</v>
      </c>
      <c r="M167" s="73">
        <v>0</v>
      </c>
      <c r="N167" s="73">
        <v>0</v>
      </c>
      <c r="O167" s="73">
        <v>0</v>
      </c>
      <c r="P167" s="73">
        <v>0</v>
      </c>
    </row>
    <row r="168" spans="1:16" s="62" customFormat="1" ht="11.25">
      <c r="A168" s="106" t="s">
        <v>157</v>
      </c>
      <c r="B168" s="73">
        <v>0</v>
      </c>
      <c r="C168" s="73">
        <v>0</v>
      </c>
      <c r="D168" s="73">
        <v>0</v>
      </c>
      <c r="E168" s="73">
        <v>0</v>
      </c>
      <c r="F168" s="73">
        <v>0</v>
      </c>
      <c r="G168" s="73">
        <v>0</v>
      </c>
      <c r="H168" s="73">
        <v>0</v>
      </c>
      <c r="I168" s="73">
        <v>0</v>
      </c>
      <c r="J168" s="73">
        <v>0</v>
      </c>
      <c r="K168" s="73">
        <v>0</v>
      </c>
      <c r="L168" s="73">
        <v>0</v>
      </c>
      <c r="M168" s="73">
        <v>0</v>
      </c>
      <c r="N168" s="73">
        <v>0</v>
      </c>
      <c r="O168" s="73">
        <v>0</v>
      </c>
      <c r="P168" s="73">
        <v>0</v>
      </c>
    </row>
    <row r="169" spans="1:16" s="62" customFormat="1" ht="11.25">
      <c r="A169" s="106" t="s">
        <v>158</v>
      </c>
      <c r="B169" s="73">
        <v>0</v>
      </c>
      <c r="C169" s="73">
        <v>0</v>
      </c>
      <c r="D169" s="73">
        <v>0</v>
      </c>
      <c r="E169" s="73">
        <v>0</v>
      </c>
      <c r="F169" s="73">
        <v>0</v>
      </c>
      <c r="G169" s="73">
        <v>0</v>
      </c>
      <c r="H169" s="73">
        <v>0</v>
      </c>
      <c r="I169" s="73">
        <v>0</v>
      </c>
      <c r="J169" s="73">
        <v>0</v>
      </c>
      <c r="K169" s="73">
        <v>0</v>
      </c>
      <c r="L169" s="73">
        <v>0</v>
      </c>
      <c r="M169" s="73">
        <v>0</v>
      </c>
      <c r="N169" s="73">
        <v>0</v>
      </c>
      <c r="O169" s="73">
        <v>0</v>
      </c>
      <c r="P169" s="73">
        <v>0</v>
      </c>
    </row>
    <row r="170" spans="1:16" s="62" customFormat="1" ht="11.25">
      <c r="A170" s="106" t="s">
        <v>159</v>
      </c>
      <c r="B170" s="73">
        <v>0</v>
      </c>
      <c r="C170" s="73">
        <v>0</v>
      </c>
      <c r="D170" s="73">
        <v>0</v>
      </c>
      <c r="E170" s="73">
        <v>0</v>
      </c>
      <c r="F170" s="73">
        <v>0</v>
      </c>
      <c r="G170" s="73">
        <v>0</v>
      </c>
      <c r="H170" s="73">
        <v>0</v>
      </c>
      <c r="I170" s="73">
        <v>0</v>
      </c>
      <c r="J170" s="73">
        <v>0</v>
      </c>
      <c r="K170" s="73">
        <v>0</v>
      </c>
      <c r="L170" s="73">
        <v>0</v>
      </c>
      <c r="M170" s="73">
        <v>0</v>
      </c>
      <c r="N170" s="73">
        <v>0</v>
      </c>
      <c r="O170" s="73">
        <v>0</v>
      </c>
      <c r="P170" s="73">
        <v>0</v>
      </c>
    </row>
    <row r="171" spans="1:16" s="62" customFormat="1" ht="11.25">
      <c r="A171" s="529" t="s">
        <v>160</v>
      </c>
      <c r="B171" s="73">
        <v>200482.38653999998</v>
      </c>
      <c r="C171" s="73">
        <v>88511.737659999999</v>
      </c>
      <c r="D171" s="73">
        <v>302556.47967000003</v>
      </c>
      <c r="E171" s="73">
        <v>226994.28400000001</v>
      </c>
      <c r="F171" s="73">
        <v>157769</v>
      </c>
      <c r="G171" s="73">
        <v>58109.403060000004</v>
      </c>
      <c r="H171" s="73">
        <v>75623.21620000001</v>
      </c>
      <c r="I171" s="73">
        <v>130947.91928</v>
      </c>
      <c r="J171" s="73">
        <v>11995.925140000001</v>
      </c>
      <c r="K171" s="73">
        <v>32241.333850000003</v>
      </c>
      <c r="L171" s="73">
        <v>288492.64520999999</v>
      </c>
      <c r="M171" s="73">
        <v>12449.031080000001</v>
      </c>
      <c r="N171" s="73">
        <v>32234.940710000003</v>
      </c>
      <c r="O171" s="73">
        <v>68964.603409999996</v>
      </c>
      <c r="P171" s="73">
        <v>1687372.9058099999</v>
      </c>
    </row>
    <row r="172" spans="1:16" s="62" customFormat="1" ht="11.25">
      <c r="A172" s="106" t="s">
        <v>161</v>
      </c>
      <c r="B172" s="73">
        <v>132629.60662999999</v>
      </c>
      <c r="C172" s="73">
        <v>88511.579689999999</v>
      </c>
      <c r="D172" s="73">
        <v>279490</v>
      </c>
      <c r="E172" s="73">
        <v>226994.27679</v>
      </c>
      <c r="F172" s="73">
        <v>157769</v>
      </c>
      <c r="G172" s="73">
        <v>51887.612380000006</v>
      </c>
      <c r="H172" s="73">
        <v>64806.139810000001</v>
      </c>
      <c r="I172" s="73">
        <v>120684.80487000001</v>
      </c>
      <c r="J172" s="73">
        <v>1271.7813999999998</v>
      </c>
      <c r="K172" s="73">
        <v>14664.482910000001</v>
      </c>
      <c r="L172" s="73">
        <v>72652.615319999997</v>
      </c>
      <c r="M172" s="73">
        <v>10701.039650000001</v>
      </c>
      <c r="N172" s="73">
        <v>32234.29434</v>
      </c>
      <c r="O172" s="73">
        <v>68964.603409999996</v>
      </c>
      <c r="P172" s="73">
        <v>1323261.8372</v>
      </c>
    </row>
    <row r="173" spans="1:16" s="62" customFormat="1" ht="11.25">
      <c r="A173" s="106" t="s">
        <v>162</v>
      </c>
      <c r="B173" s="73">
        <v>0</v>
      </c>
      <c r="C173" s="73">
        <v>0</v>
      </c>
      <c r="D173" s="73">
        <v>23066.479670000001</v>
      </c>
      <c r="E173" s="73">
        <v>0</v>
      </c>
      <c r="F173" s="73">
        <v>0</v>
      </c>
      <c r="G173" s="73">
        <v>6221.7906800000001</v>
      </c>
      <c r="H173" s="73">
        <v>10817.07639</v>
      </c>
      <c r="I173" s="73">
        <v>10263.11441</v>
      </c>
      <c r="J173" s="73">
        <v>10724.14374</v>
      </c>
      <c r="K173" s="73">
        <v>2921.8507100000002</v>
      </c>
      <c r="L173" s="73">
        <v>18783.642660000001</v>
      </c>
      <c r="M173" s="73">
        <v>1747.99143</v>
      </c>
      <c r="N173" s="73">
        <v>0</v>
      </c>
      <c r="O173" s="73">
        <v>0</v>
      </c>
      <c r="P173" s="73">
        <v>84546.089689999993</v>
      </c>
    </row>
    <row r="174" spans="1:16" s="62" customFormat="1" ht="11.25">
      <c r="A174" s="106" t="s">
        <v>163</v>
      </c>
      <c r="B174" s="73">
        <v>67852.779909999997</v>
      </c>
      <c r="C174" s="73">
        <v>0.15797</v>
      </c>
      <c r="D174" s="73">
        <v>0</v>
      </c>
      <c r="E174" s="73">
        <v>7.2100000000000003E-3</v>
      </c>
      <c r="F174" s="73">
        <v>0</v>
      </c>
      <c r="G174" s="73">
        <v>0</v>
      </c>
      <c r="H174" s="73">
        <v>0</v>
      </c>
      <c r="I174" s="73">
        <v>0</v>
      </c>
      <c r="J174" s="73">
        <v>0</v>
      </c>
      <c r="K174" s="73">
        <v>14655.00023</v>
      </c>
      <c r="L174" s="73">
        <v>197056.38722999999</v>
      </c>
      <c r="M174" s="73">
        <v>0</v>
      </c>
      <c r="N174" s="73">
        <v>0.64637</v>
      </c>
      <c r="O174" s="73">
        <v>0</v>
      </c>
      <c r="P174" s="73">
        <v>279564.97892000002</v>
      </c>
    </row>
    <row r="175" spans="1:16" s="62" customFormat="1" ht="11.25">
      <c r="A175" s="529" t="s">
        <v>164</v>
      </c>
      <c r="B175" s="73">
        <v>167711.69889</v>
      </c>
      <c r="C175" s="73">
        <v>104715.9574</v>
      </c>
      <c r="D175" s="73">
        <v>153927.79606999998</v>
      </c>
      <c r="E175" s="73">
        <v>202774.03393999999</v>
      </c>
      <c r="F175" s="73">
        <v>135716.82683999999</v>
      </c>
      <c r="G175" s="73">
        <v>76070.240420000002</v>
      </c>
      <c r="H175" s="73">
        <v>65923.424549999996</v>
      </c>
      <c r="I175" s="73">
        <v>136583.73715999999</v>
      </c>
      <c r="J175" s="73">
        <v>-9765.8112500000007</v>
      </c>
      <c r="K175" s="73">
        <v>940.90330000000006</v>
      </c>
      <c r="L175" s="73">
        <v>59782.12545</v>
      </c>
      <c r="M175" s="73">
        <v>18101.886690000003</v>
      </c>
      <c r="N175" s="73">
        <v>96686.227719999995</v>
      </c>
      <c r="O175" s="73">
        <v>66424.613580000005</v>
      </c>
      <c r="P175" s="73">
        <v>1275593.6607599999</v>
      </c>
    </row>
    <row r="176" spans="1:16" s="62" customFormat="1" ht="11.25">
      <c r="A176" s="106" t="s">
        <v>165</v>
      </c>
      <c r="B176" s="73">
        <v>10575</v>
      </c>
      <c r="C176" s="73">
        <v>0</v>
      </c>
      <c r="D176" s="73">
        <v>28583.333329999998</v>
      </c>
      <c r="E176" s="73">
        <v>28933.333360000001</v>
      </c>
      <c r="F176" s="73">
        <v>0</v>
      </c>
      <c r="G176" s="73">
        <v>20193.791649999999</v>
      </c>
      <c r="H176" s="73">
        <v>11350.36067</v>
      </c>
      <c r="I176" s="73">
        <v>0</v>
      </c>
      <c r="J176" s="73">
        <v>-9804.7726500000008</v>
      </c>
      <c r="K176" s="73">
        <v>0</v>
      </c>
      <c r="L176" s="73">
        <v>0</v>
      </c>
      <c r="M176" s="73">
        <v>0.69096999999999997</v>
      </c>
      <c r="N176" s="73">
        <v>4714</v>
      </c>
      <c r="O176" s="73">
        <v>0.74833000000000005</v>
      </c>
      <c r="P176" s="73">
        <v>94546.485659999991</v>
      </c>
    </row>
    <row r="177" spans="1:16" s="62" customFormat="1" ht="12" thickBot="1">
      <c r="A177" s="530" t="s">
        <v>166</v>
      </c>
      <c r="B177" s="73">
        <v>157136.69889</v>
      </c>
      <c r="C177" s="73">
        <v>104715.9574</v>
      </c>
      <c r="D177" s="73">
        <v>125344.46273999999</v>
      </c>
      <c r="E177" s="73">
        <v>173840.70058</v>
      </c>
      <c r="F177" s="73">
        <v>135716.82683999999</v>
      </c>
      <c r="G177" s="73">
        <v>55876.448770000003</v>
      </c>
      <c r="H177" s="73">
        <v>54573.063880000002</v>
      </c>
      <c r="I177" s="73">
        <v>136583.73715999999</v>
      </c>
      <c r="J177" s="73">
        <v>38.961400000000005</v>
      </c>
      <c r="K177" s="73">
        <v>940.90330000000006</v>
      </c>
      <c r="L177" s="73">
        <v>59782.12545</v>
      </c>
      <c r="M177" s="73">
        <v>18101.19572</v>
      </c>
      <c r="N177" s="73">
        <v>91972.227719999995</v>
      </c>
      <c r="O177" s="73">
        <v>66423.865250000003</v>
      </c>
      <c r="P177" s="73">
        <v>1181047.1750999999</v>
      </c>
    </row>
    <row r="178" spans="1:16" s="62" customFormat="1" ht="12.75" thickTop="1" thickBot="1">
      <c r="A178" s="510" t="s">
        <v>167</v>
      </c>
      <c r="B178" s="75">
        <v>21745243.99261</v>
      </c>
      <c r="C178" s="75">
        <v>21031291.805740003</v>
      </c>
      <c r="D178" s="75">
        <v>26882722.146080002</v>
      </c>
      <c r="E178" s="75">
        <v>17317322.1252</v>
      </c>
      <c r="F178" s="75">
        <v>15748482.605950002</v>
      </c>
      <c r="G178" s="75">
        <v>9597330.9747000001</v>
      </c>
      <c r="H178" s="75">
        <v>8819557.3334999997</v>
      </c>
      <c r="I178" s="75">
        <v>10765784.73512</v>
      </c>
      <c r="J178" s="75">
        <v>218899.20331000001</v>
      </c>
      <c r="K178" s="75">
        <v>535771.32282999996</v>
      </c>
      <c r="L178" s="75">
        <v>10386048.883540001</v>
      </c>
      <c r="M178" s="75">
        <v>2715914.09216</v>
      </c>
      <c r="N178" s="75">
        <v>14363924.99103</v>
      </c>
      <c r="O178" s="75">
        <v>7796058.5823900001</v>
      </c>
      <c r="P178" s="75">
        <v>167924352.79416001</v>
      </c>
    </row>
    <row r="179" spans="1:16" s="62" customFormat="1" ht="12.75" thickTop="1" thickBot="1">
      <c r="A179" s="511" t="s">
        <v>168</v>
      </c>
      <c r="B179" s="72">
        <v>3799948.9494000003</v>
      </c>
      <c r="C179" s="72">
        <v>1399591.7533100001</v>
      </c>
      <c r="D179" s="72">
        <v>4135961.5920700002</v>
      </c>
      <c r="E179" s="72">
        <v>6433443.4450600008</v>
      </c>
      <c r="F179" s="72">
        <v>3062416.3951099999</v>
      </c>
      <c r="G179" s="72">
        <v>505325.90087999997</v>
      </c>
      <c r="H179" s="72">
        <v>296619.78463999997</v>
      </c>
      <c r="I179" s="72">
        <v>6714.0502500000002</v>
      </c>
      <c r="J179" s="72">
        <v>102617.22715999999</v>
      </c>
      <c r="K179" s="72">
        <v>271951.15372</v>
      </c>
      <c r="L179" s="72">
        <v>46660.826860000001</v>
      </c>
      <c r="M179" s="72">
        <v>307703.32782999997</v>
      </c>
      <c r="N179" s="72">
        <v>279197.06562000001</v>
      </c>
      <c r="O179" s="72">
        <v>135133.41712</v>
      </c>
      <c r="P179" s="72">
        <v>20783284.889029998</v>
      </c>
    </row>
    <row r="180" spans="1:16" s="62" customFormat="1" ht="12" thickTop="1">
      <c r="A180" s="529" t="s">
        <v>169</v>
      </c>
      <c r="B180" s="73">
        <v>212327.99179</v>
      </c>
      <c r="C180" s="73">
        <v>81625.299459999995</v>
      </c>
      <c r="D180" s="73">
        <v>81388.235079999999</v>
      </c>
      <c r="E180" s="73">
        <v>222763.15722999998</v>
      </c>
      <c r="F180" s="73">
        <v>107835.21928</v>
      </c>
      <c r="G180" s="73">
        <v>44636.180799999995</v>
      </c>
      <c r="H180" s="73">
        <v>14115.639730000001</v>
      </c>
      <c r="I180" s="73">
        <v>0</v>
      </c>
      <c r="J180" s="73">
        <v>947.08591000000001</v>
      </c>
      <c r="K180" s="73">
        <v>2636.5194500000002</v>
      </c>
      <c r="L180" s="73">
        <v>0</v>
      </c>
      <c r="M180" s="73">
        <v>0</v>
      </c>
      <c r="N180" s="73">
        <v>2556.7220000000002</v>
      </c>
      <c r="O180" s="73">
        <v>0</v>
      </c>
      <c r="P180" s="73">
        <v>770832.05073000002</v>
      </c>
    </row>
    <row r="181" spans="1:16" s="62" customFormat="1" ht="11.25">
      <c r="A181" s="106" t="s">
        <v>170</v>
      </c>
      <c r="B181" s="73">
        <v>123096.35277</v>
      </c>
      <c r="C181" s="73">
        <v>14195.27246</v>
      </c>
      <c r="D181" s="73">
        <v>35753.25462</v>
      </c>
      <c r="E181" s="73">
        <v>39360.101119999999</v>
      </c>
      <c r="F181" s="73">
        <v>26335.399399999998</v>
      </c>
      <c r="G181" s="73">
        <v>20438.4912</v>
      </c>
      <c r="H181" s="73">
        <v>13790.733460000001</v>
      </c>
      <c r="I181" s="73">
        <v>0</v>
      </c>
      <c r="J181" s="73">
        <v>0</v>
      </c>
      <c r="K181" s="73">
        <v>0</v>
      </c>
      <c r="L181" s="73">
        <v>0</v>
      </c>
      <c r="M181" s="73">
        <v>0</v>
      </c>
      <c r="N181" s="73">
        <v>0</v>
      </c>
      <c r="O181" s="73">
        <v>0</v>
      </c>
      <c r="P181" s="73">
        <v>272969.60502999998</v>
      </c>
    </row>
    <row r="182" spans="1:16" s="62" customFormat="1" ht="11.25">
      <c r="A182" s="106" t="s">
        <v>171</v>
      </c>
      <c r="B182" s="73">
        <v>29842.160780000002</v>
      </c>
      <c r="C182" s="73">
        <v>3534.2719999999999</v>
      </c>
      <c r="D182" s="73">
        <v>9287.0569700000015</v>
      </c>
      <c r="E182" s="73">
        <v>18795.674039999998</v>
      </c>
      <c r="F182" s="73">
        <v>15053.37248</v>
      </c>
      <c r="G182" s="73">
        <v>0</v>
      </c>
      <c r="H182" s="73">
        <v>324.90627000000001</v>
      </c>
      <c r="I182" s="73">
        <v>0</v>
      </c>
      <c r="J182" s="73">
        <v>947.08591000000001</v>
      </c>
      <c r="K182" s="73">
        <v>529.59199999999998</v>
      </c>
      <c r="L182" s="73">
        <v>0</v>
      </c>
      <c r="M182" s="73">
        <v>0</v>
      </c>
      <c r="N182" s="73">
        <v>0</v>
      </c>
      <c r="O182" s="73">
        <v>0</v>
      </c>
      <c r="P182" s="73">
        <v>78314.120450000002</v>
      </c>
    </row>
    <row r="183" spans="1:16" s="62" customFormat="1" ht="11.25">
      <c r="A183" s="106" t="s">
        <v>172</v>
      </c>
      <c r="B183" s="73">
        <v>9850.4466699999994</v>
      </c>
      <c r="C183" s="73">
        <v>0</v>
      </c>
      <c r="D183" s="73">
        <v>4540.1272499999995</v>
      </c>
      <c r="E183" s="73">
        <v>39385.702159999993</v>
      </c>
      <c r="F183" s="73">
        <v>21780.5</v>
      </c>
      <c r="G183" s="73">
        <v>0</v>
      </c>
      <c r="H183" s="73">
        <v>0</v>
      </c>
      <c r="I183" s="73">
        <v>0</v>
      </c>
      <c r="J183" s="73">
        <v>0</v>
      </c>
      <c r="K183" s="73">
        <v>2106.9274500000001</v>
      </c>
      <c r="L183" s="73">
        <v>0</v>
      </c>
      <c r="M183" s="73">
        <v>0</v>
      </c>
      <c r="N183" s="73">
        <v>0</v>
      </c>
      <c r="O183" s="73">
        <v>0</v>
      </c>
      <c r="P183" s="73">
        <v>77663.703529999999</v>
      </c>
    </row>
    <row r="184" spans="1:16" s="62" customFormat="1" ht="11.25">
      <c r="A184" s="106" t="s">
        <v>173</v>
      </c>
      <c r="B184" s="73">
        <v>2835.21686</v>
      </c>
      <c r="C184" s="73">
        <v>0</v>
      </c>
      <c r="D184" s="73">
        <v>806.73593999999991</v>
      </c>
      <c r="E184" s="73">
        <v>225.19048000000001</v>
      </c>
      <c r="F184" s="73">
        <v>0</v>
      </c>
      <c r="G184" s="73">
        <v>6018.6895999999997</v>
      </c>
      <c r="H184" s="73">
        <v>0</v>
      </c>
      <c r="I184" s="73">
        <v>0</v>
      </c>
      <c r="J184" s="73">
        <v>0</v>
      </c>
      <c r="K184" s="73">
        <v>0</v>
      </c>
      <c r="L184" s="73">
        <v>0</v>
      </c>
      <c r="M184" s="73">
        <v>0</v>
      </c>
      <c r="N184" s="73">
        <v>2556.7220000000002</v>
      </c>
      <c r="O184" s="73">
        <v>0</v>
      </c>
      <c r="P184" s="73">
        <v>12442.554880000002</v>
      </c>
    </row>
    <row r="185" spans="1:16" s="62" customFormat="1" ht="11.25">
      <c r="A185" s="106" t="s">
        <v>174</v>
      </c>
      <c r="B185" s="73">
        <v>46703.814709999999</v>
      </c>
      <c r="C185" s="73">
        <v>63895.754999999997</v>
      </c>
      <c r="D185" s="73">
        <v>31001.060300000001</v>
      </c>
      <c r="E185" s="73">
        <v>124996.48943</v>
      </c>
      <c r="F185" s="73">
        <v>44665.947399999997</v>
      </c>
      <c r="G185" s="73">
        <v>18179</v>
      </c>
      <c r="H185" s="73">
        <v>0</v>
      </c>
      <c r="I185" s="73">
        <v>0</v>
      </c>
      <c r="J185" s="73">
        <v>0</v>
      </c>
      <c r="K185" s="73">
        <v>0</v>
      </c>
      <c r="L185" s="73">
        <v>0</v>
      </c>
      <c r="M185" s="73">
        <v>0</v>
      </c>
      <c r="N185" s="73">
        <v>0</v>
      </c>
      <c r="O185" s="73">
        <v>0</v>
      </c>
      <c r="P185" s="73">
        <v>329442.06683999998</v>
      </c>
    </row>
    <row r="186" spans="1:16" s="62" customFormat="1" ht="11.25">
      <c r="A186" s="529" t="s">
        <v>175</v>
      </c>
      <c r="B186" s="73">
        <v>3343760.6179299997</v>
      </c>
      <c r="C186" s="73">
        <v>1273117.2014000001</v>
      </c>
      <c r="D186" s="73">
        <v>3800226.2078499999</v>
      </c>
      <c r="E186" s="73">
        <v>5983407.7214799998</v>
      </c>
      <c r="F186" s="73">
        <v>2754434.2787100002</v>
      </c>
      <c r="G186" s="73">
        <v>358575.28944999998</v>
      </c>
      <c r="H186" s="73">
        <v>178691.13741999998</v>
      </c>
      <c r="I186" s="73">
        <v>6714.0502500000002</v>
      </c>
      <c r="J186" s="73">
        <v>101670.14125</v>
      </c>
      <c r="K186" s="73">
        <v>269314.63426999998</v>
      </c>
      <c r="L186" s="73">
        <v>46660.826860000001</v>
      </c>
      <c r="M186" s="73">
        <v>299337.20306000003</v>
      </c>
      <c r="N186" s="73">
        <v>245632.85235</v>
      </c>
      <c r="O186" s="73">
        <v>14141.347089999999</v>
      </c>
      <c r="P186" s="73">
        <v>18675683.509369999</v>
      </c>
    </row>
    <row r="187" spans="1:16" s="62" customFormat="1" ht="11.25">
      <c r="A187" s="106" t="s">
        <v>176</v>
      </c>
      <c r="B187" s="73">
        <v>137.19999999999999</v>
      </c>
      <c r="C187" s="73">
        <v>960.4</v>
      </c>
      <c r="D187" s="73">
        <v>0</v>
      </c>
      <c r="E187" s="73">
        <v>0</v>
      </c>
      <c r="F187" s="73">
        <v>0</v>
      </c>
      <c r="G187" s="73">
        <v>0</v>
      </c>
      <c r="H187" s="73">
        <v>0</v>
      </c>
      <c r="I187" s="73">
        <v>0</v>
      </c>
      <c r="J187" s="73">
        <v>0</v>
      </c>
      <c r="K187" s="73">
        <v>0</v>
      </c>
      <c r="L187" s="73">
        <v>0</v>
      </c>
      <c r="M187" s="73">
        <v>0</v>
      </c>
      <c r="N187" s="73">
        <v>0</v>
      </c>
      <c r="O187" s="73">
        <v>0</v>
      </c>
      <c r="P187" s="73">
        <v>1097.5999999999999</v>
      </c>
    </row>
    <row r="188" spans="1:16" s="62" customFormat="1" ht="11.25">
      <c r="A188" s="106" t="s">
        <v>177</v>
      </c>
      <c r="B188" s="73">
        <v>1511679.5578599998</v>
      </c>
      <c r="C188" s="73">
        <v>723476.62812000001</v>
      </c>
      <c r="D188" s="73">
        <v>1896460.0386099999</v>
      </c>
      <c r="E188" s="73">
        <v>3691962.9753800002</v>
      </c>
      <c r="F188" s="73">
        <v>1898001.64619</v>
      </c>
      <c r="G188" s="73">
        <v>0</v>
      </c>
      <c r="H188" s="73">
        <v>0</v>
      </c>
      <c r="I188" s="73">
        <v>0</v>
      </c>
      <c r="J188" s="73">
        <v>77129.304010000007</v>
      </c>
      <c r="K188" s="73">
        <v>146780.00091</v>
      </c>
      <c r="L188" s="73">
        <v>0</v>
      </c>
      <c r="M188" s="73">
        <v>0</v>
      </c>
      <c r="N188" s="73">
        <v>0</v>
      </c>
      <c r="O188" s="73">
        <v>0</v>
      </c>
      <c r="P188" s="73">
        <v>9945490.1510799993</v>
      </c>
    </row>
    <row r="189" spans="1:16" s="62" customFormat="1" ht="11.25">
      <c r="A189" s="106" t="s">
        <v>178</v>
      </c>
      <c r="B189" s="73">
        <v>1831943.8600699999</v>
      </c>
      <c r="C189" s="73">
        <v>459403.38848000002</v>
      </c>
      <c r="D189" s="73">
        <v>791036.66370999999</v>
      </c>
      <c r="E189" s="73">
        <v>1364514.22303</v>
      </c>
      <c r="F189" s="73">
        <v>709855.21479999996</v>
      </c>
      <c r="G189" s="73">
        <v>273102.08564999996</v>
      </c>
      <c r="H189" s="73">
        <v>178691.13741999998</v>
      </c>
      <c r="I189" s="73">
        <v>6714.0502500000002</v>
      </c>
      <c r="J189" s="73">
        <v>23868.961429999999</v>
      </c>
      <c r="K189" s="73">
        <v>122534.63335999999</v>
      </c>
      <c r="L189" s="73">
        <v>31647.606309999999</v>
      </c>
      <c r="M189" s="73">
        <v>293470.76870999997</v>
      </c>
      <c r="N189" s="73">
        <v>202598.70831000002</v>
      </c>
      <c r="O189" s="73">
        <v>14141.347089999999</v>
      </c>
      <c r="P189" s="73">
        <v>6303522.6486200001</v>
      </c>
    </row>
    <row r="190" spans="1:16" s="62" customFormat="1" ht="11.25">
      <c r="A190" s="106" t="s">
        <v>179</v>
      </c>
      <c r="B190" s="73">
        <v>0</v>
      </c>
      <c r="C190" s="73">
        <v>0</v>
      </c>
      <c r="D190" s="73">
        <v>0</v>
      </c>
      <c r="E190" s="73">
        <v>0</v>
      </c>
      <c r="F190" s="73">
        <v>0</v>
      </c>
      <c r="G190" s="73">
        <v>0</v>
      </c>
      <c r="H190" s="73">
        <v>0</v>
      </c>
      <c r="I190" s="73">
        <v>0</v>
      </c>
      <c r="J190" s="73">
        <v>0</v>
      </c>
      <c r="K190" s="73">
        <v>0</v>
      </c>
      <c r="L190" s="73">
        <v>0</v>
      </c>
      <c r="M190" s="73">
        <v>0</v>
      </c>
      <c r="N190" s="73">
        <v>0</v>
      </c>
      <c r="O190" s="73">
        <v>0</v>
      </c>
      <c r="P190" s="73">
        <v>0</v>
      </c>
    </row>
    <row r="191" spans="1:16" s="62" customFormat="1" ht="11.25">
      <c r="A191" s="106" t="s">
        <v>180</v>
      </c>
      <c r="B191" s="73">
        <v>0</v>
      </c>
      <c r="C191" s="73">
        <v>89276.784799999994</v>
      </c>
      <c r="D191" s="73">
        <v>1112729.50553</v>
      </c>
      <c r="E191" s="73">
        <v>926930.52307</v>
      </c>
      <c r="F191" s="73">
        <v>146577.41772</v>
      </c>
      <c r="G191" s="73">
        <v>85473.203800000003</v>
      </c>
      <c r="H191" s="73">
        <v>0</v>
      </c>
      <c r="I191" s="73">
        <v>0</v>
      </c>
      <c r="J191" s="73">
        <v>671.87581</v>
      </c>
      <c r="K191" s="73">
        <v>0</v>
      </c>
      <c r="L191" s="73">
        <v>15013.22055</v>
      </c>
      <c r="M191" s="73">
        <v>5866.4343499999995</v>
      </c>
      <c r="N191" s="73">
        <v>43034.144039999999</v>
      </c>
      <c r="O191" s="73">
        <v>0</v>
      </c>
      <c r="P191" s="73">
        <v>2425573.1096700002</v>
      </c>
    </row>
    <row r="192" spans="1:16" s="62" customFormat="1" ht="11.25">
      <c r="A192" s="529" t="s">
        <v>181</v>
      </c>
      <c r="B192" s="73">
        <v>0</v>
      </c>
      <c r="C192" s="73">
        <v>0</v>
      </c>
      <c r="D192" s="73">
        <v>0</v>
      </c>
      <c r="E192" s="73">
        <v>0</v>
      </c>
      <c r="F192" s="73">
        <v>0</v>
      </c>
      <c r="G192" s="73">
        <v>0</v>
      </c>
      <c r="H192" s="73">
        <v>0</v>
      </c>
      <c r="I192" s="73">
        <v>0</v>
      </c>
      <c r="J192" s="73">
        <v>0</v>
      </c>
      <c r="K192" s="73">
        <v>0</v>
      </c>
      <c r="L192" s="73">
        <v>0</v>
      </c>
      <c r="M192" s="73">
        <v>0</v>
      </c>
      <c r="N192" s="73">
        <v>0</v>
      </c>
      <c r="O192" s="73">
        <v>0</v>
      </c>
      <c r="P192" s="73">
        <v>0</v>
      </c>
    </row>
    <row r="193" spans="1:16" s="62" customFormat="1" ht="11.25">
      <c r="A193" s="529" t="s">
        <v>182</v>
      </c>
      <c r="B193" s="73">
        <v>243860.33968</v>
      </c>
      <c r="C193" s="73">
        <v>44849.25245</v>
      </c>
      <c r="D193" s="73">
        <v>218636.94957</v>
      </c>
      <c r="E193" s="73">
        <v>225066.76634999999</v>
      </c>
      <c r="F193" s="73">
        <v>153939.46162000002</v>
      </c>
      <c r="G193" s="73">
        <v>102114.43062999999</v>
      </c>
      <c r="H193" s="73">
        <v>103813.00748999999</v>
      </c>
      <c r="I193" s="73">
        <v>0</v>
      </c>
      <c r="J193" s="73">
        <v>0</v>
      </c>
      <c r="K193" s="73">
        <v>0</v>
      </c>
      <c r="L193" s="73">
        <v>0</v>
      </c>
      <c r="M193" s="73">
        <v>8366.1247700000004</v>
      </c>
      <c r="N193" s="73">
        <v>23473.136770000001</v>
      </c>
      <c r="O193" s="73">
        <v>120992.07003</v>
      </c>
      <c r="P193" s="73">
        <v>1245111.5393599998</v>
      </c>
    </row>
    <row r="194" spans="1:16" s="62" customFormat="1" ht="11.25">
      <c r="A194" s="106" t="s">
        <v>183</v>
      </c>
      <c r="B194" s="73">
        <v>79197.255900000004</v>
      </c>
      <c r="C194" s="73">
        <v>2791.0219400000001</v>
      </c>
      <c r="D194" s="73">
        <v>21021</v>
      </c>
      <c r="E194" s="73">
        <v>23580.300600000002</v>
      </c>
      <c r="F194" s="73">
        <v>10311.62183</v>
      </c>
      <c r="G194" s="73">
        <v>765.20564000000002</v>
      </c>
      <c r="H194" s="73">
        <v>4272</v>
      </c>
      <c r="I194" s="73">
        <v>0</v>
      </c>
      <c r="J194" s="73">
        <v>0</v>
      </c>
      <c r="K194" s="73">
        <v>0</v>
      </c>
      <c r="L194" s="73">
        <v>0</v>
      </c>
      <c r="M194" s="73">
        <v>0</v>
      </c>
      <c r="N194" s="73">
        <v>0</v>
      </c>
      <c r="O194" s="73">
        <v>0</v>
      </c>
      <c r="P194" s="73">
        <v>141938.40591</v>
      </c>
    </row>
    <row r="195" spans="1:16" s="62" customFormat="1" ht="11.25">
      <c r="A195" s="106" t="s">
        <v>184</v>
      </c>
      <c r="B195" s="73">
        <v>164663.08378000002</v>
      </c>
      <c r="C195" s="73">
        <v>42058.230510000001</v>
      </c>
      <c r="D195" s="73">
        <v>197615.94957</v>
      </c>
      <c r="E195" s="73">
        <v>201486.46575</v>
      </c>
      <c r="F195" s="73">
        <v>143627.83979</v>
      </c>
      <c r="G195" s="73">
        <v>101349.22498999999</v>
      </c>
      <c r="H195" s="73">
        <v>99541.007489999989</v>
      </c>
      <c r="I195" s="73">
        <v>0</v>
      </c>
      <c r="J195" s="73">
        <v>0</v>
      </c>
      <c r="K195" s="73">
        <v>0</v>
      </c>
      <c r="L195" s="73">
        <v>0</v>
      </c>
      <c r="M195" s="73">
        <v>0</v>
      </c>
      <c r="N195" s="73">
        <v>23473.136770000001</v>
      </c>
      <c r="O195" s="73">
        <v>12969.622650000001</v>
      </c>
      <c r="P195" s="73">
        <v>986784.56129999994</v>
      </c>
    </row>
    <row r="196" spans="1:16" s="62" customFormat="1" ht="11.25">
      <c r="A196" s="106" t="s">
        <v>185</v>
      </c>
      <c r="B196" s="73">
        <v>0</v>
      </c>
      <c r="C196" s="73">
        <v>0</v>
      </c>
      <c r="D196" s="73">
        <v>0</v>
      </c>
      <c r="E196" s="73">
        <v>0</v>
      </c>
      <c r="F196" s="73">
        <v>0</v>
      </c>
      <c r="G196" s="73">
        <v>0</v>
      </c>
      <c r="H196" s="73">
        <v>0</v>
      </c>
      <c r="I196" s="73">
        <v>0</v>
      </c>
      <c r="J196" s="73">
        <v>0</v>
      </c>
      <c r="K196" s="73">
        <v>0</v>
      </c>
      <c r="L196" s="73">
        <v>0</v>
      </c>
      <c r="M196" s="73">
        <v>0</v>
      </c>
      <c r="N196" s="73">
        <v>0</v>
      </c>
      <c r="O196" s="73">
        <v>0</v>
      </c>
      <c r="P196" s="73">
        <v>0</v>
      </c>
    </row>
    <row r="197" spans="1:16" s="62" customFormat="1" ht="11.25">
      <c r="A197" s="106" t="s">
        <v>186</v>
      </c>
      <c r="B197" s="73">
        <v>0</v>
      </c>
      <c r="C197" s="73">
        <v>0</v>
      </c>
      <c r="D197" s="73">
        <v>0</v>
      </c>
      <c r="E197" s="73">
        <v>0</v>
      </c>
      <c r="F197" s="73">
        <v>0</v>
      </c>
      <c r="G197" s="73">
        <v>0</v>
      </c>
      <c r="H197" s="73">
        <v>0</v>
      </c>
      <c r="I197" s="73">
        <v>0</v>
      </c>
      <c r="J197" s="73">
        <v>0</v>
      </c>
      <c r="K197" s="73">
        <v>0</v>
      </c>
      <c r="L197" s="73">
        <v>0</v>
      </c>
      <c r="M197" s="73">
        <v>8366.1247700000004</v>
      </c>
      <c r="N197" s="73">
        <v>0</v>
      </c>
      <c r="O197" s="73">
        <v>108022.44738</v>
      </c>
      <c r="P197" s="73">
        <v>116388.57215000001</v>
      </c>
    </row>
    <row r="198" spans="1:16" s="62" customFormat="1" ht="12" thickBot="1">
      <c r="A198" s="529" t="s">
        <v>187</v>
      </c>
      <c r="B198" s="73">
        <v>0</v>
      </c>
      <c r="C198" s="73">
        <v>0</v>
      </c>
      <c r="D198" s="73">
        <v>35710.199569999997</v>
      </c>
      <c r="E198" s="73">
        <v>2205.8000000000002</v>
      </c>
      <c r="F198" s="73">
        <v>46207.4355</v>
      </c>
      <c r="G198" s="73">
        <v>0</v>
      </c>
      <c r="H198" s="73">
        <v>0</v>
      </c>
      <c r="I198" s="73">
        <v>0</v>
      </c>
      <c r="J198" s="73">
        <v>0</v>
      </c>
      <c r="K198" s="73">
        <v>0</v>
      </c>
      <c r="L198" s="73">
        <v>0</v>
      </c>
      <c r="M198" s="73">
        <v>0</v>
      </c>
      <c r="N198" s="73">
        <v>7534.3545000000004</v>
      </c>
      <c r="O198" s="73">
        <v>0</v>
      </c>
      <c r="P198" s="73">
        <v>91657.789569999994</v>
      </c>
    </row>
    <row r="199" spans="1:16" s="62" customFormat="1" ht="12.75" thickTop="1" thickBot="1">
      <c r="A199" s="511" t="s">
        <v>188</v>
      </c>
      <c r="B199" s="72">
        <v>31019970.482529998</v>
      </c>
      <c r="C199" s="72">
        <v>59028895.155859999</v>
      </c>
      <c r="D199" s="72">
        <v>46677802.747960001</v>
      </c>
      <c r="E199" s="72">
        <v>31522391.747019999</v>
      </c>
      <c r="F199" s="72">
        <v>40940173.230499998</v>
      </c>
      <c r="G199" s="72">
        <v>16988507.905060001</v>
      </c>
      <c r="H199" s="72">
        <v>15395281.960440001</v>
      </c>
      <c r="I199" s="72">
        <v>9550281.1769999992</v>
      </c>
      <c r="J199" s="72">
        <v>1045886.52316</v>
      </c>
      <c r="K199" s="72">
        <v>1115675.0389</v>
      </c>
      <c r="L199" s="72">
        <v>18362520.09877</v>
      </c>
      <c r="M199" s="72">
        <v>4715471.4751199996</v>
      </c>
      <c r="N199" s="72">
        <v>29711340.775349997</v>
      </c>
      <c r="O199" s="72">
        <v>12686886.471239999</v>
      </c>
      <c r="P199" s="72">
        <v>318761084.78890997</v>
      </c>
    </row>
    <row r="200" spans="1:16" s="62" customFormat="1" ht="12" thickTop="1">
      <c r="A200" s="529" t="s">
        <v>189</v>
      </c>
      <c r="B200" s="73">
        <v>267065.53561999998</v>
      </c>
      <c r="C200" s="73">
        <v>1164285.2555799999</v>
      </c>
      <c r="D200" s="73">
        <v>22719.75014</v>
      </c>
      <c r="E200" s="73">
        <v>31.032029999999999</v>
      </c>
      <c r="F200" s="73">
        <v>15345.25894</v>
      </c>
      <c r="G200" s="73">
        <v>20392.444780000002</v>
      </c>
      <c r="H200" s="73">
        <v>1.3280000000000001</v>
      </c>
      <c r="I200" s="73">
        <v>46.892000000000003</v>
      </c>
      <c r="J200" s="73">
        <v>16824.764520000001</v>
      </c>
      <c r="K200" s="73">
        <v>0</v>
      </c>
      <c r="L200" s="73">
        <v>0</v>
      </c>
      <c r="M200" s="73">
        <v>174963.62297</v>
      </c>
      <c r="N200" s="73">
        <v>10899072.753290001</v>
      </c>
      <c r="O200" s="73">
        <v>0</v>
      </c>
      <c r="P200" s="73">
        <v>12580748.637870001</v>
      </c>
    </row>
    <row r="201" spans="1:16" s="62" customFormat="1" ht="11.25">
      <c r="A201" s="106" t="s">
        <v>190</v>
      </c>
      <c r="B201" s="73">
        <v>0</v>
      </c>
      <c r="C201" s="73">
        <v>119.6</v>
      </c>
      <c r="D201" s="73">
        <v>0</v>
      </c>
      <c r="E201" s="73">
        <v>0</v>
      </c>
      <c r="F201" s="73">
        <v>0</v>
      </c>
      <c r="G201" s="73">
        <v>0</v>
      </c>
      <c r="H201" s="73">
        <v>0</v>
      </c>
      <c r="I201" s="73">
        <v>0</v>
      </c>
      <c r="J201" s="73">
        <v>0</v>
      </c>
      <c r="K201" s="73">
        <v>0</v>
      </c>
      <c r="L201" s="73">
        <v>0</v>
      </c>
      <c r="M201" s="73">
        <v>172216.31899999999</v>
      </c>
      <c r="N201" s="73">
        <v>0</v>
      </c>
      <c r="O201" s="73">
        <v>0</v>
      </c>
      <c r="P201" s="73">
        <v>172335.91899999999</v>
      </c>
    </row>
    <row r="202" spans="1:16" s="62" customFormat="1" ht="11.25">
      <c r="A202" s="106" t="s">
        <v>191</v>
      </c>
      <c r="B202" s="73">
        <v>0</v>
      </c>
      <c r="C202" s="73">
        <v>1158660</v>
      </c>
      <c r="D202" s="73">
        <v>0</v>
      </c>
      <c r="E202" s="73">
        <v>0</v>
      </c>
      <c r="F202" s="73">
        <v>0</v>
      </c>
      <c r="G202" s="73">
        <v>0</v>
      </c>
      <c r="H202" s="73">
        <v>0</v>
      </c>
      <c r="I202" s="73">
        <v>0</v>
      </c>
      <c r="J202" s="73">
        <v>0</v>
      </c>
      <c r="K202" s="73">
        <v>0</v>
      </c>
      <c r="L202" s="73">
        <v>0</v>
      </c>
      <c r="M202" s="73">
        <v>0</v>
      </c>
      <c r="N202" s="73">
        <v>0</v>
      </c>
      <c r="O202" s="73">
        <v>0</v>
      </c>
      <c r="P202" s="73">
        <v>1158660</v>
      </c>
    </row>
    <row r="203" spans="1:16" s="62" customFormat="1" ht="11.25">
      <c r="A203" s="106" t="s">
        <v>192</v>
      </c>
      <c r="B203" s="73">
        <v>267065.53561999998</v>
      </c>
      <c r="C203" s="73">
        <v>5505.6555799999996</v>
      </c>
      <c r="D203" s="73">
        <v>22719.75014</v>
      </c>
      <c r="E203" s="73">
        <v>31.032029999999999</v>
      </c>
      <c r="F203" s="73">
        <v>15345.25894</v>
      </c>
      <c r="G203" s="73">
        <v>20392.444780000002</v>
      </c>
      <c r="H203" s="73">
        <v>1.3280000000000001</v>
      </c>
      <c r="I203" s="73">
        <v>46.892000000000003</v>
      </c>
      <c r="J203" s="73">
        <v>16824.764520000001</v>
      </c>
      <c r="K203" s="73">
        <v>0</v>
      </c>
      <c r="L203" s="73">
        <v>0</v>
      </c>
      <c r="M203" s="73">
        <v>2747.3039700000004</v>
      </c>
      <c r="N203" s="73">
        <v>10899072.753290001</v>
      </c>
      <c r="O203" s="73">
        <v>0</v>
      </c>
      <c r="P203" s="73">
        <v>11249752.718870001</v>
      </c>
    </row>
    <row r="204" spans="1:16" s="62" customFormat="1" ht="11.25">
      <c r="A204" s="529" t="s">
        <v>193</v>
      </c>
      <c r="B204" s="73">
        <v>0.33500000000000002</v>
      </c>
      <c r="C204" s="73">
        <v>23102395.05305</v>
      </c>
      <c r="D204" s="73">
        <v>14870.336880000001</v>
      </c>
      <c r="E204" s="73">
        <v>0</v>
      </c>
      <c r="F204" s="73">
        <v>0</v>
      </c>
      <c r="G204" s="73">
        <v>0</v>
      </c>
      <c r="H204" s="73">
        <v>0</v>
      </c>
      <c r="I204" s="73">
        <v>0</v>
      </c>
      <c r="J204" s="73">
        <v>26982.153190000001</v>
      </c>
      <c r="K204" s="73">
        <v>0</v>
      </c>
      <c r="L204" s="73">
        <v>0</v>
      </c>
      <c r="M204" s="73">
        <v>542.34316000000001</v>
      </c>
      <c r="N204" s="73">
        <v>0</v>
      </c>
      <c r="O204" s="73">
        <v>280548.35449</v>
      </c>
      <c r="P204" s="73">
        <v>23425338.575770002</v>
      </c>
    </row>
    <row r="205" spans="1:16" s="62" customFormat="1" ht="11.25">
      <c r="A205" s="527" t="s">
        <v>194</v>
      </c>
      <c r="B205" s="73">
        <v>0</v>
      </c>
      <c r="C205" s="73">
        <v>0</v>
      </c>
      <c r="D205" s="73">
        <v>0</v>
      </c>
      <c r="E205" s="73">
        <v>0</v>
      </c>
      <c r="F205" s="73">
        <v>0</v>
      </c>
      <c r="G205" s="73">
        <v>0</v>
      </c>
      <c r="H205" s="73">
        <v>0</v>
      </c>
      <c r="I205" s="73">
        <v>0</v>
      </c>
      <c r="J205" s="73">
        <v>0</v>
      </c>
      <c r="K205" s="73">
        <v>0</v>
      </c>
      <c r="L205" s="73">
        <v>0</v>
      </c>
      <c r="M205" s="73">
        <v>0</v>
      </c>
      <c r="N205" s="73">
        <v>0</v>
      </c>
      <c r="O205" s="73">
        <v>0</v>
      </c>
      <c r="P205" s="73">
        <v>0</v>
      </c>
    </row>
    <row r="206" spans="1:16" s="62" customFormat="1" ht="11.25">
      <c r="A206" s="106" t="s">
        <v>195</v>
      </c>
      <c r="B206" s="73">
        <v>0</v>
      </c>
      <c r="C206" s="73">
        <v>361638.27032000001</v>
      </c>
      <c r="D206" s="73">
        <v>14870.336880000001</v>
      </c>
      <c r="E206" s="73">
        <v>0</v>
      </c>
      <c r="F206" s="73">
        <v>0</v>
      </c>
      <c r="G206" s="73">
        <v>0</v>
      </c>
      <c r="H206" s="73">
        <v>0</v>
      </c>
      <c r="I206" s="73">
        <v>0</v>
      </c>
      <c r="J206" s="73">
        <v>26982.153190000001</v>
      </c>
      <c r="K206" s="73">
        <v>0</v>
      </c>
      <c r="L206" s="73">
        <v>0</v>
      </c>
      <c r="M206" s="73">
        <v>542.34316000000001</v>
      </c>
      <c r="N206" s="73">
        <v>0</v>
      </c>
      <c r="O206" s="73">
        <v>280548.35449</v>
      </c>
      <c r="P206" s="73">
        <v>684581.45803999994</v>
      </c>
    </row>
    <row r="207" spans="1:16" s="62" customFormat="1" ht="11.25">
      <c r="A207" s="106" t="s">
        <v>196</v>
      </c>
      <c r="B207" s="73">
        <v>0</v>
      </c>
      <c r="C207" s="73">
        <v>22740742.971730001</v>
      </c>
      <c r="D207" s="73">
        <v>0</v>
      </c>
      <c r="E207" s="73">
        <v>0</v>
      </c>
      <c r="F207" s="73">
        <v>0</v>
      </c>
      <c r="G207" s="73">
        <v>0</v>
      </c>
      <c r="H207" s="73">
        <v>0</v>
      </c>
      <c r="I207" s="73">
        <v>0</v>
      </c>
      <c r="J207" s="73">
        <v>0</v>
      </c>
      <c r="K207" s="73">
        <v>0</v>
      </c>
      <c r="L207" s="73">
        <v>0</v>
      </c>
      <c r="M207" s="73">
        <v>0</v>
      </c>
      <c r="N207" s="73">
        <v>0</v>
      </c>
      <c r="O207" s="73">
        <v>0</v>
      </c>
      <c r="P207" s="73">
        <v>22740742.971730001</v>
      </c>
    </row>
    <row r="208" spans="1:16" s="62" customFormat="1" ht="11.25">
      <c r="A208" s="106" t="s">
        <v>197</v>
      </c>
      <c r="B208" s="73">
        <v>0</v>
      </c>
      <c r="C208" s="73">
        <v>0</v>
      </c>
      <c r="D208" s="73">
        <v>0</v>
      </c>
      <c r="E208" s="73">
        <v>0</v>
      </c>
      <c r="F208" s="73">
        <v>0</v>
      </c>
      <c r="G208" s="73">
        <v>0</v>
      </c>
      <c r="H208" s="73">
        <v>0</v>
      </c>
      <c r="I208" s="73">
        <v>0</v>
      </c>
      <c r="J208" s="73">
        <v>0</v>
      </c>
      <c r="K208" s="73">
        <v>0</v>
      </c>
      <c r="L208" s="73">
        <v>0</v>
      </c>
      <c r="M208" s="73">
        <v>0</v>
      </c>
      <c r="N208" s="73">
        <v>0</v>
      </c>
      <c r="O208" s="73">
        <v>0</v>
      </c>
      <c r="P208" s="73">
        <v>0</v>
      </c>
    </row>
    <row r="209" spans="1:16" s="62" customFormat="1" ht="11.25">
      <c r="A209" s="106" t="s">
        <v>198</v>
      </c>
      <c r="B209" s="73">
        <v>0.33500000000000002</v>
      </c>
      <c r="C209" s="73">
        <v>13.811</v>
      </c>
      <c r="D209" s="73">
        <v>0</v>
      </c>
      <c r="E209" s="73">
        <v>0</v>
      </c>
      <c r="F209" s="73">
        <v>0</v>
      </c>
      <c r="G209" s="73">
        <v>0</v>
      </c>
      <c r="H209" s="73">
        <v>0</v>
      </c>
      <c r="I209" s="73">
        <v>0</v>
      </c>
      <c r="J209" s="73">
        <v>0</v>
      </c>
      <c r="K209" s="73">
        <v>0</v>
      </c>
      <c r="L209" s="73">
        <v>0</v>
      </c>
      <c r="M209" s="73">
        <v>0</v>
      </c>
      <c r="N209" s="73">
        <v>0</v>
      </c>
      <c r="O209" s="73">
        <v>0</v>
      </c>
      <c r="P209" s="73">
        <v>14.146000000000001</v>
      </c>
    </row>
    <row r="210" spans="1:16" s="62" customFormat="1" ht="11.25">
      <c r="A210" s="529" t="s">
        <v>199</v>
      </c>
      <c r="B210" s="73">
        <v>72887.249280000004</v>
      </c>
      <c r="C210" s="73">
        <v>5362.7666399999998</v>
      </c>
      <c r="D210" s="73">
        <v>86393.258549999999</v>
      </c>
      <c r="E210" s="73">
        <v>31114.548719999999</v>
      </c>
      <c r="F210" s="73">
        <v>66314.014500000005</v>
      </c>
      <c r="G210" s="73">
        <v>57145.624479999999</v>
      </c>
      <c r="H210" s="73">
        <v>82066.098989999999</v>
      </c>
      <c r="I210" s="73">
        <v>0</v>
      </c>
      <c r="J210" s="73">
        <v>770.71112000000005</v>
      </c>
      <c r="K210" s="73">
        <v>15343.115830000001</v>
      </c>
      <c r="L210" s="73">
        <v>0</v>
      </c>
      <c r="M210" s="73">
        <v>6.86</v>
      </c>
      <c r="N210" s="73">
        <v>1180.5278000000001</v>
      </c>
      <c r="O210" s="73">
        <v>0</v>
      </c>
      <c r="P210" s="73">
        <v>418584.77591000003</v>
      </c>
    </row>
    <row r="211" spans="1:16" s="62" customFormat="1" ht="11.25">
      <c r="A211" s="106" t="s">
        <v>200</v>
      </c>
      <c r="B211" s="73">
        <v>39780.289700000001</v>
      </c>
      <c r="C211" s="73">
        <v>2659.5681400000003</v>
      </c>
      <c r="D211" s="73">
        <v>54376.127690000001</v>
      </c>
      <c r="E211" s="73">
        <v>25779.132949999999</v>
      </c>
      <c r="F211" s="73">
        <v>61068.283280000003</v>
      </c>
      <c r="G211" s="73">
        <v>39980.825409999998</v>
      </c>
      <c r="H211" s="73">
        <v>75909.149930000014</v>
      </c>
      <c r="I211" s="73">
        <v>0</v>
      </c>
      <c r="J211" s="73">
        <v>770.71112000000005</v>
      </c>
      <c r="K211" s="73">
        <v>11957.652340000001</v>
      </c>
      <c r="L211" s="73">
        <v>0</v>
      </c>
      <c r="M211" s="73">
        <v>0</v>
      </c>
      <c r="N211" s="73">
        <v>1180.5278000000001</v>
      </c>
      <c r="O211" s="73">
        <v>0</v>
      </c>
      <c r="P211" s="73">
        <v>313462.26835999999</v>
      </c>
    </row>
    <row r="212" spans="1:16" s="62" customFormat="1" ht="11.25">
      <c r="A212" s="106" t="s">
        <v>201</v>
      </c>
      <c r="B212" s="73">
        <v>33106.959579999995</v>
      </c>
      <c r="C212" s="73">
        <v>2703.1985</v>
      </c>
      <c r="D212" s="73">
        <v>32017.130860000001</v>
      </c>
      <c r="E212" s="73">
        <v>5335.4157699999996</v>
      </c>
      <c r="F212" s="73">
        <v>5245.7312199999997</v>
      </c>
      <c r="G212" s="73">
        <v>17164.799070000001</v>
      </c>
      <c r="H212" s="73">
        <v>6156.9490599999999</v>
      </c>
      <c r="I212" s="73">
        <v>0</v>
      </c>
      <c r="J212" s="73">
        <v>0</v>
      </c>
      <c r="K212" s="73">
        <v>3385.4634900000001</v>
      </c>
      <c r="L212" s="73">
        <v>0</v>
      </c>
      <c r="M212" s="73">
        <v>6.86</v>
      </c>
      <c r="N212" s="73">
        <v>0</v>
      </c>
      <c r="O212" s="73">
        <v>0</v>
      </c>
      <c r="P212" s="73">
        <v>105122.50754999999</v>
      </c>
    </row>
    <row r="213" spans="1:16" s="62" customFormat="1" ht="11.25">
      <c r="A213" s="529" t="s">
        <v>202</v>
      </c>
      <c r="B213" s="73">
        <v>0</v>
      </c>
      <c r="C213" s="73">
        <v>0</v>
      </c>
      <c r="D213" s="73">
        <v>0</v>
      </c>
      <c r="E213" s="73">
        <v>0</v>
      </c>
      <c r="F213" s="73">
        <v>0</v>
      </c>
      <c r="G213" s="73">
        <v>0</v>
      </c>
      <c r="H213" s="73">
        <v>0</v>
      </c>
      <c r="I213" s="73">
        <v>0</v>
      </c>
      <c r="J213" s="73">
        <v>0</v>
      </c>
      <c r="K213" s="73">
        <v>0</v>
      </c>
      <c r="L213" s="73">
        <v>0</v>
      </c>
      <c r="M213" s="73">
        <v>0</v>
      </c>
      <c r="N213" s="73">
        <v>0</v>
      </c>
      <c r="O213" s="73">
        <v>0</v>
      </c>
      <c r="P213" s="73">
        <v>0</v>
      </c>
    </row>
    <row r="214" spans="1:16" s="62" customFormat="1" ht="11.25">
      <c r="A214" s="106" t="s">
        <v>203</v>
      </c>
      <c r="B214" s="73">
        <v>0</v>
      </c>
      <c r="C214" s="73">
        <v>0</v>
      </c>
      <c r="D214" s="73">
        <v>0</v>
      </c>
      <c r="E214" s="73">
        <v>0</v>
      </c>
      <c r="F214" s="73">
        <v>0</v>
      </c>
      <c r="G214" s="73">
        <v>0</v>
      </c>
      <c r="H214" s="73">
        <v>0</v>
      </c>
      <c r="I214" s="73">
        <v>0</v>
      </c>
      <c r="J214" s="73">
        <v>0</v>
      </c>
      <c r="K214" s="73">
        <v>0</v>
      </c>
      <c r="L214" s="73">
        <v>0</v>
      </c>
      <c r="M214" s="73">
        <v>0</v>
      </c>
      <c r="N214" s="73">
        <v>0</v>
      </c>
      <c r="O214" s="73">
        <v>0</v>
      </c>
      <c r="P214" s="73">
        <v>0</v>
      </c>
    </row>
    <row r="215" spans="1:16" s="62" customFormat="1" ht="11.25">
      <c r="A215" s="106" t="s">
        <v>204</v>
      </c>
      <c r="B215" s="73">
        <v>0</v>
      </c>
      <c r="C215" s="73">
        <v>0</v>
      </c>
      <c r="D215" s="73">
        <v>0</v>
      </c>
      <c r="E215" s="73">
        <v>0</v>
      </c>
      <c r="F215" s="73">
        <v>0</v>
      </c>
      <c r="G215" s="73">
        <v>0</v>
      </c>
      <c r="H215" s="73">
        <v>0</v>
      </c>
      <c r="I215" s="73">
        <v>0</v>
      </c>
      <c r="J215" s="73">
        <v>0</v>
      </c>
      <c r="K215" s="73">
        <v>0</v>
      </c>
      <c r="L215" s="73">
        <v>0</v>
      </c>
      <c r="M215" s="73">
        <v>0</v>
      </c>
      <c r="N215" s="73">
        <v>0</v>
      </c>
      <c r="O215" s="73">
        <v>0</v>
      </c>
      <c r="P215" s="73">
        <v>0</v>
      </c>
    </row>
    <row r="216" spans="1:16" s="62" customFormat="1" ht="11.25">
      <c r="A216" s="529" t="s">
        <v>205</v>
      </c>
      <c r="B216" s="73">
        <v>25115436.229330003</v>
      </c>
      <c r="C216" s="73">
        <v>23268694.660040002</v>
      </c>
      <c r="D216" s="73">
        <v>40051574.152379997</v>
      </c>
      <c r="E216" s="73">
        <v>23624773.277330004</v>
      </c>
      <c r="F216" s="73">
        <v>17887979.970060002</v>
      </c>
      <c r="G216" s="73">
        <v>12368710.409229999</v>
      </c>
      <c r="H216" s="73">
        <v>12172923.48522</v>
      </c>
      <c r="I216" s="73">
        <v>7846131.2755100001</v>
      </c>
      <c r="J216" s="73">
        <v>358226.22882000002</v>
      </c>
      <c r="K216" s="73">
        <v>847004.56095000007</v>
      </c>
      <c r="L216" s="73">
        <v>17205035.729729999</v>
      </c>
      <c r="M216" s="73">
        <v>4065114.2390900003</v>
      </c>
      <c r="N216" s="73">
        <v>16703961.746680001</v>
      </c>
      <c r="O216" s="73">
        <v>10536489.62517</v>
      </c>
      <c r="P216" s="73">
        <v>212052055.58954</v>
      </c>
    </row>
    <row r="217" spans="1:16" s="62" customFormat="1" ht="11.25">
      <c r="A217" s="106" t="s">
        <v>206</v>
      </c>
      <c r="B217" s="73">
        <v>18649535.962299999</v>
      </c>
      <c r="C217" s="73">
        <v>12724207.46541</v>
      </c>
      <c r="D217" s="73">
        <v>32027329.46249</v>
      </c>
      <c r="E217" s="73">
        <v>12851133.88951</v>
      </c>
      <c r="F217" s="73">
        <v>10653416.219219999</v>
      </c>
      <c r="G217" s="73">
        <v>9323639.2047199998</v>
      </c>
      <c r="H217" s="73">
        <v>8905399.8362099994</v>
      </c>
      <c r="I217" s="73">
        <v>2394260.4232199998</v>
      </c>
      <c r="J217" s="73">
        <v>182077.48215</v>
      </c>
      <c r="K217" s="73">
        <v>2264.0880000000002</v>
      </c>
      <c r="L217" s="73">
        <v>8938369.9650300015</v>
      </c>
      <c r="M217" s="73">
        <v>3333490.5719899996</v>
      </c>
      <c r="N217" s="73">
        <v>10891535.796080001</v>
      </c>
      <c r="O217" s="73">
        <v>7413215.4900900004</v>
      </c>
      <c r="P217" s="73">
        <v>138289875.85642001</v>
      </c>
    </row>
    <row r="218" spans="1:16" s="62" customFormat="1" ht="11.25">
      <c r="A218" s="106" t="s">
        <v>207</v>
      </c>
      <c r="B218" s="73">
        <v>101035.94976</v>
      </c>
      <c r="C218" s="73">
        <v>13716.327289999999</v>
      </c>
      <c r="D218" s="73">
        <v>76221.047040000005</v>
      </c>
      <c r="E218" s="73">
        <v>24567.729339999998</v>
      </c>
      <c r="F218" s="73">
        <v>1166.0425</v>
      </c>
      <c r="G218" s="73">
        <v>89405.390019999992</v>
      </c>
      <c r="H218" s="73">
        <v>0</v>
      </c>
      <c r="I218" s="73">
        <v>0</v>
      </c>
      <c r="J218" s="73">
        <v>0</v>
      </c>
      <c r="K218" s="73">
        <v>0</v>
      </c>
      <c r="L218" s="73">
        <v>0</v>
      </c>
      <c r="M218" s="73">
        <v>817.83506999999997</v>
      </c>
      <c r="N218" s="73">
        <v>0</v>
      </c>
      <c r="O218" s="73">
        <v>0</v>
      </c>
      <c r="P218" s="73">
        <v>306930.32101999997</v>
      </c>
    </row>
    <row r="219" spans="1:16" s="62" customFormat="1" ht="11.25">
      <c r="A219" s="106" t="s">
        <v>208</v>
      </c>
      <c r="B219" s="73">
        <v>3730463.4550199998</v>
      </c>
      <c r="C219" s="73">
        <v>6543534.1980400002</v>
      </c>
      <c r="D219" s="73">
        <v>3725811.4522199999</v>
      </c>
      <c r="E219" s="73">
        <v>5750521.2247299999</v>
      </c>
      <c r="F219" s="73">
        <v>4336664.9848100003</v>
      </c>
      <c r="G219" s="73">
        <v>2385169.5398400002</v>
      </c>
      <c r="H219" s="73">
        <v>2073121.37806</v>
      </c>
      <c r="I219" s="73">
        <v>5299394.6113999998</v>
      </c>
      <c r="J219" s="73">
        <v>77152.159899999999</v>
      </c>
      <c r="K219" s="73">
        <v>638675.16998000001</v>
      </c>
      <c r="L219" s="73">
        <v>8176398.1330600008</v>
      </c>
      <c r="M219" s="73">
        <v>520172.34467000002</v>
      </c>
      <c r="N219" s="73">
        <v>5329808.6503900001</v>
      </c>
      <c r="O219" s="73">
        <v>3042806.8775200001</v>
      </c>
      <c r="P219" s="73">
        <v>51629694.179640003</v>
      </c>
    </row>
    <row r="220" spans="1:16" s="62" customFormat="1" ht="11.25">
      <c r="A220" s="106" t="s">
        <v>209</v>
      </c>
      <c r="B220" s="73">
        <v>210574.33261000001</v>
      </c>
      <c r="C220" s="73">
        <v>197171.17371999999</v>
      </c>
      <c r="D220" s="73">
        <v>84447.286049999995</v>
      </c>
      <c r="E220" s="73">
        <v>111624.49763</v>
      </c>
      <c r="F220" s="73">
        <v>15869.798000000001</v>
      </c>
      <c r="G220" s="73">
        <v>203450.84807000001</v>
      </c>
      <c r="H220" s="73">
        <v>21000</v>
      </c>
      <c r="I220" s="73">
        <v>0</v>
      </c>
      <c r="J220" s="73">
        <v>0</v>
      </c>
      <c r="K220" s="73">
        <v>0</v>
      </c>
      <c r="L220" s="73">
        <v>0</v>
      </c>
      <c r="M220" s="73">
        <v>0</v>
      </c>
      <c r="N220" s="73">
        <v>424354.64564</v>
      </c>
      <c r="O220" s="73">
        <v>0</v>
      </c>
      <c r="P220" s="73">
        <v>1268492.5817200001</v>
      </c>
    </row>
    <row r="221" spans="1:16" s="62" customFormat="1" ht="11.25">
      <c r="A221" s="106" t="s">
        <v>210</v>
      </c>
      <c r="B221" s="73">
        <v>489344.06206000003</v>
      </c>
      <c r="C221" s="73">
        <v>299344.48228</v>
      </c>
      <c r="D221" s="73">
        <v>251099.66052</v>
      </c>
      <c r="E221" s="73">
        <v>578578.55894000002</v>
      </c>
      <c r="F221" s="73">
        <v>512355.44777999999</v>
      </c>
      <c r="G221" s="73">
        <v>93019.505860000005</v>
      </c>
      <c r="H221" s="73">
        <v>103919.16043999999</v>
      </c>
      <c r="I221" s="73">
        <v>12510.97322</v>
      </c>
      <c r="J221" s="73">
        <v>2452.76658</v>
      </c>
      <c r="K221" s="73">
        <v>1032.0247099999999</v>
      </c>
      <c r="L221" s="73">
        <v>46284.684549999998</v>
      </c>
      <c r="M221" s="73">
        <v>47307.540150000001</v>
      </c>
      <c r="N221" s="73">
        <v>39631.70304</v>
      </c>
      <c r="O221" s="73">
        <v>37074.067640000001</v>
      </c>
      <c r="P221" s="73">
        <v>2513954.6377699999</v>
      </c>
    </row>
    <row r="222" spans="1:16" s="62" customFormat="1" ht="11.25">
      <c r="A222" s="106" t="s">
        <v>211</v>
      </c>
      <c r="B222" s="73">
        <v>1776683.56672</v>
      </c>
      <c r="C222" s="73">
        <v>801750.24592999998</v>
      </c>
      <c r="D222" s="73">
        <v>3610151.7737600002</v>
      </c>
      <c r="E222" s="73">
        <v>4234218.3663600003</v>
      </c>
      <c r="F222" s="73">
        <v>2242396.8024800001</v>
      </c>
      <c r="G222" s="73">
        <v>69299.72</v>
      </c>
      <c r="H222" s="73">
        <v>30910.816999999999</v>
      </c>
      <c r="I222" s="73">
        <v>9.9999599999999997</v>
      </c>
      <c r="J222" s="73">
        <v>96543.820189999999</v>
      </c>
      <c r="K222" s="73">
        <v>205033.27825999999</v>
      </c>
      <c r="L222" s="73">
        <v>234.10384999999999</v>
      </c>
      <c r="M222" s="73">
        <v>161701.98969999998</v>
      </c>
      <c r="N222" s="73">
        <v>0</v>
      </c>
      <c r="O222" s="73">
        <v>0</v>
      </c>
      <c r="P222" s="73">
        <v>13228934.484209999</v>
      </c>
    </row>
    <row r="223" spans="1:16" s="62" customFormat="1" ht="11.25">
      <c r="A223" s="106" t="s">
        <v>212</v>
      </c>
      <c r="B223" s="73">
        <v>2265.346</v>
      </c>
      <c r="C223" s="73">
        <v>0</v>
      </c>
      <c r="D223" s="73">
        <v>2.56</v>
      </c>
      <c r="E223" s="73">
        <v>0</v>
      </c>
      <c r="F223" s="73">
        <v>37543.350450000005</v>
      </c>
      <c r="G223" s="73">
        <v>0</v>
      </c>
      <c r="H223" s="73">
        <v>0</v>
      </c>
      <c r="I223" s="73">
        <v>0</v>
      </c>
      <c r="J223" s="73">
        <v>0</v>
      </c>
      <c r="K223" s="73">
        <v>0</v>
      </c>
      <c r="L223" s="73">
        <v>0</v>
      </c>
      <c r="M223" s="73">
        <v>0</v>
      </c>
      <c r="N223" s="73">
        <v>0</v>
      </c>
      <c r="O223" s="73">
        <v>0</v>
      </c>
      <c r="P223" s="73">
        <v>39811.256450000001</v>
      </c>
    </row>
    <row r="224" spans="1:16" s="62" customFormat="1" ht="11.25">
      <c r="A224" s="106" t="s">
        <v>213</v>
      </c>
      <c r="B224" s="73">
        <v>0</v>
      </c>
      <c r="C224" s="73">
        <v>0</v>
      </c>
      <c r="D224" s="73">
        <v>0</v>
      </c>
      <c r="E224" s="73">
        <v>0</v>
      </c>
      <c r="F224" s="73">
        <v>0</v>
      </c>
      <c r="G224" s="73">
        <v>0</v>
      </c>
      <c r="H224" s="73">
        <v>0</v>
      </c>
      <c r="I224" s="73">
        <v>0</v>
      </c>
      <c r="J224" s="73">
        <v>0</v>
      </c>
      <c r="K224" s="73">
        <v>0</v>
      </c>
      <c r="L224" s="73">
        <v>0</v>
      </c>
      <c r="M224" s="73">
        <v>0</v>
      </c>
      <c r="N224" s="73">
        <v>0</v>
      </c>
      <c r="O224" s="73">
        <v>0</v>
      </c>
      <c r="P224" s="73">
        <v>0</v>
      </c>
    </row>
    <row r="225" spans="1:16" s="62" customFormat="1" ht="11.25">
      <c r="A225" s="106" t="s">
        <v>214</v>
      </c>
      <c r="B225" s="73">
        <v>155533.55486</v>
      </c>
      <c r="C225" s="73">
        <v>2688970.76737</v>
      </c>
      <c r="D225" s="73">
        <v>276510.91029999999</v>
      </c>
      <c r="E225" s="73">
        <v>74129.010819999996</v>
      </c>
      <c r="F225" s="73">
        <v>88567.324819999994</v>
      </c>
      <c r="G225" s="73">
        <v>204726.20071999999</v>
      </c>
      <c r="H225" s="73">
        <v>1038572.29351</v>
      </c>
      <c r="I225" s="73">
        <v>139955.26771000001</v>
      </c>
      <c r="J225" s="73">
        <v>0</v>
      </c>
      <c r="K225" s="73">
        <v>0</v>
      </c>
      <c r="L225" s="73">
        <v>43748.843240000002</v>
      </c>
      <c r="M225" s="73">
        <v>1623.95751</v>
      </c>
      <c r="N225" s="73">
        <v>18630.951530000002</v>
      </c>
      <c r="O225" s="73">
        <v>43393.189920000004</v>
      </c>
      <c r="P225" s="73">
        <v>4774362.2723100008</v>
      </c>
    </row>
    <row r="226" spans="1:16" s="62" customFormat="1" ht="11.25">
      <c r="A226" s="529" t="s">
        <v>215</v>
      </c>
      <c r="B226" s="73">
        <v>5422695.2207800001</v>
      </c>
      <c r="C226" s="73">
        <v>6769449.2272100002</v>
      </c>
      <c r="D226" s="73">
        <v>6325326.32283</v>
      </c>
      <c r="E226" s="73">
        <v>7426779.1415299997</v>
      </c>
      <c r="F226" s="73">
        <v>22658977.008000001</v>
      </c>
      <c r="G226" s="73">
        <v>4500736.8693500003</v>
      </c>
      <c r="H226" s="73">
        <v>3078811.9386100001</v>
      </c>
      <c r="I226" s="73">
        <v>1678219.5554300002</v>
      </c>
      <c r="J226" s="73">
        <v>643082.66550999996</v>
      </c>
      <c r="K226" s="73">
        <v>244892.98481999998</v>
      </c>
      <c r="L226" s="73">
        <v>1136620.8966600001</v>
      </c>
      <c r="M226" s="73">
        <v>465804.17904000002</v>
      </c>
      <c r="N226" s="73">
        <v>2076107.6938800002</v>
      </c>
      <c r="O226" s="73">
        <v>1852693.8039800001</v>
      </c>
      <c r="P226" s="73">
        <v>64280197.507629998</v>
      </c>
    </row>
    <row r="227" spans="1:16" s="62" customFormat="1" ht="11.25">
      <c r="A227" s="106" t="s">
        <v>216</v>
      </c>
      <c r="B227" s="73">
        <v>2463285.2875999999</v>
      </c>
      <c r="C227" s="73">
        <v>3565075.7622500001</v>
      </c>
      <c r="D227" s="73">
        <v>1740316.80058</v>
      </c>
      <c r="E227" s="73">
        <v>3349982.73435</v>
      </c>
      <c r="F227" s="73">
        <v>19284652.988709997</v>
      </c>
      <c r="G227" s="73">
        <v>2673936.6908499999</v>
      </c>
      <c r="H227" s="73">
        <v>671429.63376999996</v>
      </c>
      <c r="I227" s="73">
        <v>49336.896930000003</v>
      </c>
      <c r="J227" s="73">
        <v>37028.826569999997</v>
      </c>
      <c r="K227" s="73">
        <v>0</v>
      </c>
      <c r="L227" s="73">
        <v>608498.76170999999</v>
      </c>
      <c r="M227" s="73">
        <v>299103.89025</v>
      </c>
      <c r="N227" s="73">
        <v>1509433.87075</v>
      </c>
      <c r="O227" s="73">
        <v>832449.79408000002</v>
      </c>
      <c r="P227" s="73">
        <v>37084531.9384</v>
      </c>
    </row>
    <row r="228" spans="1:16" s="62" customFormat="1" ht="11.25">
      <c r="A228" s="106" t="s">
        <v>217</v>
      </c>
      <c r="B228" s="73">
        <v>524211.59660000005</v>
      </c>
      <c r="C228" s="73">
        <v>353533.65555999998</v>
      </c>
      <c r="D228" s="73">
        <v>944448.13425999996</v>
      </c>
      <c r="E228" s="73">
        <v>169413.97827000002</v>
      </c>
      <c r="F228" s="73">
        <v>514851.20011000003</v>
      </c>
      <c r="G228" s="73">
        <v>163745.09557</v>
      </c>
      <c r="H228" s="73">
        <v>193316.9596</v>
      </c>
      <c r="I228" s="73">
        <v>45333.174399999996</v>
      </c>
      <c r="J228" s="73">
        <v>0</v>
      </c>
      <c r="K228" s="73">
        <v>0</v>
      </c>
      <c r="L228" s="73">
        <v>68600</v>
      </c>
      <c r="M228" s="73">
        <v>0</v>
      </c>
      <c r="N228" s="73">
        <v>0</v>
      </c>
      <c r="O228" s="73">
        <v>319731.18313000002</v>
      </c>
      <c r="P228" s="73">
        <v>3297184.9775</v>
      </c>
    </row>
    <row r="229" spans="1:16" s="62" customFormat="1" ht="11.25">
      <c r="A229" s="106" t="s">
        <v>218</v>
      </c>
      <c r="B229" s="73">
        <v>235920.14309999999</v>
      </c>
      <c r="C229" s="73">
        <v>550613.01572000002</v>
      </c>
      <c r="D229" s="73">
        <v>676366.42203999998</v>
      </c>
      <c r="E229" s="73">
        <v>563327.74630999996</v>
      </c>
      <c r="F229" s="73">
        <v>549554.41298000002</v>
      </c>
      <c r="G229" s="73">
        <v>98435.443379999997</v>
      </c>
      <c r="H229" s="73">
        <v>134155.92519000001</v>
      </c>
      <c r="I229" s="73">
        <v>201911.04355999999</v>
      </c>
      <c r="J229" s="73">
        <v>12812.46516</v>
      </c>
      <c r="K229" s="73">
        <v>10999.631130000002</v>
      </c>
      <c r="L229" s="73">
        <v>109343.75588</v>
      </c>
      <c r="M229" s="73">
        <v>36488.804509999994</v>
      </c>
      <c r="N229" s="73">
        <v>112886.41662999999</v>
      </c>
      <c r="O229" s="73">
        <v>140543.25569999998</v>
      </c>
      <c r="P229" s="73">
        <v>3433358.48129</v>
      </c>
    </row>
    <row r="230" spans="1:16" s="62" customFormat="1" ht="11.25">
      <c r="A230" s="106" t="s">
        <v>219</v>
      </c>
      <c r="B230" s="73">
        <v>50392.852439999995</v>
      </c>
      <c r="C230" s="73">
        <v>68745.305379999991</v>
      </c>
      <c r="D230" s="73">
        <v>143559.51718999998</v>
      </c>
      <c r="E230" s="73">
        <v>791319.18596999999</v>
      </c>
      <c r="F230" s="73">
        <v>25602.077020000001</v>
      </c>
      <c r="G230" s="73">
        <v>27168.166450000001</v>
      </c>
      <c r="H230" s="73">
        <v>13475.741759999999</v>
      </c>
      <c r="I230" s="73">
        <v>21719.176739999999</v>
      </c>
      <c r="J230" s="73">
        <v>85.295760000000001</v>
      </c>
      <c r="K230" s="73">
        <v>0</v>
      </c>
      <c r="L230" s="73">
        <v>13839.26575</v>
      </c>
      <c r="M230" s="73">
        <v>9994.5144999999993</v>
      </c>
      <c r="N230" s="73">
        <v>3436.06846</v>
      </c>
      <c r="O230" s="73">
        <v>7789.2979000000005</v>
      </c>
      <c r="P230" s="73">
        <v>1177126.46532</v>
      </c>
    </row>
    <row r="231" spans="1:16" s="62" customFormat="1" ht="11.25">
      <c r="A231" s="106" t="s">
        <v>220</v>
      </c>
      <c r="B231" s="528">
        <v>120050</v>
      </c>
      <c r="C231" s="528">
        <v>0</v>
      </c>
      <c r="D231" s="528">
        <v>0</v>
      </c>
      <c r="E231" s="528">
        <v>341723.66873999999</v>
      </c>
      <c r="F231" s="528">
        <v>194723.27421999999</v>
      </c>
      <c r="G231" s="528">
        <v>97429.520080000002</v>
      </c>
      <c r="H231" s="528">
        <v>0</v>
      </c>
      <c r="I231" s="528">
        <v>0</v>
      </c>
      <c r="J231" s="528">
        <v>0</v>
      </c>
      <c r="K231" s="528">
        <v>0</v>
      </c>
      <c r="L231" s="528">
        <v>0</v>
      </c>
      <c r="M231" s="528">
        <v>0</v>
      </c>
      <c r="N231" s="528">
        <v>0</v>
      </c>
      <c r="O231" s="528">
        <v>0</v>
      </c>
      <c r="P231" s="528">
        <v>753926.46303999994</v>
      </c>
    </row>
    <row r="232" spans="1:16" s="62" customFormat="1" ht="11.25">
      <c r="A232" s="106" t="s">
        <v>221</v>
      </c>
      <c r="B232" s="528">
        <v>2028835.3410399999</v>
      </c>
      <c r="C232" s="528">
        <v>2231481.4883000003</v>
      </c>
      <c r="D232" s="528">
        <v>2820635.4487600001</v>
      </c>
      <c r="E232" s="528">
        <v>2211011.8278899998</v>
      </c>
      <c r="F232" s="528">
        <v>2089593.0549600001</v>
      </c>
      <c r="G232" s="528">
        <v>1440021.9530199999</v>
      </c>
      <c r="H232" s="528">
        <v>2066433.67829</v>
      </c>
      <c r="I232" s="528">
        <v>1359919.2637999998</v>
      </c>
      <c r="J232" s="528">
        <v>593156.07802000002</v>
      </c>
      <c r="K232" s="528">
        <v>233893.35368999999</v>
      </c>
      <c r="L232" s="528">
        <v>336339.11332</v>
      </c>
      <c r="M232" s="528">
        <v>120216.96978</v>
      </c>
      <c r="N232" s="528">
        <v>450351.33804</v>
      </c>
      <c r="O232" s="528">
        <v>552180.27316999994</v>
      </c>
      <c r="P232" s="528">
        <v>18534069.182080001</v>
      </c>
    </row>
    <row r="233" spans="1:16" s="62" customFormat="1" ht="11.25">
      <c r="A233" s="106" t="s">
        <v>222</v>
      </c>
      <c r="B233" s="528">
        <v>0</v>
      </c>
      <c r="C233" s="528">
        <v>0</v>
      </c>
      <c r="D233" s="528">
        <v>0</v>
      </c>
      <c r="E233" s="528">
        <v>0</v>
      </c>
      <c r="F233" s="528">
        <v>0</v>
      </c>
      <c r="G233" s="528">
        <v>0</v>
      </c>
      <c r="H233" s="528">
        <v>0</v>
      </c>
      <c r="I233" s="528">
        <v>0</v>
      </c>
      <c r="J233" s="528">
        <v>0</v>
      </c>
      <c r="K233" s="528">
        <v>0</v>
      </c>
      <c r="L233" s="528">
        <v>0</v>
      </c>
      <c r="M233" s="528">
        <v>0</v>
      </c>
      <c r="N233" s="528">
        <v>0</v>
      </c>
      <c r="O233" s="528">
        <v>0</v>
      </c>
      <c r="P233" s="528">
        <v>0</v>
      </c>
    </row>
    <row r="234" spans="1:16" s="62" customFormat="1" ht="11.25">
      <c r="A234" s="529" t="s">
        <v>223</v>
      </c>
      <c r="B234" s="528">
        <v>141885.91252000001</v>
      </c>
      <c r="C234" s="528">
        <v>288518.96518</v>
      </c>
      <c r="D234" s="528">
        <v>176918.92703999998</v>
      </c>
      <c r="E234" s="528">
        <v>439693.74741000001</v>
      </c>
      <c r="F234" s="528">
        <v>308643.83630000002</v>
      </c>
      <c r="G234" s="528">
        <v>41522.557220000002</v>
      </c>
      <c r="H234" s="528">
        <v>61479.109619999996</v>
      </c>
      <c r="I234" s="528">
        <v>25883.45406</v>
      </c>
      <c r="J234" s="528">
        <v>0</v>
      </c>
      <c r="K234" s="528">
        <v>8434.3773000000001</v>
      </c>
      <c r="L234" s="528">
        <v>20863.472379999999</v>
      </c>
      <c r="M234" s="528">
        <v>9040.2308599999997</v>
      </c>
      <c r="N234" s="528">
        <v>31018.0537</v>
      </c>
      <c r="O234" s="528">
        <v>17154.687600000001</v>
      </c>
      <c r="P234" s="528">
        <v>1571057.3311900001</v>
      </c>
    </row>
    <row r="235" spans="1:16" s="62" customFormat="1" ht="11.25">
      <c r="A235" s="106" t="s">
        <v>224</v>
      </c>
      <c r="B235" s="528">
        <v>141439.70019999999</v>
      </c>
      <c r="C235" s="528">
        <v>282639.64574000001</v>
      </c>
      <c r="D235" s="528">
        <v>176790.53081</v>
      </c>
      <c r="E235" s="528">
        <v>312629.06114000001</v>
      </c>
      <c r="F235" s="528">
        <v>295545.10229000001</v>
      </c>
      <c r="G235" s="528">
        <v>41494.512170000002</v>
      </c>
      <c r="H235" s="528">
        <v>61390.18924</v>
      </c>
      <c r="I235" s="528">
        <v>25883.45406</v>
      </c>
      <c r="J235" s="528">
        <v>0</v>
      </c>
      <c r="K235" s="528">
        <v>8429.9396699999998</v>
      </c>
      <c r="L235" s="528">
        <v>20810.62197</v>
      </c>
      <c r="M235" s="528">
        <v>8914.5005000000001</v>
      </c>
      <c r="N235" s="528">
        <v>30980.882690000002</v>
      </c>
      <c r="O235" s="528">
        <v>16995.485769999999</v>
      </c>
      <c r="P235" s="528">
        <v>1423943.62625</v>
      </c>
    </row>
    <row r="236" spans="1:16" s="62" customFormat="1" ht="11.25">
      <c r="A236" s="106" t="s">
        <v>225</v>
      </c>
      <c r="B236" s="528">
        <v>446.21232000000003</v>
      </c>
      <c r="C236" s="528">
        <v>5879.3194400000002</v>
      </c>
      <c r="D236" s="528">
        <v>128.39623</v>
      </c>
      <c r="E236" s="528">
        <v>127064.68626999999</v>
      </c>
      <c r="F236" s="528">
        <v>13098.73401</v>
      </c>
      <c r="G236" s="528">
        <v>28.04505</v>
      </c>
      <c r="H236" s="528">
        <v>88.920380000000009</v>
      </c>
      <c r="I236" s="528">
        <v>0</v>
      </c>
      <c r="J236" s="528">
        <v>0</v>
      </c>
      <c r="K236" s="528">
        <v>4.4376300000000004</v>
      </c>
      <c r="L236" s="528">
        <v>52.850410000000004</v>
      </c>
      <c r="M236" s="528">
        <v>125.73036</v>
      </c>
      <c r="N236" s="528">
        <v>37.171010000000003</v>
      </c>
      <c r="O236" s="528">
        <v>159.20183</v>
      </c>
      <c r="P236" s="528">
        <v>147113.70494</v>
      </c>
    </row>
    <row r="237" spans="1:16" s="62" customFormat="1" ht="11.25">
      <c r="A237" s="529" t="s">
        <v>226</v>
      </c>
      <c r="B237" s="528">
        <v>0</v>
      </c>
      <c r="C237" s="528">
        <v>4430189.2281599995</v>
      </c>
      <c r="D237" s="528">
        <v>1.4000000000000001E-4</v>
      </c>
      <c r="E237" s="528">
        <v>0</v>
      </c>
      <c r="F237" s="528">
        <v>2913.1427000000003</v>
      </c>
      <c r="G237" s="528">
        <v>0</v>
      </c>
      <c r="H237" s="528">
        <v>0</v>
      </c>
      <c r="I237" s="528">
        <v>0</v>
      </c>
      <c r="J237" s="528">
        <v>0</v>
      </c>
      <c r="K237" s="528">
        <v>0</v>
      </c>
      <c r="L237" s="528">
        <v>0</v>
      </c>
      <c r="M237" s="528">
        <v>0</v>
      </c>
      <c r="N237" s="528">
        <v>0</v>
      </c>
      <c r="O237" s="528">
        <v>0</v>
      </c>
      <c r="P237" s="528">
        <v>4433102.3710000003</v>
      </c>
    </row>
    <row r="238" spans="1:16" s="62" customFormat="1" ht="11.25">
      <c r="A238" s="106" t="s">
        <v>227</v>
      </c>
      <c r="B238" s="528">
        <v>0</v>
      </c>
      <c r="C238" s="528">
        <v>3712574.9275799999</v>
      </c>
      <c r="D238" s="528">
        <v>1.4000000000000001E-4</v>
      </c>
      <c r="E238" s="528">
        <v>0</v>
      </c>
      <c r="F238" s="528">
        <v>2913.1427000000003</v>
      </c>
      <c r="G238" s="528">
        <v>0</v>
      </c>
      <c r="H238" s="528">
        <v>0</v>
      </c>
      <c r="I238" s="528">
        <v>0</v>
      </c>
      <c r="J238" s="528">
        <v>0</v>
      </c>
      <c r="K238" s="528">
        <v>0</v>
      </c>
      <c r="L238" s="528">
        <v>0</v>
      </c>
      <c r="M238" s="528">
        <v>0</v>
      </c>
      <c r="N238" s="528">
        <v>0</v>
      </c>
      <c r="O238" s="528">
        <v>0</v>
      </c>
      <c r="P238" s="528">
        <v>3715488.0704200002</v>
      </c>
    </row>
    <row r="239" spans="1:16" s="62" customFormat="1" ht="11.25">
      <c r="A239" s="106" t="s">
        <v>225</v>
      </c>
      <c r="B239" s="528">
        <v>0</v>
      </c>
      <c r="C239" s="528">
        <v>717614.30058000004</v>
      </c>
      <c r="D239" s="528">
        <v>0</v>
      </c>
      <c r="E239" s="528">
        <v>0</v>
      </c>
      <c r="F239" s="528">
        <v>0</v>
      </c>
      <c r="G239" s="528">
        <v>0</v>
      </c>
      <c r="H239" s="528">
        <v>0</v>
      </c>
      <c r="I239" s="528">
        <v>0</v>
      </c>
      <c r="J239" s="528">
        <v>0</v>
      </c>
      <c r="K239" s="528">
        <v>0</v>
      </c>
      <c r="L239" s="528">
        <v>0</v>
      </c>
      <c r="M239" s="528">
        <v>0</v>
      </c>
      <c r="N239" s="528">
        <v>0</v>
      </c>
      <c r="O239" s="528">
        <v>0</v>
      </c>
      <c r="P239" s="528">
        <v>717614.30058000004</v>
      </c>
    </row>
    <row r="240" spans="1:16" s="62" customFormat="1" ht="11.25">
      <c r="A240" s="531" t="s">
        <v>228</v>
      </c>
      <c r="B240" s="528">
        <v>141885.91252000001</v>
      </c>
      <c r="C240" s="528">
        <v>288518.96518</v>
      </c>
      <c r="D240" s="528">
        <v>176918.92703999998</v>
      </c>
      <c r="E240" s="528">
        <v>439693.74741000001</v>
      </c>
      <c r="F240" s="528">
        <v>308643.83635</v>
      </c>
      <c r="G240" s="528">
        <v>41522.557220000002</v>
      </c>
      <c r="H240" s="528">
        <v>61479.109619999996</v>
      </c>
      <c r="I240" s="528">
        <v>25883.45406</v>
      </c>
      <c r="J240" s="528">
        <v>0</v>
      </c>
      <c r="K240" s="528">
        <v>8434.3773000000001</v>
      </c>
      <c r="L240" s="528">
        <v>20863.472379999999</v>
      </c>
      <c r="M240" s="528">
        <v>9040.2308599999997</v>
      </c>
      <c r="N240" s="528">
        <v>31018.0537</v>
      </c>
      <c r="O240" s="528">
        <v>17154.687600000001</v>
      </c>
      <c r="P240" s="528">
        <v>1571057.33124</v>
      </c>
    </row>
    <row r="241" spans="1:16" s="62" customFormat="1" ht="12" thickBot="1">
      <c r="A241" s="529" t="s">
        <v>229</v>
      </c>
      <c r="B241" s="528">
        <v>0</v>
      </c>
      <c r="C241" s="528">
        <v>4430189.2281599995</v>
      </c>
      <c r="D241" s="528">
        <v>0</v>
      </c>
      <c r="E241" s="528">
        <v>0</v>
      </c>
      <c r="F241" s="528">
        <v>2913.1427000000003</v>
      </c>
      <c r="G241" s="528">
        <v>0</v>
      </c>
      <c r="H241" s="528">
        <v>0</v>
      </c>
      <c r="I241" s="528">
        <v>0</v>
      </c>
      <c r="J241" s="528">
        <v>0</v>
      </c>
      <c r="K241" s="528">
        <v>0</v>
      </c>
      <c r="L241" s="528">
        <v>0</v>
      </c>
      <c r="M241" s="528">
        <v>0</v>
      </c>
      <c r="N241" s="528">
        <v>0</v>
      </c>
      <c r="O241" s="528">
        <v>0</v>
      </c>
      <c r="P241" s="528">
        <v>4433102.3708599992</v>
      </c>
    </row>
    <row r="242" spans="1:16" s="62" customFormat="1" ht="12.75" thickTop="1" thickBot="1">
      <c r="A242" s="511" t="s">
        <v>230</v>
      </c>
      <c r="B242" s="72">
        <v>837640.50040000002</v>
      </c>
      <c r="C242" s="72">
        <v>905409.15152999992</v>
      </c>
      <c r="D242" s="72">
        <v>963557.54611999996</v>
      </c>
      <c r="E242" s="72">
        <v>721643.04590999999</v>
      </c>
      <c r="F242" s="72">
        <v>691092.00221000006</v>
      </c>
      <c r="G242" s="72">
        <v>360385.06571</v>
      </c>
      <c r="H242" s="72">
        <v>448957.92585</v>
      </c>
      <c r="I242" s="72">
        <v>1016860.12888</v>
      </c>
      <c r="J242" s="72">
        <v>6331.8852999999999</v>
      </c>
      <c r="K242" s="72">
        <v>14792.326369999999</v>
      </c>
      <c r="L242" s="72">
        <v>880372.29732000001</v>
      </c>
      <c r="M242" s="72">
        <v>186109.16584999999</v>
      </c>
      <c r="N242" s="72">
        <v>622548.53923999995</v>
      </c>
      <c r="O242" s="72">
        <v>639472.88700999995</v>
      </c>
      <c r="P242" s="72">
        <v>8295172.4676999999</v>
      </c>
    </row>
    <row r="243" spans="1:16" s="62" customFormat="1" ht="12" thickTop="1">
      <c r="A243" s="106" t="s">
        <v>231</v>
      </c>
      <c r="B243" s="73">
        <v>426.7423</v>
      </c>
      <c r="C243" s="73">
        <v>255.19229999999999</v>
      </c>
      <c r="D243" s="73">
        <v>50.02704</v>
      </c>
      <c r="E243" s="73">
        <v>153.77094</v>
      </c>
      <c r="F243" s="73">
        <v>133.67658</v>
      </c>
      <c r="G243" s="73">
        <v>824.02104000000008</v>
      </c>
      <c r="H243" s="73">
        <v>0.55861000000000005</v>
      </c>
      <c r="I243" s="73">
        <v>0</v>
      </c>
      <c r="J243" s="73">
        <v>0</v>
      </c>
      <c r="K243" s="73">
        <v>1.91456</v>
      </c>
      <c r="L243" s="73">
        <v>5.8217100000000004</v>
      </c>
      <c r="M243" s="73">
        <v>0</v>
      </c>
      <c r="N243" s="73">
        <v>3.5815799999999998</v>
      </c>
      <c r="O243" s="73">
        <v>2.0570000000000001E-2</v>
      </c>
      <c r="P243" s="73">
        <v>1855.3272299999999</v>
      </c>
    </row>
    <row r="244" spans="1:16" s="62" customFormat="1" ht="11.25">
      <c r="A244" s="106" t="s">
        <v>232</v>
      </c>
      <c r="B244" s="73">
        <v>47902.541299999997</v>
      </c>
      <c r="C244" s="73">
        <v>51143.77536</v>
      </c>
      <c r="D244" s="73">
        <v>79609.15711</v>
      </c>
      <c r="E244" s="73">
        <v>79318.068629999994</v>
      </c>
      <c r="F244" s="73">
        <v>39651.293850000002</v>
      </c>
      <c r="G244" s="73">
        <v>9689.3798399999996</v>
      </c>
      <c r="H244" s="73">
        <v>11986.36665</v>
      </c>
      <c r="I244" s="73">
        <v>21827.922039999998</v>
      </c>
      <c r="J244" s="73">
        <v>187.52117000000001</v>
      </c>
      <c r="K244" s="73">
        <v>194.65037000000001</v>
      </c>
      <c r="L244" s="73">
        <v>13683.03911</v>
      </c>
      <c r="M244" s="73">
        <v>1794.7453500000001</v>
      </c>
      <c r="N244" s="73">
        <v>10673.04731</v>
      </c>
      <c r="O244" s="73">
        <v>4818.3316399999994</v>
      </c>
      <c r="P244" s="73">
        <v>372479.83973000001</v>
      </c>
    </row>
    <row r="245" spans="1:16" s="62" customFormat="1" ht="11.25">
      <c r="A245" s="106" t="s">
        <v>233</v>
      </c>
      <c r="B245" s="73">
        <v>678348.23080999998</v>
      </c>
      <c r="C245" s="73">
        <v>766378.03028999991</v>
      </c>
      <c r="D245" s="73">
        <v>797023.88477</v>
      </c>
      <c r="E245" s="73">
        <v>522523.05403</v>
      </c>
      <c r="F245" s="73">
        <v>609111.74624000001</v>
      </c>
      <c r="G245" s="73">
        <v>319598.10193</v>
      </c>
      <c r="H245" s="73">
        <v>418109.82739999995</v>
      </c>
      <c r="I245" s="73">
        <v>983614.99047000008</v>
      </c>
      <c r="J245" s="73">
        <v>4274.3957699999992</v>
      </c>
      <c r="K245" s="73">
        <v>9716.3615600000012</v>
      </c>
      <c r="L245" s="73">
        <v>850417.36841</v>
      </c>
      <c r="M245" s="73">
        <v>166794.61861999999</v>
      </c>
      <c r="N245" s="73">
        <v>476467.98968</v>
      </c>
      <c r="O245" s="73">
        <v>616610.04957999999</v>
      </c>
      <c r="P245" s="73">
        <v>7218988.6495600007</v>
      </c>
    </row>
    <row r="246" spans="1:16" s="62" customFormat="1" ht="11.25">
      <c r="A246" s="106" t="s">
        <v>234</v>
      </c>
      <c r="B246" s="73">
        <v>2607.7902599999998</v>
      </c>
      <c r="C246" s="73">
        <v>30635.739020000001</v>
      </c>
      <c r="D246" s="73">
        <v>7605.2128700000003</v>
      </c>
      <c r="E246" s="73">
        <v>12358.807560000001</v>
      </c>
      <c r="F246" s="73">
        <v>1803.3613</v>
      </c>
      <c r="G246" s="73">
        <v>3068.0775699999999</v>
      </c>
      <c r="H246" s="73">
        <v>10702.625539999999</v>
      </c>
      <c r="I246" s="73">
        <v>5367.0200700000005</v>
      </c>
      <c r="J246" s="73">
        <v>0</v>
      </c>
      <c r="K246" s="73">
        <v>0</v>
      </c>
      <c r="L246" s="73">
        <v>2950.88285</v>
      </c>
      <c r="M246" s="73">
        <v>4118.4312300000001</v>
      </c>
      <c r="N246" s="73">
        <v>1692.3375900000001</v>
      </c>
      <c r="O246" s="73">
        <v>8967.1008099999999</v>
      </c>
      <c r="P246" s="73">
        <v>91877.386670000007</v>
      </c>
    </row>
    <row r="247" spans="1:16" s="62" customFormat="1" ht="11.25">
      <c r="A247" s="106" t="s">
        <v>235</v>
      </c>
      <c r="B247" s="73">
        <v>24972.539230000002</v>
      </c>
      <c r="C247" s="73">
        <v>11217.33568</v>
      </c>
      <c r="D247" s="73">
        <v>8578.4819800000005</v>
      </c>
      <c r="E247" s="73">
        <v>3436.48191</v>
      </c>
      <c r="F247" s="73">
        <v>9514.0583900000001</v>
      </c>
      <c r="G247" s="73">
        <v>10340.316710000001</v>
      </c>
      <c r="H247" s="73">
        <v>1447.78683</v>
      </c>
      <c r="I247" s="73">
        <v>391.86444</v>
      </c>
      <c r="J247" s="73">
        <v>4.7147899999999998</v>
      </c>
      <c r="K247" s="73">
        <v>1.79488</v>
      </c>
      <c r="L247" s="73">
        <v>8646.9284000000007</v>
      </c>
      <c r="M247" s="73">
        <v>1757.45047</v>
      </c>
      <c r="N247" s="73">
        <v>1638.3591100000001</v>
      </c>
      <c r="O247" s="73">
        <v>2938.4781699999999</v>
      </c>
      <c r="P247" s="73">
        <v>84886.590989999997</v>
      </c>
    </row>
    <row r="248" spans="1:16" s="62" customFormat="1" ht="11.25">
      <c r="A248" s="106" t="s">
        <v>236</v>
      </c>
      <c r="B248" s="73">
        <v>24.40502</v>
      </c>
      <c r="C248" s="73">
        <v>3135.82924</v>
      </c>
      <c r="D248" s="73">
        <v>676.91968999999995</v>
      </c>
      <c r="E248" s="73">
        <v>1637.37068</v>
      </c>
      <c r="F248" s="73">
        <v>888.82025999999996</v>
      </c>
      <c r="G248" s="73">
        <v>3795.8775599999999</v>
      </c>
      <c r="H248" s="73">
        <v>437.32461999999998</v>
      </c>
      <c r="I248" s="73">
        <v>4.78287</v>
      </c>
      <c r="J248" s="73">
        <v>0</v>
      </c>
      <c r="K248" s="73">
        <v>0</v>
      </c>
      <c r="L248" s="73">
        <v>378.02510999999998</v>
      </c>
      <c r="M248" s="73">
        <v>209.06082000000001</v>
      </c>
      <c r="N248" s="73">
        <v>67.539600000000007</v>
      </c>
      <c r="O248" s="73">
        <v>1394.9184</v>
      </c>
      <c r="P248" s="73">
        <v>12650.873869999999</v>
      </c>
    </row>
    <row r="249" spans="1:16" s="62" customFormat="1" ht="11.25">
      <c r="A249" s="106" t="s">
        <v>237</v>
      </c>
      <c r="B249" s="73">
        <v>2406.20066</v>
      </c>
      <c r="C249" s="73">
        <v>3307.98693</v>
      </c>
      <c r="D249" s="73">
        <v>5573.5794500000002</v>
      </c>
      <c r="E249" s="73">
        <v>0</v>
      </c>
      <c r="F249" s="73">
        <v>1887.62311</v>
      </c>
      <c r="G249" s="73">
        <v>1745.2888</v>
      </c>
      <c r="H249" s="73">
        <v>820.74911999999995</v>
      </c>
      <c r="I249" s="73">
        <v>270.36471</v>
      </c>
      <c r="J249" s="73">
        <v>8.7410000000000002E-2</v>
      </c>
      <c r="K249" s="73">
        <v>0</v>
      </c>
      <c r="L249" s="73">
        <v>948.31443999999999</v>
      </c>
      <c r="M249" s="73">
        <v>2422.7784500000002</v>
      </c>
      <c r="N249" s="73">
        <v>959.87277000000006</v>
      </c>
      <c r="O249" s="73">
        <v>1570.71389</v>
      </c>
      <c r="P249" s="73">
        <v>21913.559739999997</v>
      </c>
    </row>
    <row r="250" spans="1:16" s="62" customFormat="1" ht="11.25">
      <c r="A250" s="106" t="s">
        <v>238</v>
      </c>
      <c r="B250" s="73">
        <v>10.252940000000001</v>
      </c>
      <c r="C250" s="73">
        <v>390.43896000000001</v>
      </c>
      <c r="D250" s="73">
        <v>764.88788999999997</v>
      </c>
      <c r="E250" s="73">
        <v>0</v>
      </c>
      <c r="F250" s="73">
        <v>111.20439</v>
      </c>
      <c r="G250" s="73">
        <v>457.11002000000002</v>
      </c>
      <c r="H250" s="73">
        <v>304.76234999999997</v>
      </c>
      <c r="I250" s="73">
        <v>10.26258</v>
      </c>
      <c r="J250" s="73">
        <v>0</v>
      </c>
      <c r="K250" s="73">
        <v>0</v>
      </c>
      <c r="L250" s="73">
        <v>28.49044</v>
      </c>
      <c r="M250" s="73">
        <v>395.35568999999998</v>
      </c>
      <c r="N250" s="73">
        <v>0</v>
      </c>
      <c r="O250" s="73">
        <v>431.68259</v>
      </c>
      <c r="P250" s="73">
        <v>2904.44785</v>
      </c>
    </row>
    <row r="251" spans="1:16" s="62" customFormat="1" ht="11.25">
      <c r="A251" s="106" t="s">
        <v>239</v>
      </c>
      <c r="B251" s="73">
        <v>728.44422999999995</v>
      </c>
      <c r="C251" s="73">
        <v>287.80354</v>
      </c>
      <c r="D251" s="73">
        <v>166.30645000000001</v>
      </c>
      <c r="E251" s="73">
        <v>0</v>
      </c>
      <c r="F251" s="73">
        <v>0</v>
      </c>
      <c r="G251" s="73">
        <v>0</v>
      </c>
      <c r="H251" s="73">
        <v>0</v>
      </c>
      <c r="I251" s="73">
        <v>0</v>
      </c>
      <c r="J251" s="73">
        <v>0</v>
      </c>
      <c r="K251" s="73">
        <v>0</v>
      </c>
      <c r="L251" s="73">
        <v>2.7058499999999999</v>
      </c>
      <c r="M251" s="73">
        <v>3.66011</v>
      </c>
      <c r="N251" s="73">
        <v>0</v>
      </c>
      <c r="O251" s="73">
        <v>0</v>
      </c>
      <c r="P251" s="73">
        <v>1188.9201799999998</v>
      </c>
    </row>
    <row r="252" spans="1:16" s="62" customFormat="1" ht="11.25">
      <c r="A252" s="106" t="s">
        <v>240</v>
      </c>
      <c r="B252" s="73">
        <v>22889.389350000001</v>
      </c>
      <c r="C252" s="73">
        <v>16444.494720000002</v>
      </c>
      <c r="D252" s="73">
        <v>28082.420010000002</v>
      </c>
      <c r="E252" s="73">
        <v>13665.424560000001</v>
      </c>
      <c r="F252" s="73">
        <v>0.42799999999999999</v>
      </c>
      <c r="G252" s="73">
        <v>334.50470000000001</v>
      </c>
      <c r="H252" s="73">
        <v>0</v>
      </c>
      <c r="I252" s="73">
        <v>5283.1760599999998</v>
      </c>
      <c r="J252" s="73">
        <v>3.8340000000000006E-2</v>
      </c>
      <c r="K252" s="73">
        <v>526.91291999999999</v>
      </c>
      <c r="L252" s="73">
        <v>1781.2532800000001</v>
      </c>
      <c r="M252" s="73">
        <v>1152.70371</v>
      </c>
      <c r="N252" s="73">
        <v>124704.96928</v>
      </c>
      <c r="O252" s="73">
        <v>2291.4773700000001</v>
      </c>
      <c r="P252" s="73">
        <v>217157.19230000002</v>
      </c>
    </row>
    <row r="253" spans="1:16" s="62" customFormat="1" ht="12" thickBot="1">
      <c r="A253" s="106" t="s">
        <v>241</v>
      </c>
      <c r="B253" s="73">
        <v>57323.9643</v>
      </c>
      <c r="C253" s="73">
        <v>22212.52549</v>
      </c>
      <c r="D253" s="73">
        <v>35426.668859999998</v>
      </c>
      <c r="E253" s="73">
        <v>88550.067599999995</v>
      </c>
      <c r="F253" s="73">
        <v>27989.790089999999</v>
      </c>
      <c r="G253" s="73">
        <v>10532.38754</v>
      </c>
      <c r="H253" s="73">
        <v>5147.9247300000006</v>
      </c>
      <c r="I253" s="73">
        <v>89.745639999999995</v>
      </c>
      <c r="J253" s="73">
        <v>1865.1278200000002</v>
      </c>
      <c r="K253" s="73">
        <v>4350.6920799999998</v>
      </c>
      <c r="L253" s="73">
        <v>1529.4677199999999</v>
      </c>
      <c r="M253" s="73">
        <v>7460.3614000000007</v>
      </c>
      <c r="N253" s="73">
        <v>6340.8423200000007</v>
      </c>
      <c r="O253" s="73">
        <v>450.11399</v>
      </c>
      <c r="P253" s="73">
        <v>269269.67958</v>
      </c>
    </row>
    <row r="254" spans="1:16" s="62" customFormat="1" ht="12.75" thickTop="1" thickBot="1">
      <c r="A254" s="511" t="s">
        <v>242</v>
      </c>
      <c r="B254" s="72">
        <v>-199379.32016999999</v>
      </c>
      <c r="C254" s="72">
        <v>-130749.80906999999</v>
      </c>
      <c r="D254" s="72">
        <v>-245077.30299</v>
      </c>
      <c r="E254" s="72">
        <v>-124752.67806999999</v>
      </c>
      <c r="F254" s="72">
        <v>-152300.50572999998</v>
      </c>
      <c r="G254" s="72">
        <v>-114520.77065000001</v>
      </c>
      <c r="H254" s="72">
        <v>-107322.62031999999</v>
      </c>
      <c r="I254" s="72">
        <v>-208008.1801</v>
      </c>
      <c r="J254" s="72">
        <v>-467.18165999999997</v>
      </c>
      <c r="K254" s="72">
        <v>-1435.8628000000001</v>
      </c>
      <c r="L254" s="72">
        <v>-207872.87478000001</v>
      </c>
      <c r="M254" s="72">
        <v>-43171.67583</v>
      </c>
      <c r="N254" s="72">
        <v>-212090.30718</v>
      </c>
      <c r="O254" s="72">
        <v>-129726.84497000001</v>
      </c>
      <c r="P254" s="72">
        <v>-1876875.93432</v>
      </c>
    </row>
    <row r="255" spans="1:16" s="62" customFormat="1" ht="12" thickTop="1">
      <c r="A255" s="106" t="s">
        <v>243</v>
      </c>
      <c r="B255" s="73">
        <v>-177444.45382</v>
      </c>
      <c r="C255" s="73">
        <v>-120620.44746</v>
      </c>
      <c r="D255" s="73">
        <v>-210182.77653999999</v>
      </c>
      <c r="E255" s="73">
        <v>-109940.43298</v>
      </c>
      <c r="F255" s="73">
        <v>-136770.12198</v>
      </c>
      <c r="G255" s="73">
        <v>-88269.951159999997</v>
      </c>
      <c r="H255" s="73">
        <v>-90617.8845</v>
      </c>
      <c r="I255" s="73">
        <v>-148674.08765</v>
      </c>
      <c r="J255" s="73">
        <v>-79.083960000000005</v>
      </c>
      <c r="K255" s="73">
        <v>-159.54592000000002</v>
      </c>
      <c r="L255" s="73">
        <v>-160821.43836</v>
      </c>
      <c r="M255" s="73">
        <v>-40468.366609999997</v>
      </c>
      <c r="N255" s="73">
        <v>-190751.16568000001</v>
      </c>
      <c r="O255" s="73">
        <v>-124782.73749</v>
      </c>
      <c r="P255" s="73">
        <v>-1599582.4941099999</v>
      </c>
    </row>
    <row r="256" spans="1:16" s="62" customFormat="1" ht="11.25">
      <c r="A256" s="106" t="s">
        <v>244</v>
      </c>
      <c r="B256" s="73">
        <v>0</v>
      </c>
      <c r="C256" s="73">
        <v>0</v>
      </c>
      <c r="D256" s="73">
        <v>0</v>
      </c>
      <c r="E256" s="73">
        <v>0</v>
      </c>
      <c r="F256" s="73">
        <v>0</v>
      </c>
      <c r="G256" s="73">
        <v>0</v>
      </c>
      <c r="H256" s="73">
        <v>0</v>
      </c>
      <c r="I256" s="73">
        <v>0</v>
      </c>
      <c r="J256" s="73">
        <v>0</v>
      </c>
      <c r="K256" s="73">
        <v>0</v>
      </c>
      <c r="L256" s="73">
        <v>0</v>
      </c>
      <c r="M256" s="73">
        <v>0</v>
      </c>
      <c r="N256" s="73">
        <v>0</v>
      </c>
      <c r="O256" s="73">
        <v>0</v>
      </c>
      <c r="P256" s="73">
        <v>0</v>
      </c>
    </row>
    <row r="257" spans="1:16" s="62" customFormat="1" ht="11.25">
      <c r="A257" s="106" t="s">
        <v>245</v>
      </c>
      <c r="B257" s="73">
        <v>-3341.2126000000003</v>
      </c>
      <c r="C257" s="73">
        <v>-5256.4307099999996</v>
      </c>
      <c r="D257" s="73">
        <v>-10821.300499999999</v>
      </c>
      <c r="E257" s="73">
        <v>-3020.8191200000001</v>
      </c>
      <c r="F257" s="73">
        <v>-3688.7987400000002</v>
      </c>
      <c r="G257" s="73">
        <v>-17380.88264</v>
      </c>
      <c r="H257" s="73">
        <v>-8049.6776300000001</v>
      </c>
      <c r="I257" s="73">
        <v>-21859.449260000001</v>
      </c>
      <c r="J257" s="73">
        <v>-388.09770000000003</v>
      </c>
      <c r="K257" s="73">
        <v>-1276.3168799999999</v>
      </c>
      <c r="L257" s="73">
        <v>-7879.9901300000001</v>
      </c>
      <c r="M257" s="73">
        <v>-686.26068000000009</v>
      </c>
      <c r="N257" s="73">
        <v>-17657.545590000002</v>
      </c>
      <c r="O257" s="73">
        <v>-4749.7484100000001</v>
      </c>
      <c r="P257" s="73">
        <v>-106056.53059000001</v>
      </c>
    </row>
    <row r="258" spans="1:16" s="62" customFormat="1" ht="11.25">
      <c r="A258" s="106" t="s">
        <v>246</v>
      </c>
      <c r="B258" s="73">
        <v>-22.232490000000002</v>
      </c>
      <c r="C258" s="73">
        <v>-1793.57682</v>
      </c>
      <c r="D258" s="73">
        <v>0</v>
      </c>
      <c r="E258" s="73">
        <v>-3.7065900000000003</v>
      </c>
      <c r="F258" s="73">
        <v>0</v>
      </c>
      <c r="G258" s="73">
        <v>0</v>
      </c>
      <c r="H258" s="73">
        <v>0</v>
      </c>
      <c r="I258" s="73">
        <v>-1297.0321200000001</v>
      </c>
      <c r="J258" s="73">
        <v>0</v>
      </c>
      <c r="K258" s="73">
        <v>0</v>
      </c>
      <c r="L258" s="73">
        <v>-6920.2162400000007</v>
      </c>
      <c r="M258" s="73">
        <v>0</v>
      </c>
      <c r="N258" s="73">
        <v>0</v>
      </c>
      <c r="O258" s="73">
        <v>0</v>
      </c>
      <c r="P258" s="73">
        <v>-10036.76426</v>
      </c>
    </row>
    <row r="259" spans="1:16" s="62" customFormat="1" ht="11.25">
      <c r="A259" s="106" t="s">
        <v>247</v>
      </c>
      <c r="B259" s="73">
        <v>-5752.1977900000002</v>
      </c>
      <c r="C259" s="73">
        <v>0</v>
      </c>
      <c r="D259" s="73">
        <v>-12810.210230000001</v>
      </c>
      <c r="E259" s="73">
        <v>0</v>
      </c>
      <c r="F259" s="73">
        <v>0</v>
      </c>
      <c r="G259" s="73">
        <v>0</v>
      </c>
      <c r="H259" s="73">
        <v>0</v>
      </c>
      <c r="I259" s="73">
        <v>-28084.999929999998</v>
      </c>
      <c r="J259" s="73">
        <v>0</v>
      </c>
      <c r="K259" s="73">
        <v>0</v>
      </c>
      <c r="L259" s="73">
        <v>-24703.072090000001</v>
      </c>
      <c r="M259" s="73">
        <v>-425.59015999999997</v>
      </c>
      <c r="N259" s="73">
        <v>0</v>
      </c>
      <c r="O259" s="73">
        <v>0</v>
      </c>
      <c r="P259" s="73">
        <v>-71776.070200000002</v>
      </c>
    </row>
    <row r="260" spans="1:16" s="62" customFormat="1" ht="11.25">
      <c r="A260" s="527" t="s">
        <v>248</v>
      </c>
      <c r="B260" s="73">
        <v>-12818.424519999999</v>
      </c>
      <c r="C260" s="73">
        <v>0</v>
      </c>
      <c r="D260" s="73">
        <v>-7475.8555700000006</v>
      </c>
      <c r="E260" s="73">
        <v>-11781.408210000001</v>
      </c>
      <c r="F260" s="73">
        <v>-8511.46407</v>
      </c>
      <c r="G260" s="73">
        <v>-6710.12266</v>
      </c>
      <c r="H260" s="73">
        <v>-8342.0144799999998</v>
      </c>
      <c r="I260" s="73">
        <v>-8056.1666799999994</v>
      </c>
      <c r="J260" s="73">
        <v>0</v>
      </c>
      <c r="K260" s="73">
        <v>0</v>
      </c>
      <c r="L260" s="73">
        <v>-6685.9107800000002</v>
      </c>
      <c r="M260" s="73">
        <v>-1591.4583799999998</v>
      </c>
      <c r="N260" s="73">
        <v>-3681.59591</v>
      </c>
      <c r="O260" s="73">
        <v>0</v>
      </c>
      <c r="P260" s="73">
        <v>-75654.421260000003</v>
      </c>
    </row>
    <row r="261" spans="1:16" s="62" customFormat="1" ht="12" thickBot="1">
      <c r="A261" s="527" t="s">
        <v>249</v>
      </c>
      <c r="B261" s="73">
        <v>-0.79895000000000005</v>
      </c>
      <c r="C261" s="73">
        <v>-3079.3540800000001</v>
      </c>
      <c r="D261" s="73">
        <v>-3787.1601499999997</v>
      </c>
      <c r="E261" s="73">
        <v>-6.3111699999999997</v>
      </c>
      <c r="F261" s="73">
        <v>-3330.1209399999998</v>
      </c>
      <c r="G261" s="73">
        <v>-2159.8141900000001</v>
      </c>
      <c r="H261" s="73">
        <v>-313.04371000000003</v>
      </c>
      <c r="I261" s="73">
        <v>-36.444459999999999</v>
      </c>
      <c r="J261" s="73">
        <v>0</v>
      </c>
      <c r="K261" s="73">
        <v>0</v>
      </c>
      <c r="L261" s="73">
        <v>-862.24718000000007</v>
      </c>
      <c r="M261" s="73">
        <v>0</v>
      </c>
      <c r="N261" s="73">
        <v>0</v>
      </c>
      <c r="O261" s="73">
        <v>-194.35907</v>
      </c>
      <c r="P261" s="73">
        <v>-13769.653900000001</v>
      </c>
    </row>
    <row r="262" spans="1:16" s="62" customFormat="1" ht="12.75" thickTop="1" thickBot="1">
      <c r="A262" s="512" t="s">
        <v>250</v>
      </c>
      <c r="B262" s="75">
        <v>638261.18023000006</v>
      </c>
      <c r="C262" s="75">
        <v>774659.34246000007</v>
      </c>
      <c r="D262" s="75">
        <v>718480.24312999996</v>
      </c>
      <c r="E262" s="75">
        <v>596890.36784000008</v>
      </c>
      <c r="F262" s="75">
        <v>538791.49647999997</v>
      </c>
      <c r="G262" s="75">
        <v>245864.29506</v>
      </c>
      <c r="H262" s="75">
        <v>341635.30552999995</v>
      </c>
      <c r="I262" s="75">
        <v>808851.94877999998</v>
      </c>
      <c r="J262" s="75">
        <v>5864.7036399999997</v>
      </c>
      <c r="K262" s="75">
        <v>13356.46357</v>
      </c>
      <c r="L262" s="75">
        <v>672499.42253999994</v>
      </c>
      <c r="M262" s="75">
        <v>142937.49002</v>
      </c>
      <c r="N262" s="75">
        <v>410458.23206000001</v>
      </c>
      <c r="O262" s="75">
        <v>509746.04204000003</v>
      </c>
      <c r="P262" s="75">
        <v>6418296.5333799999</v>
      </c>
    </row>
    <row r="263" spans="1:16" s="62" customFormat="1" ht="12.75" thickTop="1" thickBot="1">
      <c r="A263" s="513" t="s">
        <v>251</v>
      </c>
      <c r="B263" s="72">
        <v>367276.49605999998</v>
      </c>
      <c r="C263" s="72">
        <v>380232.47326999996</v>
      </c>
      <c r="D263" s="72">
        <v>383178.94326999999</v>
      </c>
      <c r="E263" s="72">
        <v>544216.50060000003</v>
      </c>
      <c r="F263" s="72">
        <v>196595.87880000001</v>
      </c>
      <c r="G263" s="72">
        <v>239537.58438999997</v>
      </c>
      <c r="H263" s="72">
        <v>111791.88409000001</v>
      </c>
      <c r="I263" s="72">
        <v>33328.875910000002</v>
      </c>
      <c r="J263" s="72">
        <v>5210.2215999999999</v>
      </c>
      <c r="K263" s="72">
        <v>10172.09117</v>
      </c>
      <c r="L263" s="72">
        <v>50040.153039999997</v>
      </c>
      <c r="M263" s="72">
        <v>19991.063239999999</v>
      </c>
      <c r="N263" s="72">
        <v>153648.68953999999</v>
      </c>
      <c r="O263" s="72">
        <v>46929.936470000001</v>
      </c>
      <c r="P263" s="72">
        <v>2542150.7914499999</v>
      </c>
    </row>
    <row r="264" spans="1:16" s="62" customFormat="1" ht="12" thickTop="1">
      <c r="A264" s="106" t="s">
        <v>252</v>
      </c>
      <c r="B264" s="73">
        <v>167288.58172999998</v>
      </c>
      <c r="C264" s="73">
        <v>238298.68306000001</v>
      </c>
      <c r="D264" s="73">
        <v>168614.25894</v>
      </c>
      <c r="E264" s="73">
        <v>225967.35987000001</v>
      </c>
      <c r="F264" s="73">
        <v>154525.04609000002</v>
      </c>
      <c r="G264" s="73">
        <v>132797.19289000001</v>
      </c>
      <c r="H264" s="73">
        <v>65609.004920000007</v>
      </c>
      <c r="I264" s="73">
        <v>21632.053039999999</v>
      </c>
      <c r="J264" s="73">
        <v>2797.33554</v>
      </c>
      <c r="K264" s="73">
        <v>6861.1747400000004</v>
      </c>
      <c r="L264" s="73">
        <v>29959.266769999998</v>
      </c>
      <c r="M264" s="73">
        <v>6920.4378699999997</v>
      </c>
      <c r="N264" s="73">
        <v>71393.303840000008</v>
      </c>
      <c r="O264" s="73">
        <v>37173.924570000003</v>
      </c>
      <c r="P264" s="73">
        <v>1329837.6238699998</v>
      </c>
    </row>
    <row r="265" spans="1:16" s="62" customFormat="1" ht="11.25">
      <c r="A265" s="106" t="s">
        <v>253</v>
      </c>
      <c r="B265" s="73">
        <v>140248.77091999998</v>
      </c>
      <c r="C265" s="73">
        <v>90290.7019</v>
      </c>
      <c r="D265" s="73">
        <v>144265.58175000001</v>
      </c>
      <c r="E265" s="73">
        <v>222083.35880000002</v>
      </c>
      <c r="F265" s="73">
        <v>8069.0204599999997</v>
      </c>
      <c r="G265" s="73">
        <v>93477.72795</v>
      </c>
      <c r="H265" s="73">
        <v>10192.15135</v>
      </c>
      <c r="I265" s="73">
        <v>7856.3904400000001</v>
      </c>
      <c r="J265" s="73">
        <v>1811.4222600000001</v>
      </c>
      <c r="K265" s="73">
        <v>2192.6515399999998</v>
      </c>
      <c r="L265" s="73">
        <v>8993.2346099999995</v>
      </c>
      <c r="M265" s="73">
        <v>3764.5747700000002</v>
      </c>
      <c r="N265" s="73">
        <v>31424.323660000002</v>
      </c>
      <c r="O265" s="73">
        <v>3258.5773399999998</v>
      </c>
      <c r="P265" s="73">
        <v>767928.48774999997</v>
      </c>
    </row>
    <row r="266" spans="1:16" s="62" customFormat="1" ht="11.25">
      <c r="A266" s="106" t="s">
        <v>254</v>
      </c>
      <c r="B266" s="73">
        <v>11282.627050000001</v>
      </c>
      <c r="C266" s="73">
        <v>17402.752079999998</v>
      </c>
      <c r="D266" s="73">
        <v>29799.8685</v>
      </c>
      <c r="E266" s="73">
        <v>9420.42526</v>
      </c>
      <c r="F266" s="73">
        <v>2603.81909</v>
      </c>
      <c r="G266" s="73">
        <v>3795.02583</v>
      </c>
      <c r="H266" s="73">
        <v>663.22567000000004</v>
      </c>
      <c r="I266" s="73">
        <v>378.23689000000002</v>
      </c>
      <c r="J266" s="73">
        <v>0</v>
      </c>
      <c r="K266" s="73">
        <v>0</v>
      </c>
      <c r="L266" s="73">
        <v>3911.9944300000002</v>
      </c>
      <c r="M266" s="73">
        <v>136.43697</v>
      </c>
      <c r="N266" s="73">
        <v>40.886230000000005</v>
      </c>
      <c r="O266" s="73">
        <v>551.90654000000006</v>
      </c>
      <c r="P266" s="73">
        <v>79987.204540000006</v>
      </c>
    </row>
    <row r="267" spans="1:16" s="62" customFormat="1" ht="11.25">
      <c r="A267" s="106" t="s">
        <v>255</v>
      </c>
      <c r="B267" s="73">
        <v>30484.03354</v>
      </c>
      <c r="C267" s="73">
        <v>18505.418949999999</v>
      </c>
      <c r="D267" s="73">
        <v>18434.429270000001</v>
      </c>
      <c r="E267" s="73">
        <v>59722.169399999999</v>
      </c>
      <c r="F267" s="73">
        <v>4248.1795300000003</v>
      </c>
      <c r="G267" s="73">
        <v>203.73953</v>
      </c>
      <c r="H267" s="73">
        <v>203.72284999999999</v>
      </c>
      <c r="I267" s="73">
        <v>203.72284999999999</v>
      </c>
      <c r="J267" s="73">
        <v>0</v>
      </c>
      <c r="K267" s="73">
        <v>0</v>
      </c>
      <c r="L267" s="73">
        <v>0</v>
      </c>
      <c r="M267" s="73">
        <v>3954.9344000000001</v>
      </c>
      <c r="N267" s="73">
        <v>48026.122000000003</v>
      </c>
      <c r="O267" s="73">
        <v>0</v>
      </c>
      <c r="P267" s="73">
        <v>183986.47232</v>
      </c>
    </row>
    <row r="268" spans="1:16" s="62" customFormat="1" ht="12" thickBot="1">
      <c r="A268" s="562" t="s">
        <v>256</v>
      </c>
      <c r="B268" s="73">
        <v>17972.482820000001</v>
      </c>
      <c r="C268" s="73">
        <v>15734.91728</v>
      </c>
      <c r="D268" s="73">
        <v>22064.804809999998</v>
      </c>
      <c r="E268" s="73">
        <v>27023.187269999999</v>
      </c>
      <c r="F268" s="73">
        <v>27149.813630000001</v>
      </c>
      <c r="G268" s="73">
        <v>9263.8981899999999</v>
      </c>
      <c r="H268" s="73">
        <v>35123.779299999995</v>
      </c>
      <c r="I268" s="73">
        <v>3258.4726900000001</v>
      </c>
      <c r="J268" s="73">
        <v>601.46379999999999</v>
      </c>
      <c r="K268" s="73">
        <v>1118.2648899999999</v>
      </c>
      <c r="L268" s="73">
        <v>7175.6572300000007</v>
      </c>
      <c r="M268" s="73">
        <v>5214.6792300000006</v>
      </c>
      <c r="N268" s="73">
        <v>2764.0538099999999</v>
      </c>
      <c r="O268" s="73">
        <v>5945.5280199999997</v>
      </c>
      <c r="P268" s="73">
        <v>180411.00297</v>
      </c>
    </row>
    <row r="269" spans="1:16" s="62" customFormat="1" ht="12.75" thickTop="1" thickBot="1">
      <c r="A269" s="511" t="s">
        <v>257</v>
      </c>
      <c r="B269" s="72">
        <v>-191737.73824999999</v>
      </c>
      <c r="C269" s="72">
        <v>-132762.51613</v>
      </c>
      <c r="D269" s="72">
        <v>-239037.7378</v>
      </c>
      <c r="E269" s="72">
        <v>-303495.21527999995</v>
      </c>
      <c r="F269" s="72">
        <v>-111798.61706</v>
      </c>
      <c r="G269" s="72">
        <v>-155644.14809</v>
      </c>
      <c r="H269" s="72">
        <v>-54894.694920000002</v>
      </c>
      <c r="I269" s="72">
        <v>-15657.38946</v>
      </c>
      <c r="J269" s="72">
        <v>-2529.5857900000001</v>
      </c>
      <c r="K269" s="72">
        <v>-3724.6840299999999</v>
      </c>
      <c r="L269" s="72">
        <v>-18032.748579999999</v>
      </c>
      <c r="M269" s="72">
        <v>-11741.97508</v>
      </c>
      <c r="N269" s="72">
        <v>-49165.927490000002</v>
      </c>
      <c r="O269" s="72">
        <v>-6127.30411</v>
      </c>
      <c r="P269" s="72">
        <v>-1296350.28207</v>
      </c>
    </row>
    <row r="270" spans="1:16" s="62" customFormat="1" ht="12" thickTop="1">
      <c r="A270" s="106" t="s">
        <v>252</v>
      </c>
      <c r="B270" s="73">
        <v>-75314.860260000001</v>
      </c>
      <c r="C270" s="73">
        <v>-64349.082719999999</v>
      </c>
      <c r="D270" s="73">
        <v>-101556.12584000001</v>
      </c>
      <c r="E270" s="73">
        <v>-109586.75543</v>
      </c>
      <c r="F270" s="73">
        <v>-54384.710399999996</v>
      </c>
      <c r="G270" s="73">
        <v>-33227.433620000003</v>
      </c>
      <c r="H270" s="73">
        <v>-35641.440000000002</v>
      </c>
      <c r="I270" s="73">
        <v>-10536.789119999999</v>
      </c>
      <c r="J270" s="73">
        <v>-1050.9170300000001</v>
      </c>
      <c r="K270" s="73">
        <v>-2594.1925899999997</v>
      </c>
      <c r="L270" s="73">
        <v>-10586.714779999998</v>
      </c>
      <c r="M270" s="73">
        <v>-2074.2363599999999</v>
      </c>
      <c r="N270" s="73">
        <v>-19144.059329999996</v>
      </c>
      <c r="O270" s="73">
        <v>-4164.6560300000001</v>
      </c>
      <c r="P270" s="73">
        <v>-524211.97350999998</v>
      </c>
    </row>
    <row r="271" spans="1:16" s="62" customFormat="1" ht="11.25">
      <c r="A271" s="106" t="s">
        <v>258</v>
      </c>
      <c r="B271" s="73">
        <v>-3622.3007400000001</v>
      </c>
      <c r="C271" s="73">
        <v>-8670.9904999999999</v>
      </c>
      <c r="D271" s="73">
        <v>-23653.025149999998</v>
      </c>
      <c r="E271" s="73">
        <v>-6356.1520300000002</v>
      </c>
      <c r="F271" s="73">
        <v>-2964.32485</v>
      </c>
      <c r="G271" s="73">
        <v>-11850.07631</v>
      </c>
      <c r="H271" s="73">
        <v>-1710.38049</v>
      </c>
      <c r="I271" s="73">
        <v>-15.87951</v>
      </c>
      <c r="J271" s="73">
        <v>0</v>
      </c>
      <c r="K271" s="73">
        <v>-5.7000000000000002E-3</v>
      </c>
      <c r="L271" s="73">
        <v>-820.38396999999998</v>
      </c>
      <c r="M271" s="73">
        <v>-1334.9826200000002</v>
      </c>
      <c r="N271" s="73">
        <v>-106.85974</v>
      </c>
      <c r="O271" s="73">
        <v>-230.51990000000001</v>
      </c>
      <c r="P271" s="73">
        <v>-61335.881509999999</v>
      </c>
    </row>
    <row r="272" spans="1:16" s="62" customFormat="1" ht="11.25">
      <c r="A272" s="106" t="s">
        <v>259</v>
      </c>
      <c r="B272" s="73">
        <v>0</v>
      </c>
      <c r="C272" s="73">
        <v>-2889.6126800000002</v>
      </c>
      <c r="D272" s="73">
        <v>-2303.0190299999999</v>
      </c>
      <c r="E272" s="73">
        <v>-4407.6256800000001</v>
      </c>
      <c r="F272" s="73">
        <v>0</v>
      </c>
      <c r="G272" s="73">
        <v>0</v>
      </c>
      <c r="H272" s="73">
        <v>0</v>
      </c>
      <c r="I272" s="73">
        <v>0</v>
      </c>
      <c r="J272" s="73">
        <v>0</v>
      </c>
      <c r="K272" s="73">
        <v>0</v>
      </c>
      <c r="L272" s="73">
        <v>0</v>
      </c>
      <c r="M272" s="73">
        <v>-3953.9945200000002</v>
      </c>
      <c r="N272" s="73">
        <v>0</v>
      </c>
      <c r="O272" s="73">
        <v>0</v>
      </c>
      <c r="P272" s="73">
        <v>-13554.251910000001</v>
      </c>
    </row>
    <row r="273" spans="1:16" s="62" customFormat="1" ht="11.25">
      <c r="A273" s="106" t="s">
        <v>260</v>
      </c>
      <c r="B273" s="73">
        <v>0</v>
      </c>
      <c r="C273" s="73">
        <v>0</v>
      </c>
      <c r="D273" s="73">
        <v>0</v>
      </c>
      <c r="E273" s="73">
        <v>0</v>
      </c>
      <c r="F273" s="73">
        <v>0</v>
      </c>
      <c r="G273" s="73">
        <v>0</v>
      </c>
      <c r="H273" s="73">
        <v>0</v>
      </c>
      <c r="I273" s="73">
        <v>0</v>
      </c>
      <c r="J273" s="73">
        <v>-67.555460000000011</v>
      </c>
      <c r="K273" s="73">
        <v>0</v>
      </c>
      <c r="L273" s="73">
        <v>0</v>
      </c>
      <c r="M273" s="73">
        <v>0</v>
      </c>
      <c r="N273" s="73">
        <v>0</v>
      </c>
      <c r="O273" s="73">
        <v>0</v>
      </c>
      <c r="P273" s="73">
        <v>-67.555460000000011</v>
      </c>
    </row>
    <row r="274" spans="1:16" s="62" customFormat="1" ht="12" thickBot="1">
      <c r="A274" s="527" t="s">
        <v>261</v>
      </c>
      <c r="B274" s="73">
        <v>-112800.57725</v>
      </c>
      <c r="C274" s="73">
        <v>-56852.83023</v>
      </c>
      <c r="D274" s="73">
        <v>-111525.56778</v>
      </c>
      <c r="E274" s="73">
        <v>-183144.68213999999</v>
      </c>
      <c r="F274" s="73">
        <v>-54449.581810000003</v>
      </c>
      <c r="G274" s="73">
        <v>-110566.63816</v>
      </c>
      <c r="H274" s="73">
        <v>-17542.87443</v>
      </c>
      <c r="I274" s="73">
        <v>-5104.7208300000002</v>
      </c>
      <c r="J274" s="73">
        <v>-1411.1133</v>
      </c>
      <c r="K274" s="73">
        <v>-1130.4857400000001</v>
      </c>
      <c r="L274" s="73">
        <v>-6625.6498300000003</v>
      </c>
      <c r="M274" s="73">
        <v>-4378.7615800000003</v>
      </c>
      <c r="N274" s="73">
        <v>-29915.008420000002</v>
      </c>
      <c r="O274" s="73">
        <v>-1732.1281799999999</v>
      </c>
      <c r="P274" s="73">
        <v>-697180.61968</v>
      </c>
    </row>
    <row r="275" spans="1:16" s="62" customFormat="1" ht="12.75" thickTop="1" thickBot="1">
      <c r="A275" s="511" t="s">
        <v>262</v>
      </c>
      <c r="B275" s="72">
        <v>813799.93803999992</v>
      </c>
      <c r="C275" s="72">
        <v>1022129.2996</v>
      </c>
      <c r="D275" s="72">
        <v>862621.4486</v>
      </c>
      <c r="E275" s="72">
        <v>837611.65315999999</v>
      </c>
      <c r="F275" s="72">
        <v>623588.75822000008</v>
      </c>
      <c r="G275" s="72">
        <v>329757.73136000003</v>
      </c>
      <c r="H275" s="72">
        <v>398532.49469999998</v>
      </c>
      <c r="I275" s="72">
        <v>826523.43523000006</v>
      </c>
      <c r="J275" s="72">
        <v>8545.3394499999995</v>
      </c>
      <c r="K275" s="72">
        <v>19803.870709999999</v>
      </c>
      <c r="L275" s="72">
        <v>704506.82700000005</v>
      </c>
      <c r="M275" s="72">
        <v>151186.57818000001</v>
      </c>
      <c r="N275" s="72">
        <v>514940.99411000003</v>
      </c>
      <c r="O275" s="72">
        <v>550548.67440000002</v>
      </c>
      <c r="P275" s="72">
        <v>7664097.0427600006</v>
      </c>
    </row>
    <row r="276" spans="1:16" s="62" customFormat="1" ht="12" thickTop="1">
      <c r="A276" s="529" t="s">
        <v>263</v>
      </c>
      <c r="B276" s="73">
        <v>104930.17479999999</v>
      </c>
      <c r="C276" s="73">
        <v>205738.3695</v>
      </c>
      <c r="D276" s="73">
        <v>44664.588799999998</v>
      </c>
      <c r="E276" s="73">
        <v>199641.06019999998</v>
      </c>
      <c r="F276" s="73">
        <v>147106.5558</v>
      </c>
      <c r="G276" s="73">
        <v>17054.641789999998</v>
      </c>
      <c r="H276" s="73">
        <v>35560.031459999998</v>
      </c>
      <c r="I276" s="73">
        <v>25700.331739999998</v>
      </c>
      <c r="J276" s="73">
        <v>973.82990000000007</v>
      </c>
      <c r="K276" s="73">
        <v>7141.4284800000005</v>
      </c>
      <c r="L276" s="73">
        <v>276275.52945999999</v>
      </c>
      <c r="M276" s="73">
        <v>13837.35872</v>
      </c>
      <c r="N276" s="73">
        <v>216049.43768</v>
      </c>
      <c r="O276" s="73">
        <v>40501.426729999999</v>
      </c>
      <c r="P276" s="73">
        <v>1335174.7650599999</v>
      </c>
    </row>
    <row r="277" spans="1:16" s="62" customFormat="1" ht="11.25">
      <c r="A277" s="106" t="s">
        <v>264</v>
      </c>
      <c r="B277" s="73">
        <v>427.94385999999997</v>
      </c>
      <c r="C277" s="73">
        <v>4471.2203300000001</v>
      </c>
      <c r="D277" s="73">
        <v>5250.2035700000006</v>
      </c>
      <c r="E277" s="73">
        <v>1955.6246799999999</v>
      </c>
      <c r="F277" s="73">
        <v>18970.23444</v>
      </c>
      <c r="G277" s="73">
        <v>171.29249999999999</v>
      </c>
      <c r="H277" s="73">
        <v>1464.7325700000001</v>
      </c>
      <c r="I277" s="73">
        <v>5514.7475700000005</v>
      </c>
      <c r="J277" s="73">
        <v>3.8201900000000002</v>
      </c>
      <c r="K277" s="73">
        <v>0</v>
      </c>
      <c r="L277" s="73">
        <v>4034.42859</v>
      </c>
      <c r="M277" s="73">
        <v>2680.4503100000002</v>
      </c>
      <c r="N277" s="73">
        <v>5877.6454599999997</v>
      </c>
      <c r="O277" s="73">
        <v>7026.3387400000001</v>
      </c>
      <c r="P277" s="73">
        <v>57848.682810000006</v>
      </c>
    </row>
    <row r="278" spans="1:16" s="62" customFormat="1" ht="11.25">
      <c r="A278" s="106" t="s">
        <v>265</v>
      </c>
      <c r="B278" s="73">
        <v>102581.43093999999</v>
      </c>
      <c r="C278" s="73">
        <v>198256.27188999997</v>
      </c>
      <c r="D278" s="73">
        <v>32155.222659999999</v>
      </c>
      <c r="E278" s="73">
        <v>197679.80031999998</v>
      </c>
      <c r="F278" s="73">
        <v>125875.75055</v>
      </c>
      <c r="G278" s="73">
        <v>16870.301489999998</v>
      </c>
      <c r="H278" s="73">
        <v>34078.530299999999</v>
      </c>
      <c r="I278" s="73">
        <v>18355.620510000001</v>
      </c>
      <c r="J278" s="73">
        <v>970.00970999999993</v>
      </c>
      <c r="K278" s="73">
        <v>7141.4284800000005</v>
      </c>
      <c r="L278" s="73">
        <v>272086.49979999999</v>
      </c>
      <c r="M278" s="73">
        <v>10070.493869999998</v>
      </c>
      <c r="N278" s="73">
        <v>199054.85061000002</v>
      </c>
      <c r="O278" s="73">
        <v>33453.521760000003</v>
      </c>
      <c r="P278" s="73">
        <v>1248629.7328900001</v>
      </c>
    </row>
    <row r="279" spans="1:16" s="62" customFormat="1" ht="11.25">
      <c r="A279" s="106" t="s">
        <v>266</v>
      </c>
      <c r="B279" s="73">
        <v>1920.8</v>
      </c>
      <c r="C279" s="73">
        <v>2518.0709900000002</v>
      </c>
      <c r="D279" s="73">
        <v>6080.2843600000006</v>
      </c>
      <c r="E279" s="73">
        <v>5.6352000000000002</v>
      </c>
      <c r="F279" s="73">
        <v>2170.2514200000001</v>
      </c>
      <c r="G279" s="73">
        <v>0</v>
      </c>
      <c r="H279" s="73">
        <v>0</v>
      </c>
      <c r="I279" s="73">
        <v>1340.24351</v>
      </c>
      <c r="J279" s="73">
        <v>0</v>
      </c>
      <c r="K279" s="73">
        <v>0</v>
      </c>
      <c r="L279" s="73">
        <v>67.303070000000005</v>
      </c>
      <c r="M279" s="73">
        <v>0</v>
      </c>
      <c r="N279" s="73">
        <v>2756.58716</v>
      </c>
      <c r="O279" s="73">
        <v>0</v>
      </c>
      <c r="P279" s="73">
        <v>16859.17571</v>
      </c>
    </row>
    <row r="280" spans="1:16" s="62" customFormat="1" ht="11.25">
      <c r="A280" s="106" t="s">
        <v>267</v>
      </c>
      <c r="B280" s="73">
        <v>0</v>
      </c>
      <c r="C280" s="73">
        <v>0</v>
      </c>
      <c r="D280" s="73">
        <v>1074.4998500000002</v>
      </c>
      <c r="E280" s="73">
        <v>0</v>
      </c>
      <c r="F280" s="73">
        <v>0</v>
      </c>
      <c r="G280" s="73">
        <v>0</v>
      </c>
      <c r="H280" s="73">
        <v>0</v>
      </c>
      <c r="I280" s="73">
        <v>489.72015000000005</v>
      </c>
      <c r="J280" s="73">
        <v>0</v>
      </c>
      <c r="K280" s="73">
        <v>0</v>
      </c>
      <c r="L280" s="73">
        <v>87.298000000000002</v>
      </c>
      <c r="M280" s="73">
        <v>1086.41454</v>
      </c>
      <c r="N280" s="73">
        <v>8360.3544500000007</v>
      </c>
      <c r="O280" s="73">
        <v>0</v>
      </c>
      <c r="P280" s="73">
        <v>11098.286990000001</v>
      </c>
    </row>
    <row r="281" spans="1:16" s="62" customFormat="1" ht="11.25">
      <c r="A281" s="106" t="s">
        <v>268</v>
      </c>
      <c r="B281" s="73">
        <v>0</v>
      </c>
      <c r="C281" s="73">
        <v>0</v>
      </c>
      <c r="D281" s="73">
        <v>8.3691299999999984</v>
      </c>
      <c r="E281" s="73">
        <v>0</v>
      </c>
      <c r="F281" s="73">
        <v>1.39896</v>
      </c>
      <c r="G281" s="73">
        <v>10.303799999999999</v>
      </c>
      <c r="H281" s="73">
        <v>0</v>
      </c>
      <c r="I281" s="73">
        <v>0</v>
      </c>
      <c r="J281" s="73">
        <v>0</v>
      </c>
      <c r="K281" s="73">
        <v>0</v>
      </c>
      <c r="L281" s="73">
        <v>0</v>
      </c>
      <c r="M281" s="73">
        <v>0</v>
      </c>
      <c r="N281" s="73">
        <v>0</v>
      </c>
      <c r="O281" s="73">
        <v>0</v>
      </c>
      <c r="P281" s="73">
        <v>20.07189</v>
      </c>
    </row>
    <row r="282" spans="1:16" s="62" customFormat="1" ht="11.25">
      <c r="A282" s="106" t="s">
        <v>269</v>
      </c>
      <c r="B282" s="73">
        <v>0</v>
      </c>
      <c r="C282" s="73">
        <v>492.80628999999999</v>
      </c>
      <c r="D282" s="73">
        <v>96.009230000000002</v>
      </c>
      <c r="E282" s="73">
        <v>0</v>
      </c>
      <c r="F282" s="73">
        <v>88.920429999999996</v>
      </c>
      <c r="G282" s="73">
        <v>2.7440000000000002</v>
      </c>
      <c r="H282" s="73">
        <v>16.76859</v>
      </c>
      <c r="I282" s="73">
        <v>0</v>
      </c>
      <c r="J282" s="73">
        <v>0</v>
      </c>
      <c r="K282" s="73">
        <v>0</v>
      </c>
      <c r="L282" s="73">
        <v>0</v>
      </c>
      <c r="M282" s="73">
        <v>0</v>
      </c>
      <c r="N282" s="73">
        <v>0</v>
      </c>
      <c r="O282" s="73">
        <v>21.566230000000001</v>
      </c>
      <c r="P282" s="73">
        <v>718.81477000000007</v>
      </c>
    </row>
    <row r="283" spans="1:16" s="62" customFormat="1" ht="11.25">
      <c r="A283" s="529" t="s">
        <v>270</v>
      </c>
      <c r="B283" s="73">
        <v>-204905.15108000001</v>
      </c>
      <c r="C283" s="73">
        <v>-279840.03743999999</v>
      </c>
      <c r="D283" s="73">
        <v>-130636.74798999999</v>
      </c>
      <c r="E283" s="73">
        <v>-321294.21701999998</v>
      </c>
      <c r="F283" s="73">
        <v>-226813.01946000001</v>
      </c>
      <c r="G283" s="73">
        <v>-46491.780920000005</v>
      </c>
      <c r="H283" s="73">
        <v>-81066.832880000002</v>
      </c>
      <c r="I283" s="73">
        <v>-64932.837879999999</v>
      </c>
      <c r="J283" s="73">
        <v>-434.51186999999999</v>
      </c>
      <c r="K283" s="73">
        <v>-8464.7835699999996</v>
      </c>
      <c r="L283" s="73">
        <v>-354009.01627999998</v>
      </c>
      <c r="M283" s="73">
        <v>-30098.88276</v>
      </c>
      <c r="N283" s="73">
        <v>-263868.21288999997</v>
      </c>
      <c r="O283" s="73">
        <v>-79269.786670000001</v>
      </c>
      <c r="P283" s="73">
        <v>-2092125.81871</v>
      </c>
    </row>
    <row r="284" spans="1:16" s="62" customFormat="1" ht="11.25">
      <c r="A284" s="106" t="s">
        <v>271</v>
      </c>
      <c r="B284" s="73">
        <v>-184245.02094999998</v>
      </c>
      <c r="C284" s="73">
        <v>-273139.73877999996</v>
      </c>
      <c r="D284" s="73">
        <v>-101774.90861</v>
      </c>
      <c r="E284" s="73">
        <v>-260550.76466999998</v>
      </c>
      <c r="F284" s="73">
        <v>-219753.53412999999</v>
      </c>
      <c r="G284" s="73">
        <v>-45536.109369999998</v>
      </c>
      <c r="H284" s="73">
        <v>-79658.006340000007</v>
      </c>
      <c r="I284" s="73">
        <v>-52528.054029999999</v>
      </c>
      <c r="J284" s="73">
        <v>-434.47065999999995</v>
      </c>
      <c r="K284" s="73">
        <v>-8464.7835699999996</v>
      </c>
      <c r="L284" s="73">
        <v>-353033.14254000003</v>
      </c>
      <c r="M284" s="73">
        <v>-26374.580959999999</v>
      </c>
      <c r="N284" s="73">
        <v>-220417.57838999998</v>
      </c>
      <c r="O284" s="73">
        <v>-79140.581430000006</v>
      </c>
      <c r="P284" s="73">
        <v>-1905051.27443</v>
      </c>
    </row>
    <row r="285" spans="1:16" s="62" customFormat="1" ht="11.25">
      <c r="A285" s="106" t="s">
        <v>272</v>
      </c>
      <c r="B285" s="73">
        <v>-20658.975289999998</v>
      </c>
      <c r="C285" s="73">
        <v>-1131.1063300000001</v>
      </c>
      <c r="D285" s="73">
        <v>-25964.33583</v>
      </c>
      <c r="E285" s="73">
        <v>-60421.51008</v>
      </c>
      <c r="F285" s="73">
        <v>-1469.0944399999998</v>
      </c>
      <c r="G285" s="73">
        <v>-91.389350000000007</v>
      </c>
      <c r="H285" s="73">
        <v>-838.36541</v>
      </c>
      <c r="I285" s="73">
        <v>-1643.67517</v>
      </c>
      <c r="J285" s="73">
        <v>0</v>
      </c>
      <c r="K285" s="73">
        <v>0</v>
      </c>
      <c r="L285" s="73">
        <v>-201.11373</v>
      </c>
      <c r="M285" s="73">
        <v>-63.693660000000001</v>
      </c>
      <c r="N285" s="73">
        <v>-4530.8340599999992</v>
      </c>
      <c r="O285" s="73">
        <v>0</v>
      </c>
      <c r="P285" s="73">
        <v>-117014.09335</v>
      </c>
    </row>
    <row r="286" spans="1:16" s="62" customFormat="1" ht="11.25">
      <c r="A286" s="106" t="s">
        <v>273</v>
      </c>
      <c r="B286" s="73">
        <v>0</v>
      </c>
      <c r="C286" s="73">
        <v>0</v>
      </c>
      <c r="D286" s="73">
        <v>-415.73442999999997</v>
      </c>
      <c r="E286" s="73">
        <v>-45.876150000000003</v>
      </c>
      <c r="F286" s="73">
        <v>0</v>
      </c>
      <c r="G286" s="73">
        <v>0</v>
      </c>
      <c r="H286" s="73">
        <v>0</v>
      </c>
      <c r="I286" s="73">
        <v>-255.14614</v>
      </c>
      <c r="J286" s="73">
        <v>0</v>
      </c>
      <c r="K286" s="73">
        <v>0</v>
      </c>
      <c r="L286" s="73">
        <v>-774.76000999999997</v>
      </c>
      <c r="M286" s="73">
        <v>-110.12122000000001</v>
      </c>
      <c r="N286" s="73">
        <v>-36954.811600000001</v>
      </c>
      <c r="O286" s="73">
        <v>0</v>
      </c>
      <c r="P286" s="73">
        <v>-38556.449549999998</v>
      </c>
    </row>
    <row r="287" spans="1:16" s="62" customFormat="1" ht="11.25">
      <c r="A287" s="527" t="s">
        <v>274</v>
      </c>
      <c r="B287" s="73">
        <v>-0.98084000000000005</v>
      </c>
      <c r="C287" s="73">
        <v>-5138.24629</v>
      </c>
      <c r="D287" s="73">
        <v>-2423.52439</v>
      </c>
      <c r="E287" s="73">
        <v>-276.06612000000001</v>
      </c>
      <c r="F287" s="73">
        <v>-5224.0642900000003</v>
      </c>
      <c r="G287" s="73">
        <v>-864.28219999999999</v>
      </c>
      <c r="H287" s="73">
        <v>-491.55572999999998</v>
      </c>
      <c r="I287" s="73">
        <v>-10505.36699</v>
      </c>
      <c r="J287" s="73">
        <v>-4.1210000000000004E-2</v>
      </c>
      <c r="K287" s="73">
        <v>0</v>
      </c>
      <c r="L287" s="73">
        <v>0</v>
      </c>
      <c r="M287" s="73">
        <v>-3550.4869199999998</v>
      </c>
      <c r="N287" s="73">
        <v>-1964.98884</v>
      </c>
      <c r="O287" s="73">
        <v>-40.710349999999998</v>
      </c>
      <c r="P287" s="73">
        <v>-30480.314170000001</v>
      </c>
    </row>
    <row r="288" spans="1:16" s="62" customFormat="1" ht="11.25">
      <c r="A288" s="527" t="s">
        <v>275</v>
      </c>
      <c r="B288" s="73">
        <v>0</v>
      </c>
      <c r="C288" s="73">
        <v>0</v>
      </c>
      <c r="D288" s="73">
        <v>0</v>
      </c>
      <c r="E288" s="73">
        <v>0</v>
      </c>
      <c r="F288" s="73">
        <v>-0.48020000000000002</v>
      </c>
      <c r="G288" s="73">
        <v>0</v>
      </c>
      <c r="H288" s="73">
        <v>0</v>
      </c>
      <c r="I288" s="73">
        <v>0</v>
      </c>
      <c r="J288" s="73">
        <v>0</v>
      </c>
      <c r="K288" s="73">
        <v>0</v>
      </c>
      <c r="L288" s="73">
        <v>0</v>
      </c>
      <c r="M288" s="73">
        <v>0</v>
      </c>
      <c r="N288" s="73">
        <v>0</v>
      </c>
      <c r="O288" s="73">
        <v>0</v>
      </c>
      <c r="P288" s="73">
        <v>-0.48020000000000002</v>
      </c>
    </row>
    <row r="289" spans="1:16" s="62" customFormat="1" ht="12" thickBot="1">
      <c r="A289" s="106" t="s">
        <v>276</v>
      </c>
      <c r="B289" s="73">
        <v>-0.17399999999999999</v>
      </c>
      <c r="C289" s="73">
        <v>-430.94603999999998</v>
      </c>
      <c r="D289" s="73">
        <v>-58.244730000000004</v>
      </c>
      <c r="E289" s="73">
        <v>0</v>
      </c>
      <c r="F289" s="73">
        <v>-365.84640000000002</v>
      </c>
      <c r="G289" s="73">
        <v>0</v>
      </c>
      <c r="H289" s="73">
        <v>-78.9054</v>
      </c>
      <c r="I289" s="73">
        <v>-0.59554999999999991</v>
      </c>
      <c r="J289" s="73">
        <v>0</v>
      </c>
      <c r="K289" s="73">
        <v>0</v>
      </c>
      <c r="L289" s="73">
        <v>0</v>
      </c>
      <c r="M289" s="73">
        <v>0</v>
      </c>
      <c r="N289" s="73">
        <v>0</v>
      </c>
      <c r="O289" s="73">
        <v>-88.494889999999998</v>
      </c>
      <c r="P289" s="73">
        <v>-1023.20701</v>
      </c>
    </row>
    <row r="290" spans="1:16" s="62" customFormat="1" ht="12.75" thickTop="1" thickBot="1">
      <c r="A290" s="512" t="s">
        <v>277</v>
      </c>
      <c r="B290" s="75">
        <v>713824.96175999998</v>
      </c>
      <c r="C290" s="75">
        <v>948027.63165999996</v>
      </c>
      <c r="D290" s="75">
        <v>776649.28940999997</v>
      </c>
      <c r="E290" s="75">
        <v>715958.49634000007</v>
      </c>
      <c r="F290" s="75">
        <v>543882.29455999995</v>
      </c>
      <c r="G290" s="75">
        <v>300320.59223000001</v>
      </c>
      <c r="H290" s="75">
        <v>353025.69327999995</v>
      </c>
      <c r="I290" s="75">
        <v>787290.92908999999</v>
      </c>
      <c r="J290" s="75">
        <v>9084.6574799999999</v>
      </c>
      <c r="K290" s="75">
        <v>18480.515620000002</v>
      </c>
      <c r="L290" s="75">
        <v>626773.34017999994</v>
      </c>
      <c r="M290" s="75">
        <v>134925.05413999999</v>
      </c>
      <c r="N290" s="75">
        <v>467122.21889999998</v>
      </c>
      <c r="O290" s="75">
        <v>511780.31445999997</v>
      </c>
      <c r="P290" s="75">
        <v>6907145.9891099995</v>
      </c>
    </row>
    <row r="291" spans="1:16" s="62" customFormat="1" ht="12.75" thickTop="1" thickBot="1">
      <c r="A291" s="511" t="s">
        <v>278</v>
      </c>
      <c r="B291" s="72">
        <v>-508651.61482000002</v>
      </c>
      <c r="C291" s="72">
        <v>-807620.65986999997</v>
      </c>
      <c r="D291" s="72">
        <v>-587735.33784000005</v>
      </c>
      <c r="E291" s="72">
        <v>-449984.21120999998</v>
      </c>
      <c r="F291" s="72">
        <v>-369551.68842999998</v>
      </c>
      <c r="G291" s="72">
        <v>-203713.29380000001</v>
      </c>
      <c r="H291" s="72">
        <v>-259707.42275999999</v>
      </c>
      <c r="I291" s="72">
        <v>-558038.53020000004</v>
      </c>
      <c r="J291" s="72">
        <v>-9054.634320000001</v>
      </c>
      <c r="K291" s="72">
        <v>-17549.638480000001</v>
      </c>
      <c r="L291" s="72">
        <v>-556438.29467999993</v>
      </c>
      <c r="M291" s="72">
        <v>-115171.65186</v>
      </c>
      <c r="N291" s="72">
        <v>-362454.1728</v>
      </c>
      <c r="O291" s="72">
        <v>-419092.79417000001</v>
      </c>
      <c r="P291" s="72">
        <v>-5224763.9452399993</v>
      </c>
    </row>
    <row r="292" spans="1:16" s="62" customFormat="1" ht="12" thickTop="1">
      <c r="A292" s="106" t="s">
        <v>279</v>
      </c>
      <c r="B292" s="73">
        <v>-230753.50666999997</v>
      </c>
      <c r="C292" s="73">
        <v>-429440.63361000002</v>
      </c>
      <c r="D292" s="73">
        <v>-221802.43415000002</v>
      </c>
      <c r="E292" s="73">
        <v>-221537.68708</v>
      </c>
      <c r="F292" s="73">
        <v>-166003.78528000001</v>
      </c>
      <c r="G292" s="73">
        <v>-99202.499489999987</v>
      </c>
      <c r="H292" s="73">
        <v>-147103.99127999999</v>
      </c>
      <c r="I292" s="73">
        <v>-331807.51688999997</v>
      </c>
      <c r="J292" s="73">
        <v>-4859.8081600000005</v>
      </c>
      <c r="K292" s="73">
        <v>-9753.3948099999998</v>
      </c>
      <c r="L292" s="73">
        <v>-346071.95285</v>
      </c>
      <c r="M292" s="73">
        <v>-67582.564019999991</v>
      </c>
      <c r="N292" s="73">
        <v>-187693.95663999999</v>
      </c>
      <c r="O292" s="73">
        <v>-266762.69624999998</v>
      </c>
      <c r="P292" s="73">
        <v>-2730376.4271799996</v>
      </c>
    </row>
    <row r="293" spans="1:16" s="62" customFormat="1" ht="11.25">
      <c r="A293" s="106" t="s">
        <v>280</v>
      </c>
      <c r="B293" s="73">
        <v>-48806.238520000006</v>
      </c>
      <c r="C293" s="73">
        <v>-97624.694969999997</v>
      </c>
      <c r="D293" s="73">
        <v>-56316.550929999998</v>
      </c>
      <c r="E293" s="73">
        <v>-53735.164270000001</v>
      </c>
      <c r="F293" s="73">
        <v>-35797.65885</v>
      </c>
      <c r="G293" s="73">
        <v>-16594.269499999999</v>
      </c>
      <c r="H293" s="73">
        <v>-22855.791850000001</v>
      </c>
      <c r="I293" s="73">
        <v>-46886.114409999995</v>
      </c>
      <c r="J293" s="73">
        <v>-999.56236000000001</v>
      </c>
      <c r="K293" s="73">
        <v>-1365.41507</v>
      </c>
      <c r="L293" s="73">
        <v>-38249.51917</v>
      </c>
      <c r="M293" s="73">
        <v>-6509.76235</v>
      </c>
      <c r="N293" s="73">
        <v>-25112.817910000002</v>
      </c>
      <c r="O293" s="73">
        <v>-23914.584699999999</v>
      </c>
      <c r="P293" s="73">
        <v>-474768.14486</v>
      </c>
    </row>
    <row r="294" spans="1:16" s="62" customFormat="1" ht="11.25">
      <c r="A294" s="106" t="s">
        <v>281</v>
      </c>
      <c r="B294" s="73">
        <v>-5985.3284100000001</v>
      </c>
      <c r="C294" s="73">
        <v>-7001.9626500000004</v>
      </c>
      <c r="D294" s="73">
        <v>-3999.8517499999998</v>
      </c>
      <c r="E294" s="73">
        <v>-3251.8990800000001</v>
      </c>
      <c r="F294" s="73">
        <v>-1651.4650100000001</v>
      </c>
      <c r="G294" s="73">
        <v>-1950.19812</v>
      </c>
      <c r="H294" s="73">
        <v>-2616.7465299999999</v>
      </c>
      <c r="I294" s="73">
        <v>-5609.4258099999997</v>
      </c>
      <c r="J294" s="73">
        <v>-238.58099999999999</v>
      </c>
      <c r="K294" s="73">
        <v>-174.55923000000001</v>
      </c>
      <c r="L294" s="73">
        <v>-1951.6992</v>
      </c>
      <c r="M294" s="73">
        <v>-696.60068999999999</v>
      </c>
      <c r="N294" s="73">
        <v>-1733.94993</v>
      </c>
      <c r="O294" s="73">
        <v>-2115.6670199999999</v>
      </c>
      <c r="P294" s="73">
        <v>-38977.934430000001</v>
      </c>
    </row>
    <row r="295" spans="1:16" s="62" customFormat="1" ht="11.25">
      <c r="A295" s="106" t="s">
        <v>282</v>
      </c>
      <c r="B295" s="73">
        <v>-12113.21082</v>
      </c>
      <c r="C295" s="73">
        <v>-18118.089540000001</v>
      </c>
      <c r="D295" s="73">
        <v>-15961.82857</v>
      </c>
      <c r="E295" s="73">
        <v>-13314.38869</v>
      </c>
      <c r="F295" s="73">
        <v>-7335.45039</v>
      </c>
      <c r="G295" s="73">
        <v>-6249.5477599999995</v>
      </c>
      <c r="H295" s="73">
        <v>-8860.7666099999988</v>
      </c>
      <c r="I295" s="73">
        <v>-23773.543229999999</v>
      </c>
      <c r="J295" s="73">
        <v>-564.69876999999997</v>
      </c>
      <c r="K295" s="73">
        <v>-1674.71992</v>
      </c>
      <c r="L295" s="73">
        <v>-15923.2534</v>
      </c>
      <c r="M295" s="73">
        <v>-4279.7560899999999</v>
      </c>
      <c r="N295" s="73">
        <v>-10659.875189999999</v>
      </c>
      <c r="O295" s="73">
        <v>-13065.85002</v>
      </c>
      <c r="P295" s="73">
        <v>-151894.97899999999</v>
      </c>
    </row>
    <row r="296" spans="1:16" s="62" customFormat="1" ht="11.25">
      <c r="A296" s="106" t="s">
        <v>283</v>
      </c>
      <c r="B296" s="73">
        <v>-36610.34906</v>
      </c>
      <c r="C296" s="73">
        <v>-38401.88798</v>
      </c>
      <c r="D296" s="73">
        <v>-41539.550779999998</v>
      </c>
      <c r="E296" s="73">
        <v>-2572.2735200000002</v>
      </c>
      <c r="F296" s="73">
        <v>-28095.974679999999</v>
      </c>
      <c r="G296" s="73">
        <v>-1754.9966000000002</v>
      </c>
      <c r="H296" s="73">
        <v>-1052.14706</v>
      </c>
      <c r="I296" s="73">
        <v>-31827.19514</v>
      </c>
      <c r="J296" s="73">
        <v>-661.37414999999999</v>
      </c>
      <c r="K296" s="73">
        <v>-819.52085999999997</v>
      </c>
      <c r="L296" s="73">
        <v>-28680.205730000001</v>
      </c>
      <c r="M296" s="73">
        <v>-6402.16525</v>
      </c>
      <c r="N296" s="73">
        <v>-24087.283809999997</v>
      </c>
      <c r="O296" s="73">
        <v>-21882.776690000002</v>
      </c>
      <c r="P296" s="73">
        <v>-264387.70130999997</v>
      </c>
    </row>
    <row r="297" spans="1:16" s="62" customFormat="1" ht="11.25">
      <c r="A297" s="106" t="s">
        <v>284</v>
      </c>
      <c r="B297" s="73">
        <v>-9863.20118</v>
      </c>
      <c r="C297" s="73">
        <v>-18370.697780000002</v>
      </c>
      <c r="D297" s="73">
        <v>-29908.55401</v>
      </c>
      <c r="E297" s="73">
        <v>-19812.072909999999</v>
      </c>
      <c r="F297" s="73">
        <v>-14460.69239</v>
      </c>
      <c r="G297" s="73">
        <v>-5097.3110999999999</v>
      </c>
      <c r="H297" s="73">
        <v>-5759.8320899999999</v>
      </c>
      <c r="I297" s="73">
        <v>-12451.732410000001</v>
      </c>
      <c r="J297" s="73">
        <v>-292.8614</v>
      </c>
      <c r="K297" s="73">
        <v>-55.279760000000003</v>
      </c>
      <c r="L297" s="73">
        <v>-10636.57192</v>
      </c>
      <c r="M297" s="73">
        <v>-2158.4833199999998</v>
      </c>
      <c r="N297" s="73">
        <v>-4204.27585</v>
      </c>
      <c r="O297" s="73">
        <v>-6113.3159100000003</v>
      </c>
      <c r="P297" s="73">
        <v>-139184.88203000001</v>
      </c>
    </row>
    <row r="298" spans="1:16" s="62" customFormat="1" ht="11.25">
      <c r="A298" s="106" t="s">
        <v>285</v>
      </c>
      <c r="B298" s="73">
        <v>-23429.49655</v>
      </c>
      <c r="C298" s="73">
        <v>-46479.740949999999</v>
      </c>
      <c r="D298" s="73">
        <v>-34181.120750000002</v>
      </c>
      <c r="E298" s="73">
        <v>-20393.467570000001</v>
      </c>
      <c r="F298" s="73">
        <v>-12957.444680000001</v>
      </c>
      <c r="G298" s="73">
        <v>-6645.8799800000006</v>
      </c>
      <c r="H298" s="73">
        <v>-9971.5219900000011</v>
      </c>
      <c r="I298" s="73">
        <v>-20569.14545</v>
      </c>
      <c r="J298" s="73">
        <v>-231.2132</v>
      </c>
      <c r="K298" s="73">
        <v>-682.01301000000001</v>
      </c>
      <c r="L298" s="73">
        <v>-16701.271479999999</v>
      </c>
      <c r="M298" s="73">
        <v>-4043.5229900000004</v>
      </c>
      <c r="N298" s="73">
        <v>-14834.33274</v>
      </c>
      <c r="O298" s="73">
        <v>-11674.70161</v>
      </c>
      <c r="P298" s="73">
        <v>-222794.87294999999</v>
      </c>
    </row>
    <row r="299" spans="1:16" s="62" customFormat="1" ht="11.25">
      <c r="A299" s="106" t="s">
        <v>286</v>
      </c>
      <c r="B299" s="73">
        <v>-8548.4686199999996</v>
      </c>
      <c r="C299" s="73">
        <v>-2533.9995800000002</v>
      </c>
      <c r="D299" s="73">
        <v>-19747.497660000001</v>
      </c>
      <c r="E299" s="73">
        <v>-4465.2794199999998</v>
      </c>
      <c r="F299" s="73">
        <v>-5399.0842499999999</v>
      </c>
      <c r="G299" s="73">
        <v>-5275.1976599999998</v>
      </c>
      <c r="H299" s="73">
        <v>-3481.5660800000001</v>
      </c>
      <c r="I299" s="73">
        <v>-4650.9861799999999</v>
      </c>
      <c r="J299" s="73">
        <v>-109.05225</v>
      </c>
      <c r="K299" s="73">
        <v>-245.94596999999999</v>
      </c>
      <c r="L299" s="73">
        <v>-6540.1194999999998</v>
      </c>
      <c r="M299" s="73">
        <v>-1516.99296</v>
      </c>
      <c r="N299" s="73">
        <v>-12914.74791</v>
      </c>
      <c r="O299" s="73">
        <v>-2152.2529800000002</v>
      </c>
      <c r="P299" s="73">
        <v>-77581.191019999998</v>
      </c>
    </row>
    <row r="300" spans="1:16" s="62" customFormat="1" ht="12" thickBot="1">
      <c r="A300" s="106" t="s">
        <v>287</v>
      </c>
      <c r="B300" s="73">
        <v>-132541.81498999998</v>
      </c>
      <c r="C300" s="73">
        <v>-149648.95280999999</v>
      </c>
      <c r="D300" s="73">
        <v>-164277.94924000002</v>
      </c>
      <c r="E300" s="73">
        <v>-110901.97867</v>
      </c>
      <c r="F300" s="73">
        <v>-97850.132900000011</v>
      </c>
      <c r="G300" s="73">
        <v>-60943.393590000007</v>
      </c>
      <c r="H300" s="73">
        <v>-58005.059270000005</v>
      </c>
      <c r="I300" s="73">
        <v>-80462.870680000007</v>
      </c>
      <c r="J300" s="73">
        <v>-1097.4830300000001</v>
      </c>
      <c r="K300" s="73">
        <v>-2778.7898500000001</v>
      </c>
      <c r="L300" s="73">
        <v>-91683.701430000001</v>
      </c>
      <c r="M300" s="73">
        <v>-21981.804190000003</v>
      </c>
      <c r="N300" s="73">
        <v>-81212.932819999987</v>
      </c>
      <c r="O300" s="73">
        <v>-71410.94898999999</v>
      </c>
      <c r="P300" s="73">
        <v>-1124797.8124599999</v>
      </c>
    </row>
    <row r="301" spans="1:16" s="62" customFormat="1" ht="12.75" thickTop="1" thickBot="1">
      <c r="A301" s="513" t="s">
        <v>288</v>
      </c>
      <c r="B301" s="72">
        <v>205173.34693999999</v>
      </c>
      <c r="C301" s="72">
        <v>140406.97178999998</v>
      </c>
      <c r="D301" s="72">
        <v>188913.95157</v>
      </c>
      <c r="E301" s="72">
        <v>265974.28512999997</v>
      </c>
      <c r="F301" s="72">
        <v>174330.60613</v>
      </c>
      <c r="G301" s="72">
        <v>96607.29843000001</v>
      </c>
      <c r="H301" s="72">
        <v>93318.270519999991</v>
      </c>
      <c r="I301" s="72">
        <v>229252.39888999998</v>
      </c>
      <c r="J301" s="72">
        <v>30.023160000000001</v>
      </c>
      <c r="K301" s="72">
        <v>930.87714000000005</v>
      </c>
      <c r="L301" s="72">
        <v>70335.045499999993</v>
      </c>
      <c r="M301" s="72">
        <v>19753.402280000002</v>
      </c>
      <c r="N301" s="72">
        <v>104668.04609999999</v>
      </c>
      <c r="O301" s="72">
        <v>92687.52029</v>
      </c>
      <c r="P301" s="72">
        <v>1682382.0438699999</v>
      </c>
    </row>
    <row r="302" spans="1:16" s="62" customFormat="1" ht="12" thickTop="1">
      <c r="A302" s="563" t="s">
        <v>289</v>
      </c>
      <c r="B302" s="73">
        <v>1483.5798400000001</v>
      </c>
      <c r="C302" s="73">
        <v>75.095660000000009</v>
      </c>
      <c r="D302" s="73">
        <v>103.28407000000001</v>
      </c>
      <c r="E302" s="73">
        <v>4863.8196600000001</v>
      </c>
      <c r="F302" s="73">
        <v>-235.22073</v>
      </c>
      <c r="G302" s="73">
        <v>31502.83916</v>
      </c>
      <c r="H302" s="73">
        <v>114.1632</v>
      </c>
      <c r="I302" s="73">
        <v>3.52088</v>
      </c>
      <c r="J302" s="73">
        <v>-7.4800000000000005E-3</v>
      </c>
      <c r="K302" s="73">
        <v>-57.993279999999999</v>
      </c>
      <c r="L302" s="73">
        <v>207.2166</v>
      </c>
      <c r="M302" s="73">
        <v>69.924350000000004</v>
      </c>
      <c r="N302" s="73">
        <v>0.60463</v>
      </c>
      <c r="O302" s="73">
        <v>0.29781999999999997</v>
      </c>
      <c r="P302" s="73">
        <v>38131.124380000001</v>
      </c>
    </row>
    <row r="303" spans="1:16" s="62" customFormat="1" ht="11.25">
      <c r="A303" s="527" t="s">
        <v>290</v>
      </c>
      <c r="B303" s="73">
        <v>878.75175999999999</v>
      </c>
      <c r="C303" s="73">
        <v>0</v>
      </c>
      <c r="D303" s="73">
        <v>-1377.49062</v>
      </c>
      <c r="E303" s="73">
        <v>4721.1084099999998</v>
      </c>
      <c r="F303" s="73">
        <v>-238.18454</v>
      </c>
      <c r="G303" s="73">
        <v>31418.349320000001</v>
      </c>
      <c r="H303" s="73">
        <v>93.890160000000009</v>
      </c>
      <c r="I303" s="73">
        <v>0</v>
      </c>
      <c r="J303" s="73">
        <v>-7.4800000000000005E-3</v>
      </c>
      <c r="K303" s="73">
        <v>-57.993279999999999</v>
      </c>
      <c r="L303" s="73">
        <v>0</v>
      </c>
      <c r="M303" s="73">
        <v>8.9999999999999998E-4</v>
      </c>
      <c r="N303" s="73">
        <v>0</v>
      </c>
      <c r="O303" s="73">
        <v>0.11019</v>
      </c>
      <c r="P303" s="73">
        <v>35438.534820000001</v>
      </c>
    </row>
    <row r="304" spans="1:16" s="62" customFormat="1" ht="11.25">
      <c r="A304" s="527" t="s">
        <v>291</v>
      </c>
      <c r="B304" s="73">
        <v>604.82808</v>
      </c>
      <c r="C304" s="73">
        <v>75.095660000000009</v>
      </c>
      <c r="D304" s="73">
        <v>1480.77469</v>
      </c>
      <c r="E304" s="73">
        <v>142.71125000000001</v>
      </c>
      <c r="F304" s="73">
        <v>2.9638100000000001</v>
      </c>
      <c r="G304" s="73">
        <v>84.489840000000001</v>
      </c>
      <c r="H304" s="73">
        <v>20.273040000000002</v>
      </c>
      <c r="I304" s="73">
        <v>3.52088</v>
      </c>
      <c r="J304" s="73">
        <v>0</v>
      </c>
      <c r="K304" s="73">
        <v>0</v>
      </c>
      <c r="L304" s="73">
        <v>207.2166</v>
      </c>
      <c r="M304" s="73">
        <v>69.923450000000003</v>
      </c>
      <c r="N304" s="73">
        <v>0.60463</v>
      </c>
      <c r="O304" s="73">
        <v>0.18762999999999999</v>
      </c>
      <c r="P304" s="73">
        <v>2692.5895599999999</v>
      </c>
    </row>
    <row r="305" spans="1:16" s="62" customFormat="1" ht="11.25">
      <c r="A305" s="563" t="s">
        <v>292</v>
      </c>
      <c r="B305" s="73">
        <v>-1696.44273</v>
      </c>
      <c r="C305" s="73">
        <v>-1694.2955900000002</v>
      </c>
      <c r="D305" s="73">
        <v>-714.29206000000011</v>
      </c>
      <c r="E305" s="73">
        <v>-4561.1162899999999</v>
      </c>
      <c r="F305" s="73">
        <v>-19.999220000000001</v>
      </c>
      <c r="G305" s="73">
        <v>-31786.341820000001</v>
      </c>
      <c r="H305" s="73">
        <v>-15.461270000000001</v>
      </c>
      <c r="I305" s="73">
        <v>-19.091349999999998</v>
      </c>
      <c r="J305" s="73">
        <v>0</v>
      </c>
      <c r="K305" s="73">
        <v>40.527140000000003</v>
      </c>
      <c r="L305" s="73">
        <v>-79.110369999999989</v>
      </c>
      <c r="M305" s="73">
        <v>-10.484620000000001</v>
      </c>
      <c r="N305" s="73">
        <v>-4.0000000000000003E-5</v>
      </c>
      <c r="O305" s="73">
        <v>-100.43808</v>
      </c>
      <c r="P305" s="73">
        <v>-40656.546299999995</v>
      </c>
    </row>
    <row r="306" spans="1:16" s="62" customFormat="1" ht="11.25">
      <c r="A306" s="527" t="s">
        <v>293</v>
      </c>
      <c r="B306" s="73">
        <v>-1563.86509</v>
      </c>
      <c r="C306" s="73">
        <v>-1456.06845</v>
      </c>
      <c r="D306" s="73">
        <v>1.3050000000000001E-2</v>
      </c>
      <c r="E306" s="73">
        <v>-4499.5838200000007</v>
      </c>
      <c r="F306" s="73">
        <v>-4.34206</v>
      </c>
      <c r="G306" s="73">
        <v>-31696.746190000002</v>
      </c>
      <c r="H306" s="73">
        <v>-1.299E-2</v>
      </c>
      <c r="I306" s="73">
        <v>0</v>
      </c>
      <c r="J306" s="73">
        <v>0</v>
      </c>
      <c r="K306" s="73">
        <v>40.527140000000003</v>
      </c>
      <c r="L306" s="73">
        <v>0</v>
      </c>
      <c r="M306" s="73">
        <v>-9.8999999999999999E-4</v>
      </c>
      <c r="N306" s="73">
        <v>0</v>
      </c>
      <c r="O306" s="73">
        <v>-100.03156</v>
      </c>
      <c r="P306" s="73">
        <v>-39280.110959999998</v>
      </c>
    </row>
    <row r="307" spans="1:16" s="62" customFormat="1" ht="12" thickBot="1">
      <c r="A307" s="527" t="s">
        <v>294</v>
      </c>
      <c r="B307" s="73">
        <v>-132.57764</v>
      </c>
      <c r="C307" s="73">
        <v>-238.22714000000002</v>
      </c>
      <c r="D307" s="73">
        <v>-714.30511000000001</v>
      </c>
      <c r="E307" s="73">
        <v>-61.532470000000004</v>
      </c>
      <c r="F307" s="73">
        <v>-15.657159999999999</v>
      </c>
      <c r="G307" s="73">
        <v>-89.59563</v>
      </c>
      <c r="H307" s="73">
        <v>-15.44828</v>
      </c>
      <c r="I307" s="73">
        <v>-19.091349999999998</v>
      </c>
      <c r="J307" s="73">
        <v>0</v>
      </c>
      <c r="K307" s="73">
        <v>0</v>
      </c>
      <c r="L307" s="73">
        <v>-79.110369999999989</v>
      </c>
      <c r="M307" s="73">
        <v>-10.48363</v>
      </c>
      <c r="N307" s="73">
        <v>-4.0000000000000003E-5</v>
      </c>
      <c r="O307" s="73">
        <v>-0.40651999999999999</v>
      </c>
      <c r="P307" s="73">
        <v>-1376.43534</v>
      </c>
    </row>
    <row r="308" spans="1:16" s="62" customFormat="1" ht="12.75" thickTop="1" thickBot="1">
      <c r="A308" s="511" t="s">
        <v>295</v>
      </c>
      <c r="B308" s="72">
        <v>204960.48405</v>
      </c>
      <c r="C308" s="72">
        <v>138787.77186000001</v>
      </c>
      <c r="D308" s="72">
        <v>188302.94358000002</v>
      </c>
      <c r="E308" s="72">
        <v>266276.98849999998</v>
      </c>
      <c r="F308" s="72">
        <v>174075.38618</v>
      </c>
      <c r="G308" s="72">
        <v>96323.795769999997</v>
      </c>
      <c r="H308" s="72">
        <v>93416.972450000001</v>
      </c>
      <c r="I308" s="72">
        <v>229236.82841999998</v>
      </c>
      <c r="J308" s="72">
        <v>30.01568</v>
      </c>
      <c r="K308" s="72">
        <v>913.41099999999994</v>
      </c>
      <c r="L308" s="72">
        <v>70463.151729999998</v>
      </c>
      <c r="M308" s="72">
        <v>19812.84201</v>
      </c>
      <c r="N308" s="72">
        <v>104668.65068999999</v>
      </c>
      <c r="O308" s="72">
        <v>92587.38003</v>
      </c>
      <c r="P308" s="72">
        <v>1679856.6219500001</v>
      </c>
    </row>
    <row r="309" spans="1:16" s="62" customFormat="1" ht="12.75" thickTop="1" thickBot="1">
      <c r="A309" s="527" t="s">
        <v>296</v>
      </c>
      <c r="B309" s="73">
        <v>1892.5226699999998</v>
      </c>
      <c r="C309" s="73">
        <v>0</v>
      </c>
      <c r="D309" s="73">
        <v>1454.6392800000001</v>
      </c>
      <c r="E309" s="73">
        <v>-340.34376000000003</v>
      </c>
      <c r="F309" s="73">
        <v>8358.0741900000012</v>
      </c>
      <c r="G309" s="73">
        <v>0</v>
      </c>
      <c r="H309" s="73">
        <v>367.90315000000004</v>
      </c>
      <c r="I309" s="73">
        <v>5623.0696900000003</v>
      </c>
      <c r="J309" s="73">
        <v>0</v>
      </c>
      <c r="K309" s="73">
        <v>5.5298599999999993</v>
      </c>
      <c r="L309" s="73">
        <v>2460.2277599999998</v>
      </c>
      <c r="M309" s="73">
        <v>0</v>
      </c>
      <c r="N309" s="73">
        <v>0</v>
      </c>
      <c r="O309" s="73">
        <v>22.644580000000001</v>
      </c>
      <c r="P309" s="73">
        <v>19844.26742</v>
      </c>
    </row>
    <row r="310" spans="1:16" s="62" customFormat="1" ht="12.75" thickTop="1" thickBot="1">
      <c r="A310" s="513" t="s">
        <v>297</v>
      </c>
      <c r="B310" s="72">
        <v>206853.00672</v>
      </c>
      <c r="C310" s="72">
        <v>138787.77186000001</v>
      </c>
      <c r="D310" s="72">
        <v>189757.58286000002</v>
      </c>
      <c r="E310" s="72">
        <v>265936.64474000002</v>
      </c>
      <c r="F310" s="72">
        <v>182433.46037000002</v>
      </c>
      <c r="G310" s="72">
        <v>96323.795769999997</v>
      </c>
      <c r="H310" s="72">
        <v>93784.875599999999</v>
      </c>
      <c r="I310" s="72">
        <v>234859.89811000001</v>
      </c>
      <c r="J310" s="72">
        <v>30.01568</v>
      </c>
      <c r="K310" s="72">
        <v>918.94085999999993</v>
      </c>
      <c r="L310" s="72">
        <v>72923.379489999992</v>
      </c>
      <c r="M310" s="72">
        <v>19812.84201</v>
      </c>
      <c r="N310" s="72">
        <v>104668.65068999999</v>
      </c>
      <c r="O310" s="72">
        <v>92610.024609999993</v>
      </c>
      <c r="P310" s="72">
        <v>1699700.88937</v>
      </c>
    </row>
    <row r="311" spans="1:16" s="62" customFormat="1" ht="12.75" thickTop="1" thickBot="1">
      <c r="A311" s="106" t="s">
        <v>298</v>
      </c>
      <c r="B311" s="73">
        <v>0</v>
      </c>
      <c r="C311" s="73">
        <v>5476.0855499999998</v>
      </c>
      <c r="D311" s="73">
        <v>11432.754949999999</v>
      </c>
      <c r="E311" s="73">
        <v>1562.5698400000001</v>
      </c>
      <c r="F311" s="73">
        <v>1.20347</v>
      </c>
      <c r="G311" s="73">
        <v>3010.1909999999998</v>
      </c>
      <c r="H311" s="73">
        <v>6367.9815499999995</v>
      </c>
      <c r="I311" s="73">
        <v>-864.16099999999994</v>
      </c>
      <c r="J311" s="73">
        <v>8.9457199999999997</v>
      </c>
      <c r="K311" s="73">
        <v>21.962439999999997</v>
      </c>
      <c r="L311" s="73">
        <v>1308.6072099999999</v>
      </c>
      <c r="M311" s="73">
        <v>-797.48284999999998</v>
      </c>
      <c r="N311" s="73">
        <v>-149.77897000000002</v>
      </c>
      <c r="O311" s="73">
        <v>936.74063999999998</v>
      </c>
      <c r="P311" s="73">
        <v>28315.619549999999</v>
      </c>
    </row>
    <row r="312" spans="1:16" s="62" customFormat="1" ht="12.75" thickTop="1" thickBot="1">
      <c r="A312" s="511" t="s">
        <v>299</v>
      </c>
      <c r="B312" s="72">
        <v>206853.00672</v>
      </c>
      <c r="C312" s="72">
        <v>144263.85741</v>
      </c>
      <c r="D312" s="72">
        <v>201190.33781</v>
      </c>
      <c r="E312" s="72">
        <v>267499.21458000003</v>
      </c>
      <c r="F312" s="72">
        <v>182434.66383999999</v>
      </c>
      <c r="G312" s="72">
        <v>99333.986769999989</v>
      </c>
      <c r="H312" s="72">
        <v>100152.85715000001</v>
      </c>
      <c r="I312" s="72">
        <v>233995.73711000002</v>
      </c>
      <c r="J312" s="72">
        <v>38.961400000000005</v>
      </c>
      <c r="K312" s="72">
        <v>940.90330000000006</v>
      </c>
      <c r="L312" s="72">
        <v>74231.986700000009</v>
      </c>
      <c r="M312" s="72">
        <v>19015.35916</v>
      </c>
      <c r="N312" s="72">
        <v>104518.87172</v>
      </c>
      <c r="O312" s="72">
        <v>93546.765249999997</v>
      </c>
      <c r="P312" s="72">
        <v>1728016.5089200002</v>
      </c>
    </row>
    <row r="313" spans="1:16" s="62" customFormat="1" ht="12.75" thickTop="1" thickBot="1">
      <c r="A313" s="106" t="s">
        <v>300</v>
      </c>
      <c r="B313" s="73">
        <v>0</v>
      </c>
      <c r="C313" s="73">
        <v>0</v>
      </c>
      <c r="D313" s="73">
        <v>0</v>
      </c>
      <c r="E313" s="73">
        <v>0</v>
      </c>
      <c r="F313" s="73">
        <v>0</v>
      </c>
      <c r="G313" s="73">
        <v>0</v>
      </c>
      <c r="H313" s="73">
        <v>0</v>
      </c>
      <c r="I313" s="73">
        <v>0</v>
      </c>
      <c r="J313" s="73">
        <v>0</v>
      </c>
      <c r="K313" s="73">
        <v>0</v>
      </c>
      <c r="L313" s="73">
        <v>0</v>
      </c>
      <c r="M313" s="73">
        <v>1.6000000000000001E-4</v>
      </c>
      <c r="N313" s="73">
        <v>0</v>
      </c>
      <c r="O313" s="73">
        <v>0</v>
      </c>
      <c r="P313" s="73">
        <v>1.6000000000000001E-4</v>
      </c>
    </row>
    <row r="314" spans="1:16" s="62" customFormat="1" ht="12.75" thickTop="1" thickBot="1">
      <c r="A314" s="513" t="s">
        <v>301</v>
      </c>
      <c r="B314" s="72">
        <v>206853.00672</v>
      </c>
      <c r="C314" s="72">
        <v>144263.85741</v>
      </c>
      <c r="D314" s="72">
        <v>201190.33781</v>
      </c>
      <c r="E314" s="72">
        <v>267499.21458000003</v>
      </c>
      <c r="F314" s="72">
        <v>182434.66383999999</v>
      </c>
      <c r="G314" s="72">
        <v>99333.986769999989</v>
      </c>
      <c r="H314" s="72">
        <v>100152.85715000001</v>
      </c>
      <c r="I314" s="72">
        <v>233995.73711000002</v>
      </c>
      <c r="J314" s="72">
        <v>38.961400000000005</v>
      </c>
      <c r="K314" s="72">
        <v>940.90330000000006</v>
      </c>
      <c r="L314" s="72">
        <v>74231.986700000009</v>
      </c>
      <c r="M314" s="72">
        <v>19015.35932</v>
      </c>
      <c r="N314" s="72">
        <v>104518.87172</v>
      </c>
      <c r="O314" s="72">
        <v>93546.765249999997</v>
      </c>
      <c r="P314" s="72">
        <v>1728016.50908</v>
      </c>
    </row>
    <row r="315" spans="1:16" s="62" customFormat="1" ht="12.75" thickTop="1" thickBot="1">
      <c r="A315" s="563" t="s">
        <v>302</v>
      </c>
      <c r="B315" s="73">
        <v>-49716.307829999998</v>
      </c>
      <c r="C315" s="73">
        <v>-39547.9</v>
      </c>
      <c r="D315" s="73">
        <v>-75845.876000000004</v>
      </c>
      <c r="E315" s="73">
        <v>-93658.513999999996</v>
      </c>
      <c r="F315" s="73">
        <v>-46717.837</v>
      </c>
      <c r="G315" s="73">
        <v>-43457.538</v>
      </c>
      <c r="H315" s="73">
        <v>-45579.793229999996</v>
      </c>
      <c r="I315" s="73">
        <v>-97412</v>
      </c>
      <c r="J315" s="73">
        <v>0</v>
      </c>
      <c r="K315" s="73">
        <v>0</v>
      </c>
      <c r="L315" s="73">
        <v>-14449.86125</v>
      </c>
      <c r="M315" s="73">
        <v>-914.16359999999997</v>
      </c>
      <c r="N315" s="73">
        <v>-12546.644</v>
      </c>
      <c r="O315" s="73">
        <v>-27122.9</v>
      </c>
      <c r="P315" s="73">
        <v>-546969.33490999998</v>
      </c>
    </row>
    <row r="316" spans="1:16" s="62" customFormat="1" ht="12.75" thickTop="1" thickBot="1">
      <c r="A316" s="513" t="s">
        <v>303</v>
      </c>
      <c r="B316" s="72">
        <v>157136.69889</v>
      </c>
      <c r="C316" s="72">
        <v>104715.95741</v>
      </c>
      <c r="D316" s="72">
        <v>125344.46181000001</v>
      </c>
      <c r="E316" s="72">
        <v>173840.70058</v>
      </c>
      <c r="F316" s="72">
        <v>135716.82683999999</v>
      </c>
      <c r="G316" s="72">
        <v>55876.448770000003</v>
      </c>
      <c r="H316" s="72">
        <v>54573.063920000001</v>
      </c>
      <c r="I316" s="72">
        <v>136583.73711000002</v>
      </c>
      <c r="J316" s="72">
        <v>38.961400000000005</v>
      </c>
      <c r="K316" s="72">
        <v>940.90330000000006</v>
      </c>
      <c r="L316" s="72">
        <v>59782.12545</v>
      </c>
      <c r="M316" s="72">
        <v>18101.19572</v>
      </c>
      <c r="N316" s="72">
        <v>91972.227719999995</v>
      </c>
      <c r="O316" s="72">
        <v>66423.865250000003</v>
      </c>
      <c r="P316" s="72">
        <v>1181047.17417</v>
      </c>
    </row>
    <row r="317" spans="1:16" s="853" customFormat="1" ht="9.75" customHeight="1" thickTop="1" thickBot="1">
      <c r="A317" s="78"/>
      <c r="B317" s="501"/>
      <c r="C317" s="501"/>
      <c r="D317" s="501"/>
      <c r="E317" s="501"/>
      <c r="F317" s="501"/>
      <c r="G317" s="501"/>
      <c r="H317" s="501"/>
      <c r="I317" s="501"/>
      <c r="J317" s="501"/>
      <c r="K317" s="501"/>
      <c r="L317" s="501"/>
      <c r="M317" s="501"/>
      <c r="N317" s="501"/>
      <c r="O317" s="501"/>
      <c r="P317" s="501"/>
    </row>
    <row r="318" spans="1:16" s="853" customFormat="1" ht="15.75" thickTop="1">
      <c r="A318" s="80"/>
      <c r="B318" s="502"/>
      <c r="C318" s="502"/>
      <c r="D318" s="502"/>
      <c r="E318" s="502"/>
      <c r="F318" s="502"/>
      <c r="G318" s="502"/>
      <c r="H318" s="502"/>
      <c r="I318" s="502"/>
      <c r="J318" s="502"/>
      <c r="K318" s="502"/>
      <c r="L318" s="502"/>
      <c r="M318" s="502"/>
      <c r="N318" s="502"/>
      <c r="O318" s="502"/>
      <c r="P318" s="502"/>
    </row>
    <row r="319" spans="1:16" s="853" customFormat="1" ht="15.75">
      <c r="A319" s="82"/>
      <c r="B319" s="83"/>
      <c r="C319" s="83"/>
      <c r="D319" s="83"/>
      <c r="E319" s="83"/>
      <c r="F319" s="83"/>
      <c r="G319" s="83"/>
      <c r="H319" s="83"/>
      <c r="I319" s="83"/>
      <c r="J319" s="83"/>
      <c r="K319" s="83"/>
      <c r="L319" s="83"/>
      <c r="M319" s="83"/>
      <c r="N319" s="83"/>
      <c r="O319" s="83"/>
      <c r="P319" s="83"/>
    </row>
    <row r="320" spans="1:16" s="853" customFormat="1" ht="15.75">
      <c r="A320" s="82"/>
      <c r="B320" s="83"/>
      <c r="C320" s="83"/>
      <c r="D320" s="83"/>
      <c r="E320" s="83"/>
      <c r="F320" s="83"/>
      <c r="G320" s="83"/>
      <c r="H320" s="83"/>
      <c r="I320" s="83"/>
      <c r="J320" s="83"/>
      <c r="K320" s="83"/>
      <c r="L320" s="83"/>
      <c r="M320" s="83"/>
      <c r="N320" s="83"/>
      <c r="O320" s="83"/>
      <c r="P320" s="83"/>
    </row>
    <row r="321" spans="1:16" s="853" customFormat="1" ht="15.75">
      <c r="A321" s="82"/>
      <c r="B321" s="83"/>
      <c r="C321" s="83"/>
      <c r="D321" s="83"/>
      <c r="E321" s="83"/>
      <c r="F321" s="83"/>
      <c r="G321" s="83"/>
      <c r="H321" s="83"/>
      <c r="I321" s="83"/>
      <c r="J321" s="83"/>
      <c r="K321" s="83"/>
      <c r="L321" s="83"/>
      <c r="M321" s="83"/>
      <c r="N321" s="83"/>
      <c r="O321" s="83"/>
      <c r="P321" s="83"/>
    </row>
    <row r="322" spans="1:16" s="853" customFormat="1" ht="15.75">
      <c r="A322" s="82"/>
      <c r="B322" s="83"/>
      <c r="C322" s="83"/>
      <c r="D322" s="83"/>
      <c r="E322" s="83"/>
      <c r="F322" s="83"/>
      <c r="G322" s="83"/>
      <c r="H322" s="83"/>
      <c r="I322" s="83"/>
      <c r="J322" s="83"/>
      <c r="K322" s="83"/>
      <c r="L322" s="83"/>
      <c r="M322" s="83"/>
      <c r="N322" s="83"/>
      <c r="O322" s="83"/>
      <c r="P322" s="83"/>
    </row>
    <row r="323" spans="1:16" s="853" customFormat="1" ht="15.75">
      <c r="A323" s="82"/>
      <c r="B323" s="83"/>
      <c r="C323" s="83"/>
      <c r="D323" s="83"/>
      <c r="E323" s="83"/>
      <c r="F323" s="83"/>
      <c r="G323" s="83"/>
      <c r="H323" s="83"/>
      <c r="I323" s="83"/>
      <c r="J323" s="83"/>
      <c r="K323" s="83"/>
      <c r="L323" s="83"/>
      <c r="M323" s="83"/>
      <c r="N323" s="83"/>
      <c r="O323" s="83"/>
      <c r="P323" s="83"/>
    </row>
    <row r="324" spans="1:16" s="853" customFormat="1" ht="15.75">
      <c r="A324" s="82"/>
      <c r="B324" s="83"/>
      <c r="C324" s="83"/>
      <c r="D324" s="83"/>
      <c r="E324" s="83"/>
      <c r="F324" s="83"/>
      <c r="G324" s="83"/>
      <c r="H324" s="83"/>
      <c r="I324" s="83"/>
      <c r="J324" s="83"/>
      <c r="K324" s="83"/>
      <c r="L324" s="83"/>
      <c r="M324" s="83"/>
      <c r="N324" s="83"/>
      <c r="O324" s="83"/>
      <c r="P324" s="83"/>
    </row>
    <row r="325" spans="1:16" s="853" customFormat="1" ht="15.75">
      <c r="A325" s="82"/>
      <c r="B325" s="83"/>
      <c r="C325" s="83"/>
      <c r="D325" s="83"/>
      <c r="E325" s="83"/>
      <c r="F325" s="83"/>
      <c r="G325" s="83"/>
      <c r="H325" s="83"/>
      <c r="I325" s="83"/>
      <c r="J325" s="83"/>
      <c r="K325" s="83"/>
      <c r="L325" s="83"/>
      <c r="M325" s="83"/>
      <c r="N325" s="83"/>
      <c r="O325" s="83"/>
      <c r="P325" s="83"/>
    </row>
    <row r="326" spans="1:16" s="853" customFormat="1" ht="15.75">
      <c r="A326" s="82"/>
      <c r="B326" s="83"/>
      <c r="C326" s="83"/>
      <c r="D326" s="83"/>
      <c r="E326" s="83"/>
      <c r="F326" s="83"/>
      <c r="G326" s="83"/>
      <c r="H326" s="83"/>
      <c r="I326" s="83"/>
      <c r="J326" s="83"/>
      <c r="K326" s="83"/>
      <c r="L326" s="83"/>
      <c r="M326" s="83"/>
      <c r="N326" s="83"/>
      <c r="O326" s="83"/>
      <c r="P326" s="83"/>
    </row>
    <row r="327" spans="1:16" s="853" customFormat="1" ht="15.75">
      <c r="A327" s="82"/>
      <c r="B327" s="83"/>
      <c r="C327" s="83"/>
      <c r="D327" s="83"/>
      <c r="E327" s="83"/>
      <c r="F327" s="83"/>
      <c r="G327" s="83"/>
      <c r="H327" s="83"/>
      <c r="I327" s="83"/>
      <c r="J327" s="83"/>
      <c r="K327" s="83"/>
      <c r="L327" s="83"/>
      <c r="M327" s="83"/>
      <c r="N327" s="83"/>
      <c r="O327" s="83"/>
      <c r="P327" s="83"/>
    </row>
    <row r="328" spans="1:16" s="853" customFormat="1" ht="15.75">
      <c r="A328" s="82"/>
      <c r="B328" s="83"/>
      <c r="C328" s="83"/>
      <c r="D328" s="83"/>
      <c r="E328" s="83"/>
      <c r="F328" s="83"/>
      <c r="G328" s="83"/>
      <c r="H328" s="83"/>
      <c r="I328" s="83"/>
      <c r="J328" s="83"/>
      <c r="K328" s="83"/>
      <c r="L328" s="83"/>
      <c r="M328" s="83"/>
      <c r="N328" s="83"/>
      <c r="O328" s="83"/>
      <c r="P328" s="83"/>
    </row>
    <row r="329" spans="1:16" s="853" customFormat="1" ht="15.75">
      <c r="A329" s="82"/>
      <c r="B329" s="83"/>
      <c r="C329" s="83"/>
      <c r="D329" s="83"/>
      <c r="E329" s="83"/>
      <c r="F329" s="83"/>
      <c r="G329" s="83"/>
      <c r="H329" s="83"/>
      <c r="I329" s="83"/>
      <c r="J329" s="83"/>
      <c r="K329" s="83"/>
      <c r="L329" s="83"/>
      <c r="M329" s="83"/>
      <c r="N329" s="83"/>
      <c r="O329" s="83"/>
      <c r="P329" s="83"/>
    </row>
    <row r="330" spans="1:16" s="853" customFormat="1" ht="15.75">
      <c r="A330" s="82"/>
      <c r="B330" s="83"/>
      <c r="C330" s="83"/>
      <c r="D330" s="83"/>
      <c r="E330" s="83"/>
      <c r="F330" s="83"/>
      <c r="G330" s="83"/>
      <c r="H330" s="83"/>
      <c r="I330" s="83"/>
      <c r="J330" s="83"/>
      <c r="K330" s="83"/>
      <c r="L330" s="83"/>
      <c r="M330" s="83"/>
      <c r="N330" s="83"/>
      <c r="O330" s="83"/>
      <c r="P330" s="83"/>
    </row>
    <row r="331" spans="1:16" s="853" customFormat="1" ht="15.75">
      <c r="A331" s="82"/>
      <c r="B331" s="83"/>
      <c r="C331" s="83"/>
      <c r="D331" s="83"/>
      <c r="E331" s="83"/>
      <c r="F331" s="83"/>
      <c r="G331" s="83"/>
      <c r="H331" s="83"/>
      <c r="I331" s="83"/>
      <c r="J331" s="83"/>
      <c r="K331" s="83"/>
      <c r="L331" s="83"/>
      <c r="M331" s="83"/>
      <c r="N331" s="83"/>
      <c r="O331" s="83"/>
      <c r="P331" s="83"/>
    </row>
    <row r="332" spans="1:16" s="853" customFormat="1" ht="15.75">
      <c r="A332" s="82"/>
      <c r="B332" s="83"/>
      <c r="C332" s="83"/>
      <c r="D332" s="83"/>
      <c r="E332" s="83"/>
      <c r="F332" s="83"/>
      <c r="G332" s="83"/>
      <c r="H332" s="83"/>
      <c r="I332" s="83"/>
      <c r="J332" s="83"/>
      <c r="K332" s="83"/>
      <c r="L332" s="83"/>
      <c r="M332" s="83"/>
      <c r="N332" s="83"/>
      <c r="O332" s="83"/>
      <c r="P332" s="83"/>
    </row>
    <row r="333" spans="1:16" s="853" customFormat="1" ht="15.75">
      <c r="A333" s="82"/>
      <c r="B333" s="83"/>
      <c r="C333" s="83"/>
      <c r="D333" s="83"/>
      <c r="E333" s="83"/>
      <c r="F333" s="83"/>
      <c r="G333" s="83"/>
      <c r="H333" s="83"/>
      <c r="I333" s="83"/>
      <c r="J333" s="83"/>
      <c r="K333" s="83"/>
      <c r="L333" s="83"/>
      <c r="M333" s="83"/>
      <c r="N333" s="83"/>
      <c r="O333" s="83"/>
      <c r="P333" s="83"/>
    </row>
    <row r="334" spans="1:16" s="853" customFormat="1" ht="15.75">
      <c r="A334" s="82"/>
      <c r="B334" s="83"/>
      <c r="C334" s="83"/>
      <c r="D334" s="83"/>
      <c r="E334" s="83"/>
      <c r="F334" s="83"/>
      <c r="G334" s="83"/>
      <c r="H334" s="83"/>
      <c r="I334" s="83"/>
      <c r="J334" s="83"/>
      <c r="K334" s="83"/>
      <c r="L334" s="83"/>
      <c r="M334" s="83"/>
      <c r="N334" s="83"/>
      <c r="O334" s="83"/>
      <c r="P334" s="83"/>
    </row>
    <row r="335" spans="1:16" s="853" customFormat="1" ht="15.75">
      <c r="A335" s="82"/>
      <c r="B335" s="83"/>
      <c r="C335" s="83"/>
      <c r="D335" s="83"/>
      <c r="E335" s="83"/>
      <c r="F335" s="83"/>
      <c r="G335" s="83"/>
      <c r="H335" s="83"/>
      <c r="I335" s="83"/>
      <c r="J335" s="83"/>
      <c r="K335" s="83"/>
      <c r="L335" s="83"/>
      <c r="M335" s="83"/>
      <c r="N335" s="83"/>
      <c r="O335" s="83"/>
      <c r="P335" s="83"/>
    </row>
    <row r="336" spans="1:16" s="853" customFormat="1" ht="15.75">
      <c r="A336" s="82"/>
      <c r="B336" s="83"/>
      <c r="C336" s="83"/>
      <c r="D336" s="83"/>
      <c r="E336" s="83"/>
      <c r="F336" s="83"/>
      <c r="G336" s="83"/>
      <c r="H336" s="83"/>
      <c r="I336" s="83"/>
      <c r="J336" s="83"/>
      <c r="K336" s="83"/>
      <c r="L336" s="83"/>
      <c r="M336" s="83"/>
      <c r="N336" s="83"/>
      <c r="O336" s="83"/>
      <c r="P336" s="83"/>
    </row>
    <row r="337" spans="1:16" s="853" customFormat="1" ht="15.75">
      <c r="A337" s="82"/>
      <c r="B337" s="83"/>
      <c r="C337" s="83"/>
      <c r="D337" s="83"/>
      <c r="E337" s="83"/>
      <c r="F337" s="83"/>
      <c r="G337" s="83"/>
      <c r="H337" s="83"/>
      <c r="I337" s="83"/>
      <c r="J337" s="83"/>
      <c r="K337" s="83"/>
      <c r="L337" s="83"/>
      <c r="M337" s="83"/>
      <c r="N337" s="83"/>
      <c r="O337" s="83"/>
      <c r="P337" s="83"/>
    </row>
    <row r="338" spans="1:16" s="853" customFormat="1" ht="15.75">
      <c r="A338" s="82"/>
      <c r="B338" s="83"/>
      <c r="C338" s="83"/>
      <c r="D338" s="83"/>
      <c r="E338" s="83"/>
      <c r="F338" s="83"/>
      <c r="G338" s="83"/>
      <c r="H338" s="83"/>
      <c r="I338" s="83"/>
      <c r="J338" s="83"/>
      <c r="K338" s="83"/>
      <c r="L338" s="83"/>
      <c r="M338" s="83"/>
      <c r="N338" s="83"/>
      <c r="O338" s="83"/>
      <c r="P338" s="83"/>
    </row>
    <row r="339" spans="1:16" s="853" customFormat="1" ht="15.75">
      <c r="A339" s="82"/>
      <c r="B339" s="83"/>
      <c r="C339" s="83"/>
      <c r="D339" s="83"/>
      <c r="E339" s="83"/>
      <c r="F339" s="83"/>
      <c r="G339" s="83"/>
      <c r="H339" s="83"/>
      <c r="I339" s="83"/>
      <c r="J339" s="83"/>
      <c r="K339" s="83"/>
      <c r="L339" s="83"/>
      <c r="M339" s="83"/>
      <c r="N339" s="83"/>
      <c r="O339" s="83"/>
      <c r="P339" s="83"/>
    </row>
    <row r="340" spans="1:16" s="853" customFormat="1" ht="15.75">
      <c r="A340" s="82"/>
      <c r="B340" s="83"/>
      <c r="C340" s="83"/>
      <c r="D340" s="83"/>
      <c r="E340" s="83"/>
      <c r="F340" s="83"/>
      <c r="G340" s="83"/>
      <c r="H340" s="83"/>
      <c r="I340" s="83"/>
      <c r="J340" s="83"/>
      <c r="K340" s="83"/>
      <c r="L340" s="83"/>
      <c r="M340" s="83"/>
      <c r="N340" s="83"/>
      <c r="O340" s="83"/>
      <c r="P340" s="83"/>
    </row>
    <row r="341" spans="1:16" s="853" customFormat="1" ht="15.75">
      <c r="A341" s="82"/>
      <c r="B341" s="83"/>
      <c r="C341" s="83"/>
      <c r="D341" s="83"/>
      <c r="E341" s="83"/>
      <c r="F341" s="83"/>
      <c r="G341" s="83"/>
      <c r="H341" s="83"/>
      <c r="I341" s="83"/>
      <c r="J341" s="83"/>
      <c r="K341" s="83"/>
      <c r="L341" s="83"/>
      <c r="M341" s="83"/>
      <c r="N341" s="83"/>
      <c r="O341" s="83"/>
      <c r="P341" s="83"/>
    </row>
    <row r="342" spans="1:16" s="853" customFormat="1" ht="15.75">
      <c r="A342" s="82"/>
      <c r="B342" s="83"/>
      <c r="C342" s="83"/>
      <c r="D342" s="83"/>
      <c r="E342" s="83"/>
      <c r="F342" s="83"/>
      <c r="G342" s="83"/>
      <c r="H342" s="83"/>
      <c r="I342" s="83"/>
      <c r="J342" s="83"/>
      <c r="K342" s="83"/>
      <c r="L342" s="83"/>
      <c r="M342" s="83"/>
      <c r="N342" s="83"/>
      <c r="O342" s="83"/>
      <c r="P342" s="83"/>
    </row>
    <row r="343" spans="1:16" s="853" customFormat="1" ht="15.75">
      <c r="A343" s="82"/>
      <c r="B343" s="83"/>
      <c r="C343" s="83"/>
      <c r="D343" s="83"/>
      <c r="E343" s="83"/>
      <c r="F343" s="83"/>
      <c r="G343" s="83"/>
      <c r="H343" s="83"/>
      <c r="I343" s="83"/>
      <c r="J343" s="83"/>
      <c r="K343" s="83"/>
      <c r="L343" s="83"/>
      <c r="M343" s="83"/>
      <c r="N343" s="83"/>
      <c r="O343" s="83"/>
      <c r="P343" s="83"/>
    </row>
    <row r="344" spans="1:16" s="853" customFormat="1" ht="15.75">
      <c r="A344" s="82"/>
      <c r="B344" s="83"/>
      <c r="C344" s="83"/>
      <c r="D344" s="83"/>
      <c r="E344" s="83"/>
      <c r="F344" s="83"/>
      <c r="G344" s="83"/>
      <c r="H344" s="83"/>
      <c r="I344" s="83"/>
      <c r="J344" s="83"/>
      <c r="K344" s="83"/>
      <c r="L344" s="83"/>
      <c r="M344" s="83"/>
      <c r="N344" s="83"/>
      <c r="O344" s="83"/>
      <c r="P344" s="83"/>
    </row>
    <row r="345" spans="1:16" s="853" customFormat="1" ht="15.75">
      <c r="A345" s="82"/>
      <c r="B345" s="83"/>
      <c r="C345" s="83"/>
      <c r="D345" s="83"/>
      <c r="E345" s="83"/>
      <c r="F345" s="83"/>
      <c r="G345" s="83"/>
      <c r="H345" s="83"/>
      <c r="I345" s="83"/>
      <c r="J345" s="83"/>
      <c r="K345" s="83"/>
      <c r="L345" s="83"/>
      <c r="M345" s="83"/>
      <c r="N345" s="83"/>
      <c r="O345" s="83"/>
      <c r="P345" s="83"/>
    </row>
    <row r="346" spans="1:16" s="853" customFormat="1" ht="15.75">
      <c r="A346" s="82"/>
      <c r="B346" s="83"/>
      <c r="C346" s="83"/>
      <c r="D346" s="83"/>
      <c r="E346" s="83"/>
      <c r="F346" s="83"/>
      <c r="G346" s="83"/>
      <c r="H346" s="83"/>
      <c r="I346" s="83"/>
      <c r="J346" s="83"/>
      <c r="K346" s="83"/>
      <c r="L346" s="83"/>
      <c r="M346" s="83"/>
      <c r="N346" s="83"/>
      <c r="O346" s="83"/>
      <c r="P346" s="83"/>
    </row>
    <row r="347" spans="1:16" s="853" customFormat="1" ht="15.75">
      <c r="A347" s="82"/>
      <c r="B347" s="83"/>
      <c r="C347" s="83"/>
      <c r="D347" s="83"/>
      <c r="E347" s="83"/>
      <c r="F347" s="83"/>
      <c r="G347" s="83"/>
      <c r="H347" s="83"/>
      <c r="I347" s="83"/>
      <c r="J347" s="83"/>
      <c r="K347" s="83"/>
      <c r="L347" s="83"/>
      <c r="M347" s="83"/>
      <c r="N347" s="83"/>
      <c r="O347" s="83"/>
      <c r="P347" s="83"/>
    </row>
    <row r="348" spans="1:16" s="853" customFormat="1" ht="15.75">
      <c r="A348" s="82"/>
      <c r="B348" s="83"/>
      <c r="C348" s="83"/>
      <c r="D348" s="83"/>
      <c r="E348" s="83"/>
      <c r="F348" s="83"/>
      <c r="G348" s="83"/>
      <c r="H348" s="83"/>
      <c r="I348" s="83"/>
      <c r="J348" s="83"/>
      <c r="K348" s="83"/>
      <c r="L348" s="83"/>
      <c r="M348" s="83"/>
      <c r="N348" s="83"/>
      <c r="O348" s="83"/>
      <c r="P348" s="83"/>
    </row>
    <row r="349" spans="1:16" s="853" customFormat="1" ht="15.75">
      <c r="A349" s="82"/>
      <c r="B349" s="83"/>
      <c r="C349" s="83"/>
      <c r="D349" s="83"/>
      <c r="E349" s="83"/>
      <c r="F349" s="83"/>
      <c r="G349" s="83"/>
      <c r="H349" s="83"/>
      <c r="I349" s="83"/>
      <c r="J349" s="83"/>
      <c r="K349" s="83"/>
      <c r="L349" s="83"/>
      <c r="M349" s="83"/>
      <c r="N349" s="83"/>
      <c r="O349" s="83"/>
      <c r="P349" s="83"/>
    </row>
    <row r="350" spans="1:16" s="853" customFormat="1" ht="15.75">
      <c r="A350" s="82"/>
      <c r="B350" s="83"/>
      <c r="C350" s="83"/>
      <c r="D350" s="83"/>
      <c r="E350" s="83"/>
      <c r="F350" s="83"/>
      <c r="G350" s="83"/>
      <c r="H350" s="83"/>
      <c r="I350" s="83"/>
      <c r="J350" s="83"/>
      <c r="K350" s="83"/>
      <c r="L350" s="83"/>
      <c r="M350" s="83"/>
      <c r="N350" s="83"/>
      <c r="O350" s="83"/>
      <c r="P350" s="83"/>
    </row>
    <row r="351" spans="1:16" s="853" customFormat="1" ht="15.75">
      <c r="A351" s="82"/>
      <c r="B351" s="83"/>
      <c r="C351" s="83"/>
      <c r="D351" s="83"/>
      <c r="E351" s="83"/>
      <c r="F351" s="83"/>
      <c r="G351" s="83"/>
      <c r="H351" s="83"/>
      <c r="I351" s="83"/>
      <c r="J351" s="83"/>
      <c r="K351" s="83"/>
      <c r="L351" s="83"/>
      <c r="M351" s="83"/>
      <c r="N351" s="83"/>
      <c r="O351" s="83"/>
      <c r="P351" s="83"/>
    </row>
    <row r="352" spans="1:16" s="853" customFormat="1" ht="15.75">
      <c r="A352" s="82"/>
      <c r="B352" s="83"/>
      <c r="C352" s="83"/>
      <c r="D352" s="83"/>
      <c r="E352" s="83"/>
      <c r="F352" s="83"/>
      <c r="G352" s="83"/>
      <c r="H352" s="83"/>
      <c r="I352" s="83"/>
      <c r="J352" s="83"/>
      <c r="K352" s="83"/>
      <c r="L352" s="83"/>
      <c r="M352" s="83"/>
      <c r="N352" s="83"/>
      <c r="O352" s="83"/>
      <c r="P352" s="83"/>
    </row>
    <row r="353" spans="1:16" s="853" customFormat="1" ht="15.75">
      <c r="A353" s="82"/>
      <c r="B353" s="83"/>
      <c r="C353" s="83"/>
      <c r="D353" s="83"/>
      <c r="E353" s="83"/>
      <c r="F353" s="83"/>
      <c r="G353" s="83"/>
      <c r="H353" s="83"/>
      <c r="I353" s="83"/>
      <c r="J353" s="83"/>
      <c r="K353" s="83"/>
      <c r="L353" s="83"/>
      <c r="M353" s="83"/>
      <c r="N353" s="83"/>
      <c r="O353" s="83"/>
      <c r="P353" s="83"/>
    </row>
    <row r="354" spans="1:16" s="853" customFormat="1" ht="15.75">
      <c r="A354" s="82"/>
      <c r="B354" s="83"/>
      <c r="C354" s="83"/>
      <c r="D354" s="83"/>
      <c r="E354" s="83"/>
      <c r="F354" s="83"/>
      <c r="G354" s="83"/>
      <c r="H354" s="83"/>
      <c r="I354" s="83"/>
      <c r="J354" s="83"/>
      <c r="K354" s="83"/>
      <c r="L354" s="83"/>
      <c r="M354" s="83"/>
      <c r="N354" s="83"/>
      <c r="O354" s="83"/>
      <c r="P354" s="83"/>
    </row>
    <row r="355" spans="1:16" s="853" customFormat="1" ht="15.75">
      <c r="A355" s="82"/>
      <c r="B355" s="83"/>
      <c r="C355" s="83"/>
      <c r="D355" s="83"/>
      <c r="E355" s="83"/>
      <c r="F355" s="83"/>
      <c r="G355" s="83"/>
      <c r="H355" s="83"/>
      <c r="I355" s="83"/>
      <c r="J355" s="83"/>
      <c r="K355" s="83"/>
      <c r="L355" s="83"/>
      <c r="M355" s="83"/>
      <c r="N355" s="83"/>
      <c r="O355" s="83"/>
      <c r="P355" s="83"/>
    </row>
    <row r="356" spans="1:16" s="853" customFormat="1" ht="15.75">
      <c r="A356" s="82"/>
      <c r="B356" s="83"/>
      <c r="C356" s="83"/>
      <c r="D356" s="83"/>
      <c r="E356" s="83"/>
      <c r="F356" s="83"/>
      <c r="G356" s="83"/>
      <c r="H356" s="83"/>
      <c r="I356" s="83"/>
      <c r="J356" s="83"/>
      <c r="K356" s="83"/>
      <c r="L356" s="83"/>
      <c r="M356" s="83"/>
      <c r="N356" s="83"/>
      <c r="O356" s="83"/>
      <c r="P356" s="83"/>
    </row>
    <row r="357" spans="1:16" s="853" customFormat="1" ht="15.75">
      <c r="A357" s="82"/>
      <c r="B357" s="83"/>
      <c r="C357" s="83"/>
      <c r="D357" s="83"/>
      <c r="E357" s="83"/>
      <c r="F357" s="83"/>
      <c r="G357" s="83"/>
      <c r="H357" s="83"/>
      <c r="I357" s="83"/>
      <c r="J357" s="83"/>
      <c r="K357" s="83"/>
      <c r="L357" s="83"/>
      <c r="M357" s="83"/>
      <c r="N357" s="83"/>
      <c r="O357" s="83"/>
      <c r="P357" s="83"/>
    </row>
    <row r="358" spans="1:16" s="853" customFormat="1" ht="15.75">
      <c r="A358" s="82"/>
      <c r="B358" s="83"/>
      <c r="C358" s="83"/>
      <c r="D358" s="83"/>
      <c r="E358" s="83"/>
      <c r="F358" s="83"/>
      <c r="G358" s="83"/>
      <c r="H358" s="83"/>
      <c r="I358" s="83"/>
      <c r="J358" s="83"/>
      <c r="K358" s="83"/>
      <c r="L358" s="83"/>
      <c r="M358" s="83"/>
      <c r="N358" s="83"/>
      <c r="O358" s="83"/>
      <c r="P358" s="83"/>
    </row>
    <row r="359" spans="1:16" s="853" customFormat="1" ht="15.75">
      <c r="A359" s="82"/>
      <c r="B359" s="83"/>
      <c r="C359" s="83"/>
      <c r="D359" s="83"/>
      <c r="E359" s="83"/>
      <c r="F359" s="83"/>
      <c r="G359" s="83"/>
      <c r="H359" s="83"/>
      <c r="I359" s="83"/>
      <c r="J359" s="83"/>
      <c r="K359" s="83"/>
      <c r="L359" s="83"/>
      <c r="M359" s="83"/>
      <c r="N359" s="83"/>
      <c r="O359" s="83"/>
      <c r="P359" s="83"/>
    </row>
    <row r="360" spans="1:16" s="853" customFormat="1" ht="15.75">
      <c r="A360" s="82"/>
      <c r="B360" s="83"/>
      <c r="C360" s="83"/>
      <c r="D360" s="83"/>
      <c r="E360" s="83"/>
      <c r="F360" s="83"/>
      <c r="G360" s="83"/>
      <c r="H360" s="83"/>
      <c r="I360" s="83"/>
      <c r="J360" s="83"/>
      <c r="K360" s="83"/>
      <c r="L360" s="83"/>
      <c r="M360" s="83"/>
      <c r="N360" s="83"/>
      <c r="O360" s="83"/>
      <c r="P360" s="83"/>
    </row>
    <row r="361" spans="1:16" s="853" customFormat="1" ht="15.75">
      <c r="A361" s="82"/>
      <c r="B361" s="83"/>
      <c r="C361" s="83"/>
      <c r="D361" s="83"/>
      <c r="E361" s="83"/>
      <c r="F361" s="83"/>
      <c r="G361" s="83"/>
      <c r="H361" s="83"/>
      <c r="I361" s="83"/>
      <c r="J361" s="83"/>
      <c r="K361" s="83"/>
      <c r="L361" s="83"/>
      <c r="M361" s="83"/>
      <c r="N361" s="83"/>
      <c r="O361" s="83"/>
      <c r="P361" s="83"/>
    </row>
    <row r="362" spans="1:16" s="853" customFormat="1" ht="15.75">
      <c r="A362" s="82"/>
      <c r="B362" s="83"/>
      <c r="C362" s="83"/>
      <c r="D362" s="83"/>
      <c r="E362" s="83"/>
      <c r="F362" s="83"/>
      <c r="G362" s="83"/>
      <c r="H362" s="83"/>
      <c r="I362" s="83"/>
      <c r="J362" s="83"/>
      <c r="K362" s="83"/>
      <c r="L362" s="83"/>
      <c r="M362" s="83"/>
      <c r="N362" s="83"/>
      <c r="O362" s="83"/>
      <c r="P362" s="83"/>
    </row>
    <row r="363" spans="1:16" s="853" customFormat="1" ht="15.75">
      <c r="A363" s="82"/>
      <c r="B363" s="83"/>
      <c r="C363" s="83"/>
      <c r="D363" s="83"/>
      <c r="E363" s="83"/>
      <c r="F363" s="83"/>
      <c r="G363" s="83"/>
      <c r="H363" s="83"/>
      <c r="I363" s="83"/>
      <c r="J363" s="83"/>
      <c r="K363" s="83"/>
      <c r="L363" s="83"/>
      <c r="M363" s="83"/>
      <c r="N363" s="83"/>
      <c r="O363" s="83"/>
      <c r="P363" s="83"/>
    </row>
    <row r="364" spans="1:16" s="853" customFormat="1" ht="15.75">
      <c r="A364" s="82"/>
      <c r="B364" s="83"/>
      <c r="C364" s="83"/>
      <c r="D364" s="83"/>
      <c r="E364" s="83"/>
      <c r="F364" s="83"/>
      <c r="G364" s="83"/>
      <c r="H364" s="83"/>
      <c r="I364" s="83"/>
      <c r="J364" s="83"/>
      <c r="K364" s="83"/>
      <c r="L364" s="83"/>
      <c r="M364" s="83"/>
      <c r="N364" s="83"/>
      <c r="O364" s="83"/>
      <c r="P364" s="83"/>
    </row>
    <row r="365" spans="1:16" s="853" customFormat="1" ht="15.75">
      <c r="A365" s="82"/>
      <c r="B365" s="83"/>
      <c r="C365" s="83"/>
      <c r="D365" s="83"/>
      <c r="E365" s="83"/>
      <c r="F365" s="83"/>
      <c r="G365" s="83"/>
      <c r="H365" s="83"/>
      <c r="I365" s="83"/>
      <c r="J365" s="83"/>
      <c r="K365" s="83"/>
      <c r="L365" s="83"/>
      <c r="M365" s="83"/>
      <c r="N365" s="83"/>
      <c r="O365" s="83"/>
      <c r="P365" s="83"/>
    </row>
    <row r="366" spans="1:16" s="853" customFormat="1" ht="15.75">
      <c r="A366" s="82"/>
      <c r="B366" s="83"/>
      <c r="C366" s="83"/>
      <c r="D366" s="83"/>
      <c r="E366" s="83"/>
      <c r="F366" s="83"/>
      <c r="G366" s="83"/>
      <c r="H366" s="83"/>
      <c r="I366" s="83"/>
      <c r="J366" s="83"/>
      <c r="K366" s="83"/>
      <c r="L366" s="83"/>
      <c r="M366" s="83"/>
      <c r="N366" s="83"/>
      <c r="O366" s="83"/>
      <c r="P366" s="83"/>
    </row>
    <row r="367" spans="1:16" s="853" customFormat="1" ht="15.75">
      <c r="A367" s="82"/>
      <c r="B367" s="83"/>
      <c r="C367" s="83"/>
      <c r="D367" s="83"/>
      <c r="E367" s="83"/>
      <c r="F367" s="83"/>
      <c r="G367" s="83"/>
      <c r="H367" s="83"/>
      <c r="I367" s="83"/>
      <c r="J367" s="83"/>
      <c r="K367" s="83"/>
      <c r="L367" s="83"/>
      <c r="M367" s="83"/>
      <c r="N367" s="83"/>
      <c r="O367" s="83"/>
      <c r="P367" s="83"/>
    </row>
    <row r="368" spans="1:16" s="853" customFormat="1" ht="15.75">
      <c r="A368" s="82"/>
      <c r="B368" s="83"/>
      <c r="C368" s="83"/>
      <c r="D368" s="83"/>
      <c r="E368" s="83"/>
      <c r="F368" s="83"/>
      <c r="G368" s="83"/>
      <c r="H368" s="83"/>
      <c r="I368" s="83"/>
      <c r="J368" s="83"/>
      <c r="K368" s="83"/>
      <c r="L368" s="83"/>
      <c r="M368" s="83"/>
      <c r="N368" s="83"/>
      <c r="O368" s="83"/>
      <c r="P368" s="83"/>
    </row>
    <row r="369" spans="1:16" s="853" customFormat="1" ht="15.75">
      <c r="A369" s="82"/>
      <c r="B369" s="83"/>
      <c r="C369" s="83"/>
      <c r="D369" s="83"/>
      <c r="E369" s="83"/>
      <c r="F369" s="83"/>
      <c r="G369" s="83"/>
      <c r="H369" s="83"/>
      <c r="I369" s="83"/>
      <c r="J369" s="83"/>
      <c r="K369" s="83"/>
      <c r="L369" s="83"/>
      <c r="M369" s="83"/>
      <c r="N369" s="83"/>
      <c r="O369" s="83"/>
      <c r="P369" s="83"/>
    </row>
    <row r="370" spans="1:16" s="853" customFormat="1" ht="15.75">
      <c r="A370" s="82"/>
      <c r="B370" s="83"/>
      <c r="C370" s="83"/>
      <c r="D370" s="83"/>
      <c r="E370" s="83"/>
      <c r="F370" s="83"/>
      <c r="G370" s="83"/>
      <c r="H370" s="83"/>
      <c r="I370" s="83"/>
      <c r="J370" s="83"/>
      <c r="K370" s="83"/>
      <c r="L370" s="83"/>
      <c r="M370" s="83"/>
      <c r="N370" s="83"/>
      <c r="O370" s="83"/>
      <c r="P370" s="83"/>
    </row>
    <row r="371" spans="1:16" s="853" customFormat="1" ht="15.75">
      <c r="A371" s="82"/>
      <c r="B371" s="83"/>
      <c r="C371" s="83"/>
      <c r="D371" s="83"/>
      <c r="E371" s="83"/>
      <c r="F371" s="83"/>
      <c r="G371" s="83"/>
      <c r="H371" s="83"/>
      <c r="I371" s="83"/>
      <c r="J371" s="83"/>
      <c r="K371" s="83"/>
      <c r="L371" s="83"/>
      <c r="M371" s="83"/>
      <c r="N371" s="83"/>
      <c r="O371" s="83"/>
      <c r="P371" s="83"/>
    </row>
    <row r="372" spans="1:16" s="853" customFormat="1" ht="15.75">
      <c r="A372" s="82"/>
      <c r="B372" s="83"/>
      <c r="C372" s="83"/>
      <c r="D372" s="83"/>
      <c r="E372" s="83"/>
      <c r="F372" s="83"/>
      <c r="G372" s="83"/>
      <c r="H372" s="83"/>
      <c r="I372" s="83"/>
      <c r="J372" s="83"/>
      <c r="K372" s="83"/>
      <c r="L372" s="83"/>
      <c r="M372" s="83"/>
      <c r="N372" s="83"/>
      <c r="O372" s="83"/>
      <c r="P372" s="83"/>
    </row>
    <row r="373" spans="1:16" s="853" customFormat="1" ht="15.75">
      <c r="A373" s="82"/>
      <c r="B373" s="83"/>
      <c r="C373" s="83"/>
      <c r="D373" s="83"/>
      <c r="E373" s="83"/>
      <c r="F373" s="83"/>
      <c r="G373" s="83"/>
      <c r="H373" s="83"/>
      <c r="I373" s="83"/>
      <c r="J373" s="83"/>
      <c r="K373" s="83"/>
      <c r="L373" s="83"/>
      <c r="M373" s="83"/>
      <c r="N373" s="83"/>
      <c r="O373" s="83"/>
      <c r="P373" s="83"/>
    </row>
    <row r="374" spans="1:16" s="853" customFormat="1" ht="15.75">
      <c r="A374" s="82"/>
      <c r="B374" s="83"/>
      <c r="C374" s="83"/>
      <c r="D374" s="83"/>
      <c r="E374" s="83"/>
      <c r="F374" s="83"/>
      <c r="G374" s="83"/>
      <c r="H374" s="83"/>
      <c r="I374" s="83"/>
      <c r="J374" s="83"/>
      <c r="K374" s="83"/>
      <c r="L374" s="83"/>
      <c r="M374" s="83"/>
      <c r="N374" s="83"/>
      <c r="O374" s="83"/>
      <c r="P374" s="83"/>
    </row>
    <row r="375" spans="1:16" s="853" customFormat="1" ht="15.75">
      <c r="A375" s="82"/>
      <c r="B375" s="83"/>
      <c r="C375" s="83"/>
      <c r="D375" s="83"/>
      <c r="E375" s="83"/>
      <c r="F375" s="83"/>
      <c r="G375" s="83"/>
      <c r="H375" s="83"/>
      <c r="I375" s="83"/>
      <c r="J375" s="83"/>
      <c r="K375" s="83"/>
      <c r="L375" s="83"/>
      <c r="M375" s="83"/>
      <c r="N375" s="83"/>
      <c r="O375" s="83"/>
      <c r="P375" s="83"/>
    </row>
    <row r="376" spans="1:16" s="853" customFormat="1" ht="15.75">
      <c r="A376" s="82"/>
      <c r="B376" s="83"/>
      <c r="C376" s="83"/>
      <c r="D376" s="83"/>
      <c r="E376" s="83"/>
      <c r="F376" s="83"/>
      <c r="G376" s="83"/>
      <c r="H376" s="83"/>
      <c r="I376" s="83"/>
      <c r="J376" s="83"/>
      <c r="K376" s="83"/>
      <c r="L376" s="83"/>
      <c r="M376" s="83"/>
      <c r="N376" s="83"/>
      <c r="O376" s="83"/>
      <c r="P376" s="83"/>
    </row>
    <row r="377" spans="1:16" s="853" customFormat="1" ht="15.75">
      <c r="A377" s="82"/>
      <c r="B377" s="83"/>
      <c r="C377" s="83"/>
      <c r="D377" s="83"/>
      <c r="E377" s="83"/>
      <c r="F377" s="83"/>
      <c r="G377" s="83"/>
      <c r="H377" s="83"/>
      <c r="I377" s="83"/>
      <c r="J377" s="83"/>
      <c r="K377" s="83"/>
      <c r="L377" s="83"/>
      <c r="M377" s="83"/>
      <c r="N377" s="83"/>
      <c r="O377" s="83"/>
      <c r="P377" s="83"/>
    </row>
    <row r="378" spans="1:16" s="853" customFormat="1" ht="15.75">
      <c r="A378" s="82"/>
      <c r="B378" s="83"/>
      <c r="C378" s="83"/>
      <c r="D378" s="83"/>
      <c r="E378" s="83"/>
      <c r="F378" s="83"/>
      <c r="G378" s="83"/>
      <c r="H378" s="83"/>
      <c r="I378" s="83"/>
      <c r="J378" s="83"/>
      <c r="K378" s="83"/>
      <c r="L378" s="83"/>
      <c r="M378" s="83"/>
      <c r="N378" s="83"/>
      <c r="O378" s="83"/>
      <c r="P378" s="83"/>
    </row>
    <row r="379" spans="1:16" s="853" customFormat="1" ht="15.75">
      <c r="A379" s="82"/>
      <c r="B379" s="83"/>
      <c r="C379" s="83"/>
      <c r="D379" s="83"/>
      <c r="E379" s="83"/>
      <c r="F379" s="83"/>
      <c r="G379" s="83"/>
      <c r="H379" s="83"/>
      <c r="I379" s="83"/>
      <c r="J379" s="83"/>
      <c r="K379" s="83"/>
      <c r="L379" s="83"/>
      <c r="M379" s="83"/>
      <c r="N379" s="83"/>
      <c r="O379" s="83"/>
      <c r="P379" s="83"/>
    </row>
    <row r="380" spans="1:16" s="853" customFormat="1" ht="15.75">
      <c r="A380" s="82"/>
      <c r="B380" s="83"/>
      <c r="C380" s="83"/>
      <c r="D380" s="83"/>
      <c r="E380" s="83"/>
      <c r="F380" s="83"/>
      <c r="G380" s="83"/>
      <c r="H380" s="83"/>
      <c r="I380" s="83"/>
      <c r="J380" s="83"/>
      <c r="K380" s="83"/>
      <c r="L380" s="83"/>
      <c r="M380" s="83"/>
      <c r="N380" s="83"/>
      <c r="O380" s="83"/>
      <c r="P380" s="83"/>
    </row>
    <row r="381" spans="1:16" s="853" customFormat="1" ht="15.75">
      <c r="A381" s="82"/>
      <c r="B381" s="83"/>
      <c r="C381" s="83"/>
      <c r="D381" s="83"/>
      <c r="E381" s="83"/>
      <c r="F381" s="83"/>
      <c r="G381" s="83"/>
      <c r="H381" s="83"/>
      <c r="I381" s="83"/>
      <c r="J381" s="83"/>
      <c r="K381" s="83"/>
      <c r="L381" s="83"/>
      <c r="M381" s="83"/>
      <c r="N381" s="83"/>
      <c r="O381" s="83"/>
      <c r="P381" s="83"/>
    </row>
    <row r="382" spans="1:16" s="853" customFormat="1" ht="15.75">
      <c r="A382" s="82"/>
      <c r="B382" s="83"/>
      <c r="C382" s="83"/>
      <c r="D382" s="83"/>
      <c r="E382" s="83"/>
      <c r="F382" s="83"/>
      <c r="G382" s="83"/>
      <c r="H382" s="83"/>
      <c r="I382" s="83"/>
      <c r="J382" s="83"/>
      <c r="K382" s="83"/>
      <c r="L382" s="83"/>
      <c r="M382" s="83"/>
      <c r="N382" s="83"/>
      <c r="O382" s="83"/>
      <c r="P382" s="83"/>
    </row>
    <row r="383" spans="1:16" s="853" customFormat="1" ht="15.75">
      <c r="A383" s="82"/>
      <c r="B383" s="83"/>
      <c r="C383" s="83"/>
      <c r="D383" s="83"/>
      <c r="E383" s="83"/>
      <c r="F383" s="83"/>
      <c r="G383" s="83"/>
      <c r="H383" s="83"/>
      <c r="I383" s="83"/>
      <c r="J383" s="83"/>
      <c r="K383" s="83"/>
      <c r="L383" s="83"/>
      <c r="M383" s="83"/>
      <c r="N383" s="83"/>
      <c r="O383" s="83"/>
      <c r="P383" s="83"/>
    </row>
    <row r="384" spans="1:16" s="853" customFormat="1" ht="15.75">
      <c r="A384" s="82"/>
      <c r="B384" s="83"/>
      <c r="C384" s="83"/>
      <c r="D384" s="83"/>
      <c r="E384" s="83"/>
      <c r="F384" s="83"/>
      <c r="G384" s="83"/>
      <c r="H384" s="83"/>
      <c r="I384" s="83"/>
      <c r="J384" s="83"/>
      <c r="K384" s="83"/>
      <c r="L384" s="83"/>
      <c r="M384" s="83"/>
      <c r="N384" s="83"/>
      <c r="O384" s="83"/>
      <c r="P384" s="83"/>
    </row>
    <row r="385" spans="1:17" ht="15.75">
      <c r="A385" s="82"/>
      <c r="Q385" s="853"/>
    </row>
    <row r="386" spans="1:17" ht="15.75">
      <c r="A386" s="82"/>
      <c r="Q386" s="853"/>
    </row>
    <row r="387" spans="1:17" ht="15.75">
      <c r="A387" s="82"/>
      <c r="Q387" s="853"/>
    </row>
    <row r="388" spans="1:17" ht="15.75">
      <c r="A388" s="82"/>
      <c r="Q388" s="853"/>
    </row>
    <row r="389" spans="1:17" ht="15.75">
      <c r="A389" s="82"/>
      <c r="Q389" s="853"/>
    </row>
    <row r="390" spans="1:17" ht="15.75">
      <c r="A390" s="82"/>
      <c r="Q390" s="853"/>
    </row>
    <row r="391" spans="1:17" ht="15.75">
      <c r="A391" s="82"/>
      <c r="Q391" s="853"/>
    </row>
    <row r="392" spans="1:17" ht="15.75">
      <c r="A392" s="82"/>
      <c r="Q392" s="853"/>
    </row>
    <row r="393" spans="1:17" ht="15.75">
      <c r="A393" s="82"/>
    </row>
    <row r="394" spans="1:17" ht="15.75">
      <c r="A394" s="82"/>
    </row>
    <row r="395" spans="1:17" ht="15.75">
      <c r="A395" s="82"/>
    </row>
    <row r="396" spans="1:17" ht="15.75">
      <c r="A396" s="82"/>
    </row>
    <row r="397" spans="1:17" ht="15.75">
      <c r="A397" s="82"/>
    </row>
    <row r="398" spans="1:17" ht="15.75">
      <c r="A398" s="82"/>
    </row>
    <row r="399" spans="1:17" ht="15.75">
      <c r="A399" s="82"/>
    </row>
    <row r="400" spans="1:17" ht="15.75">
      <c r="A400" s="82"/>
    </row>
    <row r="401" spans="1:1" ht="15.75">
      <c r="A401" s="82"/>
    </row>
    <row r="402" spans="1:1" ht="15.75">
      <c r="A402" s="82"/>
    </row>
    <row r="403" spans="1:1" ht="15.75">
      <c r="A403" s="82"/>
    </row>
    <row r="404" spans="1:1" ht="15.75">
      <c r="A404" s="82"/>
    </row>
    <row r="405" spans="1:1" ht="15.75">
      <c r="A405" s="82"/>
    </row>
    <row r="406" spans="1:1" ht="15.75">
      <c r="A406" s="82"/>
    </row>
    <row r="407" spans="1:1" ht="15.75">
      <c r="A407" s="82"/>
    </row>
    <row r="408" spans="1:1" ht="15.75">
      <c r="A408" s="82"/>
    </row>
    <row r="409" spans="1:1" ht="15.75">
      <c r="A409" s="82"/>
    </row>
    <row r="410" spans="1:1" ht="15.75">
      <c r="A410" s="82"/>
    </row>
    <row r="411" spans="1:1" ht="15.75">
      <c r="A411" s="82"/>
    </row>
    <row r="412" spans="1:1" ht="15.75">
      <c r="A412" s="82"/>
    </row>
    <row r="413" spans="1:1" ht="15.75">
      <c r="A413" s="82"/>
    </row>
    <row r="414" spans="1:1" ht="15.75">
      <c r="A414" s="82"/>
    </row>
    <row r="415" spans="1:1" ht="15.75">
      <c r="A415" s="82"/>
    </row>
    <row r="416" spans="1:1" ht="15.75">
      <c r="A416" s="82"/>
    </row>
    <row r="417" spans="1:1" ht="15.75">
      <c r="A417" s="82"/>
    </row>
    <row r="418" spans="1:1" ht="15.75">
      <c r="A418" s="82"/>
    </row>
    <row r="419" spans="1:1" ht="15.75">
      <c r="A419" s="82"/>
    </row>
    <row r="420" spans="1:1" ht="15.75">
      <c r="A420" s="82"/>
    </row>
    <row r="421" spans="1:1" ht="15.75">
      <c r="A421" s="82"/>
    </row>
    <row r="422" spans="1:1" ht="15.75">
      <c r="A422" s="82"/>
    </row>
    <row r="423" spans="1:1" ht="15.75">
      <c r="A423" s="82"/>
    </row>
    <row r="424" spans="1:1" ht="15.75">
      <c r="A424" s="82"/>
    </row>
    <row r="425" spans="1:1" ht="15.75">
      <c r="A425" s="82"/>
    </row>
    <row r="426" spans="1:1" ht="15.75">
      <c r="A426" s="82"/>
    </row>
    <row r="427" spans="1:1" ht="15.75">
      <c r="A427" s="82"/>
    </row>
    <row r="428" spans="1:1" ht="15.75">
      <c r="A428" s="82"/>
    </row>
    <row r="429" spans="1:1" ht="15.75">
      <c r="A429" s="82"/>
    </row>
    <row r="430" spans="1:1" ht="15.75">
      <c r="A430" s="82"/>
    </row>
    <row r="431" spans="1:1" ht="15.75">
      <c r="A431" s="82"/>
    </row>
    <row r="432" spans="1:1" ht="15.75">
      <c r="A432" s="82"/>
    </row>
    <row r="433" spans="1:1" ht="15.75">
      <c r="A433" s="82"/>
    </row>
    <row r="434" spans="1:1" ht="15.75">
      <c r="A434" s="82"/>
    </row>
    <row r="435" spans="1:1" ht="15.75">
      <c r="A435" s="82"/>
    </row>
    <row r="436" spans="1:1" ht="15.75">
      <c r="A436" s="82"/>
    </row>
    <row r="437" spans="1:1" ht="15.75">
      <c r="A437" s="82"/>
    </row>
    <row r="438" spans="1:1" ht="15.75">
      <c r="A438" s="82"/>
    </row>
    <row r="439" spans="1:1" ht="15.75">
      <c r="A439" s="82"/>
    </row>
    <row r="440" spans="1:1" ht="15.75">
      <c r="A440" s="82"/>
    </row>
    <row r="441" spans="1:1" ht="15.75">
      <c r="A441" s="82"/>
    </row>
    <row r="442" spans="1:1" ht="15.75">
      <c r="A442" s="82"/>
    </row>
    <row r="443" spans="1:1" ht="15.75">
      <c r="A443" s="82"/>
    </row>
    <row r="444" spans="1:1" ht="15.75">
      <c r="A444" s="82"/>
    </row>
    <row r="445" spans="1:1" ht="15.75">
      <c r="A445" s="82"/>
    </row>
    <row r="446" spans="1:1" ht="15.75">
      <c r="A446" s="82"/>
    </row>
    <row r="447" spans="1:1" ht="15.75">
      <c r="A447" s="82"/>
    </row>
    <row r="448" spans="1:1" ht="15.75">
      <c r="A448" s="82"/>
    </row>
    <row r="449" spans="1:1" ht="15.75">
      <c r="A449" s="82"/>
    </row>
    <row r="450" spans="1:1" ht="15.75">
      <c r="A450" s="82"/>
    </row>
    <row r="451" spans="1:1" ht="15.75">
      <c r="A451" s="82"/>
    </row>
    <row r="452" spans="1:1" ht="15.75">
      <c r="A452" s="82"/>
    </row>
    <row r="453" spans="1:1" ht="15.75">
      <c r="A453" s="82"/>
    </row>
    <row r="454" spans="1:1" ht="15.75">
      <c r="A454" s="82"/>
    </row>
    <row r="455" spans="1:1" ht="15.75">
      <c r="A455" s="82"/>
    </row>
    <row r="456" spans="1:1" ht="15.75">
      <c r="A456" s="82"/>
    </row>
    <row r="457" spans="1:1" ht="15.75">
      <c r="A457" s="82"/>
    </row>
    <row r="458" spans="1:1" ht="15.75">
      <c r="A458" s="82"/>
    </row>
    <row r="459" spans="1:1" ht="15.75">
      <c r="A459" s="82"/>
    </row>
    <row r="460" spans="1:1" ht="15.75">
      <c r="A460" s="82"/>
    </row>
    <row r="461" spans="1:1" ht="15.75">
      <c r="A461" s="82"/>
    </row>
    <row r="462" spans="1:1" ht="15.75">
      <c r="A462" s="82"/>
    </row>
    <row r="463" spans="1:1" ht="15.75">
      <c r="A463" s="82"/>
    </row>
    <row r="464" spans="1:1" ht="15.75">
      <c r="A464" s="82"/>
    </row>
    <row r="465" spans="1:1" ht="15.75">
      <c r="A465" s="82"/>
    </row>
    <row r="466" spans="1:1" ht="15.75">
      <c r="A466" s="82"/>
    </row>
    <row r="467" spans="1:1" ht="15.75">
      <c r="A467" s="82"/>
    </row>
    <row r="468" spans="1:1" ht="15.75">
      <c r="A468" s="82"/>
    </row>
    <row r="469" spans="1:1" ht="15.75">
      <c r="A469" s="82"/>
    </row>
    <row r="470" spans="1:1" ht="15.75">
      <c r="A470" s="82"/>
    </row>
    <row r="471" spans="1:1" ht="15.75">
      <c r="A471" s="82"/>
    </row>
    <row r="472" spans="1:1" ht="15.75">
      <c r="A472" s="82"/>
    </row>
    <row r="473" spans="1:1" ht="15.75">
      <c r="A473" s="82"/>
    </row>
    <row r="474" spans="1:1" ht="15.75">
      <c r="A474" s="82"/>
    </row>
    <row r="475" spans="1:1" ht="15.75">
      <c r="A475" s="82"/>
    </row>
    <row r="476" spans="1:1" ht="15.75">
      <c r="A476" s="82"/>
    </row>
    <row r="477" spans="1:1" ht="15.75">
      <c r="A477" s="82"/>
    </row>
    <row r="478" spans="1:1" ht="15.75">
      <c r="A478" s="82"/>
    </row>
    <row r="479" spans="1:1" ht="15.75">
      <c r="A479" s="82"/>
    </row>
    <row r="480" spans="1:1" ht="15.75">
      <c r="A480" s="82"/>
    </row>
    <row r="481" spans="1:1" ht="15.75">
      <c r="A481" s="82"/>
    </row>
    <row r="482" spans="1:1" ht="15.75">
      <c r="A482" s="82"/>
    </row>
    <row r="483" spans="1:1" ht="15.75">
      <c r="A483" s="82"/>
    </row>
    <row r="484" spans="1:1" ht="15.75">
      <c r="A484" s="82"/>
    </row>
    <row r="485" spans="1:1" ht="15.75">
      <c r="A485" s="82"/>
    </row>
    <row r="486" spans="1:1" ht="15.75">
      <c r="A486" s="82"/>
    </row>
    <row r="487" spans="1:1" ht="15.75">
      <c r="A487" s="82"/>
    </row>
    <row r="488" spans="1:1" ht="15.75">
      <c r="A488" s="82"/>
    </row>
    <row r="489" spans="1:1" ht="15.75">
      <c r="A489" s="82"/>
    </row>
    <row r="490" spans="1:1" ht="15.75">
      <c r="A490" s="82"/>
    </row>
    <row r="491" spans="1:1" ht="15.75">
      <c r="A491" s="82"/>
    </row>
    <row r="492" spans="1:1" ht="15.75">
      <c r="A492" s="82"/>
    </row>
    <row r="493" spans="1:1" ht="15.75">
      <c r="A493" s="82"/>
    </row>
    <row r="494" spans="1:1" ht="15.75">
      <c r="A494" s="82"/>
    </row>
    <row r="495" spans="1:1" ht="15.75">
      <c r="A495" s="82"/>
    </row>
    <row r="496" spans="1:1" ht="15.75">
      <c r="A496" s="82"/>
    </row>
    <row r="497" spans="1:1" ht="15.75">
      <c r="A497" s="82"/>
    </row>
    <row r="498" spans="1:1" ht="15.75">
      <c r="A498" s="82"/>
    </row>
    <row r="499" spans="1:1" ht="15.75">
      <c r="A499" s="82"/>
    </row>
    <row r="500" spans="1:1" ht="15.75">
      <c r="A500" s="82"/>
    </row>
    <row r="501" spans="1:1" ht="15.75">
      <c r="A501" s="82"/>
    </row>
    <row r="502" spans="1:1" ht="15.75">
      <c r="A502" s="82"/>
    </row>
    <row r="503" spans="1:1" ht="15.75">
      <c r="A503" s="82"/>
    </row>
    <row r="504" spans="1:1" ht="15.75">
      <c r="A504" s="82"/>
    </row>
    <row r="505" spans="1:1" ht="15.75">
      <c r="A505" s="82"/>
    </row>
    <row r="506" spans="1:1" ht="15.75">
      <c r="A506" s="82"/>
    </row>
    <row r="507" spans="1:1" ht="15.75">
      <c r="A507" s="82"/>
    </row>
    <row r="508" spans="1:1" ht="15.75">
      <c r="A508" s="82"/>
    </row>
    <row r="509" spans="1:1" ht="15.75">
      <c r="A509" s="82"/>
    </row>
    <row r="510" spans="1:1" ht="15.75">
      <c r="A510" s="82"/>
    </row>
    <row r="511" spans="1:1" ht="15.75">
      <c r="A511" s="82"/>
    </row>
    <row r="512" spans="1:1" ht="15.75">
      <c r="A512" s="82"/>
    </row>
    <row r="513" spans="1:1" ht="15.75">
      <c r="A513" s="82"/>
    </row>
    <row r="514" spans="1:1" ht="15.75">
      <c r="A514" s="82"/>
    </row>
    <row r="515" spans="1:1" ht="15.75">
      <c r="A515" s="82"/>
    </row>
    <row r="516" spans="1:1" ht="15.75">
      <c r="A516" s="82"/>
    </row>
    <row r="517" spans="1:1" ht="15.75">
      <c r="A517" s="82"/>
    </row>
    <row r="518" spans="1:1" ht="15.75">
      <c r="A518" s="82"/>
    </row>
    <row r="519" spans="1:1" ht="15.75">
      <c r="A519" s="82"/>
    </row>
    <row r="520" spans="1:1" ht="15.75">
      <c r="A520" s="82"/>
    </row>
    <row r="521" spans="1:1" ht="15.75">
      <c r="A521" s="82"/>
    </row>
    <row r="522" spans="1:1" ht="15.75">
      <c r="A522" s="82"/>
    </row>
    <row r="523" spans="1:1" ht="15.75">
      <c r="A523" s="82"/>
    </row>
    <row r="524" spans="1:1" ht="15.75">
      <c r="A524" s="82"/>
    </row>
    <row r="525" spans="1:1" ht="15.75">
      <c r="A525" s="82"/>
    </row>
    <row r="526" spans="1:1" ht="15.75">
      <c r="A526" s="82"/>
    </row>
    <row r="527" spans="1:1" ht="15.75">
      <c r="A527" s="82"/>
    </row>
    <row r="528" spans="1:1" ht="15.75">
      <c r="A528" s="82"/>
    </row>
    <row r="529" spans="1:1" ht="15.75">
      <c r="A529" s="82"/>
    </row>
    <row r="530" spans="1:1" ht="15.75">
      <c r="A530" s="82"/>
    </row>
    <row r="531" spans="1:1" ht="15.75">
      <c r="A531" s="82"/>
    </row>
    <row r="532" spans="1:1" ht="15.75">
      <c r="A532" s="82"/>
    </row>
    <row r="533" spans="1:1" ht="15.75">
      <c r="A533" s="82"/>
    </row>
    <row r="534" spans="1:1" ht="15.75">
      <c r="A534" s="82"/>
    </row>
    <row r="535" spans="1:1" ht="15.75">
      <c r="A535" s="82"/>
    </row>
    <row r="536" spans="1:1" ht="15.75">
      <c r="A536" s="82"/>
    </row>
    <row r="537" spans="1:1" ht="15.75">
      <c r="A537" s="82"/>
    </row>
    <row r="538" spans="1:1" ht="15.75">
      <c r="A538" s="82"/>
    </row>
    <row r="539" spans="1:1" ht="15.75">
      <c r="A539" s="82"/>
    </row>
    <row r="540" spans="1:1" ht="15.75">
      <c r="A540" s="82"/>
    </row>
    <row r="541" spans="1:1" ht="15.75">
      <c r="A541" s="82"/>
    </row>
    <row r="542" spans="1:1" ht="15.75">
      <c r="A542" s="82"/>
    </row>
    <row r="543" spans="1:1" ht="15.75">
      <c r="A543" s="82"/>
    </row>
    <row r="544" spans="1:1" ht="15.75">
      <c r="A544" s="82"/>
    </row>
    <row r="545" spans="1:1" ht="15.75">
      <c r="A545" s="82"/>
    </row>
    <row r="546" spans="1:1" ht="15.75">
      <c r="A546" s="82"/>
    </row>
    <row r="547" spans="1:1" ht="15.75">
      <c r="A547" s="82"/>
    </row>
    <row r="548" spans="1:1" ht="15.75">
      <c r="A548" s="82"/>
    </row>
    <row r="549" spans="1:1" ht="15.75">
      <c r="A549" s="82"/>
    </row>
    <row r="550" spans="1:1" ht="15.75">
      <c r="A550" s="82"/>
    </row>
    <row r="551" spans="1:1" ht="15.75">
      <c r="A551" s="82"/>
    </row>
    <row r="552" spans="1:1" ht="15.75">
      <c r="A552" s="82"/>
    </row>
    <row r="553" spans="1:1" ht="15.75">
      <c r="A553" s="82"/>
    </row>
    <row r="554" spans="1:1" ht="15.75">
      <c r="A554" s="82"/>
    </row>
    <row r="555" spans="1:1" ht="15.75">
      <c r="A555" s="82"/>
    </row>
    <row r="556" spans="1:1" ht="15.75">
      <c r="A556" s="82"/>
    </row>
    <row r="557" spans="1:1" ht="15.75">
      <c r="A557" s="82"/>
    </row>
    <row r="558" spans="1:1" ht="15.75">
      <c r="A558" s="82"/>
    </row>
    <row r="559" spans="1:1" ht="15.75">
      <c r="A559" s="82"/>
    </row>
    <row r="560" spans="1:1" ht="15.75">
      <c r="A560" s="82"/>
    </row>
    <row r="561" spans="1:1" ht="15.75">
      <c r="A561" s="82"/>
    </row>
    <row r="562" spans="1:1" ht="15.75">
      <c r="A562" s="82"/>
    </row>
    <row r="563" spans="1:1" ht="15.75">
      <c r="A563" s="82"/>
    </row>
    <row r="564" spans="1:1" ht="15.75">
      <c r="A564" s="82"/>
    </row>
    <row r="565" spans="1:1" ht="15.75">
      <c r="A565" s="82"/>
    </row>
    <row r="566" spans="1:1" ht="15.75">
      <c r="A566" s="82"/>
    </row>
    <row r="567" spans="1:1" ht="15.75">
      <c r="A567" s="82"/>
    </row>
    <row r="568" spans="1:1" ht="15.75">
      <c r="A568" s="82"/>
    </row>
    <row r="569" spans="1:1" ht="15.75">
      <c r="A569" s="82"/>
    </row>
    <row r="570" spans="1:1" ht="15.75">
      <c r="A570" s="82"/>
    </row>
    <row r="571" spans="1:1" ht="15.75">
      <c r="A571" s="82"/>
    </row>
    <row r="572" spans="1:1" ht="15.75">
      <c r="A572" s="82"/>
    </row>
    <row r="573" spans="1:1" ht="15.75">
      <c r="A573" s="82"/>
    </row>
    <row r="574" spans="1:1" ht="15.75">
      <c r="A574" s="82"/>
    </row>
    <row r="575" spans="1:1" ht="15.75">
      <c r="A575" s="82"/>
    </row>
    <row r="576" spans="1:1" ht="15.75">
      <c r="A576" s="82"/>
    </row>
    <row r="577" spans="1:1" ht="15.75">
      <c r="A577" s="82"/>
    </row>
    <row r="578" spans="1:1" ht="15.75">
      <c r="A578" s="82"/>
    </row>
    <row r="579" spans="1:1" ht="15.75">
      <c r="A579" s="82"/>
    </row>
    <row r="580" spans="1:1" ht="15.75">
      <c r="A580" s="82"/>
    </row>
    <row r="581" spans="1:1" ht="15.75">
      <c r="A581" s="82"/>
    </row>
    <row r="582" spans="1:1" ht="15.75">
      <c r="A582" s="82"/>
    </row>
    <row r="583" spans="1:1" ht="15.75">
      <c r="A583" s="82"/>
    </row>
    <row r="584" spans="1:1" ht="15.75">
      <c r="A584" s="82"/>
    </row>
    <row r="585" spans="1:1" ht="15.75">
      <c r="A585" s="82"/>
    </row>
    <row r="586" spans="1:1" ht="15.75">
      <c r="A586" s="82"/>
    </row>
    <row r="587" spans="1:1" ht="15.75">
      <c r="A587" s="82"/>
    </row>
    <row r="588" spans="1:1" ht="15.75">
      <c r="A588" s="82"/>
    </row>
    <row r="589" spans="1:1" ht="15.75">
      <c r="A589" s="82"/>
    </row>
    <row r="590" spans="1:1" ht="15.75">
      <c r="A590" s="82"/>
    </row>
    <row r="591" spans="1:1" ht="15.75">
      <c r="A591" s="82"/>
    </row>
    <row r="592" spans="1:1" ht="15.75">
      <c r="A592" s="82"/>
    </row>
    <row r="593" spans="1:1" ht="15.75">
      <c r="A593" s="82"/>
    </row>
    <row r="594" spans="1:1" ht="15.75">
      <c r="A594" s="82"/>
    </row>
    <row r="595" spans="1:1" ht="15.75">
      <c r="A595" s="82"/>
    </row>
    <row r="596" spans="1:1" ht="15.75">
      <c r="A596" s="82"/>
    </row>
    <row r="597" spans="1:1" ht="15.75">
      <c r="A597" s="82"/>
    </row>
    <row r="598" spans="1:1" ht="15.75">
      <c r="A598" s="82"/>
    </row>
    <row r="599" spans="1:1" ht="15.75">
      <c r="A599" s="82"/>
    </row>
    <row r="600" spans="1:1" ht="15.75">
      <c r="A600" s="82"/>
    </row>
    <row r="601" spans="1:1" ht="15.75">
      <c r="A601" s="82"/>
    </row>
    <row r="602" spans="1:1" ht="15.75">
      <c r="A602" s="82"/>
    </row>
    <row r="603" spans="1:1" ht="15.75">
      <c r="A603" s="82"/>
    </row>
    <row r="604" spans="1:1" ht="15.75">
      <c r="A604" s="82"/>
    </row>
    <row r="605" spans="1:1" ht="15.75">
      <c r="A605" s="82"/>
    </row>
    <row r="606" spans="1:1" ht="15.75">
      <c r="A606" s="82"/>
    </row>
    <row r="607" spans="1:1" ht="15.75">
      <c r="A607" s="82"/>
    </row>
    <row r="608" spans="1:1" ht="15.75">
      <c r="A608" s="82"/>
    </row>
    <row r="609" spans="1:1" ht="15.75">
      <c r="A609" s="82"/>
    </row>
    <row r="610" spans="1:1" ht="15.75">
      <c r="A610" s="82"/>
    </row>
    <row r="611" spans="1:1" ht="15.75">
      <c r="A611" s="82"/>
    </row>
    <row r="612" spans="1:1" ht="15.75">
      <c r="A612" s="82"/>
    </row>
    <row r="613" spans="1:1" ht="15.75">
      <c r="A613" s="82"/>
    </row>
    <row r="614" spans="1:1" ht="15.75">
      <c r="A614" s="82"/>
    </row>
    <row r="615" spans="1:1" ht="15.75">
      <c r="A615" s="82"/>
    </row>
    <row r="616" spans="1:1" ht="15.75">
      <c r="A616" s="82"/>
    </row>
    <row r="617" spans="1:1" ht="15.75">
      <c r="A617" s="82"/>
    </row>
    <row r="618" spans="1:1" ht="15.75">
      <c r="A618" s="82"/>
    </row>
    <row r="619" spans="1:1" ht="15.75">
      <c r="A619" s="82"/>
    </row>
    <row r="620" spans="1:1" ht="15.75">
      <c r="A620" s="82"/>
    </row>
    <row r="621" spans="1:1" ht="15.75">
      <c r="A621" s="82"/>
    </row>
    <row r="622" spans="1:1" ht="15.75">
      <c r="A622" s="82"/>
    </row>
    <row r="623" spans="1:1" ht="15.75">
      <c r="A623" s="82"/>
    </row>
    <row r="624" spans="1:1" ht="15.75">
      <c r="A624" s="82"/>
    </row>
    <row r="625" spans="1:1" ht="15.75">
      <c r="A625" s="82"/>
    </row>
    <row r="626" spans="1:1" ht="15.75">
      <c r="A626" s="82"/>
    </row>
    <row r="627" spans="1:1" ht="15.75">
      <c r="A627" s="82"/>
    </row>
    <row r="628" spans="1:1" ht="15.75">
      <c r="A628" s="82"/>
    </row>
    <row r="629" spans="1:1" ht="15.75">
      <c r="A629" s="82"/>
    </row>
    <row r="630" spans="1:1" ht="15.75">
      <c r="A630" s="82"/>
    </row>
    <row r="631" spans="1:1" ht="15.75">
      <c r="A631" s="82"/>
    </row>
    <row r="632" spans="1:1" ht="15.75">
      <c r="A632" s="82"/>
    </row>
    <row r="633" spans="1:1" ht="15.75">
      <c r="A633" s="82"/>
    </row>
    <row r="634" spans="1:1" ht="15.75">
      <c r="A634" s="82"/>
    </row>
    <row r="635" spans="1:1" ht="15.75">
      <c r="A635" s="82"/>
    </row>
    <row r="636" spans="1:1" ht="15.75">
      <c r="A636" s="82"/>
    </row>
    <row r="637" spans="1:1" ht="15.75">
      <c r="A637" s="82"/>
    </row>
    <row r="638" spans="1:1" ht="15.75">
      <c r="A638" s="82"/>
    </row>
    <row r="639" spans="1:1" ht="15.75">
      <c r="A639" s="82"/>
    </row>
    <row r="640" spans="1:1" ht="15.75">
      <c r="A640" s="82"/>
    </row>
    <row r="641" spans="1:1" ht="15.75">
      <c r="A641" s="82"/>
    </row>
    <row r="642" spans="1:1" ht="15.75">
      <c r="A642" s="82"/>
    </row>
    <row r="643" spans="1:1" ht="15.75">
      <c r="A643" s="82"/>
    </row>
    <row r="644" spans="1:1" ht="15.75">
      <c r="A644" s="82"/>
    </row>
    <row r="645" spans="1:1" ht="15.75">
      <c r="A645" s="82"/>
    </row>
    <row r="646" spans="1:1" ht="15.75">
      <c r="A646" s="82"/>
    </row>
    <row r="647" spans="1:1" ht="15.75">
      <c r="A647" s="82"/>
    </row>
    <row r="648" spans="1:1" ht="15.75">
      <c r="A648" s="82"/>
    </row>
    <row r="649" spans="1:1" ht="15.75">
      <c r="A649" s="82"/>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6"/>
  <sheetViews>
    <sheetView zoomScale="75" workbookViewId="0">
      <selection activeCell="A14" sqref="A14"/>
    </sheetView>
  </sheetViews>
  <sheetFormatPr defaultColWidth="9.140625" defaultRowHeight="15"/>
  <cols>
    <col min="1" max="1" width="77.28515625" style="84" customWidth="1"/>
    <col min="2" max="8" width="9.28515625" style="83" customWidth="1"/>
    <col min="9" max="14" width="12" style="83" customWidth="1"/>
    <col min="15" max="16" width="12.7109375" style="83" customWidth="1"/>
    <col min="17" max="256" width="9.140625" style="961"/>
    <col min="257" max="257" width="77.28515625" style="961" customWidth="1"/>
    <col min="258" max="264" width="9.28515625" style="961" customWidth="1"/>
    <col min="265" max="270" width="12" style="961" customWidth="1"/>
    <col min="271" max="272" width="12.7109375" style="961" customWidth="1"/>
    <col min="273" max="512" width="9.140625" style="961"/>
    <col min="513" max="513" width="77.28515625" style="961" customWidth="1"/>
    <col min="514" max="520" width="9.28515625" style="961" customWidth="1"/>
    <col min="521" max="526" width="12" style="961" customWidth="1"/>
    <col min="527" max="528" width="12.7109375" style="961" customWidth="1"/>
    <col min="529" max="768" width="9.140625" style="961"/>
    <col min="769" max="769" width="77.28515625" style="961" customWidth="1"/>
    <col min="770" max="776" width="9.28515625" style="961" customWidth="1"/>
    <col min="777" max="782" width="12" style="961" customWidth="1"/>
    <col min="783" max="784" width="12.7109375" style="961" customWidth="1"/>
    <col min="785" max="1024" width="9.140625" style="961"/>
    <col min="1025" max="1025" width="77.28515625" style="961" customWidth="1"/>
    <col min="1026" max="1032" width="9.28515625" style="961" customWidth="1"/>
    <col min="1033" max="1038" width="12" style="961" customWidth="1"/>
    <col min="1039" max="1040" width="12.7109375" style="961" customWidth="1"/>
    <col min="1041" max="1280" width="9.140625" style="961"/>
    <col min="1281" max="1281" width="77.28515625" style="961" customWidth="1"/>
    <col min="1282" max="1288" width="9.28515625" style="961" customWidth="1"/>
    <col min="1289" max="1294" width="12" style="961" customWidth="1"/>
    <col min="1295" max="1296" width="12.7109375" style="961" customWidth="1"/>
    <col min="1297" max="1536" width="9.140625" style="961"/>
    <col min="1537" max="1537" width="77.28515625" style="961" customWidth="1"/>
    <col min="1538" max="1544" width="9.28515625" style="961" customWidth="1"/>
    <col min="1545" max="1550" width="12" style="961" customWidth="1"/>
    <col min="1551" max="1552" width="12.7109375" style="961" customWidth="1"/>
    <col min="1553" max="1792" width="9.140625" style="961"/>
    <col min="1793" max="1793" width="77.28515625" style="961" customWidth="1"/>
    <col min="1794" max="1800" width="9.28515625" style="961" customWidth="1"/>
    <col min="1801" max="1806" width="12" style="961" customWidth="1"/>
    <col min="1807" max="1808" width="12.7109375" style="961" customWidth="1"/>
    <col min="1809" max="2048" width="9.140625" style="961"/>
    <col min="2049" max="2049" width="77.28515625" style="961" customWidth="1"/>
    <col min="2050" max="2056" width="9.28515625" style="961" customWidth="1"/>
    <col min="2057" max="2062" width="12" style="961" customWidth="1"/>
    <col min="2063" max="2064" width="12.7109375" style="961" customWidth="1"/>
    <col min="2065" max="2304" width="9.140625" style="961"/>
    <col min="2305" max="2305" width="77.28515625" style="961" customWidth="1"/>
    <col min="2306" max="2312" width="9.28515625" style="961" customWidth="1"/>
    <col min="2313" max="2318" width="12" style="961" customWidth="1"/>
    <col min="2319" max="2320" width="12.7109375" style="961" customWidth="1"/>
    <col min="2321" max="2560" width="9.140625" style="961"/>
    <col min="2561" max="2561" width="77.28515625" style="961" customWidth="1"/>
    <col min="2562" max="2568" width="9.28515625" style="961" customWidth="1"/>
    <col min="2569" max="2574" width="12" style="961" customWidth="1"/>
    <col min="2575" max="2576" width="12.7109375" style="961" customWidth="1"/>
    <col min="2577" max="2816" width="9.140625" style="961"/>
    <col min="2817" max="2817" width="77.28515625" style="961" customWidth="1"/>
    <col min="2818" max="2824" width="9.28515625" style="961" customWidth="1"/>
    <col min="2825" max="2830" width="12" style="961" customWidth="1"/>
    <col min="2831" max="2832" width="12.7109375" style="961" customWidth="1"/>
    <col min="2833" max="3072" width="9.140625" style="961"/>
    <col min="3073" max="3073" width="77.28515625" style="961" customWidth="1"/>
    <col min="3074" max="3080" width="9.28515625" style="961" customWidth="1"/>
    <col min="3081" max="3086" width="12" style="961" customWidth="1"/>
    <col min="3087" max="3088" width="12.7109375" style="961" customWidth="1"/>
    <col min="3089" max="3328" width="9.140625" style="961"/>
    <col min="3329" max="3329" width="77.28515625" style="961" customWidth="1"/>
    <col min="3330" max="3336" width="9.28515625" style="961" customWidth="1"/>
    <col min="3337" max="3342" width="12" style="961" customWidth="1"/>
    <col min="3343" max="3344" width="12.7109375" style="961" customWidth="1"/>
    <col min="3345" max="3584" width="9.140625" style="961"/>
    <col min="3585" max="3585" width="77.28515625" style="961" customWidth="1"/>
    <col min="3586" max="3592" width="9.28515625" style="961" customWidth="1"/>
    <col min="3593" max="3598" width="12" style="961" customWidth="1"/>
    <col min="3599" max="3600" width="12.7109375" style="961" customWidth="1"/>
    <col min="3601" max="3840" width="9.140625" style="961"/>
    <col min="3841" max="3841" width="77.28515625" style="961" customWidth="1"/>
    <col min="3842" max="3848" width="9.28515625" style="961" customWidth="1"/>
    <col min="3849" max="3854" width="12" style="961" customWidth="1"/>
    <col min="3855" max="3856" width="12.7109375" style="961" customWidth="1"/>
    <col min="3857" max="4096" width="9.140625" style="961"/>
    <col min="4097" max="4097" width="77.28515625" style="961" customWidth="1"/>
    <col min="4098" max="4104" width="9.28515625" style="961" customWidth="1"/>
    <col min="4105" max="4110" width="12" style="961" customWidth="1"/>
    <col min="4111" max="4112" width="12.7109375" style="961" customWidth="1"/>
    <col min="4113" max="4352" width="9.140625" style="961"/>
    <col min="4353" max="4353" width="77.28515625" style="961" customWidth="1"/>
    <col min="4354" max="4360" width="9.28515625" style="961" customWidth="1"/>
    <col min="4361" max="4366" width="12" style="961" customWidth="1"/>
    <col min="4367" max="4368" width="12.7109375" style="961" customWidth="1"/>
    <col min="4369" max="4608" width="9.140625" style="961"/>
    <col min="4609" max="4609" width="77.28515625" style="961" customWidth="1"/>
    <col min="4610" max="4616" width="9.28515625" style="961" customWidth="1"/>
    <col min="4617" max="4622" width="12" style="961" customWidth="1"/>
    <col min="4623" max="4624" width="12.7109375" style="961" customWidth="1"/>
    <col min="4625" max="4864" width="9.140625" style="961"/>
    <col min="4865" max="4865" width="77.28515625" style="961" customWidth="1"/>
    <col min="4866" max="4872" width="9.28515625" style="961" customWidth="1"/>
    <col min="4873" max="4878" width="12" style="961" customWidth="1"/>
    <col min="4879" max="4880" width="12.7109375" style="961" customWidth="1"/>
    <col min="4881" max="5120" width="9.140625" style="961"/>
    <col min="5121" max="5121" width="77.28515625" style="961" customWidth="1"/>
    <col min="5122" max="5128" width="9.28515625" style="961" customWidth="1"/>
    <col min="5129" max="5134" width="12" style="961" customWidth="1"/>
    <col min="5135" max="5136" width="12.7109375" style="961" customWidth="1"/>
    <col min="5137" max="5376" width="9.140625" style="961"/>
    <col min="5377" max="5377" width="77.28515625" style="961" customWidth="1"/>
    <col min="5378" max="5384" width="9.28515625" style="961" customWidth="1"/>
    <col min="5385" max="5390" width="12" style="961" customWidth="1"/>
    <col min="5391" max="5392" width="12.7109375" style="961" customWidth="1"/>
    <col min="5393" max="5632" width="9.140625" style="961"/>
    <col min="5633" max="5633" width="77.28515625" style="961" customWidth="1"/>
    <col min="5634" max="5640" width="9.28515625" style="961" customWidth="1"/>
    <col min="5641" max="5646" width="12" style="961" customWidth="1"/>
    <col min="5647" max="5648" width="12.7109375" style="961" customWidth="1"/>
    <col min="5649" max="5888" width="9.140625" style="961"/>
    <col min="5889" max="5889" width="77.28515625" style="961" customWidth="1"/>
    <col min="5890" max="5896" width="9.28515625" style="961" customWidth="1"/>
    <col min="5897" max="5902" width="12" style="961" customWidth="1"/>
    <col min="5903" max="5904" width="12.7109375" style="961" customWidth="1"/>
    <col min="5905" max="6144" width="9.140625" style="961"/>
    <col min="6145" max="6145" width="77.28515625" style="961" customWidth="1"/>
    <col min="6146" max="6152" width="9.28515625" style="961" customWidth="1"/>
    <col min="6153" max="6158" width="12" style="961" customWidth="1"/>
    <col min="6159" max="6160" width="12.7109375" style="961" customWidth="1"/>
    <col min="6161" max="6400" width="9.140625" style="961"/>
    <col min="6401" max="6401" width="77.28515625" style="961" customWidth="1"/>
    <col min="6402" max="6408" width="9.28515625" style="961" customWidth="1"/>
    <col min="6409" max="6414" width="12" style="961" customWidth="1"/>
    <col min="6415" max="6416" width="12.7109375" style="961" customWidth="1"/>
    <col min="6417" max="6656" width="9.140625" style="961"/>
    <col min="6657" max="6657" width="77.28515625" style="961" customWidth="1"/>
    <col min="6658" max="6664" width="9.28515625" style="961" customWidth="1"/>
    <col min="6665" max="6670" width="12" style="961" customWidth="1"/>
    <col min="6671" max="6672" width="12.7109375" style="961" customWidth="1"/>
    <col min="6673" max="6912" width="9.140625" style="961"/>
    <col min="6913" max="6913" width="77.28515625" style="961" customWidth="1"/>
    <col min="6914" max="6920" width="9.28515625" style="961" customWidth="1"/>
    <col min="6921" max="6926" width="12" style="961" customWidth="1"/>
    <col min="6927" max="6928" width="12.7109375" style="961" customWidth="1"/>
    <col min="6929" max="7168" width="9.140625" style="961"/>
    <col min="7169" max="7169" width="77.28515625" style="961" customWidth="1"/>
    <col min="7170" max="7176" width="9.28515625" style="961" customWidth="1"/>
    <col min="7177" max="7182" width="12" style="961" customWidth="1"/>
    <col min="7183" max="7184" width="12.7109375" style="961" customWidth="1"/>
    <col min="7185" max="7424" width="9.140625" style="961"/>
    <col min="7425" max="7425" width="77.28515625" style="961" customWidth="1"/>
    <col min="7426" max="7432" width="9.28515625" style="961" customWidth="1"/>
    <col min="7433" max="7438" width="12" style="961" customWidth="1"/>
    <col min="7439" max="7440" width="12.7109375" style="961" customWidth="1"/>
    <col min="7441" max="7680" width="9.140625" style="961"/>
    <col min="7681" max="7681" width="77.28515625" style="961" customWidth="1"/>
    <col min="7682" max="7688" width="9.28515625" style="961" customWidth="1"/>
    <col min="7689" max="7694" width="12" style="961" customWidth="1"/>
    <col min="7695" max="7696" width="12.7109375" style="961" customWidth="1"/>
    <col min="7697" max="7936" width="9.140625" style="961"/>
    <col min="7937" max="7937" width="77.28515625" style="961" customWidth="1"/>
    <col min="7938" max="7944" width="9.28515625" style="961" customWidth="1"/>
    <col min="7945" max="7950" width="12" style="961" customWidth="1"/>
    <col min="7951" max="7952" width="12.7109375" style="961" customWidth="1"/>
    <col min="7953" max="8192" width="9.140625" style="961"/>
    <col min="8193" max="8193" width="77.28515625" style="961" customWidth="1"/>
    <col min="8194" max="8200" width="9.28515625" style="961" customWidth="1"/>
    <col min="8201" max="8206" width="12" style="961" customWidth="1"/>
    <col min="8207" max="8208" width="12.7109375" style="961" customWidth="1"/>
    <col min="8209" max="8448" width="9.140625" style="961"/>
    <col min="8449" max="8449" width="77.28515625" style="961" customWidth="1"/>
    <col min="8450" max="8456" width="9.28515625" style="961" customWidth="1"/>
    <col min="8457" max="8462" width="12" style="961" customWidth="1"/>
    <col min="8463" max="8464" width="12.7109375" style="961" customWidth="1"/>
    <col min="8465" max="8704" width="9.140625" style="961"/>
    <col min="8705" max="8705" width="77.28515625" style="961" customWidth="1"/>
    <col min="8706" max="8712" width="9.28515625" style="961" customWidth="1"/>
    <col min="8713" max="8718" width="12" style="961" customWidth="1"/>
    <col min="8719" max="8720" width="12.7109375" style="961" customWidth="1"/>
    <col min="8721" max="8960" width="9.140625" style="961"/>
    <col min="8961" max="8961" width="77.28515625" style="961" customWidth="1"/>
    <col min="8962" max="8968" width="9.28515625" style="961" customWidth="1"/>
    <col min="8969" max="8974" width="12" style="961" customWidth="1"/>
    <col min="8975" max="8976" width="12.7109375" style="961" customWidth="1"/>
    <col min="8977" max="9216" width="9.140625" style="961"/>
    <col min="9217" max="9217" width="77.28515625" style="961" customWidth="1"/>
    <col min="9218" max="9224" width="9.28515625" style="961" customWidth="1"/>
    <col min="9225" max="9230" width="12" style="961" customWidth="1"/>
    <col min="9231" max="9232" width="12.7109375" style="961" customWidth="1"/>
    <col min="9233" max="9472" width="9.140625" style="961"/>
    <col min="9473" max="9473" width="77.28515625" style="961" customWidth="1"/>
    <col min="9474" max="9480" width="9.28515625" style="961" customWidth="1"/>
    <col min="9481" max="9486" width="12" style="961" customWidth="1"/>
    <col min="9487" max="9488" width="12.7109375" style="961" customWidth="1"/>
    <col min="9489" max="9728" width="9.140625" style="961"/>
    <col min="9729" max="9729" width="77.28515625" style="961" customWidth="1"/>
    <col min="9730" max="9736" width="9.28515625" style="961" customWidth="1"/>
    <col min="9737" max="9742" width="12" style="961" customWidth="1"/>
    <col min="9743" max="9744" width="12.7109375" style="961" customWidth="1"/>
    <col min="9745" max="9984" width="9.140625" style="961"/>
    <col min="9985" max="9985" width="77.28515625" style="961" customWidth="1"/>
    <col min="9986" max="9992" width="9.28515625" style="961" customWidth="1"/>
    <col min="9993" max="9998" width="12" style="961" customWidth="1"/>
    <col min="9999" max="10000" width="12.7109375" style="961" customWidth="1"/>
    <col min="10001" max="10240" width="9.140625" style="961"/>
    <col min="10241" max="10241" width="77.28515625" style="961" customWidth="1"/>
    <col min="10242" max="10248" width="9.28515625" style="961" customWidth="1"/>
    <col min="10249" max="10254" width="12" style="961" customWidth="1"/>
    <col min="10255" max="10256" width="12.7109375" style="961" customWidth="1"/>
    <col min="10257" max="10496" width="9.140625" style="961"/>
    <col min="10497" max="10497" width="77.28515625" style="961" customWidth="1"/>
    <col min="10498" max="10504" width="9.28515625" style="961" customWidth="1"/>
    <col min="10505" max="10510" width="12" style="961" customWidth="1"/>
    <col min="10511" max="10512" width="12.7109375" style="961" customWidth="1"/>
    <col min="10513" max="10752" width="9.140625" style="961"/>
    <col min="10753" max="10753" width="77.28515625" style="961" customWidth="1"/>
    <col min="10754" max="10760" width="9.28515625" style="961" customWidth="1"/>
    <col min="10761" max="10766" width="12" style="961" customWidth="1"/>
    <col min="10767" max="10768" width="12.7109375" style="961" customWidth="1"/>
    <col min="10769" max="11008" width="9.140625" style="961"/>
    <col min="11009" max="11009" width="77.28515625" style="961" customWidth="1"/>
    <col min="11010" max="11016" width="9.28515625" style="961" customWidth="1"/>
    <col min="11017" max="11022" width="12" style="961" customWidth="1"/>
    <col min="11023" max="11024" width="12.7109375" style="961" customWidth="1"/>
    <col min="11025" max="11264" width="9.140625" style="961"/>
    <col min="11265" max="11265" width="77.28515625" style="961" customWidth="1"/>
    <col min="11266" max="11272" width="9.28515625" style="961" customWidth="1"/>
    <col min="11273" max="11278" width="12" style="961" customWidth="1"/>
    <col min="11279" max="11280" width="12.7109375" style="961" customWidth="1"/>
    <col min="11281" max="11520" width="9.140625" style="961"/>
    <col min="11521" max="11521" width="77.28515625" style="961" customWidth="1"/>
    <col min="11522" max="11528" width="9.28515625" style="961" customWidth="1"/>
    <col min="11529" max="11534" width="12" style="961" customWidth="1"/>
    <col min="11535" max="11536" width="12.7109375" style="961" customWidth="1"/>
    <col min="11537" max="11776" width="9.140625" style="961"/>
    <col min="11777" max="11777" width="77.28515625" style="961" customWidth="1"/>
    <col min="11778" max="11784" width="9.28515625" style="961" customWidth="1"/>
    <col min="11785" max="11790" width="12" style="961" customWidth="1"/>
    <col min="11791" max="11792" width="12.7109375" style="961" customWidth="1"/>
    <col min="11793" max="12032" width="9.140625" style="961"/>
    <col min="12033" max="12033" width="77.28515625" style="961" customWidth="1"/>
    <col min="12034" max="12040" width="9.28515625" style="961" customWidth="1"/>
    <col min="12041" max="12046" width="12" style="961" customWidth="1"/>
    <col min="12047" max="12048" width="12.7109375" style="961" customWidth="1"/>
    <col min="12049" max="12288" width="9.140625" style="961"/>
    <col min="12289" max="12289" width="77.28515625" style="961" customWidth="1"/>
    <col min="12290" max="12296" width="9.28515625" style="961" customWidth="1"/>
    <col min="12297" max="12302" width="12" style="961" customWidth="1"/>
    <col min="12303" max="12304" width="12.7109375" style="961" customWidth="1"/>
    <col min="12305" max="12544" width="9.140625" style="961"/>
    <col min="12545" max="12545" width="77.28515625" style="961" customWidth="1"/>
    <col min="12546" max="12552" width="9.28515625" style="961" customWidth="1"/>
    <col min="12553" max="12558" width="12" style="961" customWidth="1"/>
    <col min="12559" max="12560" width="12.7109375" style="961" customWidth="1"/>
    <col min="12561" max="12800" width="9.140625" style="961"/>
    <col min="12801" max="12801" width="77.28515625" style="961" customWidth="1"/>
    <col min="12802" max="12808" width="9.28515625" style="961" customWidth="1"/>
    <col min="12809" max="12814" width="12" style="961" customWidth="1"/>
    <col min="12815" max="12816" width="12.7109375" style="961" customWidth="1"/>
    <col min="12817" max="13056" width="9.140625" style="961"/>
    <col min="13057" max="13057" width="77.28515625" style="961" customWidth="1"/>
    <col min="13058" max="13064" width="9.28515625" style="961" customWidth="1"/>
    <col min="13065" max="13070" width="12" style="961" customWidth="1"/>
    <col min="13071" max="13072" width="12.7109375" style="961" customWidth="1"/>
    <col min="13073" max="13312" width="9.140625" style="961"/>
    <col min="13313" max="13313" width="77.28515625" style="961" customWidth="1"/>
    <col min="13314" max="13320" width="9.28515625" style="961" customWidth="1"/>
    <col min="13321" max="13326" width="12" style="961" customWidth="1"/>
    <col min="13327" max="13328" width="12.7109375" style="961" customWidth="1"/>
    <col min="13329" max="13568" width="9.140625" style="961"/>
    <col min="13569" max="13569" width="77.28515625" style="961" customWidth="1"/>
    <col min="13570" max="13576" width="9.28515625" style="961" customWidth="1"/>
    <col min="13577" max="13582" width="12" style="961" customWidth="1"/>
    <col min="13583" max="13584" width="12.7109375" style="961" customWidth="1"/>
    <col min="13585" max="13824" width="9.140625" style="961"/>
    <col min="13825" max="13825" width="77.28515625" style="961" customWidth="1"/>
    <col min="13826" max="13832" width="9.28515625" style="961" customWidth="1"/>
    <col min="13833" max="13838" width="12" style="961" customWidth="1"/>
    <col min="13839" max="13840" width="12.7109375" style="961" customWidth="1"/>
    <col min="13841" max="14080" width="9.140625" style="961"/>
    <col min="14081" max="14081" width="77.28515625" style="961" customWidth="1"/>
    <col min="14082" max="14088" width="9.28515625" style="961" customWidth="1"/>
    <col min="14089" max="14094" width="12" style="961" customWidth="1"/>
    <col min="14095" max="14096" width="12.7109375" style="961" customWidth="1"/>
    <col min="14097" max="14336" width="9.140625" style="961"/>
    <col min="14337" max="14337" width="77.28515625" style="961" customWidth="1"/>
    <col min="14338" max="14344" width="9.28515625" style="961" customWidth="1"/>
    <col min="14345" max="14350" width="12" style="961" customWidth="1"/>
    <col min="14351" max="14352" width="12.7109375" style="961" customWidth="1"/>
    <col min="14353" max="14592" width="9.140625" style="961"/>
    <col min="14593" max="14593" width="77.28515625" style="961" customWidth="1"/>
    <col min="14594" max="14600" width="9.28515625" style="961" customWidth="1"/>
    <col min="14601" max="14606" width="12" style="961" customWidth="1"/>
    <col min="14607" max="14608" width="12.7109375" style="961" customWidth="1"/>
    <col min="14609" max="14848" width="9.140625" style="961"/>
    <col min="14849" max="14849" width="77.28515625" style="961" customWidth="1"/>
    <col min="14850" max="14856" width="9.28515625" style="961" customWidth="1"/>
    <col min="14857" max="14862" width="12" style="961" customWidth="1"/>
    <col min="14863" max="14864" width="12.7109375" style="961" customWidth="1"/>
    <col min="14865" max="15104" width="9.140625" style="961"/>
    <col min="15105" max="15105" width="77.28515625" style="961" customWidth="1"/>
    <col min="15106" max="15112" width="9.28515625" style="961" customWidth="1"/>
    <col min="15113" max="15118" width="12" style="961" customWidth="1"/>
    <col min="15119" max="15120" width="12.7109375" style="961" customWidth="1"/>
    <col min="15121" max="15360" width="9.140625" style="961"/>
    <col min="15361" max="15361" width="77.28515625" style="961" customWidth="1"/>
    <col min="15362" max="15368" width="9.28515625" style="961" customWidth="1"/>
    <col min="15369" max="15374" width="12" style="961" customWidth="1"/>
    <col min="15375" max="15376" width="12.7109375" style="961" customWidth="1"/>
    <col min="15377" max="15616" width="9.140625" style="961"/>
    <col min="15617" max="15617" width="77.28515625" style="961" customWidth="1"/>
    <col min="15618" max="15624" width="9.28515625" style="961" customWidth="1"/>
    <col min="15625" max="15630" width="12" style="961" customWidth="1"/>
    <col min="15631" max="15632" width="12.7109375" style="961" customWidth="1"/>
    <col min="15633" max="15872" width="9.140625" style="961"/>
    <col min="15873" max="15873" width="77.28515625" style="961" customWidth="1"/>
    <col min="15874" max="15880" width="9.28515625" style="961" customWidth="1"/>
    <col min="15881" max="15886" width="12" style="961" customWidth="1"/>
    <col min="15887" max="15888" width="12.7109375" style="961" customWidth="1"/>
    <col min="15889" max="16128" width="9.140625" style="961"/>
    <col min="16129" max="16129" width="77.28515625" style="961" customWidth="1"/>
    <col min="16130" max="16136" width="9.28515625" style="961" customWidth="1"/>
    <col min="16137" max="16142" width="12" style="961" customWidth="1"/>
    <col min="16143" max="16144" width="12.7109375" style="961" customWidth="1"/>
    <col min="16145" max="16384" width="9.140625" style="961"/>
  </cols>
  <sheetData>
    <row r="1" spans="1:218" s="87" customFormat="1" ht="17.25" customHeight="1">
      <c r="A1" s="975"/>
      <c r="B1" s="975"/>
      <c r="C1" s="975"/>
      <c r="D1" s="975"/>
      <c r="E1" s="975"/>
      <c r="F1" s="975"/>
      <c r="G1" s="975"/>
      <c r="H1" s="975"/>
      <c r="I1" s="975"/>
      <c r="J1" s="975"/>
      <c r="K1" s="975"/>
      <c r="L1" s="975"/>
      <c r="M1" s="975"/>
      <c r="N1" s="975"/>
      <c r="O1" s="975"/>
      <c r="P1" s="975"/>
    </row>
    <row r="2" spans="1:218" s="76" customFormat="1" ht="27" customHeight="1">
      <c r="A2" s="967" t="s">
        <v>1140</v>
      </c>
      <c r="B2" s="967"/>
      <c r="C2" s="967"/>
      <c r="D2" s="967"/>
      <c r="E2" s="967"/>
      <c r="F2" s="967"/>
      <c r="G2" s="967"/>
      <c r="H2" s="967"/>
      <c r="I2" s="967"/>
      <c r="J2" s="967"/>
      <c r="K2" s="967"/>
      <c r="L2" s="967"/>
      <c r="M2" s="967"/>
      <c r="N2" s="967"/>
      <c r="O2" s="967"/>
      <c r="P2" s="967"/>
    </row>
    <row r="3" spans="1:218" s="76" customFormat="1" ht="27.75" customHeight="1">
      <c r="A3" s="967" t="s">
        <v>1384</v>
      </c>
      <c r="B3" s="967"/>
      <c r="C3" s="967"/>
      <c r="D3" s="967"/>
      <c r="E3" s="967"/>
      <c r="F3" s="967"/>
      <c r="G3" s="967"/>
      <c r="H3" s="967"/>
      <c r="I3" s="967"/>
      <c r="J3" s="967"/>
      <c r="K3" s="967"/>
      <c r="L3" s="967"/>
      <c r="M3" s="967"/>
      <c r="N3" s="967"/>
      <c r="O3" s="967"/>
      <c r="P3" s="967"/>
    </row>
    <row r="4" spans="1:218" s="94" customFormat="1" ht="28.5" customHeight="1">
      <c r="A4" s="976" t="s">
        <v>1518</v>
      </c>
      <c r="B4" s="976"/>
      <c r="C4" s="976"/>
      <c r="D4" s="976"/>
      <c r="E4" s="976"/>
      <c r="F4" s="976"/>
      <c r="G4" s="976"/>
      <c r="H4" s="976"/>
      <c r="I4" s="976"/>
      <c r="J4" s="976"/>
      <c r="K4" s="976"/>
      <c r="L4" s="976"/>
      <c r="M4" s="976"/>
      <c r="N4" s="976"/>
      <c r="O4" s="976"/>
      <c r="P4" s="976"/>
    </row>
    <row r="5" spans="1:218" s="76" customFormat="1" ht="9" customHeight="1">
      <c r="A5" s="967"/>
      <c r="B5" s="967"/>
      <c r="C5" s="967"/>
      <c r="D5" s="967"/>
      <c r="E5" s="967"/>
      <c r="F5" s="967"/>
      <c r="G5" s="967"/>
      <c r="H5" s="967"/>
      <c r="I5" s="967"/>
      <c r="J5" s="967"/>
      <c r="K5" s="967"/>
      <c r="L5" s="967"/>
      <c r="M5" s="967"/>
      <c r="N5" s="967"/>
      <c r="O5" s="967"/>
      <c r="P5" s="967"/>
    </row>
    <row r="6" spans="1:218" s="961" customFormat="1" ht="6.75" customHeight="1">
      <c r="A6" s="254"/>
      <c r="B6" s="83"/>
      <c r="C6" s="83"/>
      <c r="D6" s="83"/>
      <c r="E6" s="83"/>
      <c r="F6" s="83"/>
      <c r="G6" s="83"/>
      <c r="H6" s="83"/>
      <c r="I6" s="83"/>
      <c r="J6" s="83"/>
      <c r="K6" s="83"/>
      <c r="L6" s="83"/>
      <c r="M6" s="83"/>
      <c r="N6" s="83"/>
      <c r="O6" s="83"/>
      <c r="P6" s="83"/>
    </row>
    <row r="7" spans="1:218" s="961" customFormat="1" ht="5.25" customHeight="1" thickBot="1">
      <c r="A7" s="254"/>
      <c r="B7" s="770"/>
      <c r="C7" s="770"/>
      <c r="D7" s="770"/>
      <c r="E7" s="770"/>
      <c r="F7" s="770"/>
      <c r="G7" s="770"/>
      <c r="H7" s="770"/>
      <c r="I7" s="770"/>
      <c r="J7" s="770"/>
      <c r="K7" s="770"/>
      <c r="L7" s="770"/>
      <c r="M7" s="770"/>
      <c r="N7" s="770"/>
      <c r="O7" s="770"/>
      <c r="P7" s="770"/>
    </row>
    <row r="8" spans="1:218" s="961" customFormat="1" ht="28.5" customHeight="1" thickTop="1" thickBot="1">
      <c r="A8" s="426"/>
      <c r="B8" s="798" t="s">
        <v>305</v>
      </c>
      <c r="C8" s="798" t="s">
        <v>306</v>
      </c>
      <c r="D8" s="798" t="s">
        <v>307</v>
      </c>
      <c r="E8" s="798" t="s">
        <v>308</v>
      </c>
      <c r="F8" s="798" t="s">
        <v>309</v>
      </c>
      <c r="G8" s="798" t="s">
        <v>310</v>
      </c>
      <c r="H8" s="799" t="s">
        <v>311</v>
      </c>
      <c r="I8" s="798" t="s">
        <v>312</v>
      </c>
      <c r="J8" s="798" t="s">
        <v>313</v>
      </c>
      <c r="K8" s="798" t="s">
        <v>314</v>
      </c>
      <c r="L8" s="798" t="s">
        <v>315</v>
      </c>
      <c r="M8" s="799" t="s">
        <v>316</v>
      </c>
      <c r="N8" s="799" t="s">
        <v>1142</v>
      </c>
      <c r="O8" s="799" t="s">
        <v>1143</v>
      </c>
      <c r="P8" s="799" t="s">
        <v>317</v>
      </c>
    </row>
    <row r="9" spans="1:218" s="961" customFormat="1" ht="12" customHeight="1" thickTop="1" thickBot="1">
      <c r="A9" s="427"/>
      <c r="B9" s="725"/>
      <c r="C9" s="725"/>
      <c r="D9" s="725"/>
      <c r="E9" s="725"/>
      <c r="F9" s="725"/>
      <c r="G9" s="725"/>
      <c r="H9" s="800"/>
      <c r="I9" s="725"/>
      <c r="J9" s="725"/>
      <c r="K9" s="725"/>
      <c r="L9" s="725"/>
      <c r="M9" s="800"/>
      <c r="N9" s="800"/>
      <c r="O9" s="800"/>
      <c r="P9" s="800"/>
    </row>
    <row r="10" spans="1:218" s="961" customFormat="1" ht="18" customHeight="1" thickTop="1" thickBot="1">
      <c r="A10" s="96" t="s">
        <v>318</v>
      </c>
      <c r="B10" s="798"/>
      <c r="C10" s="798"/>
      <c r="D10" s="798"/>
      <c r="E10" s="798"/>
      <c r="F10" s="798"/>
      <c r="G10" s="798"/>
      <c r="H10" s="799"/>
      <c r="I10" s="798"/>
      <c r="J10" s="798"/>
      <c r="K10" s="798"/>
      <c r="L10" s="798"/>
      <c r="M10" s="799"/>
      <c r="N10" s="799"/>
      <c r="O10" s="799"/>
      <c r="P10" s="799"/>
    </row>
    <row r="11" spans="1:218" s="961" customFormat="1" ht="18" customHeight="1" thickTop="1">
      <c r="A11" s="427" t="s">
        <v>319</v>
      </c>
      <c r="B11" s="454">
        <v>0.16980000000000001</v>
      </c>
      <c r="C11" s="454">
        <v>0.1464</v>
      </c>
      <c r="D11" s="454">
        <v>0.1678</v>
      </c>
      <c r="E11" s="454">
        <v>0.1588</v>
      </c>
      <c r="F11" s="454">
        <v>0.1384</v>
      </c>
      <c r="G11" s="454">
        <v>0.1249</v>
      </c>
      <c r="H11" s="454">
        <v>0.1091</v>
      </c>
      <c r="I11" s="454">
        <v>3.1300000000000001E-2</v>
      </c>
      <c r="J11" s="454">
        <v>0.37109999999999999</v>
      </c>
      <c r="K11" s="454">
        <v>0.23350000000000001</v>
      </c>
      <c r="L11" s="454">
        <v>5.16E-2</v>
      </c>
      <c r="M11" s="454">
        <v>4.9599999999999998E-2</v>
      </c>
      <c r="N11" s="454">
        <v>0.1749</v>
      </c>
      <c r="O11" s="454">
        <v>7.6799999999999993E-2</v>
      </c>
      <c r="P11" s="454">
        <v>0.13519999999999999</v>
      </c>
      <c r="Q11" s="97"/>
      <c r="R11" s="97"/>
      <c r="S11" s="97"/>
      <c r="T11" s="97"/>
      <c r="U11" s="97"/>
      <c r="V11" s="97"/>
      <c r="W11" s="97"/>
      <c r="X11" s="97"/>
      <c r="Y11" s="97"/>
      <c r="Z11" s="97"/>
      <c r="AA11" s="97"/>
      <c r="AB11" s="97"/>
      <c r="AC11" s="97"/>
      <c r="AD11" s="97"/>
      <c r="AE11" s="97"/>
      <c r="AF11" s="97"/>
      <c r="AG11" s="97"/>
      <c r="AH11" s="97"/>
      <c r="AI11" s="97"/>
      <c r="AJ11" s="97"/>
      <c r="AK11" s="97"/>
      <c r="AL11" s="97"/>
      <c r="AM11" s="97"/>
      <c r="AN11" s="97"/>
      <c r="AO11" s="97"/>
      <c r="AP11" s="97"/>
      <c r="AQ11" s="97"/>
      <c r="AR11" s="97"/>
      <c r="AS11" s="97"/>
      <c r="AT11" s="97"/>
      <c r="AU11" s="97"/>
      <c r="AV11" s="97"/>
      <c r="AW11" s="97"/>
      <c r="AX11" s="97"/>
      <c r="AY11" s="97"/>
      <c r="AZ11" s="97"/>
      <c r="BA11" s="97"/>
      <c r="BB11" s="97"/>
      <c r="BC11" s="97"/>
      <c r="BD11" s="97"/>
      <c r="BE11" s="97"/>
      <c r="BF11" s="97"/>
      <c r="BG11" s="97"/>
      <c r="BH11" s="97"/>
      <c r="BI11" s="97"/>
      <c r="BJ11" s="97"/>
      <c r="BK11" s="97"/>
      <c r="BL11" s="97"/>
      <c r="BM11" s="97"/>
      <c r="BN11" s="97"/>
      <c r="BO11" s="97"/>
      <c r="BP11" s="97"/>
      <c r="BQ11" s="97"/>
      <c r="BR11" s="97"/>
      <c r="BS11" s="97"/>
      <c r="BT11" s="97"/>
      <c r="BU11" s="97"/>
      <c r="BV11" s="97"/>
      <c r="BW11" s="97"/>
      <c r="BX11" s="97"/>
      <c r="BY11" s="97"/>
      <c r="BZ11" s="97"/>
      <c r="CA11" s="97"/>
      <c r="CB11" s="97"/>
      <c r="CC11" s="97"/>
      <c r="CD11" s="97"/>
      <c r="CE11" s="97"/>
      <c r="CF11" s="97"/>
      <c r="CG11" s="97"/>
      <c r="CH11" s="97"/>
      <c r="CI11" s="97"/>
      <c r="CJ11" s="97"/>
      <c r="CK11" s="97"/>
      <c r="CL11" s="97"/>
      <c r="CM11" s="97"/>
      <c r="CN11" s="97"/>
      <c r="CO11" s="97"/>
      <c r="CP11" s="97"/>
      <c r="CQ11" s="97"/>
      <c r="CR11" s="97"/>
      <c r="CS11" s="97"/>
      <c r="CT11" s="97"/>
      <c r="CU11" s="97"/>
      <c r="CV11" s="97"/>
      <c r="CW11" s="97"/>
      <c r="CX11" s="97"/>
      <c r="CY11" s="97"/>
      <c r="CZ11" s="97"/>
      <c r="DA11" s="97"/>
      <c r="DB11" s="97"/>
      <c r="DC11" s="97"/>
      <c r="DD11" s="97"/>
      <c r="DE11" s="97"/>
      <c r="DF11" s="97"/>
      <c r="DG11" s="97"/>
      <c r="DH11" s="97"/>
      <c r="DI11" s="97"/>
      <c r="DJ11" s="97"/>
      <c r="DK11" s="97"/>
      <c r="DL11" s="97"/>
      <c r="DM11" s="97"/>
      <c r="DN11" s="97"/>
      <c r="DO11" s="97"/>
      <c r="DP11" s="97"/>
      <c r="DQ11" s="97"/>
      <c r="DR11" s="97"/>
      <c r="DS11" s="97"/>
      <c r="DT11" s="97"/>
      <c r="DU11" s="97"/>
      <c r="DV11" s="97"/>
      <c r="DW11" s="97"/>
      <c r="DX11" s="97"/>
      <c r="DY11" s="97"/>
      <c r="DZ11" s="97"/>
      <c r="EA11" s="97"/>
      <c r="EB11" s="97"/>
      <c r="EC11" s="97"/>
      <c r="ED11" s="97"/>
      <c r="EE11" s="97"/>
      <c r="EF11" s="97"/>
      <c r="EG11" s="97"/>
      <c r="EH11" s="97"/>
      <c r="EI11" s="97"/>
      <c r="EJ11" s="97"/>
      <c r="EK11" s="97"/>
      <c r="EL11" s="97"/>
      <c r="EM11" s="97"/>
      <c r="EN11" s="97"/>
      <c r="EO11" s="97"/>
      <c r="EP11" s="97"/>
      <c r="EQ11" s="97"/>
      <c r="ER11" s="97"/>
      <c r="ES11" s="97"/>
      <c r="ET11" s="97"/>
      <c r="EU11" s="97"/>
      <c r="EV11" s="97"/>
      <c r="EW11" s="97"/>
      <c r="EX11" s="97"/>
      <c r="EY11" s="97"/>
      <c r="EZ11" s="97"/>
      <c r="FA11" s="97"/>
      <c r="FB11" s="97"/>
      <c r="FC11" s="97"/>
      <c r="FD11" s="97"/>
      <c r="FE11" s="97"/>
      <c r="FF11" s="97"/>
      <c r="FG11" s="97"/>
      <c r="FH11" s="97"/>
      <c r="FI11" s="97"/>
      <c r="FJ11" s="97"/>
      <c r="FK11" s="97"/>
      <c r="FL11" s="97"/>
      <c r="FM11" s="97"/>
      <c r="FN11" s="97"/>
      <c r="FO11" s="97"/>
      <c r="FP11" s="97"/>
      <c r="FQ11" s="97"/>
      <c r="FR11" s="97"/>
      <c r="FS11" s="97"/>
      <c r="FT11" s="97"/>
      <c r="FU11" s="97"/>
      <c r="FV11" s="97"/>
      <c r="FW11" s="97"/>
      <c r="FX11" s="97"/>
      <c r="FY11" s="97"/>
      <c r="FZ11" s="97"/>
      <c r="GA11" s="97"/>
      <c r="GB11" s="97"/>
      <c r="GC11" s="97"/>
      <c r="GD11" s="97"/>
      <c r="GE11" s="97"/>
      <c r="GF11" s="97"/>
      <c r="GG11" s="97"/>
      <c r="GH11" s="97"/>
      <c r="GI11" s="97"/>
      <c r="GJ11" s="97"/>
      <c r="GK11" s="97"/>
      <c r="GL11" s="97"/>
      <c r="GM11" s="97"/>
      <c r="GN11" s="97"/>
      <c r="GO11" s="97"/>
      <c r="GP11" s="97"/>
      <c r="GQ11" s="97"/>
      <c r="GR11" s="97"/>
      <c r="GS11" s="97"/>
      <c r="GT11" s="97"/>
      <c r="GU11" s="97"/>
      <c r="GV11" s="97"/>
      <c r="GW11" s="97"/>
      <c r="GX11" s="97"/>
      <c r="GY11" s="97"/>
      <c r="GZ11" s="97"/>
      <c r="HA11" s="97"/>
      <c r="HB11" s="97"/>
      <c r="HC11" s="97"/>
      <c r="HD11" s="97"/>
      <c r="HE11" s="97"/>
      <c r="HF11" s="97"/>
      <c r="HG11" s="97"/>
      <c r="HH11" s="97"/>
      <c r="HI11" s="97"/>
      <c r="HJ11" s="97"/>
    </row>
    <row r="12" spans="1:218" s="961" customFormat="1" ht="20.25" customHeight="1">
      <c r="A12" s="427" t="s">
        <v>320</v>
      </c>
      <c r="B12" s="454">
        <v>0.57830000000000004</v>
      </c>
      <c r="C12" s="454">
        <v>0.57640000000000002</v>
      </c>
      <c r="D12" s="454">
        <v>0.58579999999999999</v>
      </c>
      <c r="E12" s="454">
        <v>0.55959999999999999</v>
      </c>
      <c r="F12" s="454">
        <v>0.66690000000000005</v>
      </c>
      <c r="G12" s="454">
        <v>0.69340000000000002</v>
      </c>
      <c r="H12" s="454">
        <v>0.71940000000000004</v>
      </c>
      <c r="I12" s="454">
        <v>0.79469999999999996</v>
      </c>
      <c r="J12" s="454">
        <v>0.48039999999999999</v>
      </c>
      <c r="K12" s="454">
        <v>0.57740000000000002</v>
      </c>
      <c r="L12" s="454">
        <v>0.80700000000000005</v>
      </c>
      <c r="M12" s="454">
        <v>0.75590000000000002</v>
      </c>
      <c r="N12" s="454">
        <v>0.65469999999999995</v>
      </c>
      <c r="O12" s="454">
        <v>0.78749999999999998</v>
      </c>
      <c r="P12" s="454">
        <v>0.64659999999999995</v>
      </c>
    </row>
    <row r="13" spans="1:218" s="961" customFormat="1" ht="12" customHeight="1" thickBot="1">
      <c r="A13" s="427"/>
      <c r="B13" s="454"/>
      <c r="C13" s="454"/>
      <c r="D13" s="454"/>
      <c r="E13" s="454"/>
      <c r="F13" s="454"/>
      <c r="G13" s="454"/>
      <c r="H13" s="454"/>
      <c r="I13" s="454"/>
      <c r="J13" s="454"/>
      <c r="K13" s="454"/>
      <c r="L13" s="454"/>
      <c r="M13" s="454"/>
      <c r="N13" s="454"/>
      <c r="O13" s="454"/>
      <c r="P13" s="454"/>
    </row>
    <row r="14" spans="1:218" s="961" customFormat="1" ht="15" customHeight="1" thickTop="1" thickBot="1">
      <c r="A14" s="96" t="s">
        <v>321</v>
      </c>
      <c r="B14" s="455"/>
      <c r="C14" s="455"/>
      <c r="D14" s="455"/>
      <c r="E14" s="455"/>
      <c r="F14" s="455"/>
      <c r="G14" s="455"/>
      <c r="H14" s="455"/>
      <c r="I14" s="455"/>
      <c r="J14" s="455"/>
      <c r="K14" s="455"/>
      <c r="L14" s="455"/>
      <c r="M14" s="455"/>
      <c r="N14" s="455"/>
      <c r="O14" s="455"/>
      <c r="P14" s="455"/>
    </row>
    <row r="15" spans="1:218" s="961" customFormat="1" ht="20.25" customHeight="1" thickTop="1">
      <c r="A15" s="428" t="s">
        <v>322</v>
      </c>
      <c r="B15" s="454">
        <v>0.85599999999999998</v>
      </c>
      <c r="C15" s="454">
        <v>0.65259999999999996</v>
      </c>
      <c r="D15" s="454">
        <v>0.81310000000000004</v>
      </c>
      <c r="E15" s="454">
        <v>0.80859999999999999</v>
      </c>
      <c r="F15" s="454">
        <v>0.81910000000000005</v>
      </c>
      <c r="G15" s="454">
        <v>0.79520000000000002</v>
      </c>
      <c r="H15" s="454">
        <v>0.79910000000000003</v>
      </c>
      <c r="I15" s="454">
        <v>0.67410000000000003</v>
      </c>
      <c r="J15" s="454">
        <v>0.34079999999999999</v>
      </c>
      <c r="K15" s="454">
        <v>0.23319999999999999</v>
      </c>
      <c r="L15" s="454">
        <v>0.74239999999999995</v>
      </c>
      <c r="M15" s="454">
        <v>0.83169999999999999</v>
      </c>
      <c r="N15" s="454">
        <v>0.82540000000000002</v>
      </c>
      <c r="O15" s="454">
        <v>0.81859999999999999</v>
      </c>
      <c r="P15" s="454">
        <v>0.78280000000000005</v>
      </c>
    </row>
    <row r="16" spans="1:218" s="961" customFormat="1" ht="18" customHeight="1">
      <c r="A16" s="428" t="s">
        <v>323</v>
      </c>
      <c r="B16" s="454">
        <v>0.85629999999999995</v>
      </c>
      <c r="C16" s="454">
        <v>0.83389999999999997</v>
      </c>
      <c r="D16" s="454">
        <v>0.8589</v>
      </c>
      <c r="E16" s="454">
        <v>0.82020000000000004</v>
      </c>
      <c r="F16" s="454">
        <v>0.83960000000000001</v>
      </c>
      <c r="G16" s="454">
        <v>0.81420000000000003</v>
      </c>
      <c r="H16" s="454">
        <v>0.80420000000000003</v>
      </c>
      <c r="I16" s="454">
        <v>0.67679999999999996</v>
      </c>
      <c r="J16" s="454">
        <v>0.34079999999999999</v>
      </c>
      <c r="K16" s="454">
        <v>0.23319999999999999</v>
      </c>
      <c r="L16" s="454">
        <v>0.75439999999999996</v>
      </c>
      <c r="M16" s="454">
        <v>0.83169999999999999</v>
      </c>
      <c r="N16" s="454">
        <v>0.82540000000000002</v>
      </c>
      <c r="O16" s="454">
        <v>0.82440000000000002</v>
      </c>
      <c r="P16" s="454">
        <v>0.81850000000000001</v>
      </c>
    </row>
    <row r="17" spans="1:16" s="961" customFormat="1" ht="20.25" customHeight="1">
      <c r="A17" s="427" t="s">
        <v>324</v>
      </c>
      <c r="B17" s="454">
        <v>1.1599999999999999E-2</v>
      </c>
      <c r="C17" s="454">
        <v>5.6399999999999999E-2</v>
      </c>
      <c r="D17" s="454">
        <v>3.0499999999999999E-2</v>
      </c>
      <c r="E17" s="454">
        <v>1.3599999999999999E-2</v>
      </c>
      <c r="F17" s="454">
        <v>4.19E-2</v>
      </c>
      <c r="G17" s="454">
        <v>8.4099999999999994E-2</v>
      </c>
      <c r="H17" s="454">
        <v>8.1299999999999997E-2</v>
      </c>
      <c r="I17" s="454">
        <v>0.10580000000000001</v>
      </c>
      <c r="J17" s="454">
        <v>0.1792</v>
      </c>
      <c r="K17" s="454">
        <v>0.37609999999999999</v>
      </c>
      <c r="L17" s="454">
        <v>2.8400000000000002E-2</v>
      </c>
      <c r="M17" s="454">
        <v>3.0300000000000001E-2</v>
      </c>
      <c r="N17" s="454">
        <v>7.6300000000000007E-2</v>
      </c>
      <c r="O17" s="454">
        <v>4.8899999999999999E-2</v>
      </c>
      <c r="P17" s="454">
        <v>4.7100000000000003E-2</v>
      </c>
    </row>
    <row r="18" spans="1:16" s="961" customFormat="1" ht="20.25" customHeight="1">
      <c r="A18" s="428" t="s">
        <v>325</v>
      </c>
      <c r="B18" s="454">
        <v>1.8800000000000001E-2</v>
      </c>
      <c r="C18" s="454">
        <v>0</v>
      </c>
      <c r="D18" s="454">
        <v>6.4999999999999997E-3</v>
      </c>
      <c r="E18" s="454">
        <v>2.8400000000000002E-2</v>
      </c>
      <c r="F18" s="454">
        <v>1.35E-2</v>
      </c>
      <c r="G18" s="454">
        <v>1.49E-2</v>
      </c>
      <c r="H18" s="454">
        <v>2.3599999999999999E-2</v>
      </c>
      <c r="I18" s="454">
        <v>1.26E-2</v>
      </c>
      <c r="J18" s="454">
        <v>0</v>
      </c>
      <c r="K18" s="454">
        <v>0</v>
      </c>
      <c r="L18" s="454">
        <v>1.5699999999999999E-2</v>
      </c>
      <c r="M18" s="454">
        <v>1.37E-2</v>
      </c>
      <c r="N18" s="454">
        <v>7.1999999999999998E-3</v>
      </c>
      <c r="O18" s="454">
        <v>0</v>
      </c>
      <c r="P18" s="454">
        <v>1.24E-2</v>
      </c>
    </row>
    <row r="19" spans="1:16" s="961" customFormat="1" ht="12" customHeight="1" thickBot="1">
      <c r="A19" s="428"/>
      <c r="B19" s="454"/>
      <c r="C19" s="454"/>
      <c r="D19" s="454"/>
      <c r="E19" s="454"/>
      <c r="F19" s="454"/>
      <c r="G19" s="454"/>
      <c r="H19" s="454"/>
      <c r="I19" s="454"/>
      <c r="J19" s="454"/>
      <c r="K19" s="454"/>
      <c r="L19" s="454"/>
      <c r="M19" s="454"/>
      <c r="N19" s="454"/>
      <c r="O19" s="454"/>
      <c r="P19" s="454"/>
    </row>
    <row r="20" spans="1:16" s="961" customFormat="1" ht="16.5" customHeight="1" thickTop="1" thickBot="1">
      <c r="A20" s="98" t="s">
        <v>326</v>
      </c>
      <c r="B20" s="455"/>
      <c r="C20" s="455"/>
      <c r="D20" s="455"/>
      <c r="E20" s="455"/>
      <c r="F20" s="455"/>
      <c r="G20" s="455"/>
      <c r="H20" s="455"/>
      <c r="I20" s="455"/>
      <c r="J20" s="455"/>
      <c r="K20" s="455"/>
      <c r="L20" s="455"/>
      <c r="M20" s="455"/>
      <c r="N20" s="455"/>
      <c r="O20" s="455"/>
      <c r="P20" s="455"/>
    </row>
    <row r="21" spans="1:16" s="961" customFormat="1" ht="20.25" customHeight="1" thickTop="1">
      <c r="A21" s="428" t="s">
        <v>327</v>
      </c>
      <c r="B21" s="454">
        <v>0.6744</v>
      </c>
      <c r="C21" s="454">
        <v>0.60599999999999998</v>
      </c>
      <c r="D21" s="454">
        <v>0.58650000000000002</v>
      </c>
      <c r="E21" s="454">
        <v>0.66720000000000002</v>
      </c>
      <c r="F21" s="454">
        <v>0.70879999999999999</v>
      </c>
      <c r="G21" s="454">
        <v>0.65510000000000002</v>
      </c>
      <c r="H21" s="454">
        <v>0.75409999999999999</v>
      </c>
      <c r="I21" s="454">
        <v>0.6351</v>
      </c>
      <c r="J21" s="454">
        <v>0.57199999999999995</v>
      </c>
      <c r="K21" s="454">
        <v>0.39150000000000001</v>
      </c>
      <c r="L21" s="454">
        <v>0.5222</v>
      </c>
      <c r="M21" s="454">
        <v>0.78</v>
      </c>
      <c r="N21" s="454">
        <v>0.88849999999999996</v>
      </c>
      <c r="O21" s="454">
        <v>0.67159999999999997</v>
      </c>
      <c r="P21" s="454">
        <v>0.6663</v>
      </c>
    </row>
    <row r="22" spans="1:16" s="961" customFormat="1" ht="20.25" customHeight="1">
      <c r="A22" s="428" t="s">
        <v>328</v>
      </c>
      <c r="B22" s="454">
        <v>0.3256</v>
      </c>
      <c r="C22" s="454">
        <v>0.39400000000000002</v>
      </c>
      <c r="D22" s="454">
        <v>0.41349999999999998</v>
      </c>
      <c r="E22" s="454">
        <v>0.33279999999999998</v>
      </c>
      <c r="F22" s="454">
        <v>0.29120000000000001</v>
      </c>
      <c r="G22" s="454">
        <v>0.34489999999999998</v>
      </c>
      <c r="H22" s="454">
        <v>0.24590000000000001</v>
      </c>
      <c r="I22" s="454">
        <v>0.3649</v>
      </c>
      <c r="J22" s="454">
        <v>0.42799999999999999</v>
      </c>
      <c r="K22" s="454">
        <v>0.60850000000000004</v>
      </c>
      <c r="L22" s="454">
        <v>0.4778</v>
      </c>
      <c r="M22" s="454">
        <v>0.22</v>
      </c>
      <c r="N22" s="454">
        <v>0.1115</v>
      </c>
      <c r="O22" s="454">
        <v>0.32840000000000003</v>
      </c>
      <c r="P22" s="454">
        <v>0.3337</v>
      </c>
    </row>
    <row r="23" spans="1:16" s="961" customFormat="1" ht="18" customHeight="1">
      <c r="A23" s="428" t="s">
        <v>329</v>
      </c>
      <c r="B23" s="440">
        <v>284.87369999999999</v>
      </c>
      <c r="C23" s="440">
        <v>711.64840000000004</v>
      </c>
      <c r="D23" s="440">
        <v>348.43869999999998</v>
      </c>
      <c r="E23" s="440">
        <v>147.77209999999999</v>
      </c>
      <c r="F23" s="440">
        <v>84.296499999999995</v>
      </c>
      <c r="G23" s="440">
        <v>57.3523</v>
      </c>
      <c r="H23" s="440">
        <v>506.0849</v>
      </c>
      <c r="I23" s="440">
        <v>276.52679999999998</v>
      </c>
      <c r="J23" s="440">
        <v>260.44159999999999</v>
      </c>
      <c r="K23" s="440">
        <v>58.147500000000001</v>
      </c>
      <c r="L23" s="440">
        <v>378.04520000000002</v>
      </c>
      <c r="M23" s="440">
        <v>641.577</v>
      </c>
      <c r="N23" s="440">
        <v>1068.7130999999999</v>
      </c>
      <c r="O23" s="440">
        <v>425.74619999999999</v>
      </c>
      <c r="P23" s="440">
        <v>569.33789999999999</v>
      </c>
    </row>
    <row r="24" spans="1:16" s="961" customFormat="1" ht="12" customHeight="1" thickBot="1">
      <c r="A24" s="428"/>
      <c r="B24" s="440"/>
      <c r="C24" s="440"/>
      <c r="D24" s="440"/>
      <c r="E24" s="440"/>
      <c r="F24" s="440"/>
      <c r="G24" s="440"/>
      <c r="H24" s="440"/>
      <c r="I24" s="440"/>
      <c r="J24" s="440"/>
      <c r="K24" s="440"/>
      <c r="L24" s="440"/>
      <c r="M24" s="440"/>
      <c r="N24" s="440"/>
      <c r="O24" s="440"/>
      <c r="P24" s="440"/>
    </row>
    <row r="25" spans="1:16" s="961" customFormat="1" ht="17.25" customHeight="1" thickTop="1" thickBot="1">
      <c r="A25" s="99" t="s">
        <v>330</v>
      </c>
      <c r="B25" s="456"/>
      <c r="C25" s="456"/>
      <c r="D25" s="456"/>
      <c r="E25" s="456"/>
      <c r="F25" s="456"/>
      <c r="G25" s="456"/>
      <c r="H25" s="456"/>
      <c r="I25" s="456"/>
      <c r="J25" s="456"/>
      <c r="K25" s="456"/>
      <c r="L25" s="456"/>
      <c r="M25" s="456"/>
      <c r="N25" s="456"/>
      <c r="O25" s="456"/>
      <c r="P25" s="456"/>
    </row>
    <row r="26" spans="1:16" s="961" customFormat="1" ht="20.25" customHeight="1" thickTop="1">
      <c r="A26" s="427" t="s">
        <v>331</v>
      </c>
      <c r="B26" s="454">
        <v>0.98240000000000005</v>
      </c>
      <c r="C26" s="454">
        <v>0.9849</v>
      </c>
      <c r="D26" s="454">
        <v>0.97909999999999997</v>
      </c>
      <c r="E26" s="454">
        <v>0.97550000000000003</v>
      </c>
      <c r="F26" s="454">
        <v>0.98209999999999997</v>
      </c>
      <c r="G26" s="454">
        <v>0.98319999999999996</v>
      </c>
      <c r="H26" s="454">
        <v>0.98480000000000001</v>
      </c>
      <c r="I26" s="454">
        <v>0.99099999999999999</v>
      </c>
      <c r="J26" s="454">
        <v>0.99739999999999995</v>
      </c>
      <c r="K26" s="454">
        <v>1</v>
      </c>
      <c r="L26" s="454">
        <v>0.97929999999999995</v>
      </c>
      <c r="M26" s="454">
        <v>0.97789999999999999</v>
      </c>
      <c r="N26" s="454">
        <v>0.99770000000000003</v>
      </c>
      <c r="O26" s="454">
        <v>0.98799999999999999</v>
      </c>
      <c r="P26" s="454">
        <v>0.98380000000000001</v>
      </c>
    </row>
    <row r="27" spans="1:16" s="961" customFormat="1" ht="20.25" customHeight="1">
      <c r="A27" s="427" t="s">
        <v>332</v>
      </c>
      <c r="B27" s="454">
        <v>8.6999999999999994E-3</v>
      </c>
      <c r="C27" s="454">
        <v>3.0499999999999999E-2</v>
      </c>
      <c r="D27" s="454">
        <v>1.5699999999999999E-2</v>
      </c>
      <c r="E27" s="454">
        <v>3.7499999999999999E-2</v>
      </c>
      <c r="F27" s="454">
        <v>4.7000000000000002E-3</v>
      </c>
      <c r="G27" s="454">
        <v>2.1100000000000001E-2</v>
      </c>
      <c r="H27" s="454">
        <v>2.86E-2</v>
      </c>
      <c r="I27" s="454">
        <v>5.8999999999999999E-3</v>
      </c>
      <c r="J27" s="454">
        <v>2.5999999999999999E-3</v>
      </c>
      <c r="K27" s="454">
        <v>0</v>
      </c>
      <c r="L27" s="454">
        <v>5.8999999999999999E-3</v>
      </c>
      <c r="M27" s="454">
        <v>2.86E-2</v>
      </c>
      <c r="N27" s="454">
        <v>2.3999999999999998E-3</v>
      </c>
      <c r="O27" s="454">
        <v>1.09E-2</v>
      </c>
      <c r="P27" s="454">
        <v>1.5800000000000002E-2</v>
      </c>
    </row>
    <row r="28" spans="1:16" s="961" customFormat="1" ht="20.25" customHeight="1">
      <c r="A28" s="428" t="s">
        <v>333</v>
      </c>
      <c r="B28" s="454">
        <v>1.7600000000000001E-2</v>
      </c>
      <c r="C28" s="454">
        <v>1.5100000000000001E-2</v>
      </c>
      <c r="D28" s="454">
        <v>2.0899999999999998E-2</v>
      </c>
      <c r="E28" s="454">
        <v>2.4500000000000001E-2</v>
      </c>
      <c r="F28" s="454">
        <v>1.7899999999999999E-2</v>
      </c>
      <c r="G28" s="454">
        <v>1.6799999999999999E-2</v>
      </c>
      <c r="H28" s="454">
        <v>1.52E-2</v>
      </c>
      <c r="I28" s="454">
        <v>8.9999999999999993E-3</v>
      </c>
      <c r="J28" s="454">
        <v>2.5999999999999999E-3</v>
      </c>
      <c r="K28" s="454">
        <v>0</v>
      </c>
      <c r="L28" s="454">
        <v>2.07E-2</v>
      </c>
      <c r="M28" s="454">
        <v>2.2100000000000002E-2</v>
      </c>
      <c r="N28" s="454">
        <v>2.3E-3</v>
      </c>
      <c r="O28" s="454">
        <v>1.2E-2</v>
      </c>
      <c r="P28" s="454">
        <v>1.6199999999999999E-2</v>
      </c>
    </row>
    <row r="29" spans="1:16" s="961" customFormat="1" ht="18" customHeight="1">
      <c r="A29" s="428" t="s">
        <v>334</v>
      </c>
      <c r="B29" s="454">
        <v>7.0000000000000001E-3</v>
      </c>
      <c r="C29" s="454">
        <v>2.7E-2</v>
      </c>
      <c r="D29" s="454">
        <v>1.2E-2</v>
      </c>
      <c r="E29" s="454">
        <v>3.4000000000000002E-2</v>
      </c>
      <c r="F29" s="454">
        <v>3.7000000000000002E-3</v>
      </c>
      <c r="G29" s="454">
        <v>1.8700000000000001E-2</v>
      </c>
      <c r="H29" s="454">
        <v>2.6599999999999999E-2</v>
      </c>
      <c r="I29" s="454">
        <v>5.7999999999999996E-3</v>
      </c>
      <c r="J29" s="454">
        <v>0</v>
      </c>
      <c r="K29" s="454">
        <v>0</v>
      </c>
      <c r="L29" s="454">
        <v>4.5999999999999999E-3</v>
      </c>
      <c r="M29" s="454">
        <v>2.7199999999999998E-2</v>
      </c>
      <c r="N29" s="454">
        <v>2.3E-3</v>
      </c>
      <c r="O29" s="454">
        <v>1.0200000000000001E-2</v>
      </c>
      <c r="P29" s="454">
        <v>1.38E-2</v>
      </c>
    </row>
    <row r="30" spans="1:16" s="961" customFormat="1" ht="20.25" customHeight="1">
      <c r="A30" s="428" t="s">
        <v>335</v>
      </c>
      <c r="B30" s="454">
        <v>0.2185</v>
      </c>
      <c r="C30" s="454">
        <v>0.13070000000000001</v>
      </c>
      <c r="D30" s="454">
        <v>0.25040000000000001</v>
      </c>
      <c r="E30" s="454">
        <v>0.11409999999999999</v>
      </c>
      <c r="F30" s="454">
        <v>0.22889999999999999</v>
      </c>
      <c r="G30" s="454">
        <v>0.1326</v>
      </c>
      <c r="H30" s="454">
        <v>8.5400000000000004E-2</v>
      </c>
      <c r="I30" s="454">
        <v>3.3500000000000002E-2</v>
      </c>
      <c r="J30" s="454">
        <v>1</v>
      </c>
      <c r="K30" s="454">
        <v>0</v>
      </c>
      <c r="L30" s="454">
        <v>0.22850000000000001</v>
      </c>
      <c r="M30" s="454">
        <v>6.9000000000000006E-2</v>
      </c>
      <c r="N30" s="454">
        <v>2.7799999999999998E-2</v>
      </c>
      <c r="O30" s="454">
        <v>7.8100000000000003E-2</v>
      </c>
      <c r="P30" s="454">
        <v>0.1429</v>
      </c>
    </row>
    <row r="31" spans="1:16" s="961" customFormat="1" ht="20.25" customHeight="1">
      <c r="A31" s="428" t="s">
        <v>336</v>
      </c>
      <c r="B31" s="454">
        <v>6.6E-3</v>
      </c>
      <c r="C31" s="454">
        <v>8.0999999999999996E-3</v>
      </c>
      <c r="D31" s="454">
        <v>5.5999999999999999E-3</v>
      </c>
      <c r="E31" s="454">
        <v>8.8000000000000005E-3</v>
      </c>
      <c r="F31" s="454">
        <v>6.4999999999999997E-3</v>
      </c>
      <c r="G31" s="454">
        <v>8.3000000000000001E-3</v>
      </c>
      <c r="H31" s="454">
        <v>9.7999999999999997E-3</v>
      </c>
      <c r="I31" s="454">
        <v>1.06E-2</v>
      </c>
      <c r="J31" s="454">
        <v>1.01E-2</v>
      </c>
      <c r="K31" s="454">
        <v>6.0000000000000001E-3</v>
      </c>
      <c r="L31" s="454">
        <v>9.1999999999999998E-3</v>
      </c>
      <c r="M31" s="454">
        <v>1.0200000000000001E-2</v>
      </c>
      <c r="N31" s="454">
        <v>1.0800000000000001E-2</v>
      </c>
      <c r="O31" s="454">
        <v>1.26E-2</v>
      </c>
      <c r="P31" s="454">
        <v>8.3999999999999995E-3</v>
      </c>
    </row>
    <row r="32" spans="1:16" s="961" customFormat="1" ht="20.25" customHeight="1">
      <c r="A32" s="428" t="s">
        <v>337</v>
      </c>
      <c r="B32" s="454">
        <v>2.6700000000000002E-2</v>
      </c>
      <c r="C32" s="454">
        <v>3.3300000000000003E-2</v>
      </c>
      <c r="D32" s="454">
        <v>2.9000000000000001E-2</v>
      </c>
      <c r="E32" s="454">
        <v>5.4899999999999997E-2</v>
      </c>
      <c r="F32" s="454">
        <v>3.04E-2</v>
      </c>
      <c r="G32" s="454">
        <v>2.2700000000000001E-2</v>
      </c>
      <c r="H32" s="454">
        <v>3.44E-2</v>
      </c>
      <c r="I32" s="454">
        <v>4.3799999999999999E-2</v>
      </c>
      <c r="J32" s="454">
        <v>5.8999999999999999E-3</v>
      </c>
      <c r="K32" s="454">
        <v>2E-3</v>
      </c>
      <c r="L32" s="454">
        <v>6.1199999999999997E-2</v>
      </c>
      <c r="M32" s="454">
        <v>2.3E-2</v>
      </c>
      <c r="N32" s="454">
        <v>1.2999999999999999E-2</v>
      </c>
      <c r="O32" s="454">
        <v>5.3600000000000002E-2</v>
      </c>
      <c r="P32" s="454">
        <v>3.5099999999999999E-2</v>
      </c>
    </row>
    <row r="33" spans="1:16" s="961" customFormat="1" ht="20.25" customHeight="1">
      <c r="A33" s="428" t="s">
        <v>338</v>
      </c>
      <c r="B33" s="454">
        <v>0.97040000000000004</v>
      </c>
      <c r="C33" s="454">
        <v>0.97119999999999995</v>
      </c>
      <c r="D33" s="454">
        <v>0.96199999999999997</v>
      </c>
      <c r="E33" s="454">
        <v>0.95450000000000002</v>
      </c>
      <c r="F33" s="454">
        <v>0.9698</v>
      </c>
      <c r="G33" s="454">
        <v>0.97119999999999995</v>
      </c>
      <c r="H33" s="454">
        <v>0.95950000000000002</v>
      </c>
      <c r="I33" s="454">
        <v>0.9889</v>
      </c>
      <c r="J33" s="454">
        <v>0.99860000000000004</v>
      </c>
      <c r="K33" s="454">
        <v>1</v>
      </c>
      <c r="L33" s="454">
        <v>0.97119999999999995</v>
      </c>
      <c r="M33" s="454">
        <v>0.96260000000000001</v>
      </c>
      <c r="N33" s="454">
        <v>0.99119999999999997</v>
      </c>
      <c r="O33" s="454">
        <v>0.9748</v>
      </c>
      <c r="P33" s="454">
        <v>0.96970000000000001</v>
      </c>
    </row>
    <row r="34" spans="1:16" s="961" customFormat="1" ht="20.25" customHeight="1">
      <c r="A34" s="428" t="s">
        <v>339</v>
      </c>
      <c r="B34" s="454">
        <v>1.52E-2</v>
      </c>
      <c r="C34" s="454">
        <v>1.1900000000000001E-2</v>
      </c>
      <c r="D34" s="454">
        <v>1.34E-2</v>
      </c>
      <c r="E34" s="454">
        <v>1.7500000000000002E-2</v>
      </c>
      <c r="F34" s="454">
        <v>1.2E-2</v>
      </c>
      <c r="G34" s="454">
        <v>9.2999999999999992E-3</v>
      </c>
      <c r="H34" s="454">
        <v>1.6299999999999999E-2</v>
      </c>
      <c r="I34" s="454">
        <v>1E-3</v>
      </c>
      <c r="J34" s="454">
        <v>0</v>
      </c>
      <c r="K34" s="454">
        <v>0</v>
      </c>
      <c r="L34" s="454">
        <v>6.8999999999999999E-3</v>
      </c>
      <c r="M34" s="454">
        <v>1.6199999999999999E-2</v>
      </c>
      <c r="N34" s="454">
        <v>5.5999999999999999E-3</v>
      </c>
      <c r="O34" s="454">
        <v>1.0699999999999999E-2</v>
      </c>
      <c r="P34" s="454">
        <v>1.18E-2</v>
      </c>
    </row>
    <row r="35" spans="1:16" s="961" customFormat="1" ht="20.25" customHeight="1">
      <c r="A35" s="428" t="s">
        <v>340</v>
      </c>
      <c r="B35" s="454">
        <v>3.3999999999999998E-3</v>
      </c>
      <c r="C35" s="454">
        <v>2.5999999999999999E-3</v>
      </c>
      <c r="D35" s="454">
        <v>5.8999999999999999E-3</v>
      </c>
      <c r="E35" s="454">
        <v>7.1000000000000004E-3</v>
      </c>
      <c r="F35" s="454">
        <v>2.3999999999999998E-3</v>
      </c>
      <c r="G35" s="454">
        <v>1.4E-3</v>
      </c>
      <c r="H35" s="454">
        <v>2.3E-3</v>
      </c>
      <c r="I35" s="454">
        <v>1.1999999999999999E-3</v>
      </c>
      <c r="J35" s="454">
        <v>0</v>
      </c>
      <c r="K35" s="454">
        <v>0</v>
      </c>
      <c r="L35" s="454">
        <v>2E-3</v>
      </c>
      <c r="M35" s="454">
        <v>3.7000000000000002E-3</v>
      </c>
      <c r="N35" s="454">
        <v>1E-4</v>
      </c>
      <c r="O35" s="454">
        <v>1.2999999999999999E-3</v>
      </c>
      <c r="P35" s="454">
        <v>3.3E-3</v>
      </c>
    </row>
    <row r="36" spans="1:16" s="961" customFormat="1" ht="20.25" customHeight="1">
      <c r="A36" s="428" t="s">
        <v>341</v>
      </c>
      <c r="B36" s="454">
        <v>2.2000000000000001E-3</v>
      </c>
      <c r="C36" s="454">
        <v>1.9E-3</v>
      </c>
      <c r="D36" s="454">
        <v>2.2000000000000001E-3</v>
      </c>
      <c r="E36" s="454">
        <v>7.4000000000000003E-3</v>
      </c>
      <c r="F36" s="454">
        <v>1.4E-3</v>
      </c>
      <c r="G36" s="454">
        <v>2.0999999999999999E-3</v>
      </c>
      <c r="H36" s="454">
        <v>7.6E-3</v>
      </c>
      <c r="I36" s="454">
        <v>2.0000000000000001E-4</v>
      </c>
      <c r="J36" s="454">
        <v>0</v>
      </c>
      <c r="K36" s="454">
        <v>0</v>
      </c>
      <c r="L36" s="454">
        <v>8.0000000000000004E-4</v>
      </c>
      <c r="M36" s="454">
        <v>8.9999999999999998E-4</v>
      </c>
      <c r="N36" s="454">
        <v>5.9999999999999995E-4</v>
      </c>
      <c r="O36" s="454">
        <v>5.9999999999999995E-4</v>
      </c>
      <c r="P36" s="454">
        <v>2.5000000000000001E-3</v>
      </c>
    </row>
    <row r="37" spans="1:16" s="961" customFormat="1" ht="20.25" customHeight="1">
      <c r="A37" s="428" t="s">
        <v>342</v>
      </c>
      <c r="B37" s="454">
        <v>1.9E-3</v>
      </c>
      <c r="C37" s="454">
        <v>2.2000000000000001E-3</v>
      </c>
      <c r="D37" s="454">
        <v>1.5E-3</v>
      </c>
      <c r="E37" s="454">
        <v>2.7000000000000001E-3</v>
      </c>
      <c r="F37" s="454">
        <v>1.4E-3</v>
      </c>
      <c r="G37" s="454">
        <v>7.4000000000000003E-3</v>
      </c>
      <c r="H37" s="454">
        <v>1.8E-3</v>
      </c>
      <c r="I37" s="454">
        <v>5.0000000000000001E-4</v>
      </c>
      <c r="J37" s="454">
        <v>1.2999999999999999E-3</v>
      </c>
      <c r="K37" s="454">
        <v>0</v>
      </c>
      <c r="L37" s="454">
        <v>2.7000000000000001E-3</v>
      </c>
      <c r="M37" s="454">
        <v>3.5999999999999999E-3</v>
      </c>
      <c r="N37" s="454">
        <v>1E-4</v>
      </c>
      <c r="O37" s="454">
        <v>1.2999999999999999E-3</v>
      </c>
      <c r="P37" s="454">
        <v>2E-3</v>
      </c>
    </row>
    <row r="38" spans="1:16" s="961" customFormat="1" ht="20.25" customHeight="1">
      <c r="A38" s="428" t="s">
        <v>343</v>
      </c>
      <c r="B38" s="454">
        <v>7.0000000000000001E-3</v>
      </c>
      <c r="C38" s="454">
        <v>1.0200000000000001E-2</v>
      </c>
      <c r="D38" s="454">
        <v>1.3299999999999999E-2</v>
      </c>
      <c r="E38" s="454">
        <v>1.0699999999999999E-2</v>
      </c>
      <c r="F38" s="454">
        <v>9.5999999999999992E-3</v>
      </c>
      <c r="G38" s="454">
        <v>8.6E-3</v>
      </c>
      <c r="H38" s="454">
        <v>1.2500000000000001E-2</v>
      </c>
      <c r="I38" s="454">
        <v>8.3000000000000001E-3</v>
      </c>
      <c r="J38" s="454">
        <v>0</v>
      </c>
      <c r="K38" s="454">
        <v>0</v>
      </c>
      <c r="L38" s="454">
        <v>1.6400000000000001E-2</v>
      </c>
      <c r="M38" s="454">
        <v>1.3100000000000001E-2</v>
      </c>
      <c r="N38" s="454">
        <v>1.6000000000000001E-3</v>
      </c>
      <c r="O38" s="454">
        <v>1.14E-2</v>
      </c>
      <c r="P38" s="454">
        <v>0.01</v>
      </c>
    </row>
    <row r="39" spans="1:16" s="961" customFormat="1" ht="12" customHeight="1" thickBot="1">
      <c r="A39" s="428"/>
      <c r="B39" s="454"/>
      <c r="C39" s="454"/>
      <c r="D39" s="454"/>
      <c r="E39" s="454"/>
      <c r="F39" s="454"/>
      <c r="G39" s="454"/>
      <c r="H39" s="454"/>
      <c r="I39" s="454"/>
      <c r="J39" s="454"/>
      <c r="K39" s="454"/>
      <c r="L39" s="454"/>
      <c r="M39" s="454"/>
      <c r="N39" s="454"/>
      <c r="O39" s="454"/>
      <c r="P39" s="454"/>
    </row>
    <row r="40" spans="1:16" s="961" customFormat="1" ht="17.25" customHeight="1" thickTop="1" thickBot="1">
      <c r="A40" s="99" t="s">
        <v>344</v>
      </c>
      <c r="B40" s="455"/>
      <c r="C40" s="455"/>
      <c r="D40" s="455"/>
      <c r="E40" s="455"/>
      <c r="F40" s="455"/>
      <c r="G40" s="455"/>
      <c r="H40" s="455"/>
      <c r="I40" s="455"/>
      <c r="J40" s="455"/>
      <c r="K40" s="455"/>
      <c r="L40" s="455"/>
      <c r="M40" s="455"/>
      <c r="N40" s="455"/>
      <c r="O40" s="455"/>
      <c r="P40" s="455"/>
    </row>
    <row r="41" spans="1:16" s="961" customFormat="1" ht="20.25" customHeight="1" thickTop="1">
      <c r="A41" s="428" t="s">
        <v>345</v>
      </c>
      <c r="B41" s="454">
        <v>0.30740000000000001</v>
      </c>
      <c r="C41" s="454">
        <v>0.2195</v>
      </c>
      <c r="D41" s="454">
        <v>0.29320000000000002</v>
      </c>
      <c r="E41" s="454">
        <v>0.30790000000000001</v>
      </c>
      <c r="F41" s="454">
        <v>0.29430000000000001</v>
      </c>
      <c r="G41" s="454">
        <v>0.28110000000000002</v>
      </c>
      <c r="H41" s="454">
        <v>0.32590000000000002</v>
      </c>
      <c r="I41" s="454">
        <v>0.14660000000000001</v>
      </c>
      <c r="J41" s="454">
        <v>1.206</v>
      </c>
      <c r="K41" s="454">
        <v>2.9340999999999999</v>
      </c>
      <c r="L41" s="454">
        <v>0.1623</v>
      </c>
      <c r="M41" s="454">
        <v>0.16020000000000001</v>
      </c>
      <c r="N41" s="454">
        <v>0.39550000000000002</v>
      </c>
      <c r="O41" s="454">
        <v>0.3221</v>
      </c>
      <c r="P41" s="454">
        <v>0.28460000000000002</v>
      </c>
    </row>
    <row r="42" spans="1:16" s="961" customFormat="1" ht="20.25" customHeight="1">
      <c r="A42" s="428" t="s">
        <v>346</v>
      </c>
      <c r="B42" s="454">
        <v>0.6774</v>
      </c>
      <c r="C42" s="454">
        <v>0.5534</v>
      </c>
      <c r="D42" s="454">
        <v>0.68089999999999995</v>
      </c>
      <c r="E42" s="454">
        <v>0.67600000000000005</v>
      </c>
      <c r="F42" s="454">
        <v>0.68149999999999999</v>
      </c>
      <c r="G42" s="454">
        <v>0.61119999999999997</v>
      </c>
      <c r="H42" s="454">
        <v>0.76019999999999999</v>
      </c>
      <c r="I42" s="454">
        <v>0.73819999999999997</v>
      </c>
      <c r="J42" s="454">
        <v>1.6356999999999999</v>
      </c>
      <c r="K42" s="454">
        <v>4.4309000000000003</v>
      </c>
      <c r="L42" s="454">
        <v>0.49969999999999998</v>
      </c>
      <c r="M42" s="454">
        <v>0.54869999999999997</v>
      </c>
      <c r="N42" s="454">
        <v>0.56779999999999997</v>
      </c>
      <c r="O42" s="454">
        <v>0.70050000000000001</v>
      </c>
      <c r="P42" s="454">
        <v>0.64370000000000005</v>
      </c>
    </row>
    <row r="43" spans="1:16" s="961" customFormat="1" ht="20.25" customHeight="1">
      <c r="A43" s="428" t="s">
        <v>347</v>
      </c>
      <c r="B43" s="454">
        <v>0.40110000000000001</v>
      </c>
      <c r="C43" s="454">
        <v>0.39950000000000002</v>
      </c>
      <c r="D43" s="454">
        <v>0.4148</v>
      </c>
      <c r="E43" s="454">
        <v>0.38919999999999999</v>
      </c>
      <c r="F43" s="454">
        <v>0.34689999999999999</v>
      </c>
      <c r="G43" s="454">
        <v>0.28889999999999999</v>
      </c>
      <c r="H43" s="454">
        <v>0.2707</v>
      </c>
      <c r="I43" s="454">
        <v>0.1744</v>
      </c>
      <c r="J43" s="454">
        <v>0.90910000000000002</v>
      </c>
      <c r="K43" s="454">
        <v>0.55210000000000004</v>
      </c>
      <c r="L43" s="454">
        <v>0.1726</v>
      </c>
      <c r="M43" s="454">
        <v>0.18590000000000001</v>
      </c>
      <c r="N43" s="454">
        <v>0.27050000000000002</v>
      </c>
      <c r="O43" s="454">
        <v>0.18149999999999999</v>
      </c>
      <c r="P43" s="454">
        <v>0.33090000000000003</v>
      </c>
    </row>
    <row r="44" spans="1:16" s="961" customFormat="1" ht="20.25" customHeight="1">
      <c r="A44" s="428" t="s">
        <v>348</v>
      </c>
      <c r="B44" s="454">
        <v>0.37419999999999998</v>
      </c>
      <c r="C44" s="454">
        <v>0.36909999999999998</v>
      </c>
      <c r="D44" s="454">
        <v>0.38969999999999999</v>
      </c>
      <c r="E44" s="454">
        <v>0.34870000000000001</v>
      </c>
      <c r="F44" s="454">
        <v>0.32050000000000001</v>
      </c>
      <c r="G44" s="454">
        <v>0.27150000000000002</v>
      </c>
      <c r="H44" s="454">
        <v>0.25459999999999999</v>
      </c>
      <c r="I44" s="454">
        <v>0.15770000000000001</v>
      </c>
      <c r="J44" s="454">
        <v>0.50329999999999997</v>
      </c>
      <c r="K44" s="454">
        <v>0.35270000000000001</v>
      </c>
      <c r="L44" s="454">
        <v>0.159</v>
      </c>
      <c r="M44" s="454">
        <v>0.1699</v>
      </c>
      <c r="N44" s="454">
        <v>0.25109999999999999</v>
      </c>
      <c r="O44" s="454">
        <v>0.16700000000000001</v>
      </c>
      <c r="P44" s="454">
        <v>0.30570000000000003</v>
      </c>
    </row>
    <row r="45" spans="1:16" s="961" customFormat="1" ht="12" customHeight="1" thickBot="1">
      <c r="A45" s="428"/>
      <c r="B45" s="454"/>
      <c r="C45" s="454"/>
      <c r="D45" s="454"/>
      <c r="E45" s="454"/>
      <c r="F45" s="454"/>
      <c r="G45" s="454"/>
      <c r="H45" s="454"/>
      <c r="I45" s="454"/>
      <c r="J45" s="454"/>
      <c r="K45" s="454"/>
      <c r="L45" s="454"/>
      <c r="M45" s="454"/>
      <c r="N45" s="454"/>
      <c r="O45" s="454"/>
      <c r="P45" s="454"/>
    </row>
    <row r="46" spans="1:16" s="961" customFormat="1" ht="17.25" customHeight="1" thickTop="1" thickBot="1">
      <c r="A46" s="99" t="s">
        <v>349</v>
      </c>
      <c r="B46" s="455"/>
      <c r="C46" s="455"/>
      <c r="D46" s="455"/>
      <c r="E46" s="455"/>
      <c r="F46" s="455"/>
      <c r="G46" s="455"/>
      <c r="H46" s="455"/>
      <c r="I46" s="455"/>
      <c r="J46" s="455"/>
      <c r="K46" s="455"/>
      <c r="L46" s="455"/>
      <c r="M46" s="455"/>
      <c r="N46" s="455"/>
      <c r="O46" s="455"/>
      <c r="P46" s="455"/>
    </row>
    <row r="47" spans="1:16" s="961" customFormat="1" ht="20.25" customHeight="1" thickTop="1">
      <c r="A47" s="427" t="s">
        <v>350</v>
      </c>
      <c r="B47" s="454">
        <v>6.7000000000000004E-2</v>
      </c>
      <c r="C47" s="454">
        <v>7.5999999999999998E-2</v>
      </c>
      <c r="D47" s="454">
        <v>6.0400000000000002E-2</v>
      </c>
      <c r="E47" s="454">
        <v>0.10390000000000001</v>
      </c>
      <c r="F47" s="454">
        <v>7.5899999999999995E-2</v>
      </c>
      <c r="G47" s="454">
        <v>6.0299999999999999E-2</v>
      </c>
      <c r="H47" s="454">
        <v>5.9499999999999997E-2</v>
      </c>
      <c r="I47" s="454">
        <v>9.5899999999999999E-2</v>
      </c>
      <c r="J47" s="454">
        <v>0.44640000000000002</v>
      </c>
      <c r="K47" s="454">
        <v>0.36109999999999998</v>
      </c>
      <c r="L47" s="454">
        <v>7.8799999999999995E-2</v>
      </c>
      <c r="M47" s="454">
        <v>8.6099999999999996E-2</v>
      </c>
      <c r="N47" s="454">
        <v>7.1900000000000006E-2</v>
      </c>
      <c r="O47" s="454">
        <v>8.0100000000000005E-2</v>
      </c>
      <c r="P47" s="454">
        <v>7.6300000000000007E-2</v>
      </c>
    </row>
    <row r="48" spans="1:16" s="961" customFormat="1" ht="18" customHeight="1">
      <c r="A48" s="428" t="s">
        <v>351</v>
      </c>
      <c r="B48" s="454">
        <v>5.7000000000000002E-2</v>
      </c>
      <c r="C48" s="454">
        <v>7.1300000000000002E-2</v>
      </c>
      <c r="D48" s="454">
        <v>5.2299999999999999E-2</v>
      </c>
      <c r="E48" s="454">
        <v>7.5700000000000003E-2</v>
      </c>
      <c r="F48" s="454">
        <v>6.3600000000000004E-2</v>
      </c>
      <c r="G48" s="454">
        <v>5.7299999999999997E-2</v>
      </c>
      <c r="H48" s="454">
        <v>5.7500000000000002E-2</v>
      </c>
      <c r="I48" s="454">
        <v>9.5799999999999996E-2</v>
      </c>
      <c r="J48" s="454">
        <v>0.3039</v>
      </c>
      <c r="K48" s="454">
        <v>0.23949999999999999</v>
      </c>
      <c r="L48" s="454">
        <v>7.85E-2</v>
      </c>
      <c r="M48" s="454">
        <v>7.7299999999999994E-2</v>
      </c>
      <c r="N48" s="454">
        <v>7.0599999999999996E-2</v>
      </c>
      <c r="O48" s="454">
        <v>7.8700000000000006E-2</v>
      </c>
      <c r="P48" s="454">
        <v>6.7900000000000002E-2</v>
      </c>
    </row>
    <row r="49" spans="1:16" s="961" customFormat="1" ht="20.25" customHeight="1">
      <c r="A49" s="428" t="s">
        <v>352</v>
      </c>
      <c r="B49" s="454">
        <v>0.1552</v>
      </c>
      <c r="C49" s="454">
        <v>0.1166</v>
      </c>
      <c r="D49" s="454">
        <v>0.20660000000000001</v>
      </c>
      <c r="E49" s="454">
        <v>0.13650000000000001</v>
      </c>
      <c r="F49" s="454">
        <v>0.16009999999999999</v>
      </c>
      <c r="G49" s="454">
        <v>0.1943</v>
      </c>
      <c r="H49" s="454">
        <v>0.18740000000000001</v>
      </c>
      <c r="I49" s="454">
        <v>7.5999999999999998E-2</v>
      </c>
      <c r="J49" s="454">
        <v>2.8E-3</v>
      </c>
      <c r="K49" s="454">
        <v>0</v>
      </c>
      <c r="L49" s="454">
        <v>0.2198</v>
      </c>
      <c r="M49" s="454">
        <v>0.19700000000000001</v>
      </c>
      <c r="N49" s="454">
        <v>2.0799999999999999E-2</v>
      </c>
      <c r="O49" s="454">
        <v>0.1207</v>
      </c>
      <c r="P49" s="454">
        <v>0.14030000000000001</v>
      </c>
    </row>
    <row r="50" spans="1:16" s="961" customFormat="1" ht="20.25" customHeight="1">
      <c r="A50" s="428" t="s">
        <v>353</v>
      </c>
      <c r="B50" s="454">
        <v>1.6799999999999999E-2</v>
      </c>
      <c r="C50" s="454">
        <v>3.0800000000000001E-2</v>
      </c>
      <c r="D50" s="454">
        <v>3.8800000000000001E-2</v>
      </c>
      <c r="E50" s="454">
        <v>2.3800000000000002E-2</v>
      </c>
      <c r="F50" s="454">
        <v>9.7000000000000003E-3</v>
      </c>
      <c r="G50" s="454">
        <v>3.2500000000000001E-2</v>
      </c>
      <c r="H50" s="454">
        <v>3.0200000000000001E-2</v>
      </c>
      <c r="I50" s="454">
        <v>1.6999999999999999E-3</v>
      </c>
      <c r="J50" s="454">
        <v>2.8E-3</v>
      </c>
      <c r="K50" s="454">
        <v>0</v>
      </c>
      <c r="L50" s="454">
        <v>1.4200000000000001E-2</v>
      </c>
      <c r="M50" s="454">
        <v>1.7500000000000002E-2</v>
      </c>
      <c r="N50" s="454">
        <v>5.9999999999999995E-4</v>
      </c>
      <c r="O50" s="454">
        <v>8.5000000000000006E-3</v>
      </c>
      <c r="P50" s="454">
        <v>1.95E-2</v>
      </c>
    </row>
    <row r="51" spans="1:16" s="961" customFormat="1" ht="18" customHeight="1">
      <c r="A51" s="428" t="s">
        <v>354</v>
      </c>
      <c r="B51" s="454">
        <v>8.1699999999999995E-2</v>
      </c>
      <c r="C51" s="454">
        <v>3.8800000000000001E-2</v>
      </c>
      <c r="D51" s="454">
        <v>9.9400000000000002E-2</v>
      </c>
      <c r="E51" s="454">
        <v>4.5199999999999997E-2</v>
      </c>
      <c r="F51" s="454">
        <v>6.8599999999999994E-2</v>
      </c>
      <c r="G51" s="454">
        <v>9.8100000000000007E-2</v>
      </c>
      <c r="H51" s="454">
        <v>4.7100000000000003E-2</v>
      </c>
      <c r="I51" s="454">
        <v>4.4000000000000003E-3</v>
      </c>
      <c r="J51" s="454">
        <v>1.6999999999999999E-3</v>
      </c>
      <c r="K51" s="454">
        <v>0</v>
      </c>
      <c r="L51" s="454">
        <v>2.5999999999999999E-2</v>
      </c>
      <c r="M51" s="454">
        <v>6.2600000000000003E-2</v>
      </c>
      <c r="N51" s="454">
        <v>9.4999999999999998E-3</v>
      </c>
      <c r="O51" s="454">
        <v>2.07E-2</v>
      </c>
      <c r="P51" s="454">
        <v>5.0799999999999998E-2</v>
      </c>
    </row>
    <row r="52" spans="1:16" s="961" customFormat="1" ht="18" customHeight="1">
      <c r="A52" s="428" t="s">
        <v>355</v>
      </c>
      <c r="B52" s="454">
        <v>0.1176</v>
      </c>
      <c r="C52" s="454">
        <v>0.11799999999999999</v>
      </c>
      <c r="D52" s="454">
        <v>0.12039999999999999</v>
      </c>
      <c r="E52" s="454">
        <v>0.13039999999999999</v>
      </c>
      <c r="F52" s="454">
        <v>0.12820000000000001</v>
      </c>
      <c r="G52" s="454">
        <v>0.1119</v>
      </c>
      <c r="H52" s="454">
        <v>0.1168</v>
      </c>
      <c r="I52" s="454">
        <v>0.1255</v>
      </c>
      <c r="J52" s="454">
        <v>0.61050000000000004</v>
      </c>
      <c r="K52" s="454">
        <v>0.4093</v>
      </c>
      <c r="L52" s="454">
        <v>0.1285</v>
      </c>
      <c r="M52" s="454">
        <v>0.11169999999999999</v>
      </c>
      <c r="N52" s="454">
        <v>0.1119</v>
      </c>
      <c r="O52" s="454">
        <v>0.112</v>
      </c>
      <c r="P52" s="454">
        <v>0.1226</v>
      </c>
    </row>
    <row r="53" spans="1:16" s="961" customFormat="1" ht="12" customHeight="1" thickBot="1">
      <c r="A53" s="428"/>
      <c r="B53" s="454"/>
      <c r="C53" s="454"/>
      <c r="D53" s="454"/>
      <c r="E53" s="454"/>
      <c r="F53" s="454"/>
      <c r="G53" s="454"/>
      <c r="H53" s="454"/>
      <c r="I53" s="454"/>
      <c r="J53" s="454"/>
      <c r="K53" s="454"/>
      <c r="L53" s="454"/>
      <c r="M53" s="454"/>
      <c r="N53" s="454"/>
      <c r="O53" s="454"/>
      <c r="P53" s="454"/>
    </row>
    <row r="54" spans="1:16" s="961" customFormat="1" ht="17.25" customHeight="1" thickTop="1" thickBot="1">
      <c r="A54" s="99" t="s">
        <v>356</v>
      </c>
      <c r="B54" s="455"/>
      <c r="C54" s="455"/>
      <c r="D54" s="455"/>
      <c r="E54" s="455"/>
      <c r="F54" s="455"/>
      <c r="G54" s="455"/>
      <c r="H54" s="455"/>
      <c r="I54" s="455"/>
      <c r="J54" s="455"/>
      <c r="K54" s="455"/>
      <c r="L54" s="455"/>
      <c r="M54" s="455"/>
      <c r="N54" s="455"/>
      <c r="O54" s="455"/>
      <c r="P54" s="455"/>
    </row>
    <row r="55" spans="1:16" s="961" customFormat="1" ht="18" customHeight="1" thickTop="1">
      <c r="A55" s="428" t="s">
        <v>357</v>
      </c>
      <c r="B55" s="454">
        <v>0.83499999999999996</v>
      </c>
      <c r="C55" s="454">
        <v>0.8367</v>
      </c>
      <c r="D55" s="454">
        <v>0.82969999999999999</v>
      </c>
      <c r="E55" s="454">
        <v>0.85819999999999996</v>
      </c>
      <c r="F55" s="454">
        <v>0.87019999999999997</v>
      </c>
      <c r="G55" s="454">
        <v>0.84379999999999999</v>
      </c>
      <c r="H55" s="454">
        <v>0.8669</v>
      </c>
      <c r="I55" s="454">
        <v>0.95009999999999994</v>
      </c>
      <c r="J55" s="454">
        <v>0.73580000000000001</v>
      </c>
      <c r="K55" s="454">
        <v>0.83720000000000006</v>
      </c>
      <c r="L55" s="454">
        <v>0.9294</v>
      </c>
      <c r="M55" s="454">
        <v>0.93049999999999999</v>
      </c>
      <c r="N55" s="454">
        <v>0.79290000000000005</v>
      </c>
      <c r="O55" s="454">
        <v>0.9143</v>
      </c>
      <c r="P55" s="454">
        <v>0.85599999999999998</v>
      </c>
    </row>
    <row r="56" spans="1:16" s="961" customFormat="1" ht="18" customHeight="1">
      <c r="A56" s="428" t="s">
        <v>358</v>
      </c>
      <c r="B56" s="454">
        <v>0.53480000000000005</v>
      </c>
      <c r="C56" s="454">
        <v>0.56950000000000001</v>
      </c>
      <c r="D56" s="454">
        <v>0.59209999999999996</v>
      </c>
      <c r="E56" s="454">
        <v>0.41889999999999999</v>
      </c>
      <c r="F56" s="454">
        <v>0.55020000000000002</v>
      </c>
      <c r="G56" s="454">
        <v>0.65080000000000005</v>
      </c>
      <c r="H56" s="454">
        <v>0.75470000000000004</v>
      </c>
      <c r="I56" s="454">
        <v>0.90059999999999996</v>
      </c>
      <c r="J56" s="454">
        <v>0.28949999999999998</v>
      </c>
      <c r="K56" s="454">
        <v>0.44180000000000003</v>
      </c>
      <c r="L56" s="454">
        <v>0.91669999999999996</v>
      </c>
      <c r="M56" s="454">
        <v>0.65990000000000004</v>
      </c>
      <c r="N56" s="454">
        <v>0.81269999999999998</v>
      </c>
      <c r="O56" s="454">
        <v>0.87439999999999996</v>
      </c>
      <c r="P56" s="454">
        <v>0.63070000000000004</v>
      </c>
    </row>
    <row r="57" spans="1:16" s="961" customFormat="1" ht="18" customHeight="1">
      <c r="A57" s="428" t="s">
        <v>359</v>
      </c>
      <c r="B57" s="454">
        <v>0.65580000000000005</v>
      </c>
      <c r="C57" s="454">
        <v>0.58189999999999997</v>
      </c>
      <c r="D57" s="454">
        <v>0.4788</v>
      </c>
      <c r="E57" s="454">
        <v>1.2164999999999999</v>
      </c>
      <c r="F57" s="454">
        <v>0.68879999999999997</v>
      </c>
      <c r="G57" s="454">
        <v>0.37540000000000001</v>
      </c>
      <c r="H57" s="454">
        <v>0.21870000000000001</v>
      </c>
      <c r="I57" s="454">
        <v>0.1668</v>
      </c>
      <c r="J57" s="454">
        <v>2.6516000000000002</v>
      </c>
      <c r="K57" s="454">
        <v>1.4919</v>
      </c>
      <c r="L57" s="454">
        <v>0.10009999999999999</v>
      </c>
      <c r="M57" s="454">
        <v>0.5282</v>
      </c>
      <c r="N57" s="454">
        <v>4.9700000000000001E-2</v>
      </c>
      <c r="O57" s="454">
        <v>0.13500000000000001</v>
      </c>
      <c r="P57" s="454">
        <v>0.45610000000000001</v>
      </c>
    </row>
    <row r="58" spans="1:16" s="961" customFormat="1" ht="18" customHeight="1">
      <c r="A58" s="428" t="s">
        <v>360</v>
      </c>
      <c r="B58" s="454">
        <v>2.8942000000000001</v>
      </c>
      <c r="C58" s="454">
        <v>2.2917000000000001</v>
      </c>
      <c r="D58" s="454">
        <v>3.2532999999999999</v>
      </c>
      <c r="E58" s="454">
        <v>1.8722000000000001</v>
      </c>
      <c r="F58" s="454">
        <v>2.0426000000000002</v>
      </c>
      <c r="G58" s="454">
        <v>2.726</v>
      </c>
      <c r="H58" s="454">
        <v>2.3134000000000001</v>
      </c>
      <c r="I58" s="454">
        <v>0.52090000000000003</v>
      </c>
      <c r="J58" s="454">
        <v>0.86919999999999997</v>
      </c>
      <c r="K58" s="454">
        <v>0.67969999999999997</v>
      </c>
      <c r="L58" s="454">
        <v>0.90039999999999998</v>
      </c>
      <c r="M58" s="454">
        <v>0.89929999999999999</v>
      </c>
      <c r="N58" s="454">
        <v>2.9344999999999999</v>
      </c>
      <c r="O58" s="454">
        <v>1.0886</v>
      </c>
      <c r="P58" s="454">
        <v>2.1214</v>
      </c>
    </row>
    <row r="59" spans="1:16" s="961" customFormat="1" ht="9.75" customHeight="1" thickBot="1">
      <c r="A59" s="429"/>
      <c r="B59" s="801"/>
      <c r="C59" s="801"/>
      <c r="D59" s="801"/>
      <c r="E59" s="801"/>
      <c r="F59" s="801"/>
      <c r="G59" s="801"/>
      <c r="H59" s="801"/>
      <c r="I59" s="801"/>
      <c r="J59" s="801"/>
      <c r="K59" s="801"/>
      <c r="L59" s="801"/>
      <c r="M59" s="801"/>
      <c r="N59" s="801"/>
      <c r="O59" s="801"/>
      <c r="P59" s="801"/>
    </row>
    <row r="60" spans="1:16" s="62" customFormat="1" ht="12" customHeight="1" thickTop="1">
      <c r="A60" s="100" t="s">
        <v>361</v>
      </c>
      <c r="B60" s="802"/>
      <c r="C60" s="803"/>
      <c r="D60" s="803"/>
      <c r="E60" s="803"/>
      <c r="F60" s="803"/>
      <c r="G60" s="803"/>
      <c r="H60" s="803"/>
      <c r="I60" s="802"/>
      <c r="J60" s="803"/>
      <c r="K60" s="803"/>
      <c r="L60" s="803"/>
      <c r="M60" s="803"/>
      <c r="N60" s="803"/>
      <c r="O60" s="770"/>
      <c r="P60" s="770"/>
    </row>
    <row r="61" spans="1:16" s="62" customFormat="1" ht="39.75" customHeight="1">
      <c r="A61" s="1056" t="s">
        <v>362</v>
      </c>
      <c r="B61" s="1056"/>
      <c r="C61" s="1056"/>
      <c r="D61" s="1056"/>
      <c r="E61" s="1056"/>
      <c r="F61" s="1056"/>
      <c r="G61" s="1056"/>
      <c r="H61" s="1056"/>
      <c r="I61" s="1056"/>
      <c r="J61" s="1056"/>
      <c r="K61" s="1056"/>
      <c r="L61" s="1056"/>
      <c r="M61" s="1056"/>
      <c r="N61" s="1056"/>
      <c r="O61" s="1056"/>
      <c r="P61" s="1056"/>
    </row>
    <row r="62" spans="1:16" s="62" customFormat="1" ht="27" customHeight="1">
      <c r="A62" s="1056" t="s">
        <v>363</v>
      </c>
      <c r="B62" s="1056"/>
      <c r="C62" s="1056"/>
      <c r="D62" s="1056"/>
      <c r="E62" s="1056"/>
      <c r="F62" s="1056"/>
      <c r="G62" s="1056"/>
      <c r="H62" s="1056"/>
      <c r="I62" s="1056"/>
      <c r="J62" s="1056"/>
      <c r="K62" s="1056"/>
      <c r="L62" s="1056"/>
      <c r="M62" s="1056"/>
      <c r="N62" s="1056"/>
      <c r="O62" s="1056"/>
      <c r="P62" s="1056"/>
    </row>
    <row r="63" spans="1:16" s="62" customFormat="1" ht="11.25">
      <c r="A63" s="102" t="s">
        <v>861</v>
      </c>
      <c r="B63" s="805"/>
      <c r="C63" s="806"/>
      <c r="D63" s="806"/>
      <c r="E63" s="806"/>
      <c r="F63" s="806"/>
      <c r="G63" s="806"/>
      <c r="H63" s="806"/>
      <c r="I63" s="802"/>
      <c r="J63" s="803"/>
      <c r="K63" s="803"/>
      <c r="L63" s="803"/>
      <c r="M63" s="803"/>
      <c r="N63" s="803"/>
      <c r="O63" s="770"/>
      <c r="P63" s="770"/>
    </row>
    <row r="64" spans="1:16" s="961" customFormat="1" ht="15.75" thickBot="1">
      <c r="A64" s="62"/>
      <c r="B64" s="807"/>
      <c r="C64" s="678"/>
      <c r="D64" s="678"/>
      <c r="E64" s="678"/>
      <c r="F64" s="678"/>
      <c r="G64" s="678"/>
      <c r="H64" s="678"/>
      <c r="I64" s="808"/>
      <c r="J64" s="678"/>
      <c r="K64" s="678"/>
      <c r="L64" s="678"/>
      <c r="M64" s="678"/>
      <c r="N64" s="678"/>
      <c r="O64" s="678"/>
      <c r="P64" s="678"/>
    </row>
    <row r="65" spans="1:16" s="154" customFormat="1" ht="18" customHeight="1" thickTop="1" thickBot="1">
      <c r="A65" s="508"/>
      <c r="B65" s="809" t="s">
        <v>305</v>
      </c>
      <c r="C65" s="809" t="s">
        <v>306</v>
      </c>
      <c r="D65" s="809" t="s">
        <v>307</v>
      </c>
      <c r="E65" s="809" t="s">
        <v>308</v>
      </c>
      <c r="F65" s="809" t="s">
        <v>309</v>
      </c>
      <c r="G65" s="809" t="s">
        <v>310</v>
      </c>
      <c r="H65" s="809" t="s">
        <v>311</v>
      </c>
      <c r="I65" s="809" t="s">
        <v>312</v>
      </c>
      <c r="J65" s="809" t="s">
        <v>313</v>
      </c>
      <c r="K65" s="809" t="s">
        <v>314</v>
      </c>
      <c r="L65" s="809" t="s">
        <v>315</v>
      </c>
      <c r="M65" s="810" t="s">
        <v>316</v>
      </c>
      <c r="N65" s="810" t="s">
        <v>1142</v>
      </c>
      <c r="O65" s="810" t="s">
        <v>1143</v>
      </c>
      <c r="P65" s="810" t="s">
        <v>317</v>
      </c>
    </row>
    <row r="66" spans="1:16" s="154" customFormat="1" ht="18" customHeight="1" thickTop="1" thickBot="1">
      <c r="A66" s="99" t="s">
        <v>364</v>
      </c>
      <c r="B66" s="811"/>
      <c r="C66" s="811"/>
      <c r="D66" s="811"/>
      <c r="E66" s="811"/>
      <c r="F66" s="811"/>
      <c r="G66" s="811"/>
      <c r="H66" s="811"/>
      <c r="I66" s="811"/>
      <c r="J66" s="811"/>
      <c r="K66" s="811"/>
      <c r="L66" s="811"/>
      <c r="M66" s="812"/>
      <c r="N66" s="812"/>
      <c r="O66" s="812"/>
      <c r="P66" s="812"/>
    </row>
    <row r="67" spans="1:16" s="154" customFormat="1" ht="18" customHeight="1" thickTop="1">
      <c r="A67" s="428" t="s">
        <v>365</v>
      </c>
      <c r="B67" s="454">
        <v>3.4599999999999999E-2</v>
      </c>
      <c r="C67" s="454">
        <v>3.9E-2</v>
      </c>
      <c r="D67" s="454">
        <v>3.2000000000000001E-2</v>
      </c>
      <c r="E67" s="454">
        <v>3.44E-2</v>
      </c>
      <c r="F67" s="454">
        <v>4.0099999999999997E-2</v>
      </c>
      <c r="G67" s="454">
        <v>3.3500000000000002E-2</v>
      </c>
      <c r="H67" s="454">
        <v>5.2900000000000003E-2</v>
      </c>
      <c r="I67" s="454">
        <v>0.1046</v>
      </c>
      <c r="J67" s="454">
        <v>2.5000000000000001E-2</v>
      </c>
      <c r="K67" s="454">
        <v>2.3300000000000001E-2</v>
      </c>
      <c r="L67" s="454">
        <v>8.7499999999999994E-2</v>
      </c>
      <c r="M67" s="454">
        <v>6.7100000000000007E-2</v>
      </c>
      <c r="N67" s="454">
        <v>4.2900000000000001E-2</v>
      </c>
      <c r="O67" s="454">
        <v>8.9599999999999999E-2</v>
      </c>
      <c r="P67" s="454">
        <v>4.6199999999999998E-2</v>
      </c>
    </row>
    <row r="68" spans="1:16" s="154" customFormat="1" ht="18" customHeight="1">
      <c r="A68" s="428" t="s">
        <v>366</v>
      </c>
      <c r="B68" s="454">
        <v>4.41E-2</v>
      </c>
      <c r="C68" s="454">
        <v>5.1499999999999997E-2</v>
      </c>
      <c r="D68" s="454">
        <v>3.8399999999999997E-2</v>
      </c>
      <c r="E68" s="454">
        <v>4.82E-2</v>
      </c>
      <c r="F68" s="454">
        <v>4.6399999999999997E-2</v>
      </c>
      <c r="G68" s="454">
        <v>4.4900000000000002E-2</v>
      </c>
      <c r="H68" s="454">
        <v>6.1800000000000001E-2</v>
      </c>
      <c r="I68" s="454">
        <v>0.10680000000000001</v>
      </c>
      <c r="J68" s="454">
        <v>3.6499999999999998E-2</v>
      </c>
      <c r="K68" s="454">
        <v>3.4500000000000003E-2</v>
      </c>
      <c r="L68" s="454">
        <v>9.1600000000000001E-2</v>
      </c>
      <c r="M68" s="454">
        <v>7.0900000000000005E-2</v>
      </c>
      <c r="N68" s="454">
        <v>5.3900000000000003E-2</v>
      </c>
      <c r="O68" s="454">
        <v>9.6799999999999997E-2</v>
      </c>
      <c r="P68" s="454">
        <v>5.5100000000000003E-2</v>
      </c>
    </row>
    <row r="69" spans="1:16" s="154" customFormat="1" ht="18" customHeight="1">
      <c r="A69" s="428" t="s">
        <v>367</v>
      </c>
      <c r="B69" s="454">
        <v>3.8699999999999998E-2</v>
      </c>
      <c r="C69" s="454">
        <v>4.7699999999999999E-2</v>
      </c>
      <c r="D69" s="454">
        <v>3.4599999999999999E-2</v>
      </c>
      <c r="E69" s="454">
        <v>4.1200000000000001E-2</v>
      </c>
      <c r="F69" s="454">
        <v>4.0500000000000001E-2</v>
      </c>
      <c r="G69" s="454">
        <v>4.0899999999999999E-2</v>
      </c>
      <c r="H69" s="454">
        <v>5.4699999999999999E-2</v>
      </c>
      <c r="I69" s="454">
        <v>0.1018</v>
      </c>
      <c r="J69" s="454">
        <v>3.8800000000000001E-2</v>
      </c>
      <c r="K69" s="454">
        <v>3.2199999999999999E-2</v>
      </c>
      <c r="L69" s="454">
        <v>8.1500000000000003E-2</v>
      </c>
      <c r="M69" s="454">
        <v>6.3299999999999995E-2</v>
      </c>
      <c r="N69" s="454">
        <v>4.8899999999999999E-2</v>
      </c>
      <c r="O69" s="454">
        <v>0.09</v>
      </c>
      <c r="P69" s="454">
        <v>4.9700000000000001E-2</v>
      </c>
    </row>
    <row r="70" spans="1:16" s="154" customFormat="1" ht="18" customHeight="1">
      <c r="A70" s="428" t="s">
        <v>368</v>
      </c>
      <c r="B70" s="454">
        <v>1.11E-2</v>
      </c>
      <c r="C70" s="454">
        <v>7.1000000000000004E-3</v>
      </c>
      <c r="D70" s="454">
        <v>8.3999999999999995E-3</v>
      </c>
      <c r="E70" s="454">
        <v>1.5299999999999999E-2</v>
      </c>
      <c r="F70" s="454">
        <v>1.2999999999999999E-2</v>
      </c>
      <c r="G70" s="454">
        <v>1.32E-2</v>
      </c>
      <c r="H70" s="454">
        <v>1.4500000000000001E-2</v>
      </c>
      <c r="I70" s="454">
        <v>2.9600000000000001E-2</v>
      </c>
      <c r="J70" s="454">
        <v>1E-4</v>
      </c>
      <c r="K70" s="454">
        <v>1.6000000000000001E-3</v>
      </c>
      <c r="L70" s="454">
        <v>9.1000000000000004E-3</v>
      </c>
      <c r="M70" s="454">
        <v>9.2999999999999992E-3</v>
      </c>
      <c r="N70" s="454">
        <v>1.0999999999999999E-2</v>
      </c>
      <c r="O70" s="454">
        <v>1.6299999999999999E-2</v>
      </c>
      <c r="P70" s="454">
        <v>1.21E-2</v>
      </c>
    </row>
    <row r="71" spans="1:16" s="154" customFormat="1" ht="18" customHeight="1">
      <c r="A71" s="428" t="s">
        <v>369</v>
      </c>
      <c r="B71" s="454">
        <v>1.12E-2</v>
      </c>
      <c r="C71" s="454">
        <v>7.3000000000000001E-3</v>
      </c>
      <c r="D71" s="454">
        <v>8.9999999999999993E-3</v>
      </c>
      <c r="E71" s="454">
        <v>1.54E-2</v>
      </c>
      <c r="F71" s="454">
        <v>1.3599999999999999E-2</v>
      </c>
      <c r="G71" s="454">
        <v>1.35E-2</v>
      </c>
      <c r="H71" s="454">
        <v>1.55E-2</v>
      </c>
      <c r="I71" s="454">
        <v>3.0200000000000001E-2</v>
      </c>
      <c r="J71" s="454">
        <v>2.0000000000000001E-4</v>
      </c>
      <c r="K71" s="454">
        <v>1.6000000000000001E-3</v>
      </c>
      <c r="L71" s="454">
        <v>9.7000000000000003E-3</v>
      </c>
      <c r="M71" s="454">
        <v>8.8999999999999999E-3</v>
      </c>
      <c r="N71" s="454">
        <v>1.09E-2</v>
      </c>
      <c r="O71" s="454">
        <v>1.6400000000000001E-2</v>
      </c>
      <c r="P71" s="454">
        <v>1.24E-2</v>
      </c>
    </row>
    <row r="72" spans="1:16" s="154" customFormat="1" ht="18" customHeight="1">
      <c r="A72" s="428" t="s">
        <v>370</v>
      </c>
      <c r="B72" s="454">
        <v>8.5000000000000006E-3</v>
      </c>
      <c r="C72" s="454">
        <v>5.3E-3</v>
      </c>
      <c r="D72" s="454">
        <v>5.5999999999999999E-3</v>
      </c>
      <c r="E72" s="454">
        <v>0.01</v>
      </c>
      <c r="F72" s="454">
        <v>1.01E-2</v>
      </c>
      <c r="G72" s="454">
        <v>7.6E-3</v>
      </c>
      <c r="H72" s="454">
        <v>8.5000000000000006E-3</v>
      </c>
      <c r="I72" s="454">
        <v>1.77E-2</v>
      </c>
      <c r="J72" s="454">
        <v>2.0000000000000001E-4</v>
      </c>
      <c r="K72" s="454">
        <v>1.6000000000000001E-3</v>
      </c>
      <c r="L72" s="454">
        <v>7.7999999999999996E-3</v>
      </c>
      <c r="M72" s="454">
        <v>8.5000000000000006E-3</v>
      </c>
      <c r="N72" s="454">
        <v>9.5999999999999992E-3</v>
      </c>
      <c r="O72" s="454">
        <v>1.17E-2</v>
      </c>
      <c r="P72" s="454">
        <v>8.5000000000000006E-3</v>
      </c>
    </row>
    <row r="73" spans="1:16" s="154" customFormat="1" ht="18" customHeight="1" thickBot="1">
      <c r="A73" s="428" t="s">
        <v>371</v>
      </c>
      <c r="B73" s="454">
        <v>0.1462</v>
      </c>
      <c r="C73" s="454">
        <v>9.4299999999999995E-2</v>
      </c>
      <c r="D73" s="454">
        <v>0.1051</v>
      </c>
      <c r="E73" s="454">
        <v>0.13089999999999999</v>
      </c>
      <c r="F73" s="454">
        <v>0.15559999999999999</v>
      </c>
      <c r="G73" s="454">
        <v>0.1326</v>
      </c>
      <c r="H73" s="454">
        <v>0.14219999999999999</v>
      </c>
      <c r="I73" s="454">
        <v>0.1827</v>
      </c>
      <c r="J73" s="454">
        <v>5.0000000000000001E-4</v>
      </c>
      <c r="K73" s="454">
        <v>6.4999999999999997E-3</v>
      </c>
      <c r="L73" s="454">
        <v>9.9199999999999997E-2</v>
      </c>
      <c r="M73" s="454">
        <v>0.10580000000000001</v>
      </c>
      <c r="N73" s="454">
        <v>0.1237</v>
      </c>
      <c r="O73" s="454">
        <v>0.14560000000000001</v>
      </c>
      <c r="P73" s="454">
        <v>0.12670000000000001</v>
      </c>
    </row>
    <row r="74" spans="1:16" s="154" customFormat="1" ht="18" customHeight="1" thickTop="1" thickBot="1">
      <c r="A74" s="99" t="s">
        <v>372</v>
      </c>
      <c r="B74" s="811"/>
      <c r="C74" s="811"/>
      <c r="D74" s="811"/>
      <c r="E74" s="811"/>
      <c r="F74" s="811"/>
      <c r="G74" s="811"/>
      <c r="H74" s="811"/>
      <c r="I74" s="811"/>
      <c r="J74" s="811"/>
      <c r="K74" s="811"/>
      <c r="L74" s="811"/>
      <c r="M74" s="812"/>
      <c r="N74" s="812"/>
      <c r="O74" s="812"/>
      <c r="P74" s="812"/>
    </row>
    <row r="75" spans="1:16" s="154" customFormat="1" ht="18" customHeight="1" thickTop="1">
      <c r="A75" s="428" t="s">
        <v>373</v>
      </c>
      <c r="B75" s="454">
        <v>4.5400000000000003E-2</v>
      </c>
      <c r="C75" s="454">
        <v>4.5600000000000002E-2</v>
      </c>
      <c r="D75" s="454">
        <v>4.2900000000000001E-2</v>
      </c>
      <c r="E75" s="454">
        <v>4.1500000000000002E-2</v>
      </c>
      <c r="F75" s="454">
        <v>5.1400000000000001E-2</v>
      </c>
      <c r="G75" s="454">
        <v>4.9099999999999998E-2</v>
      </c>
      <c r="H75" s="454">
        <v>6.9599999999999995E-2</v>
      </c>
      <c r="I75" s="454">
        <v>0.13139999999999999</v>
      </c>
      <c r="J75" s="454">
        <v>2.7E-2</v>
      </c>
      <c r="K75" s="454">
        <v>2.58E-2</v>
      </c>
      <c r="L75" s="454">
        <v>0.1145</v>
      </c>
      <c r="M75" s="454">
        <v>8.7300000000000003E-2</v>
      </c>
      <c r="N75" s="454">
        <v>6.5100000000000005E-2</v>
      </c>
      <c r="O75" s="454">
        <v>0.1124</v>
      </c>
      <c r="P75" s="454">
        <v>5.9700000000000003E-2</v>
      </c>
    </row>
    <row r="76" spans="1:16" s="154" customFormat="1" ht="18" customHeight="1">
      <c r="A76" s="428" t="s">
        <v>374</v>
      </c>
      <c r="B76" s="454">
        <v>-1.0800000000000001E-2</v>
      </c>
      <c r="C76" s="454">
        <v>-6.6E-3</v>
      </c>
      <c r="D76" s="454">
        <v>-1.09E-2</v>
      </c>
      <c r="E76" s="454">
        <v>-7.1999999999999998E-3</v>
      </c>
      <c r="F76" s="454">
        <v>-1.1299999999999999E-2</v>
      </c>
      <c r="G76" s="454">
        <v>-1.5599999999999999E-2</v>
      </c>
      <c r="H76" s="454">
        <v>-1.66E-2</v>
      </c>
      <c r="I76" s="454">
        <v>-2.69E-2</v>
      </c>
      <c r="J76" s="454">
        <v>-2E-3</v>
      </c>
      <c r="K76" s="454">
        <v>-2.5000000000000001E-3</v>
      </c>
      <c r="L76" s="454">
        <v>-2.7E-2</v>
      </c>
      <c r="M76" s="454">
        <v>-2.0299999999999999E-2</v>
      </c>
      <c r="N76" s="454">
        <v>-2.2200000000000001E-2</v>
      </c>
      <c r="O76" s="454">
        <v>-2.2800000000000001E-2</v>
      </c>
      <c r="P76" s="454">
        <v>-1.35E-2</v>
      </c>
    </row>
    <row r="77" spans="1:16" s="154" customFormat="1" ht="18" customHeight="1">
      <c r="A77" s="428" t="s">
        <v>375</v>
      </c>
      <c r="B77" s="454">
        <v>2.1399999999999999E-2</v>
      </c>
      <c r="C77" s="454">
        <v>1.1599999999999999E-2</v>
      </c>
      <c r="D77" s="454">
        <v>1.8599999999999998E-2</v>
      </c>
      <c r="E77" s="454">
        <v>1.89E-2</v>
      </c>
      <c r="F77" s="454">
        <v>2.24E-2</v>
      </c>
      <c r="G77" s="454">
        <v>2.5700000000000001E-2</v>
      </c>
      <c r="H77" s="454">
        <v>2.3900000000000001E-2</v>
      </c>
      <c r="I77" s="454">
        <v>3.3000000000000002E-2</v>
      </c>
      <c r="J77" s="454">
        <v>1.03E-2</v>
      </c>
      <c r="K77" s="454">
        <v>1.04E-2</v>
      </c>
      <c r="L77" s="454">
        <v>3.2000000000000001E-2</v>
      </c>
      <c r="M77" s="454">
        <v>3.2099999999999997E-2</v>
      </c>
      <c r="N77" s="454">
        <v>3.1800000000000002E-2</v>
      </c>
      <c r="O77" s="454">
        <v>2.8299999999999999E-2</v>
      </c>
      <c r="P77" s="454">
        <v>2.3E-2</v>
      </c>
    </row>
    <row r="78" spans="1:16" s="154" customFormat="1" ht="18" customHeight="1">
      <c r="A78" s="428" t="s">
        <v>376</v>
      </c>
      <c r="B78" s="454">
        <v>0</v>
      </c>
      <c r="C78" s="454">
        <v>-1E-4</v>
      </c>
      <c r="D78" s="454">
        <v>0</v>
      </c>
      <c r="E78" s="454">
        <v>0</v>
      </c>
      <c r="F78" s="454">
        <v>0</v>
      </c>
      <c r="G78" s="454">
        <v>0</v>
      </c>
      <c r="H78" s="454">
        <v>0</v>
      </c>
      <c r="I78" s="454">
        <v>0</v>
      </c>
      <c r="J78" s="454">
        <v>0</v>
      </c>
      <c r="K78" s="454">
        <v>0</v>
      </c>
      <c r="L78" s="454">
        <v>0</v>
      </c>
      <c r="M78" s="454">
        <v>0</v>
      </c>
      <c r="N78" s="454">
        <v>0</v>
      </c>
      <c r="O78" s="454">
        <v>0</v>
      </c>
      <c r="P78" s="454">
        <v>0</v>
      </c>
    </row>
    <row r="79" spans="1:16" s="154" customFormat="1" ht="18" customHeight="1">
      <c r="A79" s="428" t="s">
        <v>377</v>
      </c>
      <c r="B79" s="454">
        <v>-5.4000000000000003E-3</v>
      </c>
      <c r="C79" s="454">
        <v>-3.7000000000000002E-3</v>
      </c>
      <c r="D79" s="454">
        <v>-3.8E-3</v>
      </c>
      <c r="E79" s="454">
        <v>-7.0000000000000001E-3</v>
      </c>
      <c r="F79" s="454">
        <v>-5.8999999999999999E-3</v>
      </c>
      <c r="G79" s="454">
        <v>-4.0000000000000001E-3</v>
      </c>
      <c r="H79" s="454">
        <v>-7.1000000000000004E-3</v>
      </c>
      <c r="I79" s="454">
        <v>-5.1000000000000004E-3</v>
      </c>
      <c r="J79" s="454">
        <v>2.3E-3</v>
      </c>
      <c r="K79" s="454">
        <v>-2.3E-3</v>
      </c>
      <c r="L79" s="454">
        <v>-1.01E-2</v>
      </c>
      <c r="M79" s="454">
        <v>-7.6E-3</v>
      </c>
      <c r="N79" s="454">
        <v>-5.0000000000000001E-3</v>
      </c>
      <c r="O79" s="454">
        <v>-6.7999999999999996E-3</v>
      </c>
      <c r="P79" s="454">
        <v>-5.4000000000000003E-3</v>
      </c>
    </row>
    <row r="80" spans="1:16" s="154" customFormat="1" ht="18" customHeight="1">
      <c r="A80" s="428" t="s">
        <v>378</v>
      </c>
      <c r="B80" s="454">
        <v>9.4999999999999998E-3</v>
      </c>
      <c r="C80" s="454">
        <v>1.2500000000000001E-2</v>
      </c>
      <c r="D80" s="454">
        <v>6.4000000000000003E-3</v>
      </c>
      <c r="E80" s="454">
        <v>1.3899999999999999E-2</v>
      </c>
      <c r="F80" s="454">
        <v>6.3E-3</v>
      </c>
      <c r="G80" s="454">
        <v>1.14E-2</v>
      </c>
      <c r="H80" s="454">
        <v>8.8000000000000005E-3</v>
      </c>
      <c r="I80" s="454">
        <v>2.3E-3</v>
      </c>
      <c r="J80" s="454">
        <v>1.14E-2</v>
      </c>
      <c r="K80" s="454">
        <v>1.12E-2</v>
      </c>
      <c r="L80" s="454">
        <v>4.1999999999999997E-3</v>
      </c>
      <c r="M80" s="454">
        <v>3.8999999999999998E-3</v>
      </c>
      <c r="N80" s="454">
        <v>1.09E-2</v>
      </c>
      <c r="O80" s="454">
        <v>7.1999999999999998E-3</v>
      </c>
      <c r="P80" s="454">
        <v>8.9999999999999993E-3</v>
      </c>
    </row>
    <row r="81" spans="1:16" s="154" customFormat="1" ht="18" customHeight="1">
      <c r="A81" s="428" t="s">
        <v>379</v>
      </c>
      <c r="B81" s="454">
        <v>-2.76E-2</v>
      </c>
      <c r="C81" s="454">
        <v>-4.07E-2</v>
      </c>
      <c r="D81" s="454">
        <v>-2.6200000000000001E-2</v>
      </c>
      <c r="E81" s="454">
        <v>-2.5899999999999999E-2</v>
      </c>
      <c r="F81" s="454">
        <v>-2.75E-2</v>
      </c>
      <c r="G81" s="454">
        <v>-2.7799999999999998E-2</v>
      </c>
      <c r="H81" s="494">
        <v>-4.02E-2</v>
      </c>
      <c r="I81" s="454">
        <v>-7.2099999999999997E-2</v>
      </c>
      <c r="J81" s="454">
        <v>-3.8699999999999998E-2</v>
      </c>
      <c r="K81" s="454">
        <v>-3.0599999999999999E-2</v>
      </c>
      <c r="L81" s="454">
        <v>-7.2400000000000006E-2</v>
      </c>
      <c r="M81" s="494">
        <v>-5.3999999999999999E-2</v>
      </c>
      <c r="N81" s="494">
        <v>-3.7900000000000003E-2</v>
      </c>
      <c r="O81" s="494">
        <v>-7.3700000000000002E-2</v>
      </c>
      <c r="P81" s="494">
        <v>-3.7600000000000001E-2</v>
      </c>
    </row>
    <row r="82" spans="1:16" s="154" customFormat="1" ht="18" customHeight="1">
      <c r="A82" s="428" t="s">
        <v>380</v>
      </c>
      <c r="B82" s="454">
        <v>1E-4</v>
      </c>
      <c r="C82" s="454">
        <v>2.9999999999999997E-4</v>
      </c>
      <c r="D82" s="454">
        <v>5.9999999999999995E-4</v>
      </c>
      <c r="E82" s="454">
        <v>1E-4</v>
      </c>
      <c r="F82" s="454">
        <v>5.9999999999999995E-4</v>
      </c>
      <c r="G82" s="454">
        <v>4.0000000000000002E-4</v>
      </c>
      <c r="H82" s="454">
        <v>1E-3</v>
      </c>
      <c r="I82" s="454">
        <v>5.9999999999999995E-4</v>
      </c>
      <c r="J82" s="454">
        <v>0</v>
      </c>
      <c r="K82" s="454">
        <v>0</v>
      </c>
      <c r="L82" s="454">
        <v>5.0000000000000001E-4</v>
      </c>
      <c r="M82" s="454">
        <v>-4.0000000000000002E-4</v>
      </c>
      <c r="N82" s="454">
        <v>0</v>
      </c>
      <c r="O82" s="454">
        <v>2.0000000000000001E-4</v>
      </c>
      <c r="P82" s="454">
        <v>2.9999999999999997E-4</v>
      </c>
    </row>
    <row r="83" spans="1:16" s="154" customFormat="1" ht="18" customHeight="1" thickBot="1">
      <c r="A83" s="428" t="s">
        <v>381</v>
      </c>
      <c r="B83" s="454">
        <v>0.107</v>
      </c>
      <c r="C83" s="454">
        <v>0.20180000000000001</v>
      </c>
      <c r="D83" s="454">
        <v>0.18540000000000001</v>
      </c>
      <c r="E83" s="454">
        <v>0.1057</v>
      </c>
      <c r="F83" s="454">
        <v>0.26150000000000001</v>
      </c>
      <c r="G83" s="454">
        <v>0.154</v>
      </c>
      <c r="H83" s="454">
        <v>0.1741</v>
      </c>
      <c r="I83" s="454">
        <v>0.2296</v>
      </c>
      <c r="J83" s="454">
        <v>0.28039999999999998</v>
      </c>
      <c r="K83" s="454">
        <v>0.26900000000000002</v>
      </c>
      <c r="L83" s="454">
        <v>0.26600000000000001</v>
      </c>
      <c r="M83" s="454">
        <v>0.2334</v>
      </c>
      <c r="N83" s="454">
        <v>0.22470000000000001</v>
      </c>
      <c r="O83" s="454">
        <v>0.30840000000000001</v>
      </c>
      <c r="P83" s="454">
        <v>0.1777</v>
      </c>
    </row>
    <row r="84" spans="1:16" s="154" customFormat="1" ht="18" customHeight="1" thickTop="1" thickBot="1">
      <c r="A84" s="99" t="s">
        <v>382</v>
      </c>
      <c r="B84" s="811"/>
      <c r="C84" s="811"/>
      <c r="D84" s="811"/>
      <c r="E84" s="811"/>
      <c r="F84" s="811"/>
      <c r="G84" s="811"/>
      <c r="H84" s="811"/>
      <c r="I84" s="811"/>
      <c r="J84" s="811"/>
      <c r="K84" s="811"/>
      <c r="L84" s="811"/>
      <c r="M84" s="812"/>
      <c r="N84" s="812"/>
      <c r="O84" s="812"/>
      <c r="P84" s="812"/>
    </row>
    <row r="85" spans="1:16" s="154" customFormat="1" ht="18" customHeight="1" thickTop="1">
      <c r="A85" s="428" t="s">
        <v>383</v>
      </c>
      <c r="B85" s="454">
        <v>7.5499999999999998E-2</v>
      </c>
      <c r="C85" s="454">
        <v>9.2299999999999993E-2</v>
      </c>
      <c r="D85" s="454">
        <v>7.3200000000000001E-2</v>
      </c>
      <c r="E85" s="454">
        <v>7.5200000000000003E-2</v>
      </c>
      <c r="F85" s="454">
        <v>8.2299999999999998E-2</v>
      </c>
      <c r="G85" s="454">
        <v>6.9199999999999998E-2</v>
      </c>
      <c r="H85" s="454">
        <v>9.5799999999999996E-2</v>
      </c>
      <c r="I85" s="454">
        <v>0.15890000000000001</v>
      </c>
      <c r="J85" s="454">
        <v>5.2400000000000002E-2</v>
      </c>
      <c r="K85" s="454">
        <v>5.0200000000000002E-2</v>
      </c>
      <c r="L85" s="454">
        <v>0.13780000000000001</v>
      </c>
      <c r="M85" s="454">
        <v>0.1197</v>
      </c>
      <c r="N85" s="454">
        <v>7.6399999999999996E-2</v>
      </c>
      <c r="O85" s="454">
        <v>0.1394</v>
      </c>
      <c r="P85" s="454">
        <v>9.4700000000000006E-2</v>
      </c>
    </row>
    <row r="86" spans="1:16" s="154" customFormat="1" ht="18" customHeight="1">
      <c r="A86" s="428" t="s">
        <v>384</v>
      </c>
      <c r="B86" s="454">
        <v>4.4299999999999999E-2</v>
      </c>
      <c r="C86" s="454">
        <v>0.1469</v>
      </c>
      <c r="D86" s="454">
        <v>6.88E-2</v>
      </c>
      <c r="E86" s="454">
        <v>6.7400000000000002E-2</v>
      </c>
      <c r="F86" s="454">
        <v>5.8900000000000001E-2</v>
      </c>
      <c r="G86" s="454">
        <v>3.2599999999999997E-2</v>
      </c>
      <c r="H86" s="454">
        <v>8.3000000000000004E-2</v>
      </c>
      <c r="I86" s="454">
        <v>0.17549999999999999</v>
      </c>
      <c r="J86" s="454">
        <v>0</v>
      </c>
      <c r="K86" s="454">
        <v>0</v>
      </c>
      <c r="L86" s="454">
        <v>9.8699999999999996E-2</v>
      </c>
      <c r="M86" s="454">
        <v>0.12</v>
      </c>
      <c r="N86" s="454">
        <v>0.1091</v>
      </c>
      <c r="O86" s="454">
        <v>0.21690000000000001</v>
      </c>
      <c r="P86" s="454">
        <v>9.5100000000000004E-2</v>
      </c>
    </row>
    <row r="87" spans="1:16" s="154" customFormat="1" ht="18" customHeight="1">
      <c r="A87" s="428" t="s">
        <v>385</v>
      </c>
      <c r="B87" s="454">
        <v>0.20469999999999999</v>
      </c>
      <c r="C87" s="454">
        <v>0.14729999999999999</v>
      </c>
      <c r="D87" s="454">
        <v>7.8899999999999998E-2</v>
      </c>
      <c r="E87" s="454">
        <v>2.4899999999999999E-2</v>
      </c>
      <c r="F87" s="454">
        <v>9.4299999999999995E-2</v>
      </c>
      <c r="G87" s="454">
        <v>0.21299999999999999</v>
      </c>
      <c r="H87" s="454">
        <v>3.8100000000000002E-2</v>
      </c>
      <c r="I87" s="454">
        <v>1.1299999999999999E-2</v>
      </c>
      <c r="J87" s="454">
        <v>21.538399999999999</v>
      </c>
      <c r="K87" s="454">
        <v>0</v>
      </c>
      <c r="L87" s="454">
        <v>9.1200000000000003E-2</v>
      </c>
      <c r="M87" s="454">
        <v>0.14000000000000001</v>
      </c>
      <c r="N87" s="454">
        <v>0.19040000000000001</v>
      </c>
      <c r="O87" s="454">
        <v>9.06E-2</v>
      </c>
      <c r="P87" s="454">
        <v>0.1023</v>
      </c>
    </row>
    <row r="88" spans="1:16" s="154" customFormat="1" ht="18" customHeight="1">
      <c r="A88" s="428" t="s">
        <v>386</v>
      </c>
      <c r="B88" s="454">
        <v>1.8E-3</v>
      </c>
      <c r="C88" s="454">
        <v>0.10970000000000001</v>
      </c>
      <c r="D88" s="454">
        <v>3.0200000000000001E-2</v>
      </c>
      <c r="E88" s="454">
        <v>5.8200000000000002E-2</v>
      </c>
      <c r="F88" s="454">
        <v>0.15090000000000001</v>
      </c>
      <c r="G88" s="454">
        <v>0.30470000000000003</v>
      </c>
      <c r="H88" s="454">
        <v>9.11E-2</v>
      </c>
      <c r="I88" s="454">
        <v>1.4200000000000001E-2</v>
      </c>
      <c r="J88" s="454">
        <v>0</v>
      </c>
      <c r="K88" s="454">
        <v>0</v>
      </c>
      <c r="L88" s="454">
        <v>5.7099999999999998E-2</v>
      </c>
      <c r="M88" s="454">
        <v>0.25040000000000001</v>
      </c>
      <c r="N88" s="454">
        <v>0.26369999999999999</v>
      </c>
      <c r="O88" s="454">
        <v>0.49430000000000002</v>
      </c>
      <c r="P88" s="454">
        <v>9.0999999999999998E-2</v>
      </c>
    </row>
    <row r="89" spans="1:16" s="154" customFormat="1" ht="18" customHeight="1">
      <c r="A89" s="428" t="s">
        <v>387</v>
      </c>
      <c r="B89" s="454">
        <v>4.1999999999999997E-3</v>
      </c>
      <c r="C89" s="454">
        <v>0</v>
      </c>
      <c r="D89" s="454">
        <v>4.4999999999999997E-3</v>
      </c>
      <c r="E89" s="454">
        <v>5.3999999999999999E-2</v>
      </c>
      <c r="F89" s="454">
        <v>5.9999999999999995E-4</v>
      </c>
      <c r="G89" s="454">
        <v>1.0699999999999999E-2</v>
      </c>
      <c r="H89" s="454">
        <v>7.4999999999999997E-3</v>
      </c>
      <c r="I89" s="454">
        <v>9.7500000000000003E-2</v>
      </c>
      <c r="J89" s="454">
        <v>8.0000000000000004E-4</v>
      </c>
      <c r="K89" s="454">
        <v>0.61</v>
      </c>
      <c r="L89" s="454">
        <v>4.1999999999999997E-3</v>
      </c>
      <c r="M89" s="454">
        <v>7.6E-3</v>
      </c>
      <c r="N89" s="454">
        <v>1.9E-2</v>
      </c>
      <c r="O89" s="454">
        <v>5.1999999999999998E-3</v>
      </c>
      <c r="P89" s="454">
        <v>7.6E-3</v>
      </c>
    </row>
    <row r="90" spans="1:16" s="154" customFormat="1" ht="18" customHeight="1">
      <c r="A90" s="428" t="s">
        <v>388</v>
      </c>
      <c r="B90" s="454">
        <v>4.1000000000000003E-3</v>
      </c>
      <c r="C90" s="454">
        <v>0</v>
      </c>
      <c r="D90" s="454">
        <v>0</v>
      </c>
      <c r="E90" s="454">
        <v>0</v>
      </c>
      <c r="F90" s="454">
        <v>2.9999999999999997E-4</v>
      </c>
      <c r="G90" s="454">
        <v>8.9999999999999993E-3</v>
      </c>
      <c r="H90" s="454">
        <v>9.9000000000000008E-3</v>
      </c>
      <c r="I90" s="454">
        <v>3.8999999999999998E-3</v>
      </c>
      <c r="J90" s="454">
        <v>1.77E-2</v>
      </c>
      <c r="K90" s="454">
        <v>0</v>
      </c>
      <c r="L90" s="454">
        <v>1.2500000000000001E-2</v>
      </c>
      <c r="M90" s="454">
        <v>4.3E-3</v>
      </c>
      <c r="N90" s="454">
        <v>8.3999999999999995E-3</v>
      </c>
      <c r="O90" s="454">
        <v>1.0800000000000001E-2</v>
      </c>
      <c r="P90" s="454">
        <v>3.8999999999999998E-3</v>
      </c>
    </row>
    <row r="91" spans="1:16" s="154" customFormat="1" ht="18" customHeight="1">
      <c r="A91" s="428" t="s">
        <v>389</v>
      </c>
      <c r="B91" s="454">
        <v>4.1999999999999997E-3</v>
      </c>
      <c r="C91" s="454">
        <v>0</v>
      </c>
      <c r="D91" s="454">
        <v>2.7000000000000001E-3</v>
      </c>
      <c r="E91" s="494">
        <v>5.3999999999999999E-2</v>
      </c>
      <c r="F91" s="454">
        <v>5.9999999999999995E-4</v>
      </c>
      <c r="G91" s="454">
        <v>1.0500000000000001E-2</v>
      </c>
      <c r="H91" s="494">
        <v>8.3999999999999995E-3</v>
      </c>
      <c r="I91" s="454">
        <v>5.8700000000000002E-2</v>
      </c>
      <c r="J91" s="454">
        <v>1.1000000000000001E-3</v>
      </c>
      <c r="K91" s="494">
        <v>0.61</v>
      </c>
      <c r="L91" s="454">
        <v>5.0000000000000001E-3</v>
      </c>
      <c r="M91" s="494">
        <v>5.7000000000000002E-3</v>
      </c>
      <c r="N91" s="494">
        <v>1.52E-2</v>
      </c>
      <c r="O91" s="494">
        <v>7.0000000000000001E-3</v>
      </c>
      <c r="P91" s="494">
        <v>6.7999999999999996E-3</v>
      </c>
    </row>
    <row r="92" spans="1:16" s="154" customFormat="1" ht="18" customHeight="1">
      <c r="A92" s="428" t="s">
        <v>390</v>
      </c>
      <c r="B92" s="454">
        <v>2.5999999999999999E-3</v>
      </c>
      <c r="C92" s="454">
        <v>0</v>
      </c>
      <c r="D92" s="454">
        <v>1.6000000000000001E-3</v>
      </c>
      <c r="E92" s="454">
        <v>1E-4</v>
      </c>
      <c r="F92" s="454">
        <v>2.3E-3</v>
      </c>
      <c r="G92" s="454">
        <v>3.2000000000000002E-3</v>
      </c>
      <c r="H92" s="454">
        <v>2E-3</v>
      </c>
      <c r="I92" s="454">
        <v>0</v>
      </c>
      <c r="J92" s="454">
        <v>0</v>
      </c>
      <c r="K92" s="454">
        <v>0</v>
      </c>
      <c r="L92" s="454">
        <v>0</v>
      </c>
      <c r="M92" s="454">
        <v>4.7999999999999996E-3</v>
      </c>
      <c r="N92" s="454">
        <v>7.7999999999999996E-3</v>
      </c>
      <c r="O92" s="454">
        <v>0</v>
      </c>
      <c r="P92" s="454">
        <v>1.8E-3</v>
      </c>
    </row>
    <row r="93" spans="1:16" s="154" customFormat="1" ht="18" customHeight="1">
      <c r="A93" s="428" t="s">
        <v>391</v>
      </c>
      <c r="B93" s="454">
        <v>9.2999999999999992E-3</v>
      </c>
      <c r="C93" s="454">
        <v>6.7000000000000002E-3</v>
      </c>
      <c r="D93" s="454">
        <v>7.0000000000000001E-3</v>
      </c>
      <c r="E93" s="454">
        <v>3.8E-3</v>
      </c>
      <c r="F93" s="454">
        <v>8.3000000000000001E-3</v>
      </c>
      <c r="G93" s="454">
        <v>6.0000000000000001E-3</v>
      </c>
      <c r="H93" s="454">
        <v>7.4999999999999997E-3</v>
      </c>
      <c r="I93" s="454">
        <v>1.7100000000000001E-2</v>
      </c>
      <c r="J93" s="454">
        <v>2.0999999999999999E-3</v>
      </c>
      <c r="K93" s="454">
        <v>3.3E-3</v>
      </c>
      <c r="L93" s="454">
        <v>2.4299999999999999E-2</v>
      </c>
      <c r="M93" s="454">
        <v>1.9800000000000002E-2</v>
      </c>
      <c r="N93" s="454">
        <v>2.1499999999999998E-2</v>
      </c>
      <c r="O93" s="454">
        <v>1.3299999999999999E-2</v>
      </c>
      <c r="P93" s="454">
        <v>1.0200000000000001E-2</v>
      </c>
    </row>
    <row r="94" spans="1:16" s="154" customFormat="1" ht="18" customHeight="1">
      <c r="A94" s="428" t="s">
        <v>392</v>
      </c>
      <c r="B94" s="454">
        <v>3.0300000000000001E-2</v>
      </c>
      <c r="C94" s="454">
        <v>2.9600000000000001E-2</v>
      </c>
      <c r="D94" s="454">
        <v>3.1899999999999998E-2</v>
      </c>
      <c r="E94" s="454">
        <v>3.3099999999999997E-2</v>
      </c>
      <c r="F94" s="454">
        <v>3.1600000000000003E-2</v>
      </c>
      <c r="G94" s="454">
        <v>3.0599999999999999E-2</v>
      </c>
      <c r="H94" s="454">
        <v>3.0099999999999998E-2</v>
      </c>
      <c r="I94" s="454">
        <v>3.61E-2</v>
      </c>
      <c r="J94" s="454">
        <v>1.5900000000000001E-2</v>
      </c>
      <c r="K94" s="454">
        <v>6.1000000000000004E-3</v>
      </c>
      <c r="L94" s="454">
        <v>3.3399999999999999E-2</v>
      </c>
      <c r="M94" s="454">
        <v>3.7100000000000001E-2</v>
      </c>
      <c r="N94" s="454">
        <v>3.7999999999999999E-2</v>
      </c>
      <c r="O94" s="454">
        <v>3.5999999999999997E-2</v>
      </c>
      <c r="P94" s="454">
        <v>3.2899999999999999E-2</v>
      </c>
    </row>
    <row r="95" spans="1:16" s="154" customFormat="1" ht="18" customHeight="1">
      <c r="A95" s="428" t="s">
        <v>393</v>
      </c>
      <c r="B95" s="454">
        <v>2.9999999999999997E-4</v>
      </c>
      <c r="C95" s="454">
        <v>1E-3</v>
      </c>
      <c r="D95" s="454">
        <v>4.4999999999999997E-3</v>
      </c>
      <c r="E95" s="454">
        <v>0</v>
      </c>
      <c r="F95" s="454">
        <v>1.11E-2</v>
      </c>
      <c r="G95" s="454">
        <v>2.0500000000000001E-2</v>
      </c>
      <c r="H95" s="454">
        <v>1.6500000000000001E-2</v>
      </c>
      <c r="I95" s="454">
        <v>3.2000000000000002E-3</v>
      </c>
      <c r="J95" s="454">
        <v>0</v>
      </c>
      <c r="K95" s="454">
        <v>0</v>
      </c>
      <c r="L95" s="454">
        <v>1.03E-2</v>
      </c>
      <c r="M95" s="454">
        <v>0</v>
      </c>
      <c r="N95" s="454">
        <v>0</v>
      </c>
      <c r="O95" s="454">
        <v>1.04E-2</v>
      </c>
      <c r="P95" s="454">
        <v>3.0999999999999999E-3</v>
      </c>
    </row>
    <row r="96" spans="1:16" s="154" customFormat="1" ht="18" customHeight="1" thickBot="1">
      <c r="A96" s="428" t="s">
        <v>394</v>
      </c>
      <c r="B96" s="454">
        <v>0</v>
      </c>
      <c r="C96" s="454">
        <v>0</v>
      </c>
      <c r="D96" s="454">
        <v>0</v>
      </c>
      <c r="E96" s="454">
        <v>0</v>
      </c>
      <c r="F96" s="454">
        <v>0</v>
      </c>
      <c r="G96" s="454">
        <v>0</v>
      </c>
      <c r="H96" s="454">
        <v>0</v>
      </c>
      <c r="I96" s="454">
        <v>0</v>
      </c>
      <c r="J96" s="454">
        <v>0</v>
      </c>
      <c r="K96" s="454">
        <v>0</v>
      </c>
      <c r="L96" s="454">
        <v>0</v>
      </c>
      <c r="M96" s="454">
        <v>0</v>
      </c>
      <c r="N96" s="454">
        <v>0</v>
      </c>
      <c r="O96" s="454">
        <v>0</v>
      </c>
      <c r="P96" s="454">
        <v>2.41E-2</v>
      </c>
    </row>
    <row r="97" spans="1:16" s="154" customFormat="1" ht="18" customHeight="1" thickTop="1" thickBot="1">
      <c r="A97" s="103" t="s">
        <v>395</v>
      </c>
      <c r="B97" s="809"/>
      <c r="C97" s="809"/>
      <c r="D97" s="809"/>
      <c r="E97" s="809"/>
      <c r="F97" s="809"/>
      <c r="G97" s="809"/>
      <c r="H97" s="809"/>
      <c r="I97" s="809"/>
      <c r="J97" s="809"/>
      <c r="K97" s="809"/>
      <c r="L97" s="809"/>
      <c r="M97" s="810"/>
      <c r="N97" s="810"/>
      <c r="O97" s="810"/>
      <c r="P97" s="810"/>
    </row>
    <row r="98" spans="1:16" s="154" customFormat="1" ht="18" customHeight="1" thickTop="1" thickBot="1">
      <c r="A98" s="99" t="s">
        <v>396</v>
      </c>
      <c r="B98" s="811"/>
      <c r="C98" s="811"/>
      <c r="D98" s="811"/>
      <c r="E98" s="811"/>
      <c r="F98" s="811"/>
      <c r="G98" s="811"/>
      <c r="H98" s="811"/>
      <c r="I98" s="811"/>
      <c r="J98" s="811"/>
      <c r="K98" s="811"/>
      <c r="L98" s="811"/>
      <c r="M98" s="812"/>
      <c r="N98" s="812"/>
      <c r="O98" s="812"/>
      <c r="P98" s="812"/>
    </row>
    <row r="99" spans="1:16" s="154" customFormat="1" ht="18" customHeight="1" thickTop="1">
      <c r="A99" s="428" t="s">
        <v>397</v>
      </c>
      <c r="B99" s="454">
        <v>2.76E-2</v>
      </c>
      <c r="C99" s="454">
        <v>4.07E-2</v>
      </c>
      <c r="D99" s="454">
        <v>2.6200000000000001E-2</v>
      </c>
      <c r="E99" s="454">
        <v>2.5899999999999999E-2</v>
      </c>
      <c r="F99" s="454">
        <v>2.75E-2</v>
      </c>
      <c r="G99" s="454">
        <v>2.7799999999999998E-2</v>
      </c>
      <c r="H99" s="454">
        <v>4.02E-2</v>
      </c>
      <c r="I99" s="454">
        <v>7.2099999999999997E-2</v>
      </c>
      <c r="J99" s="454">
        <v>3.8699999999999998E-2</v>
      </c>
      <c r="K99" s="454">
        <v>3.0599999999999999E-2</v>
      </c>
      <c r="L99" s="454">
        <v>7.2400000000000006E-2</v>
      </c>
      <c r="M99" s="454">
        <v>5.3999999999999999E-2</v>
      </c>
      <c r="N99" s="454">
        <v>3.7900000000000003E-2</v>
      </c>
      <c r="O99" s="454">
        <v>7.3700000000000002E-2</v>
      </c>
      <c r="P99" s="454">
        <v>3.7600000000000001E-2</v>
      </c>
    </row>
    <row r="100" spans="1:16" s="154" customFormat="1" ht="18" customHeight="1">
      <c r="A100" s="428" t="s">
        <v>398</v>
      </c>
      <c r="B100" s="454">
        <v>4.07E-2</v>
      </c>
      <c r="C100" s="454">
        <v>6.5299999999999997E-2</v>
      </c>
      <c r="D100" s="454">
        <v>3.7900000000000003E-2</v>
      </c>
      <c r="E100" s="454">
        <v>4.41E-2</v>
      </c>
      <c r="F100" s="454">
        <v>3.9300000000000002E-2</v>
      </c>
      <c r="G100" s="454">
        <v>3.5700000000000003E-2</v>
      </c>
      <c r="H100" s="454">
        <v>4.8599999999999997E-2</v>
      </c>
      <c r="I100" s="454">
        <v>7.5999999999999998E-2</v>
      </c>
      <c r="J100" s="454">
        <v>8.7900000000000006E-2</v>
      </c>
      <c r="K100" s="454">
        <v>7.1300000000000002E-2</v>
      </c>
      <c r="L100" s="454">
        <v>8.0100000000000005E-2</v>
      </c>
      <c r="M100" s="454">
        <v>6.7900000000000002E-2</v>
      </c>
      <c r="N100" s="454">
        <v>4.6199999999999998E-2</v>
      </c>
      <c r="O100" s="454">
        <v>8.1799999999999998E-2</v>
      </c>
      <c r="P100" s="454">
        <v>5.21E-2</v>
      </c>
    </row>
    <row r="101" spans="1:16" s="154" customFormat="1" ht="18" customHeight="1">
      <c r="A101" s="428" t="s">
        <v>399</v>
      </c>
      <c r="B101" s="454">
        <v>4.2500000000000003E-2</v>
      </c>
      <c r="C101" s="454">
        <v>8.3000000000000004E-2</v>
      </c>
      <c r="D101" s="454">
        <v>4.1799999999999997E-2</v>
      </c>
      <c r="E101" s="454">
        <v>3.78E-2</v>
      </c>
      <c r="F101" s="454">
        <v>3.8399999999999997E-2</v>
      </c>
      <c r="G101" s="454">
        <v>3.9199999999999999E-2</v>
      </c>
      <c r="H101" s="454">
        <v>5.45E-2</v>
      </c>
      <c r="I101" s="454">
        <v>8.8800000000000004E-2</v>
      </c>
      <c r="J101" s="454">
        <v>5.8799999999999998E-2</v>
      </c>
      <c r="K101" s="454">
        <v>4.7600000000000003E-2</v>
      </c>
      <c r="L101" s="454">
        <v>8.7599999999999997E-2</v>
      </c>
      <c r="M101" s="454">
        <v>6.9400000000000003E-2</v>
      </c>
      <c r="N101" s="454">
        <v>5.5899999999999998E-2</v>
      </c>
      <c r="O101" s="454">
        <v>9.0899999999999995E-2</v>
      </c>
      <c r="P101" s="454">
        <v>5.6099999999999997E-2</v>
      </c>
    </row>
    <row r="102" spans="1:16" s="154" customFormat="1" ht="18" customHeight="1" thickBot="1">
      <c r="A102" s="428" t="s">
        <v>400</v>
      </c>
      <c r="B102" s="454">
        <v>4.07E-2</v>
      </c>
      <c r="C102" s="454">
        <v>6.4899999999999999E-2</v>
      </c>
      <c r="D102" s="454">
        <v>3.7900000000000003E-2</v>
      </c>
      <c r="E102" s="454">
        <v>4.8000000000000001E-2</v>
      </c>
      <c r="F102" s="454">
        <v>4.2200000000000001E-2</v>
      </c>
      <c r="G102" s="454">
        <v>3.8899999999999997E-2</v>
      </c>
      <c r="H102" s="454">
        <v>5.4300000000000001E-2</v>
      </c>
      <c r="I102" s="454">
        <v>0.1123</v>
      </c>
      <c r="J102" s="454">
        <v>0.16750000000000001</v>
      </c>
      <c r="K102" s="454">
        <v>0.1449</v>
      </c>
      <c r="L102" s="454">
        <v>0.10290000000000001</v>
      </c>
      <c r="M102" s="454">
        <v>8.0600000000000005E-2</v>
      </c>
      <c r="N102" s="454">
        <v>5.1700000000000003E-2</v>
      </c>
      <c r="O102" s="454">
        <v>9.7199999999999995E-2</v>
      </c>
      <c r="P102" s="454">
        <v>5.6899999999999999E-2</v>
      </c>
    </row>
    <row r="103" spans="1:16" s="154" customFormat="1" ht="18" customHeight="1" thickTop="1" thickBot="1">
      <c r="A103" s="99" t="s">
        <v>401</v>
      </c>
      <c r="B103" s="811"/>
      <c r="C103" s="811"/>
      <c r="D103" s="811"/>
      <c r="E103" s="811"/>
      <c r="F103" s="811"/>
      <c r="G103" s="811"/>
      <c r="H103" s="811"/>
      <c r="I103" s="811"/>
      <c r="J103" s="811"/>
      <c r="K103" s="811"/>
      <c r="L103" s="811"/>
      <c r="M103" s="812"/>
      <c r="N103" s="812"/>
      <c r="O103" s="812"/>
      <c r="P103" s="812"/>
    </row>
    <row r="104" spans="1:16" s="154" customFormat="1" ht="18" customHeight="1" thickTop="1">
      <c r="A104" s="428" t="s">
        <v>402</v>
      </c>
      <c r="B104" s="454">
        <v>0.45369999999999999</v>
      </c>
      <c r="C104" s="454">
        <v>0.53169999999999995</v>
      </c>
      <c r="D104" s="454">
        <v>0.37740000000000001</v>
      </c>
      <c r="E104" s="454">
        <v>0.49230000000000002</v>
      </c>
      <c r="F104" s="454">
        <v>0.44919999999999999</v>
      </c>
      <c r="G104" s="454">
        <v>0.48699999999999999</v>
      </c>
      <c r="H104" s="454">
        <v>0.56640000000000001</v>
      </c>
      <c r="I104" s="454">
        <v>0.59460000000000002</v>
      </c>
      <c r="J104" s="454">
        <v>0.53669999999999995</v>
      </c>
      <c r="K104" s="454">
        <v>0.55579999999999996</v>
      </c>
      <c r="L104" s="454">
        <v>0.62190000000000001</v>
      </c>
      <c r="M104" s="454">
        <v>0.58679999999999999</v>
      </c>
      <c r="N104" s="454">
        <v>0.51780000000000004</v>
      </c>
      <c r="O104" s="454">
        <v>0.63649999999999995</v>
      </c>
      <c r="P104" s="454">
        <v>0.52259999999999995</v>
      </c>
    </row>
    <row r="105" spans="1:16" s="154" customFormat="1" ht="18" customHeight="1">
      <c r="A105" s="428" t="s">
        <v>403</v>
      </c>
      <c r="B105" s="454">
        <v>6.2899999999999998E-2</v>
      </c>
      <c r="C105" s="454">
        <v>6.0699999999999997E-2</v>
      </c>
      <c r="D105" s="454">
        <v>9.1800000000000007E-2</v>
      </c>
      <c r="E105" s="454">
        <v>5.5199999999999999E-2</v>
      </c>
      <c r="F105" s="454">
        <v>4.9700000000000001E-2</v>
      </c>
      <c r="G105" s="454">
        <v>5.8500000000000003E-2</v>
      </c>
      <c r="H105" s="454">
        <v>5.1799999999999999E-2</v>
      </c>
      <c r="I105" s="454">
        <v>4.5199999999999997E-2</v>
      </c>
      <c r="J105" s="454">
        <v>3.7600000000000001E-2</v>
      </c>
      <c r="K105" s="454">
        <v>5.2900000000000003E-2</v>
      </c>
      <c r="L105" s="454">
        <v>4.1799999999999997E-2</v>
      </c>
      <c r="M105" s="454">
        <v>4.8300000000000003E-2</v>
      </c>
      <c r="N105" s="454">
        <v>7.6600000000000001E-2</v>
      </c>
      <c r="O105" s="454">
        <v>3.3000000000000002E-2</v>
      </c>
      <c r="P105" s="454">
        <v>5.7500000000000002E-2</v>
      </c>
    </row>
    <row r="106" spans="1:16" s="154" customFormat="1" ht="18" customHeight="1">
      <c r="A106" s="428" t="s">
        <v>404</v>
      </c>
      <c r="B106" s="454">
        <v>0.48349999999999999</v>
      </c>
      <c r="C106" s="454">
        <v>0.40760000000000002</v>
      </c>
      <c r="D106" s="454">
        <v>0.53090000000000004</v>
      </c>
      <c r="E106" s="454">
        <v>0.45240000000000002</v>
      </c>
      <c r="F106" s="454">
        <v>0.50109999999999999</v>
      </c>
      <c r="G106" s="454">
        <v>0.45450000000000002</v>
      </c>
      <c r="H106" s="454">
        <v>0.38179999999999997</v>
      </c>
      <c r="I106" s="454">
        <v>0.36020000000000002</v>
      </c>
      <c r="J106" s="454">
        <v>0.42570000000000002</v>
      </c>
      <c r="K106" s="454">
        <v>0.39140000000000003</v>
      </c>
      <c r="L106" s="454">
        <v>0.33629999999999999</v>
      </c>
      <c r="M106" s="454">
        <v>0.3649</v>
      </c>
      <c r="N106" s="454">
        <v>0.40560000000000002</v>
      </c>
      <c r="O106" s="454">
        <v>0.33050000000000002</v>
      </c>
      <c r="P106" s="454">
        <v>0.4199</v>
      </c>
    </row>
    <row r="107" spans="1:16" s="154" customFormat="1" ht="18" customHeight="1" thickBot="1">
      <c r="A107" s="428" t="s">
        <v>405</v>
      </c>
      <c r="B107" s="454">
        <v>0.44059999999999999</v>
      </c>
      <c r="C107" s="454">
        <v>0.58079999999999998</v>
      </c>
      <c r="D107" s="454">
        <v>0.45889999999999997</v>
      </c>
      <c r="E107" s="454">
        <v>0.34760000000000002</v>
      </c>
      <c r="F107" s="454">
        <v>0.4073</v>
      </c>
      <c r="G107" s="454">
        <v>0.36130000000000001</v>
      </c>
      <c r="H107" s="454">
        <v>0.47320000000000001</v>
      </c>
      <c r="I107" s="454">
        <v>0.59060000000000001</v>
      </c>
      <c r="J107" s="454">
        <v>0.72519999999999996</v>
      </c>
      <c r="K107" s="454">
        <v>0.56069999999999998</v>
      </c>
      <c r="L107" s="454">
        <v>0.4829</v>
      </c>
      <c r="M107" s="454">
        <v>0.56969999999999998</v>
      </c>
      <c r="N107" s="454">
        <v>0.40260000000000001</v>
      </c>
      <c r="O107" s="454">
        <v>0.63319999999999999</v>
      </c>
      <c r="P107" s="454">
        <v>0.47299999999999998</v>
      </c>
    </row>
    <row r="108" spans="1:16" s="154" customFormat="1" ht="18" customHeight="1" thickTop="1" thickBot="1">
      <c r="A108" s="99" t="s">
        <v>406</v>
      </c>
      <c r="B108" s="811"/>
      <c r="C108" s="811"/>
      <c r="D108" s="811"/>
      <c r="E108" s="811"/>
      <c r="F108" s="811"/>
      <c r="G108" s="811"/>
      <c r="H108" s="811"/>
      <c r="I108" s="811"/>
      <c r="J108" s="811"/>
      <c r="K108" s="811"/>
      <c r="L108" s="811"/>
      <c r="M108" s="812"/>
      <c r="N108" s="812"/>
      <c r="O108" s="812"/>
      <c r="P108" s="812"/>
    </row>
    <row r="109" spans="1:16" s="154" customFormat="1" ht="18" customHeight="1" thickTop="1">
      <c r="A109" s="428" t="s">
        <v>407</v>
      </c>
      <c r="B109" s="454">
        <v>5.1900000000000002E-2</v>
      </c>
      <c r="C109" s="454">
        <v>5.4199999999999998E-2</v>
      </c>
      <c r="D109" s="454">
        <v>4.3900000000000002E-2</v>
      </c>
      <c r="E109" s="454">
        <v>6.5600000000000006E-2</v>
      </c>
      <c r="F109" s="454">
        <v>5.4300000000000001E-2</v>
      </c>
      <c r="G109" s="454">
        <v>4.7399999999999998E-2</v>
      </c>
      <c r="H109" s="454">
        <v>6.3700000000000007E-2</v>
      </c>
      <c r="I109" s="454">
        <v>0.1055</v>
      </c>
      <c r="J109" s="454">
        <v>5.2699999999999997E-2</v>
      </c>
      <c r="K109" s="454">
        <v>4.9799999999999997E-2</v>
      </c>
      <c r="L109" s="454">
        <v>9.2100000000000001E-2</v>
      </c>
      <c r="M109" s="454">
        <v>7.6399999999999996E-2</v>
      </c>
      <c r="N109" s="454">
        <v>5.4899999999999997E-2</v>
      </c>
      <c r="O109" s="454">
        <v>9.8400000000000001E-2</v>
      </c>
      <c r="P109" s="454">
        <v>6.1499999999999999E-2</v>
      </c>
    </row>
    <row r="110" spans="1:16" s="154" customFormat="1" ht="18" customHeight="1">
      <c r="A110" s="428" t="s">
        <v>408</v>
      </c>
      <c r="B110" s="454">
        <v>3.7100000000000001E-2</v>
      </c>
      <c r="C110" s="454">
        <v>3.9800000000000002E-2</v>
      </c>
      <c r="D110" s="454">
        <v>3.4700000000000002E-2</v>
      </c>
      <c r="E110" s="454">
        <v>3.9800000000000002E-2</v>
      </c>
      <c r="F110" s="454">
        <v>4.4400000000000002E-2</v>
      </c>
      <c r="G110" s="454">
        <v>3.3799999999999997E-2</v>
      </c>
      <c r="H110" s="454">
        <v>5.3800000000000001E-2</v>
      </c>
      <c r="I110" s="454">
        <v>0.10340000000000001</v>
      </c>
      <c r="J110" s="454">
        <v>2.47E-2</v>
      </c>
      <c r="K110" s="454">
        <v>2.2599999999999999E-2</v>
      </c>
      <c r="L110" s="454">
        <v>8.8599999999999998E-2</v>
      </c>
      <c r="M110" s="454">
        <v>6.8199999999999997E-2</v>
      </c>
      <c r="N110" s="454">
        <v>4.2999999999999997E-2</v>
      </c>
      <c r="O110" s="454">
        <v>9.11E-2</v>
      </c>
      <c r="P110" s="454">
        <v>4.9299999999999997E-2</v>
      </c>
    </row>
    <row r="111" spans="1:16" s="154" customFormat="1" ht="18" customHeight="1">
      <c r="A111" s="427" t="s">
        <v>409</v>
      </c>
      <c r="B111" s="454">
        <v>4.7500000000000001E-2</v>
      </c>
      <c r="C111" s="454">
        <v>6.25E-2</v>
      </c>
      <c r="D111" s="454">
        <v>4.6199999999999998E-2</v>
      </c>
      <c r="E111" s="454">
        <v>5.1799999999999999E-2</v>
      </c>
      <c r="F111" s="454">
        <v>5.5300000000000002E-2</v>
      </c>
      <c r="G111" s="454">
        <v>4.1700000000000001E-2</v>
      </c>
      <c r="H111" s="454">
        <v>6.5199999999999994E-2</v>
      </c>
      <c r="I111" s="454">
        <v>0.11020000000000001</v>
      </c>
      <c r="J111" s="454">
        <v>4.0399999999999998E-2</v>
      </c>
      <c r="K111" s="454">
        <v>3.8800000000000001E-2</v>
      </c>
      <c r="L111" s="454">
        <v>9.8699999999999996E-2</v>
      </c>
      <c r="M111" s="454">
        <v>7.8100000000000003E-2</v>
      </c>
      <c r="N111" s="454">
        <v>5.5300000000000002E-2</v>
      </c>
      <c r="O111" s="454">
        <v>0.1003</v>
      </c>
      <c r="P111" s="454">
        <v>6.3399999999999998E-2</v>
      </c>
    </row>
    <row r="112" spans="1:16" s="154" customFormat="1" ht="18" customHeight="1">
      <c r="A112" s="427" t="s">
        <v>410</v>
      </c>
      <c r="B112" s="454">
        <v>6.0199999999999997E-2</v>
      </c>
      <c r="C112" s="454">
        <v>6.9500000000000006E-2</v>
      </c>
      <c r="D112" s="454">
        <v>5.8700000000000002E-2</v>
      </c>
      <c r="E112" s="454">
        <v>6.1600000000000002E-2</v>
      </c>
      <c r="F112" s="454">
        <v>6.8599999999999994E-2</v>
      </c>
      <c r="G112" s="454">
        <v>5.8200000000000002E-2</v>
      </c>
      <c r="H112" s="454">
        <v>8.2299999999999998E-2</v>
      </c>
      <c r="I112" s="454">
        <v>0.13689999999999999</v>
      </c>
      <c r="J112" s="454">
        <v>4.3299999999999998E-2</v>
      </c>
      <c r="K112" s="454">
        <v>4.24E-2</v>
      </c>
      <c r="L112" s="454">
        <v>0.125</v>
      </c>
      <c r="M112" s="454">
        <v>0.1004</v>
      </c>
      <c r="N112" s="454">
        <v>7.8E-2</v>
      </c>
      <c r="O112" s="454">
        <v>0.1235</v>
      </c>
      <c r="P112" s="454">
        <v>7.85E-2</v>
      </c>
    </row>
    <row r="113" spans="1:16" s="154" customFormat="1" ht="18" customHeight="1">
      <c r="A113" s="427" t="s">
        <v>411</v>
      </c>
      <c r="B113" s="454">
        <v>-1.2699999999999999E-2</v>
      </c>
      <c r="C113" s="454">
        <v>-6.8999999999999999E-3</v>
      </c>
      <c r="D113" s="454">
        <v>-1.2500000000000001E-2</v>
      </c>
      <c r="E113" s="454">
        <v>-9.7999999999999997E-3</v>
      </c>
      <c r="F113" s="454">
        <v>-1.34E-2</v>
      </c>
      <c r="G113" s="454">
        <v>-1.6500000000000001E-2</v>
      </c>
      <c r="H113" s="454">
        <v>-1.72E-2</v>
      </c>
      <c r="I113" s="454">
        <v>-2.6700000000000002E-2</v>
      </c>
      <c r="J113" s="454">
        <v>-2.8999999999999998E-3</v>
      </c>
      <c r="K113" s="454">
        <v>-3.5999999999999999E-3</v>
      </c>
      <c r="L113" s="454">
        <v>-2.63E-2</v>
      </c>
      <c r="M113" s="454">
        <v>-2.23E-2</v>
      </c>
      <c r="N113" s="454">
        <v>-2.2700000000000001E-2</v>
      </c>
      <c r="O113" s="454">
        <v>-2.3199999999999998E-2</v>
      </c>
      <c r="P113" s="454">
        <v>-1.4999999999999999E-2</v>
      </c>
    </row>
    <row r="114" spans="1:16" s="154" customFormat="1" ht="18" customHeight="1">
      <c r="A114" s="427" t="s">
        <v>412</v>
      </c>
      <c r="B114" s="494">
        <v>-1.04E-2</v>
      </c>
      <c r="C114" s="494">
        <v>-2.2700000000000001E-2</v>
      </c>
      <c r="D114" s="454">
        <v>-1.15E-2</v>
      </c>
      <c r="E114" s="494">
        <v>-1.2E-2</v>
      </c>
      <c r="F114" s="494">
        <v>-1.0800000000000001E-2</v>
      </c>
      <c r="G114" s="494">
        <v>-7.7999999999999996E-3</v>
      </c>
      <c r="H114" s="494">
        <v>-1.14E-2</v>
      </c>
      <c r="I114" s="494">
        <v>-6.7999999999999996E-3</v>
      </c>
      <c r="J114" s="454">
        <v>-1.5699999999999999E-2</v>
      </c>
      <c r="K114" s="494">
        <v>-1.6199999999999999E-2</v>
      </c>
      <c r="L114" s="494">
        <v>-1.0200000000000001E-2</v>
      </c>
      <c r="M114" s="494">
        <v>-9.7999999999999997E-3</v>
      </c>
      <c r="N114" s="494">
        <v>-1.23E-2</v>
      </c>
      <c r="O114" s="494">
        <v>-9.1999999999999998E-3</v>
      </c>
      <c r="P114" s="494">
        <v>-1.41E-2</v>
      </c>
    </row>
    <row r="115" spans="1:16" s="154" customFormat="1" ht="18" customHeight="1" thickBot="1">
      <c r="A115" s="427" t="s">
        <v>413</v>
      </c>
      <c r="B115" s="454">
        <v>1.4800000000000001E-2</v>
      </c>
      <c r="C115" s="454">
        <v>1.43E-2</v>
      </c>
      <c r="D115" s="454">
        <v>9.1000000000000004E-3</v>
      </c>
      <c r="E115" s="454">
        <v>2.58E-2</v>
      </c>
      <c r="F115" s="454">
        <v>9.9000000000000008E-3</v>
      </c>
      <c r="G115" s="454">
        <v>1.3599999999999999E-2</v>
      </c>
      <c r="H115" s="494">
        <v>9.9000000000000008E-3</v>
      </c>
      <c r="I115" s="454">
        <v>2.0999999999999999E-3</v>
      </c>
      <c r="J115" s="454">
        <v>2.81E-2</v>
      </c>
      <c r="K115" s="454">
        <v>2.7099999999999999E-2</v>
      </c>
      <c r="L115" s="454">
        <v>3.5000000000000001E-3</v>
      </c>
      <c r="M115" s="494">
        <v>8.0999999999999996E-3</v>
      </c>
      <c r="N115" s="494">
        <v>1.1900000000000001E-2</v>
      </c>
      <c r="O115" s="494">
        <v>7.4000000000000003E-3</v>
      </c>
      <c r="P115" s="494">
        <v>1.21E-2</v>
      </c>
    </row>
    <row r="116" spans="1:16" s="154" customFormat="1" ht="18" customHeight="1" thickTop="1" thickBot="1">
      <c r="A116" s="99" t="s">
        <v>414</v>
      </c>
      <c r="B116" s="811"/>
      <c r="C116" s="811"/>
      <c r="D116" s="811"/>
      <c r="E116" s="811"/>
      <c r="F116" s="811"/>
      <c r="G116" s="811"/>
      <c r="H116" s="811"/>
      <c r="I116" s="811"/>
      <c r="J116" s="811"/>
      <c r="K116" s="811"/>
      <c r="L116" s="811"/>
      <c r="M116" s="812"/>
      <c r="N116" s="812"/>
      <c r="O116" s="812"/>
      <c r="P116" s="812"/>
    </row>
    <row r="117" spans="1:16" s="154" customFormat="1" ht="18" customHeight="1" thickTop="1">
      <c r="A117" s="427" t="s">
        <v>407</v>
      </c>
      <c r="B117" s="454">
        <v>5.1900000000000002E-2</v>
      </c>
      <c r="C117" s="454">
        <v>5.4199999999999998E-2</v>
      </c>
      <c r="D117" s="454">
        <v>4.3900000000000002E-2</v>
      </c>
      <c r="E117" s="454">
        <v>6.5600000000000006E-2</v>
      </c>
      <c r="F117" s="454">
        <v>5.4300000000000001E-2</v>
      </c>
      <c r="G117" s="454">
        <v>4.7399999999999998E-2</v>
      </c>
      <c r="H117" s="454">
        <v>6.3700000000000007E-2</v>
      </c>
      <c r="I117" s="454">
        <v>0.1055</v>
      </c>
      <c r="J117" s="454">
        <v>5.2699999999999997E-2</v>
      </c>
      <c r="K117" s="454">
        <v>4.9799999999999997E-2</v>
      </c>
      <c r="L117" s="454">
        <v>9.2100000000000001E-2</v>
      </c>
      <c r="M117" s="454">
        <v>7.6399999999999996E-2</v>
      </c>
      <c r="N117" s="454">
        <v>5.4899999999999997E-2</v>
      </c>
      <c r="O117" s="454">
        <v>9.8400000000000001E-2</v>
      </c>
      <c r="P117" s="454">
        <v>6.1499999999999999E-2</v>
      </c>
    </row>
    <row r="118" spans="1:16" s="154" customFormat="1" ht="18" customHeight="1">
      <c r="A118" s="427" t="s">
        <v>415</v>
      </c>
      <c r="B118" s="454">
        <v>-6.4000000000000003E-3</v>
      </c>
      <c r="C118" s="454">
        <v>-3.7000000000000002E-3</v>
      </c>
      <c r="D118" s="454">
        <v>-4.3E-3</v>
      </c>
      <c r="E118" s="454">
        <v>-9.4999999999999998E-3</v>
      </c>
      <c r="F118" s="454">
        <v>-6.4999999999999997E-3</v>
      </c>
      <c r="G118" s="454">
        <v>-4.1000000000000003E-3</v>
      </c>
      <c r="H118" s="454">
        <v>-7.1999999999999998E-3</v>
      </c>
      <c r="I118" s="454">
        <v>-3.7000000000000002E-3</v>
      </c>
      <c r="J118" s="454">
        <v>3.3E-3</v>
      </c>
      <c r="K118" s="454">
        <v>-3.3E-3</v>
      </c>
      <c r="L118" s="454">
        <v>-1.0200000000000001E-2</v>
      </c>
      <c r="M118" s="454">
        <v>-6.6E-3</v>
      </c>
      <c r="N118" s="454">
        <v>-4.8999999999999998E-3</v>
      </c>
      <c r="O118" s="454">
        <v>-6.8999999999999999E-3</v>
      </c>
      <c r="P118" s="454">
        <v>-5.7999999999999996E-3</v>
      </c>
    </row>
    <row r="119" spans="1:16" s="154" customFormat="1" ht="18" customHeight="1">
      <c r="A119" s="427" t="s">
        <v>416</v>
      </c>
      <c r="B119" s="454">
        <v>-3.2399999999999998E-2</v>
      </c>
      <c r="C119" s="454">
        <v>-4.2999999999999997E-2</v>
      </c>
      <c r="D119" s="454">
        <v>-0.03</v>
      </c>
      <c r="E119" s="454">
        <v>-3.5299999999999998E-2</v>
      </c>
      <c r="F119" s="454">
        <v>-3.2500000000000001E-2</v>
      </c>
      <c r="G119" s="454">
        <v>-2.9399999999999999E-2</v>
      </c>
      <c r="H119" s="454">
        <v>-4.1599999999999998E-2</v>
      </c>
      <c r="I119" s="454">
        <v>-7.22E-2</v>
      </c>
      <c r="J119" s="454">
        <v>-5.5899999999999998E-2</v>
      </c>
      <c r="K119" s="454">
        <v>-4.41E-2</v>
      </c>
      <c r="L119" s="454">
        <v>-7.2700000000000001E-2</v>
      </c>
      <c r="M119" s="454">
        <v>-5.96E-2</v>
      </c>
      <c r="N119" s="454">
        <v>-3.8800000000000001E-2</v>
      </c>
      <c r="O119" s="454">
        <v>-7.4899999999999994E-2</v>
      </c>
      <c r="P119" s="454">
        <v>-4.2099999999999999E-2</v>
      </c>
    </row>
    <row r="120" spans="1:16" s="154" customFormat="1" ht="18" customHeight="1">
      <c r="A120" s="427" t="s">
        <v>417</v>
      </c>
      <c r="B120" s="454">
        <v>1E-4</v>
      </c>
      <c r="C120" s="454">
        <v>0</v>
      </c>
      <c r="D120" s="454">
        <v>1E-4</v>
      </c>
      <c r="E120" s="454">
        <v>0</v>
      </c>
      <c r="F120" s="454">
        <v>6.9999999999999999E-4</v>
      </c>
      <c r="G120" s="454">
        <v>0</v>
      </c>
      <c r="H120" s="454">
        <v>1E-4</v>
      </c>
      <c r="I120" s="454">
        <v>6.9999999999999999E-4</v>
      </c>
      <c r="J120" s="454">
        <v>0</v>
      </c>
      <c r="K120" s="454">
        <v>0</v>
      </c>
      <c r="L120" s="454">
        <v>2.9999999999999997E-4</v>
      </c>
      <c r="M120" s="454">
        <v>0</v>
      </c>
      <c r="N120" s="454">
        <v>0</v>
      </c>
      <c r="O120" s="454">
        <v>0</v>
      </c>
      <c r="P120" s="454">
        <v>2.0000000000000001E-4</v>
      </c>
    </row>
    <row r="121" spans="1:16" s="154" customFormat="1" ht="18" customHeight="1">
      <c r="A121" s="427" t="s">
        <v>418</v>
      </c>
      <c r="B121" s="454">
        <v>0</v>
      </c>
      <c r="C121" s="454">
        <v>2.9999999999999997E-4</v>
      </c>
      <c r="D121" s="454">
        <v>5.9999999999999995E-4</v>
      </c>
      <c r="E121" s="454">
        <v>1E-4</v>
      </c>
      <c r="F121" s="454">
        <v>0</v>
      </c>
      <c r="G121" s="454">
        <v>4.0000000000000002E-4</v>
      </c>
      <c r="H121" s="454">
        <v>1E-3</v>
      </c>
      <c r="I121" s="454">
        <v>-1E-4</v>
      </c>
      <c r="J121" s="454">
        <v>1E-4</v>
      </c>
      <c r="K121" s="454">
        <v>1E-4</v>
      </c>
      <c r="L121" s="454">
        <v>2.0000000000000001E-4</v>
      </c>
      <c r="M121" s="454">
        <v>-4.0000000000000002E-4</v>
      </c>
      <c r="N121" s="454">
        <v>0</v>
      </c>
      <c r="O121" s="454">
        <v>2.0000000000000001E-4</v>
      </c>
      <c r="P121" s="454">
        <v>2.0000000000000001E-4</v>
      </c>
    </row>
    <row r="122" spans="1:16" s="154" customFormat="1" ht="18" customHeight="1" thickBot="1">
      <c r="A122" s="427" t="s">
        <v>419</v>
      </c>
      <c r="B122" s="454">
        <v>0</v>
      </c>
      <c r="C122" s="454">
        <v>-1E-4</v>
      </c>
      <c r="D122" s="454">
        <v>0</v>
      </c>
      <c r="E122" s="454">
        <v>0</v>
      </c>
      <c r="F122" s="454">
        <v>0</v>
      </c>
      <c r="G122" s="454">
        <v>0</v>
      </c>
      <c r="H122" s="454">
        <v>0</v>
      </c>
      <c r="I122" s="454">
        <v>0</v>
      </c>
      <c r="J122" s="454">
        <v>0</v>
      </c>
      <c r="K122" s="454">
        <v>0</v>
      </c>
      <c r="L122" s="454">
        <v>0</v>
      </c>
      <c r="M122" s="454">
        <v>0</v>
      </c>
      <c r="N122" s="454">
        <v>0</v>
      </c>
      <c r="O122" s="454">
        <v>0</v>
      </c>
      <c r="P122" s="454">
        <v>0</v>
      </c>
    </row>
    <row r="123" spans="1:16" s="154" customFormat="1" ht="18" customHeight="1" thickTop="1" thickBot="1">
      <c r="A123" s="96" t="s">
        <v>420</v>
      </c>
      <c r="B123" s="455">
        <v>1.32E-2</v>
      </c>
      <c r="C123" s="455">
        <v>7.7999999999999996E-3</v>
      </c>
      <c r="D123" s="455">
        <v>1.04E-2</v>
      </c>
      <c r="E123" s="455">
        <v>2.1299999999999999E-2</v>
      </c>
      <c r="F123" s="455">
        <v>1.6E-2</v>
      </c>
      <c r="G123" s="455">
        <v>1.43E-2</v>
      </c>
      <c r="H123" s="455">
        <v>1.6E-2</v>
      </c>
      <c r="I123" s="455">
        <v>3.0300000000000001E-2</v>
      </c>
      <c r="J123" s="455">
        <v>2.0000000000000001E-4</v>
      </c>
      <c r="K123" s="455">
        <v>2.3999999999999998E-3</v>
      </c>
      <c r="L123" s="455">
        <v>9.7000000000000003E-3</v>
      </c>
      <c r="M123" s="455">
        <v>1.1900000000000001E-2</v>
      </c>
      <c r="N123" s="455">
        <v>1.12E-2</v>
      </c>
      <c r="O123" s="455">
        <v>1.67E-2</v>
      </c>
      <c r="P123" s="455">
        <v>1.4E-2</v>
      </c>
    </row>
    <row r="124" spans="1:16" s="154" customFormat="1" ht="12.75" customHeight="1" thickTop="1" thickBot="1">
      <c r="A124" s="430"/>
      <c r="B124" s="581"/>
      <c r="C124" s="581"/>
      <c r="D124" s="581"/>
      <c r="E124" s="581"/>
      <c r="F124" s="581"/>
      <c r="G124" s="581"/>
      <c r="H124" s="581"/>
      <c r="I124" s="581"/>
      <c r="J124" s="581"/>
      <c r="K124" s="581"/>
      <c r="L124" s="581"/>
      <c r="M124" s="581"/>
      <c r="N124" s="581"/>
      <c r="O124" s="581"/>
      <c r="P124" s="581"/>
    </row>
    <row r="125" spans="1:16" s="62" customFormat="1" ht="12" thickTop="1">
      <c r="A125" s="106" t="s">
        <v>421</v>
      </c>
      <c r="B125" s="591"/>
      <c r="C125" s="591"/>
      <c r="D125" s="591"/>
      <c r="E125" s="591"/>
      <c r="F125" s="591"/>
      <c r="G125" s="591"/>
      <c r="H125" s="591"/>
      <c r="I125" s="591"/>
      <c r="J125" s="591"/>
      <c r="K125" s="591"/>
      <c r="L125" s="591"/>
      <c r="M125" s="591"/>
      <c r="N125" s="591"/>
      <c r="O125" s="591"/>
      <c r="P125" s="591"/>
    </row>
    <row r="126" spans="1:16" s="62" customFormat="1" ht="11.25">
      <c r="A126" s="106" t="s">
        <v>422</v>
      </c>
      <c r="B126" s="591"/>
      <c r="C126" s="591"/>
      <c r="D126" s="591"/>
      <c r="E126" s="591"/>
      <c r="F126" s="591"/>
      <c r="G126" s="591"/>
      <c r="H126" s="591"/>
      <c r="I126" s="804"/>
      <c r="J126" s="804"/>
      <c r="K126" s="804"/>
      <c r="L126" s="804"/>
      <c r="M126" s="804"/>
      <c r="N126" s="804"/>
      <c r="O126" s="804"/>
      <c r="P126" s="804"/>
    </row>
    <row r="127" spans="1:16" s="62" customFormat="1" ht="11.25">
      <c r="A127" s="106" t="s">
        <v>423</v>
      </c>
      <c r="B127" s="591"/>
      <c r="C127" s="591"/>
      <c r="D127" s="591"/>
      <c r="E127" s="591"/>
      <c r="F127" s="591"/>
      <c r="G127" s="591"/>
      <c r="H127" s="591"/>
      <c r="I127" s="804"/>
      <c r="J127" s="804"/>
      <c r="K127" s="804"/>
      <c r="L127" s="804"/>
      <c r="M127" s="804"/>
      <c r="N127" s="804"/>
      <c r="O127" s="804"/>
      <c r="P127" s="804"/>
    </row>
    <row r="128" spans="1:16" s="62" customFormat="1" ht="11.25">
      <c r="A128" s="106" t="s">
        <v>424</v>
      </c>
      <c r="B128" s="591"/>
      <c r="C128" s="591"/>
      <c r="D128" s="591"/>
      <c r="E128" s="591"/>
      <c r="F128" s="591"/>
      <c r="G128" s="591"/>
      <c r="H128" s="591"/>
      <c r="I128" s="804"/>
      <c r="J128" s="804"/>
      <c r="K128" s="804"/>
      <c r="L128" s="804"/>
      <c r="M128" s="804"/>
      <c r="N128" s="804"/>
      <c r="O128" s="804"/>
      <c r="P128" s="804"/>
    </row>
    <row r="129" spans="1:16" s="62" customFormat="1" ht="11.25">
      <c r="A129" s="106" t="s">
        <v>425</v>
      </c>
      <c r="B129" s="591"/>
      <c r="C129" s="591"/>
      <c r="D129" s="591"/>
      <c r="E129" s="591"/>
      <c r="F129" s="591"/>
      <c r="G129" s="591"/>
      <c r="H129" s="591"/>
      <c r="I129" s="804"/>
      <c r="J129" s="804"/>
      <c r="K129" s="804"/>
      <c r="L129" s="804"/>
      <c r="M129" s="804"/>
      <c r="N129" s="804"/>
      <c r="O129" s="804"/>
      <c r="P129" s="804"/>
    </row>
    <row r="130" spans="1:16" s="62" customFormat="1" ht="11.25">
      <c r="A130" s="106" t="s">
        <v>426</v>
      </c>
      <c r="B130" s="591"/>
      <c r="C130" s="591"/>
      <c r="D130" s="591"/>
      <c r="E130" s="591"/>
      <c r="F130" s="591"/>
      <c r="G130" s="591"/>
      <c r="H130" s="591"/>
      <c r="I130" s="804"/>
      <c r="J130" s="804"/>
      <c r="K130" s="804"/>
      <c r="L130" s="804"/>
      <c r="M130" s="804"/>
      <c r="N130" s="804"/>
      <c r="O130" s="804"/>
      <c r="P130" s="804"/>
    </row>
    <row r="131" spans="1:16" s="62" customFormat="1" ht="11.25">
      <c r="A131" s="106" t="s">
        <v>427</v>
      </c>
      <c r="B131" s="591"/>
      <c r="C131" s="591"/>
      <c r="D131" s="591"/>
      <c r="E131" s="591"/>
      <c r="F131" s="591"/>
      <c r="G131" s="591"/>
      <c r="H131" s="591"/>
      <c r="I131" s="804"/>
      <c r="J131" s="804"/>
      <c r="K131" s="804"/>
      <c r="L131" s="804"/>
      <c r="M131" s="804"/>
      <c r="N131" s="804"/>
      <c r="O131" s="804"/>
      <c r="P131" s="804"/>
    </row>
    <row r="132" spans="1:16" s="62" customFormat="1" ht="11.25">
      <c r="A132" s="106" t="s">
        <v>428</v>
      </c>
      <c r="B132" s="528"/>
      <c r="C132" s="528"/>
      <c r="D132" s="528"/>
      <c r="E132" s="528"/>
      <c r="F132" s="528"/>
      <c r="G132" s="528"/>
      <c r="H132" s="528"/>
      <c r="I132" s="804"/>
      <c r="J132" s="804"/>
      <c r="K132" s="804"/>
      <c r="L132" s="804"/>
      <c r="M132" s="804"/>
      <c r="N132" s="804"/>
      <c r="O132" s="804"/>
      <c r="P132" s="804"/>
    </row>
    <row r="133" spans="1:16" s="62" customFormat="1" ht="11.25">
      <c r="A133" s="106" t="s">
        <v>429</v>
      </c>
      <c r="B133" s="528"/>
      <c r="C133" s="528"/>
      <c r="D133" s="528"/>
      <c r="E133" s="528"/>
      <c r="F133" s="528"/>
      <c r="G133" s="528"/>
      <c r="H133" s="528"/>
      <c r="I133" s="804"/>
      <c r="J133" s="804"/>
      <c r="K133" s="804"/>
      <c r="L133" s="804"/>
      <c r="M133" s="804"/>
      <c r="N133" s="804"/>
      <c r="O133" s="804"/>
      <c r="P133" s="804"/>
    </row>
    <row r="134" spans="1:16" s="62" customFormat="1" ht="11.25">
      <c r="A134" s="106" t="s">
        <v>430</v>
      </c>
      <c r="B134" s="528"/>
      <c r="C134" s="528"/>
      <c r="D134" s="528"/>
      <c r="E134" s="528"/>
      <c r="F134" s="528"/>
      <c r="G134" s="528"/>
      <c r="H134" s="528"/>
      <c r="I134" s="804"/>
      <c r="J134" s="804"/>
      <c r="K134" s="804"/>
      <c r="L134" s="804"/>
      <c r="M134" s="804"/>
      <c r="N134" s="804"/>
      <c r="O134" s="804"/>
      <c r="P134" s="804"/>
    </row>
    <row r="135" spans="1:16" s="154" customFormat="1" ht="12.75">
      <c r="B135" s="678"/>
      <c r="C135" s="678"/>
      <c r="D135" s="678"/>
      <c r="E135" s="678"/>
      <c r="F135" s="678"/>
      <c r="G135" s="678"/>
      <c r="H135" s="678"/>
      <c r="I135" s="782"/>
      <c r="J135" s="782"/>
      <c r="K135" s="782"/>
      <c r="L135" s="782"/>
      <c r="M135" s="782"/>
      <c r="N135" s="782"/>
      <c r="O135" s="782"/>
      <c r="P135" s="782"/>
    </row>
    <row r="136" spans="1:16" s="154" customFormat="1" ht="12.75">
      <c r="B136" s="678"/>
      <c r="C136" s="678"/>
      <c r="D136" s="678"/>
      <c r="E136" s="678"/>
      <c r="F136" s="678"/>
      <c r="G136" s="678"/>
      <c r="H136" s="678"/>
      <c r="I136" s="782"/>
      <c r="J136" s="782"/>
      <c r="K136" s="782"/>
      <c r="L136" s="782"/>
      <c r="M136" s="782"/>
      <c r="N136" s="782"/>
      <c r="O136" s="782"/>
      <c r="P136" s="782"/>
    </row>
    <row r="137" spans="1:16" s="154" customFormat="1" ht="12.75">
      <c r="B137" s="678"/>
      <c r="C137" s="678"/>
      <c r="D137" s="678"/>
      <c r="E137" s="678"/>
      <c r="F137" s="678"/>
      <c r="G137" s="678"/>
      <c r="H137" s="678"/>
      <c r="I137" s="782"/>
      <c r="J137" s="782"/>
      <c r="K137" s="782"/>
      <c r="L137" s="782"/>
      <c r="M137" s="782"/>
      <c r="N137" s="782"/>
      <c r="O137" s="782"/>
      <c r="P137" s="782"/>
    </row>
    <row r="138" spans="1:16" s="154" customFormat="1" ht="12.75">
      <c r="B138" s="678"/>
      <c r="C138" s="678"/>
      <c r="D138" s="678"/>
      <c r="E138" s="678"/>
      <c r="F138" s="678"/>
      <c r="G138" s="678"/>
      <c r="H138" s="678"/>
      <c r="I138" s="782"/>
      <c r="J138" s="782"/>
      <c r="K138" s="782"/>
      <c r="L138" s="782"/>
      <c r="M138" s="782"/>
      <c r="N138" s="782"/>
      <c r="O138" s="782"/>
      <c r="P138" s="782"/>
    </row>
    <row r="139" spans="1:16" s="154" customFormat="1" ht="12.75">
      <c r="B139" s="678"/>
      <c r="C139" s="678"/>
      <c r="D139" s="678"/>
      <c r="E139" s="678"/>
      <c r="F139" s="678"/>
      <c r="G139" s="678"/>
      <c r="H139" s="678"/>
      <c r="I139" s="782"/>
      <c r="J139" s="782"/>
      <c r="K139" s="782"/>
      <c r="L139" s="782"/>
      <c r="M139" s="782"/>
      <c r="N139" s="782"/>
      <c r="O139" s="782"/>
      <c r="P139" s="782"/>
    </row>
    <row r="140" spans="1:16" s="154" customFormat="1" ht="12.75">
      <c r="B140" s="678"/>
      <c r="C140" s="678"/>
      <c r="D140" s="678"/>
      <c r="E140" s="678"/>
      <c r="F140" s="678"/>
      <c r="G140" s="678"/>
      <c r="H140" s="678"/>
      <c r="I140" s="782"/>
      <c r="J140" s="782"/>
      <c r="K140" s="782"/>
      <c r="L140" s="782"/>
      <c r="M140" s="782"/>
      <c r="N140" s="782"/>
      <c r="O140" s="782"/>
      <c r="P140" s="782"/>
    </row>
    <row r="141" spans="1:16" s="154" customFormat="1" ht="12.75">
      <c r="A141" s="685"/>
      <c r="B141" s="678"/>
      <c r="C141" s="678"/>
      <c r="D141" s="678"/>
      <c r="E141" s="678"/>
      <c r="F141" s="678"/>
      <c r="G141" s="678"/>
      <c r="H141" s="678"/>
      <c r="I141" s="782"/>
      <c r="J141" s="782"/>
      <c r="K141" s="782"/>
      <c r="L141" s="782"/>
      <c r="M141" s="782"/>
      <c r="N141" s="782"/>
      <c r="O141" s="782"/>
      <c r="P141" s="782"/>
    </row>
    <row r="142" spans="1:16" s="154" customFormat="1" ht="12.75">
      <c r="A142" s="685"/>
      <c r="B142" s="678"/>
      <c r="C142" s="678"/>
      <c r="D142" s="678"/>
      <c r="E142" s="678"/>
      <c r="F142" s="678"/>
      <c r="G142" s="678"/>
      <c r="H142" s="678"/>
      <c r="I142" s="782"/>
      <c r="J142" s="782"/>
      <c r="K142" s="782"/>
      <c r="L142" s="782"/>
      <c r="M142" s="782"/>
      <c r="N142" s="782"/>
      <c r="O142" s="782"/>
      <c r="P142" s="782"/>
    </row>
    <row r="143" spans="1:16" s="154" customFormat="1" ht="12.75">
      <c r="A143" s="685"/>
      <c r="B143" s="678"/>
      <c r="C143" s="678"/>
      <c r="D143" s="678"/>
      <c r="E143" s="678"/>
      <c r="F143" s="678"/>
      <c r="G143" s="678"/>
      <c r="H143" s="678"/>
      <c r="I143" s="782"/>
      <c r="J143" s="782"/>
      <c r="K143" s="782"/>
      <c r="L143" s="782"/>
      <c r="M143" s="782"/>
      <c r="N143" s="782"/>
      <c r="O143" s="782"/>
      <c r="P143" s="782"/>
    </row>
    <row r="144" spans="1:16" s="154" customFormat="1" ht="12.75">
      <c r="A144" s="685"/>
      <c r="B144" s="678"/>
      <c r="C144" s="678"/>
      <c r="D144" s="678"/>
      <c r="E144" s="678"/>
      <c r="F144" s="678"/>
      <c r="G144" s="678"/>
      <c r="H144" s="678"/>
      <c r="I144" s="782"/>
      <c r="J144" s="782"/>
      <c r="K144" s="782"/>
      <c r="L144" s="782"/>
      <c r="M144" s="782"/>
      <c r="N144" s="782"/>
      <c r="O144" s="782"/>
      <c r="P144" s="782"/>
    </row>
    <row r="145" spans="1:16" s="154" customFormat="1" ht="12.75">
      <c r="A145" s="685"/>
      <c r="B145" s="678"/>
      <c r="C145" s="678"/>
      <c r="D145" s="678"/>
      <c r="E145" s="678"/>
      <c r="F145" s="678"/>
      <c r="G145" s="678"/>
      <c r="H145" s="678"/>
      <c r="I145" s="782"/>
      <c r="J145" s="782"/>
      <c r="K145" s="782"/>
      <c r="L145" s="782"/>
      <c r="M145" s="782"/>
      <c r="N145" s="782"/>
      <c r="O145" s="782"/>
      <c r="P145" s="782"/>
    </row>
    <row r="146" spans="1:16" s="154" customFormat="1" ht="12.75">
      <c r="A146" s="685"/>
      <c r="B146" s="678"/>
      <c r="C146" s="678"/>
      <c r="D146" s="678"/>
      <c r="E146" s="678"/>
      <c r="F146" s="678"/>
      <c r="G146" s="678"/>
      <c r="H146" s="678"/>
      <c r="I146" s="782"/>
      <c r="J146" s="782"/>
      <c r="K146" s="782"/>
      <c r="L146" s="782"/>
      <c r="M146" s="782"/>
      <c r="N146" s="782"/>
      <c r="O146" s="782"/>
      <c r="P146" s="782"/>
    </row>
    <row r="147" spans="1:16" s="154" customFormat="1" ht="12.75">
      <c r="A147" s="685"/>
      <c r="B147" s="678"/>
      <c r="C147" s="678"/>
      <c r="D147" s="678"/>
      <c r="E147" s="678"/>
      <c r="F147" s="678"/>
      <c r="G147" s="678"/>
      <c r="H147" s="678"/>
      <c r="I147" s="782"/>
      <c r="J147" s="782"/>
      <c r="K147" s="782"/>
      <c r="L147" s="782"/>
      <c r="M147" s="782"/>
      <c r="N147" s="782"/>
      <c r="O147" s="782"/>
      <c r="P147" s="782"/>
    </row>
    <row r="148" spans="1:16" s="154" customFormat="1" ht="12.75">
      <c r="A148" s="685"/>
      <c r="B148" s="678"/>
      <c r="C148" s="678"/>
      <c r="D148" s="678"/>
      <c r="E148" s="678"/>
      <c r="F148" s="678"/>
      <c r="G148" s="678"/>
      <c r="H148" s="678"/>
      <c r="I148" s="782"/>
      <c r="J148" s="782"/>
      <c r="K148" s="782"/>
      <c r="L148" s="782"/>
      <c r="M148" s="782"/>
      <c r="N148" s="782"/>
      <c r="O148" s="782"/>
      <c r="P148" s="782"/>
    </row>
    <row r="149" spans="1:16" s="154" customFormat="1" ht="12.75">
      <c r="A149" s="685"/>
      <c r="B149" s="782"/>
      <c r="C149" s="782"/>
      <c r="D149" s="782"/>
      <c r="E149" s="782"/>
      <c r="F149" s="782"/>
      <c r="G149" s="782"/>
      <c r="H149" s="782"/>
      <c r="I149" s="782"/>
      <c r="J149" s="782"/>
      <c r="K149" s="782"/>
      <c r="L149" s="782"/>
      <c r="M149" s="782"/>
      <c r="N149" s="782"/>
      <c r="O149" s="782"/>
      <c r="P149" s="782"/>
    </row>
    <row r="150" spans="1:16" s="154" customFormat="1" ht="12.75">
      <c r="A150" s="685"/>
      <c r="B150" s="782"/>
      <c r="C150" s="782"/>
      <c r="D150" s="782"/>
      <c r="E150" s="782"/>
      <c r="F150" s="782"/>
      <c r="G150" s="782"/>
      <c r="H150" s="782"/>
      <c r="I150" s="782"/>
      <c r="J150" s="782"/>
      <c r="K150" s="782"/>
      <c r="L150" s="782"/>
      <c r="M150" s="782"/>
      <c r="N150" s="782"/>
      <c r="O150" s="782"/>
      <c r="P150" s="782"/>
    </row>
    <row r="151" spans="1:16" s="154" customFormat="1" ht="12.75">
      <c r="A151" s="685"/>
      <c r="B151" s="782"/>
      <c r="C151" s="782"/>
      <c r="D151" s="782"/>
      <c r="E151" s="782"/>
      <c r="F151" s="782"/>
      <c r="G151" s="782"/>
      <c r="H151" s="782"/>
      <c r="I151" s="782"/>
      <c r="J151" s="782"/>
      <c r="K151" s="782"/>
      <c r="L151" s="782"/>
      <c r="M151" s="782"/>
      <c r="N151" s="782"/>
      <c r="O151" s="782"/>
      <c r="P151" s="782"/>
    </row>
    <row r="152" spans="1:16" s="154" customFormat="1" ht="12.75">
      <c r="A152" s="685"/>
      <c r="B152" s="782"/>
      <c r="C152" s="782"/>
      <c r="D152" s="782"/>
      <c r="E152" s="782"/>
      <c r="F152" s="782"/>
      <c r="G152" s="782"/>
      <c r="H152" s="782"/>
      <c r="I152" s="782"/>
      <c r="J152" s="782"/>
      <c r="K152" s="782"/>
      <c r="L152" s="782"/>
      <c r="M152" s="782"/>
      <c r="N152" s="782"/>
      <c r="O152" s="782"/>
      <c r="P152" s="782"/>
    </row>
    <row r="153" spans="1:16" s="154" customFormat="1" ht="12.75">
      <c r="A153" s="685"/>
      <c r="B153" s="782"/>
      <c r="C153" s="782"/>
      <c r="D153" s="782"/>
      <c r="E153" s="782"/>
      <c r="F153" s="782"/>
      <c r="G153" s="782"/>
      <c r="H153" s="782"/>
      <c r="I153" s="782"/>
      <c r="J153" s="782"/>
      <c r="K153" s="782"/>
      <c r="L153" s="782"/>
      <c r="M153" s="782"/>
      <c r="N153" s="782"/>
      <c r="O153" s="782"/>
      <c r="P153" s="782"/>
    </row>
    <row r="154" spans="1:16" s="154" customFormat="1" ht="12.75">
      <c r="A154" s="685"/>
      <c r="B154" s="782"/>
      <c r="C154" s="782"/>
      <c r="D154" s="782"/>
      <c r="E154" s="782"/>
      <c r="F154" s="782"/>
      <c r="G154" s="782"/>
      <c r="H154" s="782"/>
      <c r="I154" s="782"/>
      <c r="J154" s="782"/>
      <c r="K154" s="782"/>
      <c r="L154" s="782"/>
      <c r="M154" s="782"/>
      <c r="N154" s="782"/>
      <c r="O154" s="782"/>
      <c r="P154" s="782"/>
    </row>
    <row r="155" spans="1:16" s="154" customFormat="1" ht="12.75">
      <c r="A155" s="685"/>
      <c r="B155" s="782"/>
      <c r="C155" s="782"/>
      <c r="D155" s="782"/>
      <c r="E155" s="782"/>
      <c r="F155" s="782"/>
      <c r="G155" s="782"/>
      <c r="H155" s="782"/>
      <c r="I155" s="782"/>
      <c r="J155" s="782"/>
      <c r="K155" s="782"/>
      <c r="L155" s="782"/>
      <c r="M155" s="782"/>
      <c r="N155" s="782"/>
      <c r="O155" s="782"/>
      <c r="P155" s="782"/>
    </row>
    <row r="156" spans="1:16" s="154" customFormat="1" ht="12.75">
      <c r="A156" s="685"/>
      <c r="B156" s="782"/>
      <c r="C156" s="782"/>
      <c r="D156" s="782"/>
      <c r="E156" s="782"/>
      <c r="F156" s="782"/>
      <c r="G156" s="782"/>
      <c r="H156" s="782"/>
      <c r="I156" s="782"/>
      <c r="J156" s="782"/>
      <c r="K156" s="782"/>
      <c r="L156" s="782"/>
      <c r="M156" s="782"/>
      <c r="N156" s="782"/>
      <c r="O156" s="782"/>
      <c r="P156" s="782"/>
    </row>
    <row r="157" spans="1:16" s="154" customFormat="1" ht="12.75">
      <c r="A157" s="685"/>
      <c r="B157" s="782"/>
      <c r="C157" s="782"/>
      <c r="D157" s="782"/>
      <c r="E157" s="782"/>
      <c r="F157" s="782"/>
      <c r="G157" s="782"/>
      <c r="H157" s="782"/>
      <c r="I157" s="782"/>
      <c r="J157" s="782"/>
      <c r="K157" s="782"/>
      <c r="L157" s="782"/>
      <c r="M157" s="782"/>
      <c r="N157" s="782"/>
      <c r="O157" s="782"/>
      <c r="P157" s="782"/>
    </row>
    <row r="158" spans="1:16" s="154" customFormat="1" ht="12.75">
      <c r="A158" s="685"/>
      <c r="B158" s="782"/>
      <c r="C158" s="782"/>
      <c r="D158" s="782"/>
      <c r="E158" s="782"/>
      <c r="F158" s="782"/>
      <c r="G158" s="782"/>
      <c r="H158" s="782"/>
      <c r="I158" s="782"/>
      <c r="J158" s="782"/>
      <c r="K158" s="782"/>
      <c r="L158" s="782"/>
      <c r="M158" s="782"/>
      <c r="N158" s="782"/>
      <c r="O158" s="782"/>
      <c r="P158" s="782"/>
    </row>
    <row r="159" spans="1:16" s="154" customFormat="1" ht="12.75">
      <c r="A159" s="685"/>
      <c r="B159" s="782"/>
      <c r="C159" s="782"/>
      <c r="D159" s="782"/>
      <c r="E159" s="782"/>
      <c r="F159" s="782"/>
      <c r="G159" s="782"/>
      <c r="H159" s="782"/>
      <c r="I159" s="782"/>
      <c r="J159" s="782"/>
      <c r="K159" s="782"/>
      <c r="L159" s="782"/>
      <c r="M159" s="782"/>
      <c r="N159" s="782"/>
      <c r="O159" s="782"/>
      <c r="P159" s="782"/>
    </row>
    <row r="160" spans="1:16" s="154" customFormat="1" ht="12.75">
      <c r="A160" s="685"/>
      <c r="B160" s="782"/>
      <c r="C160" s="782"/>
      <c r="D160" s="782"/>
      <c r="E160" s="782"/>
      <c r="F160" s="782"/>
      <c r="G160" s="782"/>
      <c r="H160" s="782"/>
      <c r="I160" s="782"/>
      <c r="J160" s="782"/>
      <c r="K160" s="782"/>
      <c r="L160" s="782"/>
      <c r="M160" s="782"/>
      <c r="N160" s="782"/>
      <c r="O160" s="782"/>
      <c r="P160" s="782"/>
    </row>
    <row r="161" spans="1:16" s="154" customFormat="1" ht="12.75">
      <c r="A161" s="685"/>
      <c r="B161" s="782"/>
      <c r="C161" s="782"/>
      <c r="D161" s="782"/>
      <c r="E161" s="782"/>
      <c r="F161" s="782"/>
      <c r="G161" s="782"/>
      <c r="H161" s="782"/>
      <c r="I161" s="782"/>
      <c r="J161" s="782"/>
      <c r="K161" s="782"/>
      <c r="L161" s="782"/>
      <c r="M161" s="782"/>
      <c r="N161" s="782"/>
      <c r="O161" s="782"/>
      <c r="P161" s="782"/>
    </row>
    <row r="162" spans="1:16" s="154" customFormat="1" ht="12.75">
      <c r="A162" s="685"/>
      <c r="B162" s="782"/>
      <c r="C162" s="782"/>
      <c r="D162" s="782"/>
      <c r="E162" s="782"/>
      <c r="F162" s="782"/>
      <c r="G162" s="782"/>
      <c r="H162" s="782"/>
      <c r="I162" s="782"/>
      <c r="J162" s="782"/>
      <c r="K162" s="782"/>
      <c r="L162" s="782"/>
      <c r="M162" s="782"/>
      <c r="N162" s="782"/>
      <c r="O162" s="782"/>
      <c r="P162" s="782"/>
    </row>
    <row r="163" spans="1:16" s="154" customFormat="1" ht="12.75">
      <c r="A163" s="685"/>
      <c r="B163" s="782"/>
      <c r="C163" s="782"/>
      <c r="D163" s="782"/>
      <c r="E163" s="782"/>
      <c r="F163" s="782"/>
      <c r="G163" s="782"/>
      <c r="H163" s="782"/>
      <c r="I163" s="782"/>
      <c r="J163" s="782"/>
      <c r="K163" s="782"/>
      <c r="L163" s="782"/>
      <c r="M163" s="782"/>
      <c r="N163" s="782"/>
      <c r="O163" s="782"/>
      <c r="P163" s="782"/>
    </row>
    <row r="164" spans="1:16" s="154" customFormat="1" ht="12.75">
      <c r="A164" s="685"/>
      <c r="B164" s="782"/>
      <c r="C164" s="782"/>
      <c r="D164" s="782"/>
      <c r="E164" s="782"/>
      <c r="F164" s="782"/>
      <c r="G164" s="782"/>
      <c r="H164" s="782"/>
      <c r="I164" s="782"/>
      <c r="J164" s="782"/>
      <c r="K164" s="782"/>
      <c r="L164" s="782"/>
      <c r="M164" s="782"/>
      <c r="N164" s="782"/>
      <c r="O164" s="782"/>
      <c r="P164" s="782"/>
    </row>
    <row r="165" spans="1:16" s="154" customFormat="1" ht="12.75">
      <c r="A165" s="685"/>
      <c r="B165" s="782"/>
      <c r="C165" s="782"/>
      <c r="D165" s="782"/>
      <c r="E165" s="782"/>
      <c r="F165" s="782"/>
      <c r="G165" s="782"/>
      <c r="H165" s="782"/>
      <c r="I165" s="782"/>
      <c r="J165" s="782"/>
      <c r="K165" s="782"/>
      <c r="L165" s="782"/>
      <c r="M165" s="782"/>
      <c r="N165" s="782"/>
      <c r="O165" s="782"/>
      <c r="P165" s="782"/>
    </row>
    <row r="166" spans="1:16" s="154" customFormat="1" ht="12.75">
      <c r="A166" s="685"/>
      <c r="B166" s="782"/>
      <c r="C166" s="782"/>
      <c r="D166" s="782"/>
      <c r="E166" s="782"/>
      <c r="F166" s="782"/>
      <c r="G166" s="782"/>
      <c r="H166" s="782"/>
      <c r="I166" s="782"/>
      <c r="J166" s="782"/>
      <c r="K166" s="782"/>
      <c r="L166" s="782"/>
      <c r="M166" s="782"/>
      <c r="N166" s="782"/>
      <c r="O166" s="782"/>
      <c r="P166" s="782"/>
    </row>
    <row r="167" spans="1:16" s="154" customFormat="1" ht="12.75">
      <c r="A167" s="685"/>
      <c r="B167" s="782"/>
      <c r="C167" s="782"/>
      <c r="D167" s="782"/>
      <c r="E167" s="782"/>
      <c r="F167" s="782"/>
      <c r="G167" s="782"/>
      <c r="H167" s="782"/>
      <c r="I167" s="782"/>
      <c r="J167" s="782"/>
      <c r="K167" s="782"/>
      <c r="L167" s="782"/>
      <c r="M167" s="782"/>
      <c r="N167" s="782"/>
      <c r="O167" s="782"/>
      <c r="P167" s="782"/>
    </row>
    <row r="168" spans="1:16" s="154" customFormat="1" ht="12.75">
      <c r="A168" s="685"/>
      <c r="B168" s="782"/>
      <c r="C168" s="782"/>
      <c r="D168" s="782"/>
      <c r="E168" s="782"/>
      <c r="F168" s="782"/>
      <c r="G168" s="782"/>
      <c r="H168" s="782"/>
      <c r="I168" s="782"/>
      <c r="J168" s="782"/>
      <c r="K168" s="782"/>
      <c r="L168" s="782"/>
      <c r="M168" s="782"/>
      <c r="N168" s="782"/>
      <c r="O168" s="782"/>
      <c r="P168" s="782"/>
    </row>
    <row r="169" spans="1:16" s="154" customFormat="1" ht="12.75">
      <c r="A169" s="685"/>
      <c r="B169" s="782"/>
      <c r="C169" s="782"/>
      <c r="D169" s="782"/>
      <c r="E169" s="782"/>
      <c r="F169" s="782"/>
      <c r="G169" s="782"/>
      <c r="H169" s="782"/>
      <c r="I169" s="782"/>
      <c r="J169" s="782"/>
      <c r="K169" s="782"/>
      <c r="L169" s="782"/>
      <c r="M169" s="782"/>
      <c r="N169" s="782"/>
      <c r="O169" s="782"/>
      <c r="P169" s="782"/>
    </row>
    <row r="170" spans="1:16" s="154" customFormat="1" ht="12.75">
      <c r="A170" s="685"/>
      <c r="B170" s="782"/>
      <c r="C170" s="782"/>
      <c r="D170" s="782"/>
      <c r="E170" s="782"/>
      <c r="F170" s="782"/>
      <c r="G170" s="782"/>
      <c r="H170" s="782"/>
      <c r="I170" s="782"/>
      <c r="J170" s="782"/>
      <c r="K170" s="782"/>
      <c r="L170" s="782"/>
      <c r="M170" s="782"/>
      <c r="N170" s="782"/>
      <c r="O170" s="782"/>
      <c r="P170" s="782"/>
    </row>
    <row r="171" spans="1:16" s="154" customFormat="1" ht="12.75">
      <c r="A171" s="685"/>
      <c r="B171" s="782"/>
      <c r="C171" s="782"/>
      <c r="D171" s="782"/>
      <c r="E171" s="782"/>
      <c r="F171" s="782"/>
      <c r="G171" s="782"/>
      <c r="H171" s="782"/>
      <c r="I171" s="782"/>
      <c r="J171" s="782"/>
      <c r="K171" s="782"/>
      <c r="L171" s="782"/>
      <c r="M171" s="782"/>
      <c r="N171" s="782"/>
      <c r="O171" s="782"/>
      <c r="P171" s="782"/>
    </row>
    <row r="172" spans="1:16" s="154" customFormat="1" ht="12.75">
      <c r="A172" s="685"/>
      <c r="B172" s="782"/>
      <c r="C172" s="782"/>
      <c r="D172" s="782"/>
      <c r="E172" s="782"/>
      <c r="F172" s="782"/>
      <c r="G172" s="782"/>
      <c r="H172" s="782"/>
      <c r="I172" s="782"/>
      <c r="J172" s="782"/>
      <c r="K172" s="782"/>
      <c r="L172" s="782"/>
      <c r="M172" s="782"/>
      <c r="N172" s="782"/>
      <c r="O172" s="782"/>
      <c r="P172" s="782"/>
    </row>
    <row r="173" spans="1:16" s="154" customFormat="1" ht="12.75">
      <c r="A173" s="685"/>
      <c r="B173" s="782"/>
      <c r="C173" s="782"/>
      <c r="D173" s="782"/>
      <c r="E173" s="782"/>
      <c r="F173" s="782"/>
      <c r="G173" s="782"/>
      <c r="H173" s="782"/>
      <c r="I173" s="782"/>
      <c r="J173" s="782"/>
      <c r="K173" s="782"/>
      <c r="L173" s="782"/>
      <c r="M173" s="782"/>
      <c r="N173" s="782"/>
      <c r="O173" s="782"/>
      <c r="P173" s="782"/>
    </row>
    <row r="174" spans="1:16" s="154" customFormat="1" ht="12.75">
      <c r="A174" s="685"/>
      <c r="B174" s="782"/>
      <c r="C174" s="782"/>
      <c r="D174" s="782"/>
      <c r="E174" s="782"/>
      <c r="F174" s="782"/>
      <c r="G174" s="782"/>
      <c r="H174" s="782"/>
      <c r="I174" s="782"/>
      <c r="J174" s="782"/>
      <c r="K174" s="782"/>
      <c r="L174" s="782"/>
      <c r="M174" s="782"/>
      <c r="N174" s="782"/>
      <c r="O174" s="782"/>
      <c r="P174" s="782"/>
    </row>
    <row r="175" spans="1:16" s="154" customFormat="1" ht="12.75">
      <c r="A175" s="685"/>
      <c r="B175" s="782"/>
      <c r="C175" s="782"/>
      <c r="D175" s="782"/>
      <c r="E175" s="782"/>
      <c r="F175" s="782"/>
      <c r="G175" s="782"/>
      <c r="H175" s="782"/>
      <c r="I175" s="782"/>
      <c r="J175" s="782"/>
      <c r="K175" s="782"/>
      <c r="L175" s="782"/>
      <c r="M175" s="782"/>
      <c r="N175" s="782"/>
      <c r="O175" s="782"/>
      <c r="P175" s="782"/>
    </row>
    <row r="176" spans="1:16" s="154" customFormat="1" ht="12.75">
      <c r="A176" s="685"/>
      <c r="B176" s="782"/>
      <c r="C176" s="782"/>
      <c r="D176" s="782"/>
      <c r="E176" s="782"/>
      <c r="F176" s="782"/>
      <c r="G176" s="782"/>
      <c r="H176" s="782"/>
      <c r="I176" s="782"/>
      <c r="J176" s="782"/>
      <c r="K176" s="782"/>
      <c r="L176" s="782"/>
      <c r="M176" s="782"/>
      <c r="N176" s="782"/>
      <c r="O176" s="782"/>
      <c r="P176" s="782"/>
    </row>
    <row r="177" spans="1:16" s="154" customFormat="1" ht="12.75">
      <c r="A177" s="685"/>
      <c r="B177" s="782"/>
      <c r="C177" s="782"/>
      <c r="D177" s="782"/>
      <c r="E177" s="782"/>
      <c r="F177" s="782"/>
      <c r="G177" s="782"/>
      <c r="H177" s="782"/>
      <c r="I177" s="782"/>
      <c r="J177" s="782"/>
      <c r="K177" s="782"/>
      <c r="L177" s="782"/>
      <c r="M177" s="782"/>
      <c r="N177" s="782"/>
      <c r="O177" s="782"/>
      <c r="P177" s="782"/>
    </row>
    <row r="178" spans="1:16" s="154" customFormat="1" ht="12.75">
      <c r="A178" s="685"/>
      <c r="B178" s="782"/>
      <c r="C178" s="782"/>
      <c r="D178" s="782"/>
      <c r="E178" s="782"/>
      <c r="F178" s="782"/>
      <c r="G178" s="782"/>
      <c r="H178" s="782"/>
      <c r="I178" s="782"/>
      <c r="J178" s="782"/>
      <c r="K178" s="782"/>
      <c r="L178" s="782"/>
      <c r="M178" s="782"/>
      <c r="N178" s="782"/>
      <c r="O178" s="782"/>
      <c r="P178" s="782"/>
    </row>
    <row r="179" spans="1:16" s="154" customFormat="1" ht="12.75">
      <c r="A179" s="685"/>
      <c r="B179" s="782"/>
      <c r="C179" s="782"/>
      <c r="D179" s="782"/>
      <c r="E179" s="782"/>
      <c r="F179" s="782"/>
      <c r="G179" s="782"/>
      <c r="H179" s="782"/>
      <c r="I179" s="782"/>
      <c r="J179" s="782"/>
      <c r="K179" s="782"/>
      <c r="L179" s="782"/>
      <c r="M179" s="782"/>
      <c r="N179" s="782"/>
      <c r="O179" s="782"/>
      <c r="P179" s="782"/>
    </row>
    <row r="180" spans="1:16" s="154" customFormat="1" ht="12.75">
      <c r="A180" s="685"/>
      <c r="B180" s="782"/>
      <c r="C180" s="782"/>
      <c r="D180" s="782"/>
      <c r="E180" s="782"/>
      <c r="F180" s="782"/>
      <c r="G180" s="782"/>
      <c r="H180" s="782"/>
      <c r="I180" s="782"/>
      <c r="J180" s="782"/>
      <c r="K180" s="782"/>
      <c r="L180" s="782"/>
      <c r="M180" s="782"/>
      <c r="N180" s="782"/>
      <c r="O180" s="782"/>
      <c r="P180" s="782"/>
    </row>
    <row r="181" spans="1:16" s="154" customFormat="1" ht="12.75">
      <c r="A181" s="685"/>
      <c r="B181" s="782"/>
      <c r="C181" s="782"/>
      <c r="D181" s="782"/>
      <c r="E181" s="782"/>
      <c r="F181" s="782"/>
      <c r="G181" s="782"/>
      <c r="H181" s="782"/>
      <c r="I181" s="782"/>
      <c r="J181" s="782"/>
      <c r="K181" s="782"/>
      <c r="L181" s="782"/>
      <c r="M181" s="782"/>
      <c r="N181" s="782"/>
      <c r="O181" s="782"/>
      <c r="P181" s="782"/>
    </row>
    <row r="182" spans="1:16" s="154" customFormat="1" ht="12.75">
      <c r="A182" s="685"/>
      <c r="B182" s="782"/>
      <c r="C182" s="782"/>
      <c r="D182" s="782"/>
      <c r="E182" s="782"/>
      <c r="F182" s="782"/>
      <c r="G182" s="782"/>
      <c r="H182" s="782"/>
      <c r="I182" s="782"/>
      <c r="J182" s="782"/>
      <c r="K182" s="782"/>
      <c r="L182" s="782"/>
      <c r="M182" s="782"/>
      <c r="N182" s="782"/>
      <c r="O182" s="782"/>
      <c r="P182" s="782"/>
    </row>
    <row r="183" spans="1:16" s="961" customFormat="1" ht="15.75">
      <c r="A183" s="82"/>
      <c r="B183" s="83"/>
      <c r="C183" s="83"/>
      <c r="D183" s="83"/>
      <c r="E183" s="83"/>
      <c r="F183" s="83"/>
      <c r="G183" s="83"/>
      <c r="H183" s="83"/>
      <c r="I183" s="83"/>
      <c r="J183" s="83"/>
      <c r="K183" s="83"/>
      <c r="L183" s="83"/>
      <c r="M183" s="83"/>
      <c r="N183" s="83"/>
      <c r="O183" s="83"/>
      <c r="P183" s="83"/>
    </row>
    <row r="184" spans="1:16" s="961" customFormat="1" ht="15.75">
      <c r="A184" s="82"/>
      <c r="B184" s="83"/>
      <c r="C184" s="83"/>
      <c r="D184" s="83"/>
      <c r="E184" s="83"/>
      <c r="F184" s="83"/>
      <c r="G184" s="83"/>
      <c r="H184" s="83"/>
      <c r="I184" s="83"/>
      <c r="J184" s="83"/>
      <c r="K184" s="83"/>
      <c r="L184" s="83"/>
      <c r="M184" s="83"/>
      <c r="N184" s="83"/>
      <c r="O184" s="83"/>
      <c r="P184" s="83"/>
    </row>
    <row r="185" spans="1:16" s="961" customFormat="1" ht="15.75">
      <c r="A185" s="82"/>
      <c r="B185" s="83"/>
      <c r="C185" s="83"/>
      <c r="D185" s="83"/>
      <c r="E185" s="83"/>
      <c r="F185" s="83"/>
      <c r="G185" s="83"/>
      <c r="H185" s="83"/>
      <c r="I185" s="83"/>
      <c r="J185" s="83"/>
      <c r="K185" s="83"/>
      <c r="L185" s="83"/>
      <c r="M185" s="83"/>
      <c r="N185" s="83"/>
      <c r="O185" s="83"/>
      <c r="P185" s="83"/>
    </row>
    <row r="186" spans="1:16" s="961" customFormat="1" ht="15.75">
      <c r="A186" s="82"/>
      <c r="B186" s="83"/>
      <c r="C186" s="83"/>
      <c r="D186" s="83"/>
      <c r="E186" s="83"/>
      <c r="F186" s="83"/>
      <c r="G186" s="83"/>
      <c r="H186" s="83"/>
      <c r="I186" s="83"/>
      <c r="J186" s="83"/>
      <c r="K186" s="83"/>
      <c r="L186" s="83"/>
      <c r="M186" s="83"/>
      <c r="N186" s="83"/>
      <c r="O186" s="83"/>
      <c r="P186" s="83"/>
    </row>
    <row r="187" spans="1:16" s="961" customFormat="1" ht="15.75">
      <c r="A187" s="82"/>
      <c r="B187" s="83"/>
      <c r="C187" s="83"/>
      <c r="D187" s="83"/>
      <c r="E187" s="83"/>
      <c r="F187" s="83"/>
      <c r="G187" s="83"/>
      <c r="H187" s="83"/>
      <c r="I187" s="83"/>
      <c r="J187" s="83"/>
      <c r="K187" s="83"/>
      <c r="L187" s="83"/>
      <c r="M187" s="83"/>
      <c r="N187" s="83"/>
      <c r="O187" s="83"/>
      <c r="P187" s="83"/>
    </row>
    <row r="188" spans="1:16" s="961" customFormat="1" ht="15.75">
      <c r="A188" s="82"/>
      <c r="B188" s="83"/>
      <c r="C188" s="83"/>
      <c r="D188" s="83"/>
      <c r="E188" s="83"/>
      <c r="F188" s="83"/>
      <c r="G188" s="83"/>
      <c r="H188" s="83"/>
      <c r="I188" s="83"/>
      <c r="J188" s="83"/>
      <c r="K188" s="83"/>
      <c r="L188" s="83"/>
      <c r="M188" s="83"/>
      <c r="N188" s="83"/>
      <c r="O188" s="83"/>
      <c r="P188" s="83"/>
    </row>
    <row r="189" spans="1:16" s="961" customFormat="1" ht="15.75">
      <c r="A189" s="82"/>
      <c r="B189" s="83"/>
      <c r="C189" s="83"/>
      <c r="D189" s="83"/>
      <c r="E189" s="83"/>
      <c r="F189" s="83"/>
      <c r="G189" s="83"/>
      <c r="H189" s="83"/>
      <c r="I189" s="83"/>
      <c r="J189" s="83"/>
      <c r="K189" s="83"/>
      <c r="L189" s="83"/>
      <c r="M189" s="83"/>
      <c r="N189" s="83"/>
      <c r="O189" s="83"/>
      <c r="P189" s="83"/>
    </row>
    <row r="190" spans="1:16" s="961" customFormat="1" ht="15.75">
      <c r="A190" s="82"/>
      <c r="B190" s="83"/>
      <c r="C190" s="83"/>
      <c r="D190" s="83"/>
      <c r="E190" s="83"/>
      <c r="F190" s="83"/>
      <c r="G190" s="83"/>
      <c r="H190" s="83"/>
      <c r="I190" s="83"/>
      <c r="J190" s="83"/>
      <c r="K190" s="83"/>
      <c r="L190" s="83"/>
      <c r="M190" s="83"/>
      <c r="N190" s="83"/>
      <c r="O190" s="83"/>
      <c r="P190" s="83"/>
    </row>
    <row r="191" spans="1:16" s="961" customFormat="1" ht="15.75">
      <c r="A191" s="82"/>
      <c r="B191" s="83"/>
      <c r="C191" s="83"/>
      <c r="D191" s="83"/>
      <c r="E191" s="83"/>
      <c r="F191" s="83"/>
      <c r="G191" s="83"/>
      <c r="H191" s="83"/>
      <c r="I191" s="83"/>
      <c r="J191" s="83"/>
      <c r="K191" s="83"/>
      <c r="L191" s="83"/>
      <c r="M191" s="83"/>
      <c r="N191" s="83"/>
      <c r="O191" s="83"/>
      <c r="P191" s="83"/>
    </row>
    <row r="192" spans="1:16" s="961" customFormat="1" ht="15.75">
      <c r="A192" s="82"/>
      <c r="B192" s="83"/>
      <c r="C192" s="83"/>
      <c r="D192" s="83"/>
      <c r="E192" s="83"/>
      <c r="F192" s="83"/>
      <c r="G192" s="83"/>
      <c r="H192" s="83"/>
      <c r="I192" s="83"/>
      <c r="J192" s="83"/>
      <c r="K192" s="83"/>
      <c r="L192" s="83"/>
      <c r="M192" s="83"/>
      <c r="N192" s="83"/>
      <c r="O192" s="83"/>
      <c r="P192" s="83"/>
    </row>
    <row r="193" spans="1:16" s="961" customFormat="1" ht="15.75">
      <c r="A193" s="82"/>
      <c r="B193" s="83"/>
      <c r="C193" s="83"/>
      <c r="D193" s="83"/>
      <c r="E193" s="83"/>
      <c r="F193" s="83"/>
      <c r="G193" s="83"/>
      <c r="H193" s="83"/>
      <c r="I193" s="83"/>
      <c r="J193" s="83"/>
      <c r="K193" s="83"/>
      <c r="L193" s="83"/>
      <c r="M193" s="83"/>
      <c r="N193" s="83"/>
      <c r="O193" s="83"/>
      <c r="P193" s="83"/>
    </row>
    <row r="194" spans="1:16" s="961" customFormat="1" ht="15.75">
      <c r="A194" s="82"/>
      <c r="B194" s="83"/>
      <c r="C194" s="83"/>
      <c r="D194" s="83"/>
      <c r="E194" s="83"/>
      <c r="F194" s="83"/>
      <c r="G194" s="83"/>
      <c r="H194" s="83"/>
      <c r="I194" s="83"/>
      <c r="J194" s="83"/>
      <c r="K194" s="83"/>
      <c r="L194" s="83"/>
      <c r="M194" s="83"/>
      <c r="N194" s="83"/>
      <c r="O194" s="83"/>
      <c r="P194" s="83"/>
    </row>
    <row r="195" spans="1:16" s="961" customFormat="1" ht="15.75">
      <c r="A195" s="82"/>
      <c r="B195" s="83"/>
      <c r="C195" s="83"/>
      <c r="D195" s="83"/>
      <c r="E195" s="83"/>
      <c r="F195" s="83"/>
      <c r="G195" s="83"/>
      <c r="H195" s="83"/>
      <c r="I195" s="83"/>
      <c r="J195" s="83"/>
      <c r="K195" s="83"/>
      <c r="L195" s="83"/>
      <c r="M195" s="83"/>
      <c r="N195" s="83"/>
      <c r="O195" s="83"/>
      <c r="P195" s="83"/>
    </row>
    <row r="196" spans="1:16" s="961" customFormat="1" ht="15.75">
      <c r="A196" s="82"/>
      <c r="B196" s="83"/>
      <c r="C196" s="83"/>
      <c r="D196" s="83"/>
      <c r="E196" s="83"/>
      <c r="F196" s="83"/>
      <c r="G196" s="83"/>
      <c r="H196" s="83"/>
      <c r="I196" s="83"/>
      <c r="J196" s="83"/>
      <c r="K196" s="83"/>
      <c r="L196" s="83"/>
      <c r="M196" s="83"/>
      <c r="N196" s="83"/>
      <c r="O196" s="83"/>
      <c r="P196" s="83"/>
    </row>
    <row r="197" spans="1:16" s="961" customFormat="1" ht="15.75">
      <c r="A197" s="82"/>
      <c r="B197" s="83"/>
      <c r="C197" s="83"/>
      <c r="D197" s="83"/>
      <c r="E197" s="83"/>
      <c r="F197" s="83"/>
      <c r="G197" s="83"/>
      <c r="H197" s="83"/>
      <c r="I197" s="83"/>
      <c r="J197" s="83"/>
      <c r="K197" s="83"/>
      <c r="L197" s="83"/>
      <c r="M197" s="83"/>
      <c r="N197" s="83"/>
      <c r="O197" s="83"/>
      <c r="P197" s="83"/>
    </row>
    <row r="198" spans="1:16" s="961" customFormat="1" ht="15.75">
      <c r="A198" s="82"/>
      <c r="B198" s="83"/>
      <c r="C198" s="83"/>
      <c r="D198" s="83"/>
      <c r="E198" s="83"/>
      <c r="F198" s="83"/>
      <c r="G198" s="83"/>
      <c r="H198" s="83"/>
      <c r="I198" s="83"/>
      <c r="J198" s="83"/>
      <c r="K198" s="83"/>
      <c r="L198" s="83"/>
      <c r="M198" s="83"/>
      <c r="N198" s="83"/>
      <c r="O198" s="83"/>
      <c r="P198" s="83"/>
    </row>
    <row r="199" spans="1:16" s="961" customFormat="1" ht="15.75">
      <c r="A199" s="82"/>
      <c r="B199" s="83"/>
      <c r="C199" s="83"/>
      <c r="D199" s="83"/>
      <c r="E199" s="83"/>
      <c r="F199" s="83"/>
      <c r="G199" s="83"/>
      <c r="H199" s="83"/>
      <c r="I199" s="83"/>
      <c r="J199" s="83"/>
      <c r="K199" s="83"/>
      <c r="L199" s="83"/>
      <c r="M199" s="83"/>
      <c r="N199" s="83"/>
      <c r="O199" s="83"/>
      <c r="P199" s="83"/>
    </row>
    <row r="200" spans="1:16" s="961" customFormat="1" ht="15.75">
      <c r="A200" s="82"/>
      <c r="B200" s="83"/>
      <c r="C200" s="83"/>
      <c r="D200" s="83"/>
      <c r="E200" s="83"/>
      <c r="F200" s="83"/>
      <c r="G200" s="83"/>
      <c r="H200" s="83"/>
      <c r="I200" s="83"/>
      <c r="J200" s="83"/>
      <c r="K200" s="83"/>
      <c r="L200" s="83"/>
      <c r="M200" s="83"/>
      <c r="N200" s="83"/>
      <c r="O200" s="83"/>
      <c r="P200" s="83"/>
    </row>
    <row r="201" spans="1:16" s="961" customFormat="1" ht="15.75">
      <c r="A201" s="82"/>
      <c r="B201" s="83"/>
      <c r="C201" s="83"/>
      <c r="D201" s="83"/>
      <c r="E201" s="83"/>
      <c r="F201" s="83"/>
      <c r="G201" s="83"/>
      <c r="H201" s="83"/>
      <c r="I201" s="83"/>
      <c r="J201" s="83"/>
      <c r="K201" s="83"/>
      <c r="L201" s="83"/>
      <c r="M201" s="83"/>
      <c r="N201" s="83"/>
      <c r="O201" s="83"/>
      <c r="P201" s="83"/>
    </row>
    <row r="202" spans="1:16" s="961" customFormat="1" ht="15.75">
      <c r="A202" s="82"/>
      <c r="B202" s="83"/>
      <c r="C202" s="83"/>
      <c r="D202" s="83"/>
      <c r="E202" s="83"/>
      <c r="F202" s="83"/>
      <c r="G202" s="83"/>
      <c r="H202" s="83"/>
      <c r="I202" s="83"/>
      <c r="J202" s="83"/>
      <c r="K202" s="83"/>
      <c r="L202" s="83"/>
      <c r="M202" s="83"/>
      <c r="N202" s="83"/>
      <c r="O202" s="83"/>
      <c r="P202" s="83"/>
    </row>
    <row r="203" spans="1:16" s="961" customFormat="1" ht="15.75">
      <c r="A203" s="82"/>
      <c r="B203" s="83"/>
      <c r="C203" s="83"/>
      <c r="D203" s="83"/>
      <c r="E203" s="83"/>
      <c r="F203" s="83"/>
      <c r="G203" s="83"/>
      <c r="H203" s="83"/>
      <c r="I203" s="83"/>
      <c r="J203" s="83"/>
      <c r="K203" s="83"/>
      <c r="L203" s="83"/>
      <c r="M203" s="83"/>
      <c r="N203" s="83"/>
      <c r="O203" s="83"/>
      <c r="P203" s="83"/>
    </row>
    <row r="204" spans="1:16" s="961" customFormat="1" ht="15.75">
      <c r="A204" s="82"/>
      <c r="B204" s="83"/>
      <c r="C204" s="83"/>
      <c r="D204" s="83"/>
      <c r="E204" s="83"/>
      <c r="F204" s="83"/>
      <c r="G204" s="83"/>
      <c r="H204" s="83"/>
      <c r="I204" s="83"/>
      <c r="J204" s="83"/>
      <c r="K204" s="83"/>
      <c r="L204" s="83"/>
      <c r="M204" s="83"/>
      <c r="N204" s="83"/>
      <c r="O204" s="83"/>
      <c r="P204" s="83"/>
    </row>
    <row r="205" spans="1:16" s="961" customFormat="1" ht="15.75">
      <c r="A205" s="82"/>
      <c r="B205" s="83"/>
      <c r="C205" s="83"/>
      <c r="D205" s="83"/>
      <c r="E205" s="83"/>
      <c r="F205" s="83"/>
      <c r="G205" s="83"/>
      <c r="H205" s="83"/>
      <c r="I205" s="83"/>
      <c r="J205" s="83"/>
      <c r="K205" s="83"/>
      <c r="L205" s="83"/>
      <c r="M205" s="83"/>
      <c r="N205" s="83"/>
      <c r="O205" s="83"/>
      <c r="P205" s="83"/>
    </row>
    <row r="206" spans="1:16" s="961" customFormat="1" ht="15.75">
      <c r="A206" s="82"/>
      <c r="B206" s="83"/>
      <c r="C206" s="83"/>
      <c r="D206" s="83"/>
      <c r="E206" s="83"/>
      <c r="F206" s="83"/>
      <c r="G206" s="83"/>
      <c r="H206" s="83"/>
      <c r="I206" s="83"/>
      <c r="J206" s="83"/>
      <c r="K206" s="83"/>
      <c r="L206" s="83"/>
      <c r="M206" s="83"/>
      <c r="N206" s="83"/>
      <c r="O206" s="83"/>
      <c r="P206" s="83"/>
    </row>
    <row r="207" spans="1:16" s="961" customFormat="1" ht="15.75">
      <c r="A207" s="82"/>
      <c r="B207" s="83"/>
      <c r="C207" s="83"/>
      <c r="D207" s="83"/>
      <c r="E207" s="83"/>
      <c r="F207" s="83"/>
      <c r="G207" s="83"/>
      <c r="H207" s="83"/>
      <c r="I207" s="83"/>
      <c r="J207" s="83"/>
      <c r="K207" s="83"/>
      <c r="L207" s="83"/>
      <c r="M207" s="83"/>
      <c r="N207" s="83"/>
      <c r="O207" s="83"/>
      <c r="P207" s="83"/>
    </row>
    <row r="208" spans="1:16" s="961" customFormat="1" ht="15.75">
      <c r="A208" s="82"/>
      <c r="B208" s="83"/>
      <c r="C208" s="83"/>
      <c r="D208" s="83"/>
      <c r="E208" s="83"/>
      <c r="F208" s="83"/>
      <c r="G208" s="83"/>
      <c r="H208" s="83"/>
      <c r="I208" s="83"/>
      <c r="J208" s="83"/>
      <c r="K208" s="83"/>
      <c r="L208" s="83"/>
      <c r="M208" s="83"/>
      <c r="N208" s="83"/>
      <c r="O208" s="83"/>
      <c r="P208" s="83"/>
    </row>
    <row r="209" spans="1:16" s="961" customFormat="1" ht="15.75">
      <c r="A209" s="82"/>
      <c r="B209" s="83"/>
      <c r="C209" s="83"/>
      <c r="D209" s="83"/>
      <c r="E209" s="83"/>
      <c r="F209" s="83"/>
      <c r="G209" s="83"/>
      <c r="H209" s="83"/>
      <c r="I209" s="83"/>
      <c r="J209" s="83"/>
      <c r="K209" s="83"/>
      <c r="L209" s="83"/>
      <c r="M209" s="83"/>
      <c r="N209" s="83"/>
      <c r="O209" s="83"/>
      <c r="P209" s="83"/>
    </row>
    <row r="210" spans="1:16" s="961" customFormat="1" ht="15.75">
      <c r="A210" s="82"/>
      <c r="B210" s="83"/>
      <c r="C210" s="83"/>
      <c r="D210" s="83"/>
      <c r="E210" s="83"/>
      <c r="F210" s="83"/>
      <c r="G210" s="83"/>
      <c r="H210" s="83"/>
      <c r="I210" s="83"/>
      <c r="J210" s="83"/>
      <c r="K210" s="83"/>
      <c r="L210" s="83"/>
      <c r="M210" s="83"/>
      <c r="N210" s="83"/>
      <c r="O210" s="83"/>
      <c r="P210" s="83"/>
    </row>
    <row r="211" spans="1:16" s="961" customFormat="1" ht="15.75">
      <c r="A211" s="82"/>
      <c r="B211" s="83"/>
      <c r="C211" s="83"/>
      <c r="D211" s="83"/>
      <c r="E211" s="83"/>
      <c r="F211" s="83"/>
      <c r="G211" s="83"/>
      <c r="H211" s="83"/>
      <c r="I211" s="83"/>
      <c r="J211" s="83"/>
      <c r="K211" s="83"/>
      <c r="L211" s="83"/>
      <c r="M211" s="83"/>
      <c r="N211" s="83"/>
      <c r="O211" s="83"/>
      <c r="P211" s="83"/>
    </row>
    <row r="212" spans="1:16" s="961" customFormat="1" ht="15.75">
      <c r="A212" s="82"/>
      <c r="B212" s="83"/>
      <c r="C212" s="83"/>
      <c r="D212" s="83"/>
      <c r="E212" s="83"/>
      <c r="F212" s="83"/>
      <c r="G212" s="83"/>
      <c r="H212" s="83"/>
      <c r="I212" s="83"/>
      <c r="J212" s="83"/>
      <c r="K212" s="83"/>
      <c r="L212" s="83"/>
      <c r="M212" s="83"/>
      <c r="N212" s="83"/>
      <c r="O212" s="83"/>
      <c r="P212" s="83"/>
    </row>
    <row r="213" spans="1:16" s="961" customFormat="1" ht="15.75">
      <c r="A213" s="82"/>
      <c r="B213" s="83"/>
      <c r="C213" s="83"/>
      <c r="D213" s="83"/>
      <c r="E213" s="83"/>
      <c r="F213" s="83"/>
      <c r="G213" s="83"/>
      <c r="H213" s="83"/>
      <c r="I213" s="83"/>
      <c r="J213" s="83"/>
      <c r="K213" s="83"/>
      <c r="L213" s="83"/>
      <c r="M213" s="83"/>
      <c r="N213" s="83"/>
      <c r="O213" s="83"/>
      <c r="P213" s="83"/>
    </row>
    <row r="214" spans="1:16" s="961" customFormat="1" ht="15.75">
      <c r="A214" s="82"/>
      <c r="B214" s="83"/>
      <c r="C214" s="83"/>
      <c r="D214" s="83"/>
      <c r="E214" s="83"/>
      <c r="F214" s="83"/>
      <c r="G214" s="83"/>
      <c r="H214" s="83"/>
      <c r="I214" s="83"/>
      <c r="J214" s="83"/>
      <c r="K214" s="83"/>
      <c r="L214" s="83"/>
      <c r="M214" s="83"/>
      <c r="N214" s="83"/>
      <c r="O214" s="83"/>
      <c r="P214" s="83"/>
    </row>
    <row r="215" spans="1:16" s="961" customFormat="1" ht="15.75">
      <c r="A215" s="82"/>
      <c r="B215" s="83"/>
      <c r="C215" s="83"/>
      <c r="D215" s="83"/>
      <c r="E215" s="83"/>
      <c r="F215" s="83"/>
      <c r="G215" s="83"/>
      <c r="H215" s="83"/>
      <c r="I215" s="83"/>
      <c r="J215" s="83"/>
      <c r="K215" s="83"/>
      <c r="L215" s="83"/>
      <c r="M215" s="83"/>
      <c r="N215" s="83"/>
      <c r="O215" s="83"/>
      <c r="P215" s="83"/>
    </row>
    <row r="216" spans="1:16" s="961" customFormat="1" ht="15.75">
      <c r="A216" s="82"/>
      <c r="B216" s="83"/>
      <c r="C216" s="83"/>
      <c r="D216" s="83"/>
      <c r="E216" s="83"/>
      <c r="F216" s="83"/>
      <c r="G216" s="83"/>
      <c r="H216" s="83"/>
      <c r="I216" s="83"/>
      <c r="J216" s="83"/>
      <c r="K216" s="83"/>
      <c r="L216" s="83"/>
      <c r="M216" s="83"/>
      <c r="N216" s="83"/>
      <c r="O216" s="83"/>
      <c r="P216" s="83"/>
    </row>
    <row r="217" spans="1:16" s="961" customFormat="1" ht="15.75">
      <c r="A217" s="82"/>
      <c r="B217" s="83"/>
      <c r="C217" s="83"/>
      <c r="D217" s="83"/>
      <c r="E217" s="83"/>
      <c r="F217" s="83"/>
      <c r="G217" s="83"/>
      <c r="H217" s="83"/>
      <c r="I217" s="83"/>
      <c r="J217" s="83"/>
      <c r="K217" s="83"/>
      <c r="L217" s="83"/>
      <c r="M217" s="83"/>
      <c r="N217" s="83"/>
      <c r="O217" s="83"/>
      <c r="P217" s="83"/>
    </row>
    <row r="218" spans="1:16" s="961" customFormat="1" ht="15.75">
      <c r="A218" s="82"/>
      <c r="B218" s="83"/>
      <c r="C218" s="83"/>
      <c r="D218" s="83"/>
      <c r="E218" s="83"/>
      <c r="F218" s="83"/>
      <c r="G218" s="83"/>
      <c r="H218" s="83"/>
      <c r="I218" s="83"/>
      <c r="J218" s="83"/>
      <c r="K218" s="83"/>
      <c r="L218" s="83"/>
      <c r="M218" s="83"/>
      <c r="N218" s="83"/>
      <c r="O218" s="83"/>
      <c r="P218" s="83"/>
    </row>
    <row r="219" spans="1:16" s="961" customFormat="1" ht="15.75">
      <c r="A219" s="82"/>
      <c r="B219" s="83"/>
      <c r="C219" s="83"/>
      <c r="D219" s="83"/>
      <c r="E219" s="83"/>
      <c r="F219" s="83"/>
      <c r="G219" s="83"/>
      <c r="H219" s="83"/>
      <c r="I219" s="83"/>
      <c r="J219" s="83"/>
      <c r="K219" s="83"/>
      <c r="L219" s="83"/>
      <c r="M219" s="83"/>
      <c r="N219" s="83"/>
      <c r="O219" s="83"/>
      <c r="P219" s="83"/>
    </row>
    <row r="220" spans="1:16" s="961" customFormat="1" ht="15.75">
      <c r="A220" s="82"/>
      <c r="B220" s="83"/>
      <c r="C220" s="83"/>
      <c r="D220" s="83"/>
      <c r="E220" s="83"/>
      <c r="F220" s="83"/>
      <c r="G220" s="83"/>
      <c r="H220" s="83"/>
      <c r="I220" s="83"/>
      <c r="J220" s="83"/>
      <c r="K220" s="83"/>
      <c r="L220" s="83"/>
      <c r="M220" s="83"/>
      <c r="N220" s="83"/>
      <c r="O220" s="83"/>
      <c r="P220" s="83"/>
    </row>
    <row r="221" spans="1:16" s="961" customFormat="1" ht="15.75">
      <c r="A221" s="82"/>
      <c r="B221" s="83"/>
      <c r="C221" s="83"/>
      <c r="D221" s="83"/>
      <c r="E221" s="83"/>
      <c r="F221" s="83"/>
      <c r="G221" s="83"/>
      <c r="H221" s="83"/>
      <c r="I221" s="83"/>
      <c r="J221" s="83"/>
      <c r="K221" s="83"/>
      <c r="L221" s="83"/>
      <c r="M221" s="83"/>
      <c r="N221" s="83"/>
      <c r="O221" s="83"/>
      <c r="P221" s="83"/>
    </row>
    <row r="222" spans="1:16" s="961" customFormat="1" ht="15.75">
      <c r="A222" s="82"/>
      <c r="B222" s="83"/>
      <c r="C222" s="83"/>
      <c r="D222" s="83"/>
      <c r="E222" s="83"/>
      <c r="F222" s="83"/>
      <c r="G222" s="83"/>
      <c r="H222" s="83"/>
      <c r="I222" s="83"/>
      <c r="J222" s="83"/>
      <c r="K222" s="83"/>
      <c r="L222" s="83"/>
      <c r="M222" s="83"/>
      <c r="N222" s="83"/>
      <c r="O222" s="83"/>
      <c r="P222" s="83"/>
    </row>
    <row r="223" spans="1:16" s="961" customFormat="1" ht="15.75">
      <c r="A223" s="82"/>
      <c r="B223" s="83"/>
      <c r="C223" s="83"/>
      <c r="D223" s="83"/>
      <c r="E223" s="83"/>
      <c r="F223" s="83"/>
      <c r="G223" s="83"/>
      <c r="H223" s="83"/>
      <c r="I223" s="83"/>
      <c r="J223" s="83"/>
      <c r="K223" s="83"/>
      <c r="L223" s="83"/>
      <c r="M223" s="83"/>
      <c r="N223" s="83"/>
      <c r="O223" s="83"/>
      <c r="P223" s="83"/>
    </row>
    <row r="224" spans="1:16" s="961" customFormat="1" ht="15.75">
      <c r="A224" s="82"/>
      <c r="B224" s="83"/>
      <c r="C224" s="83"/>
      <c r="D224" s="83"/>
      <c r="E224" s="83"/>
      <c r="F224" s="83"/>
      <c r="G224" s="83"/>
      <c r="H224" s="83"/>
      <c r="I224" s="83"/>
      <c r="J224" s="83"/>
      <c r="K224" s="83"/>
      <c r="L224" s="83"/>
      <c r="M224" s="83"/>
      <c r="N224" s="83"/>
      <c r="O224" s="83"/>
      <c r="P224" s="83"/>
    </row>
    <row r="225" spans="1:16" s="961" customFormat="1" ht="15.75">
      <c r="A225" s="82"/>
      <c r="B225" s="83"/>
      <c r="C225" s="83"/>
      <c r="D225" s="83"/>
      <c r="E225" s="83"/>
      <c r="F225" s="83"/>
      <c r="G225" s="83"/>
      <c r="H225" s="83"/>
      <c r="I225" s="83"/>
      <c r="J225" s="83"/>
      <c r="K225" s="83"/>
      <c r="L225" s="83"/>
      <c r="M225" s="83"/>
      <c r="N225" s="83"/>
      <c r="O225" s="83"/>
      <c r="P225" s="83"/>
    </row>
    <row r="226" spans="1:16" s="961" customFormat="1" ht="15.75">
      <c r="A226" s="82"/>
      <c r="B226" s="83"/>
      <c r="C226" s="83"/>
      <c r="D226" s="83"/>
      <c r="E226" s="83"/>
      <c r="F226" s="83"/>
      <c r="G226" s="83"/>
      <c r="H226" s="83"/>
      <c r="I226" s="83"/>
      <c r="J226" s="83"/>
      <c r="K226" s="83"/>
      <c r="L226" s="83"/>
      <c r="M226" s="83"/>
      <c r="N226" s="83"/>
      <c r="O226" s="83"/>
      <c r="P226" s="83"/>
    </row>
    <row r="227" spans="1:16" s="961" customFormat="1" ht="15.75">
      <c r="A227" s="82"/>
      <c r="B227" s="83"/>
      <c r="C227" s="83"/>
      <c r="D227" s="83"/>
      <c r="E227" s="83"/>
      <c r="F227" s="83"/>
      <c r="G227" s="83"/>
      <c r="H227" s="83"/>
      <c r="I227" s="83"/>
      <c r="J227" s="83"/>
      <c r="K227" s="83"/>
      <c r="L227" s="83"/>
      <c r="M227" s="83"/>
      <c r="N227" s="83"/>
      <c r="O227" s="83"/>
      <c r="P227" s="83"/>
    </row>
    <row r="228" spans="1:16" s="961" customFormat="1" ht="15.75">
      <c r="A228" s="82"/>
      <c r="B228" s="83"/>
      <c r="C228" s="83"/>
      <c r="D228" s="83"/>
      <c r="E228" s="83"/>
      <c r="F228" s="83"/>
      <c r="G228" s="83"/>
      <c r="H228" s="83"/>
      <c r="I228" s="83"/>
      <c r="J228" s="83"/>
      <c r="K228" s="83"/>
      <c r="L228" s="83"/>
      <c r="M228" s="83"/>
      <c r="N228" s="83"/>
      <c r="O228" s="83"/>
      <c r="P228" s="83"/>
    </row>
    <row r="229" spans="1:16" s="961" customFormat="1" ht="15.75">
      <c r="A229" s="82"/>
      <c r="B229" s="83"/>
      <c r="C229" s="83"/>
      <c r="D229" s="83"/>
      <c r="E229" s="83"/>
      <c r="F229" s="83"/>
      <c r="G229" s="83"/>
      <c r="H229" s="83"/>
      <c r="I229" s="83"/>
      <c r="J229" s="83"/>
      <c r="K229" s="83"/>
      <c r="L229" s="83"/>
      <c r="M229" s="83"/>
      <c r="N229" s="83"/>
      <c r="O229" s="83"/>
      <c r="P229" s="83"/>
    </row>
    <row r="230" spans="1:16" s="961" customFormat="1" ht="15.75">
      <c r="A230" s="82"/>
      <c r="B230" s="83"/>
      <c r="C230" s="83"/>
      <c r="D230" s="83"/>
      <c r="E230" s="83"/>
      <c r="F230" s="83"/>
      <c r="G230" s="83"/>
      <c r="H230" s="83"/>
      <c r="I230" s="83"/>
      <c r="J230" s="83"/>
      <c r="K230" s="83"/>
      <c r="L230" s="83"/>
      <c r="M230" s="83"/>
      <c r="N230" s="83"/>
      <c r="O230" s="83"/>
      <c r="P230" s="83"/>
    </row>
    <row r="231" spans="1:16" s="961" customFormat="1" ht="15.75">
      <c r="A231" s="82"/>
      <c r="B231" s="83"/>
      <c r="C231" s="83"/>
      <c r="D231" s="83"/>
      <c r="E231" s="83"/>
      <c r="F231" s="83"/>
      <c r="G231" s="83"/>
      <c r="H231" s="83"/>
      <c r="I231" s="83"/>
      <c r="J231" s="83"/>
      <c r="K231" s="83"/>
      <c r="L231" s="83"/>
      <c r="M231" s="83"/>
      <c r="N231" s="83"/>
      <c r="O231" s="83"/>
      <c r="P231" s="83"/>
    </row>
    <row r="232" spans="1:16" s="961" customFormat="1" ht="15.75">
      <c r="A232" s="82"/>
      <c r="B232" s="83"/>
      <c r="C232" s="83"/>
      <c r="D232" s="83"/>
      <c r="E232" s="83"/>
      <c r="F232" s="83"/>
      <c r="G232" s="83"/>
      <c r="H232" s="83"/>
      <c r="I232" s="83"/>
      <c r="J232" s="83"/>
      <c r="K232" s="83"/>
      <c r="L232" s="83"/>
      <c r="M232" s="83"/>
      <c r="N232" s="83"/>
      <c r="O232" s="83"/>
      <c r="P232" s="83"/>
    </row>
    <row r="233" spans="1:16" s="961" customFormat="1" ht="15.75">
      <c r="A233" s="82"/>
      <c r="B233" s="83"/>
      <c r="C233" s="83"/>
      <c r="D233" s="83"/>
      <c r="E233" s="83"/>
      <c r="F233" s="83"/>
      <c r="G233" s="83"/>
      <c r="H233" s="83"/>
      <c r="I233" s="83"/>
      <c r="J233" s="83"/>
      <c r="K233" s="83"/>
      <c r="L233" s="83"/>
      <c r="M233" s="83"/>
      <c r="N233" s="83"/>
      <c r="O233" s="83"/>
      <c r="P233" s="83"/>
    </row>
    <row r="234" spans="1:16" s="961" customFormat="1" ht="15.75">
      <c r="A234" s="82"/>
      <c r="B234" s="83"/>
      <c r="C234" s="83"/>
      <c r="D234" s="83"/>
      <c r="E234" s="83"/>
      <c r="F234" s="83"/>
      <c r="G234" s="83"/>
      <c r="H234" s="83"/>
      <c r="I234" s="83"/>
      <c r="J234" s="83"/>
      <c r="K234" s="83"/>
      <c r="L234" s="83"/>
      <c r="M234" s="83"/>
      <c r="N234" s="83"/>
      <c r="O234" s="83"/>
      <c r="P234" s="83"/>
    </row>
    <row r="235" spans="1:16" s="961" customFormat="1" ht="15.75">
      <c r="A235" s="82"/>
      <c r="B235" s="83"/>
      <c r="C235" s="83"/>
      <c r="D235" s="83"/>
      <c r="E235" s="83"/>
      <c r="F235" s="83"/>
      <c r="G235" s="83"/>
      <c r="H235" s="83"/>
      <c r="I235" s="83"/>
      <c r="J235" s="83"/>
      <c r="K235" s="83"/>
      <c r="L235" s="83"/>
      <c r="M235" s="83"/>
      <c r="N235" s="83"/>
      <c r="O235" s="83"/>
      <c r="P235" s="83"/>
    </row>
    <row r="236" spans="1:16" s="961" customFormat="1" ht="15.75">
      <c r="A236" s="82"/>
      <c r="B236" s="83"/>
      <c r="C236" s="83"/>
      <c r="D236" s="83"/>
      <c r="E236" s="83"/>
      <c r="F236" s="83"/>
      <c r="G236" s="83"/>
      <c r="H236" s="83"/>
      <c r="I236" s="83"/>
      <c r="J236" s="83"/>
      <c r="K236" s="83"/>
      <c r="L236" s="83"/>
      <c r="M236" s="83"/>
      <c r="N236" s="83"/>
      <c r="O236" s="83"/>
      <c r="P236" s="83"/>
    </row>
    <row r="237" spans="1:16" s="961" customFormat="1" ht="15.75">
      <c r="A237" s="82"/>
      <c r="B237" s="83"/>
      <c r="C237" s="83"/>
      <c r="D237" s="83"/>
      <c r="E237" s="83"/>
      <c r="F237" s="83"/>
      <c r="G237" s="83"/>
      <c r="H237" s="83"/>
      <c r="I237" s="83"/>
      <c r="J237" s="83"/>
      <c r="K237" s="83"/>
      <c r="L237" s="83"/>
      <c r="M237" s="83"/>
      <c r="N237" s="83"/>
      <c r="O237" s="83"/>
      <c r="P237" s="83"/>
    </row>
    <row r="238" spans="1:16" s="961" customFormat="1" ht="15.75">
      <c r="A238" s="82"/>
      <c r="B238" s="83"/>
      <c r="C238" s="83"/>
      <c r="D238" s="83"/>
      <c r="E238" s="83"/>
      <c r="F238" s="83"/>
      <c r="G238" s="83"/>
      <c r="H238" s="83"/>
      <c r="I238" s="83"/>
      <c r="J238" s="83"/>
      <c r="K238" s="83"/>
      <c r="L238" s="83"/>
      <c r="M238" s="83"/>
      <c r="N238" s="83"/>
      <c r="O238" s="83"/>
      <c r="P238" s="83"/>
    </row>
    <row r="239" spans="1:16" s="961" customFormat="1" ht="15.75">
      <c r="A239" s="82"/>
      <c r="B239" s="83"/>
      <c r="C239" s="83"/>
      <c r="D239" s="83"/>
      <c r="E239" s="83"/>
      <c r="F239" s="83"/>
      <c r="G239" s="83"/>
      <c r="H239" s="83"/>
      <c r="I239" s="83"/>
      <c r="J239" s="83"/>
      <c r="K239" s="83"/>
      <c r="L239" s="83"/>
      <c r="M239" s="83"/>
      <c r="N239" s="83"/>
      <c r="O239" s="83"/>
      <c r="P239" s="83"/>
    </row>
    <row r="240" spans="1:16" s="961" customFormat="1" ht="15.75">
      <c r="A240" s="82"/>
      <c r="B240" s="83"/>
      <c r="C240" s="83"/>
      <c r="D240" s="83"/>
      <c r="E240" s="83"/>
      <c r="F240" s="83"/>
      <c r="G240" s="83"/>
      <c r="H240" s="83"/>
      <c r="I240" s="83"/>
      <c r="J240" s="83"/>
      <c r="K240" s="83"/>
      <c r="L240" s="83"/>
      <c r="M240" s="83"/>
      <c r="N240" s="83"/>
      <c r="O240" s="83"/>
      <c r="P240" s="83"/>
    </row>
    <row r="241" spans="1:16" s="961" customFormat="1" ht="15.75">
      <c r="A241" s="82"/>
      <c r="B241" s="83"/>
      <c r="C241" s="83"/>
      <c r="D241" s="83"/>
      <c r="E241" s="83"/>
      <c r="F241" s="83"/>
      <c r="G241" s="83"/>
      <c r="H241" s="83"/>
      <c r="I241" s="83"/>
      <c r="J241" s="83"/>
      <c r="K241" s="83"/>
      <c r="L241" s="83"/>
      <c r="M241" s="83"/>
      <c r="N241" s="83"/>
      <c r="O241" s="83"/>
      <c r="P241" s="83"/>
    </row>
    <row r="242" spans="1:16" s="961" customFormat="1" ht="15.75">
      <c r="A242" s="82"/>
      <c r="B242" s="83"/>
      <c r="C242" s="83"/>
      <c r="D242" s="83"/>
      <c r="E242" s="83"/>
      <c r="F242" s="83"/>
      <c r="G242" s="83"/>
      <c r="H242" s="83"/>
      <c r="I242" s="83"/>
      <c r="J242" s="83"/>
      <c r="K242" s="83"/>
      <c r="L242" s="83"/>
      <c r="M242" s="83"/>
      <c r="N242" s="83"/>
      <c r="O242" s="83"/>
      <c r="P242" s="83"/>
    </row>
    <row r="243" spans="1:16" s="961" customFormat="1" ht="15.75">
      <c r="A243" s="82"/>
      <c r="B243" s="83"/>
      <c r="C243" s="83"/>
      <c r="D243" s="83"/>
      <c r="E243" s="83"/>
      <c r="F243" s="83"/>
      <c r="G243" s="83"/>
      <c r="H243" s="83"/>
      <c r="I243" s="83"/>
      <c r="J243" s="83"/>
      <c r="K243" s="83"/>
      <c r="L243" s="83"/>
      <c r="M243" s="83"/>
      <c r="N243" s="83"/>
      <c r="O243" s="83"/>
      <c r="P243" s="83"/>
    </row>
    <row r="244" spans="1:16" s="961" customFormat="1" ht="15.75">
      <c r="A244" s="82"/>
      <c r="B244" s="83"/>
      <c r="C244" s="83"/>
      <c r="D244" s="83"/>
      <c r="E244" s="83"/>
      <c r="F244" s="83"/>
      <c r="G244" s="83"/>
      <c r="H244" s="83"/>
      <c r="I244" s="83"/>
      <c r="J244" s="83"/>
      <c r="K244" s="83"/>
      <c r="L244" s="83"/>
      <c r="M244" s="83"/>
      <c r="N244" s="83"/>
      <c r="O244" s="83"/>
      <c r="P244" s="83"/>
    </row>
    <row r="245" spans="1:16" s="961" customFormat="1" ht="15.75">
      <c r="A245" s="82"/>
      <c r="B245" s="83"/>
      <c r="C245" s="83"/>
      <c r="D245" s="83"/>
      <c r="E245" s="83"/>
      <c r="F245" s="83"/>
      <c r="G245" s="83"/>
      <c r="H245" s="83"/>
      <c r="I245" s="83"/>
      <c r="J245" s="83"/>
      <c r="K245" s="83"/>
      <c r="L245" s="83"/>
      <c r="M245" s="83"/>
      <c r="N245" s="83"/>
      <c r="O245" s="83"/>
      <c r="P245" s="83"/>
    </row>
    <row r="246" spans="1:16" s="961" customFormat="1" ht="15.75">
      <c r="A246" s="82"/>
      <c r="B246" s="83"/>
      <c r="C246" s="83"/>
      <c r="D246" s="83"/>
      <c r="E246" s="83"/>
      <c r="F246" s="83"/>
      <c r="G246" s="83"/>
      <c r="H246" s="83"/>
      <c r="I246" s="83"/>
      <c r="J246" s="83"/>
      <c r="K246" s="83"/>
      <c r="L246" s="83"/>
      <c r="M246" s="83"/>
      <c r="N246" s="83"/>
      <c r="O246" s="83"/>
      <c r="P246" s="83"/>
    </row>
    <row r="247" spans="1:16" s="961" customFormat="1" ht="15.75">
      <c r="A247" s="82"/>
      <c r="B247" s="83"/>
      <c r="C247" s="83"/>
      <c r="D247" s="83"/>
      <c r="E247" s="83"/>
      <c r="F247" s="83"/>
      <c r="G247" s="83"/>
      <c r="H247" s="83"/>
      <c r="I247" s="83"/>
      <c r="J247" s="83"/>
      <c r="K247" s="83"/>
      <c r="L247" s="83"/>
      <c r="M247" s="83"/>
      <c r="N247" s="83"/>
      <c r="O247" s="83"/>
      <c r="P247" s="83"/>
    </row>
    <row r="248" spans="1:16" s="961" customFormat="1" ht="15.75">
      <c r="A248" s="82"/>
      <c r="B248" s="83"/>
      <c r="C248" s="83"/>
      <c r="D248" s="83"/>
      <c r="E248" s="83"/>
      <c r="F248" s="83"/>
      <c r="G248" s="83"/>
      <c r="H248" s="83"/>
      <c r="I248" s="83"/>
      <c r="J248" s="83"/>
      <c r="K248" s="83"/>
      <c r="L248" s="83"/>
      <c r="M248" s="83"/>
      <c r="N248" s="83"/>
      <c r="O248" s="83"/>
      <c r="P248" s="83"/>
    </row>
    <row r="249" spans="1:16" s="961" customFormat="1" ht="15.75">
      <c r="A249" s="82"/>
      <c r="B249" s="83"/>
      <c r="C249" s="83"/>
      <c r="D249" s="83"/>
      <c r="E249" s="83"/>
      <c r="F249" s="83"/>
      <c r="G249" s="83"/>
      <c r="H249" s="83"/>
      <c r="I249" s="83"/>
      <c r="J249" s="83"/>
      <c r="K249" s="83"/>
      <c r="L249" s="83"/>
      <c r="M249" s="83"/>
      <c r="N249" s="83"/>
      <c r="O249" s="83"/>
      <c r="P249" s="83"/>
    </row>
    <row r="250" spans="1:16" s="961" customFormat="1" ht="15.75">
      <c r="A250" s="82"/>
      <c r="B250" s="83"/>
      <c r="C250" s="83"/>
      <c r="D250" s="83"/>
      <c r="E250" s="83"/>
      <c r="F250" s="83"/>
      <c r="G250" s="83"/>
      <c r="H250" s="83"/>
      <c r="I250" s="83"/>
      <c r="J250" s="83"/>
      <c r="K250" s="83"/>
      <c r="L250" s="83"/>
      <c r="M250" s="83"/>
      <c r="N250" s="83"/>
      <c r="O250" s="83"/>
      <c r="P250" s="83"/>
    </row>
    <row r="251" spans="1:16" s="961" customFormat="1" ht="15.75">
      <c r="A251" s="82"/>
      <c r="B251" s="83"/>
      <c r="C251" s="83"/>
      <c r="D251" s="83"/>
      <c r="E251" s="83"/>
      <c r="F251" s="83"/>
      <c r="G251" s="83"/>
      <c r="H251" s="83"/>
      <c r="I251" s="83"/>
      <c r="J251" s="83"/>
      <c r="K251" s="83"/>
      <c r="L251" s="83"/>
      <c r="M251" s="83"/>
      <c r="N251" s="83"/>
      <c r="O251" s="83"/>
      <c r="P251" s="83"/>
    </row>
    <row r="252" spans="1:16" s="961" customFormat="1" ht="15.75">
      <c r="A252" s="82"/>
      <c r="B252" s="83"/>
      <c r="C252" s="83"/>
      <c r="D252" s="83"/>
      <c r="E252" s="83"/>
      <c r="F252" s="83"/>
      <c r="G252" s="83"/>
      <c r="H252" s="83"/>
      <c r="I252" s="83"/>
      <c r="J252" s="83"/>
      <c r="K252" s="83"/>
      <c r="L252" s="83"/>
      <c r="M252" s="83"/>
      <c r="N252" s="83"/>
      <c r="O252" s="83"/>
      <c r="P252" s="83"/>
    </row>
    <row r="253" spans="1:16" s="961" customFormat="1" ht="15.75">
      <c r="A253" s="82"/>
      <c r="B253" s="83"/>
      <c r="C253" s="83"/>
      <c r="D253" s="83"/>
      <c r="E253" s="83"/>
      <c r="F253" s="83"/>
      <c r="G253" s="83"/>
      <c r="H253" s="83"/>
      <c r="I253" s="83"/>
      <c r="J253" s="83"/>
      <c r="K253" s="83"/>
      <c r="L253" s="83"/>
      <c r="M253" s="83"/>
      <c r="N253" s="83"/>
      <c r="O253" s="83"/>
      <c r="P253" s="83"/>
    </row>
    <row r="254" spans="1:16" s="961" customFormat="1" ht="15.75">
      <c r="A254" s="82"/>
      <c r="B254" s="83"/>
      <c r="C254" s="83"/>
      <c r="D254" s="83"/>
      <c r="E254" s="83"/>
      <c r="F254" s="83"/>
      <c r="G254" s="83"/>
      <c r="H254" s="83"/>
      <c r="I254" s="83"/>
      <c r="J254" s="83"/>
      <c r="K254" s="83"/>
      <c r="L254" s="83"/>
      <c r="M254" s="83"/>
      <c r="N254" s="83"/>
      <c r="O254" s="83"/>
      <c r="P254" s="83"/>
    </row>
    <row r="255" spans="1:16" s="961" customFormat="1" ht="15.75">
      <c r="A255" s="82"/>
      <c r="B255" s="83"/>
      <c r="C255" s="83"/>
      <c r="D255" s="83"/>
      <c r="E255" s="83"/>
      <c r="F255" s="83"/>
      <c r="G255" s="83"/>
      <c r="H255" s="83"/>
      <c r="I255" s="83"/>
      <c r="J255" s="83"/>
      <c r="K255" s="83"/>
      <c r="L255" s="83"/>
      <c r="M255" s="83"/>
      <c r="N255" s="83"/>
      <c r="O255" s="83"/>
      <c r="P255" s="83"/>
    </row>
    <row r="256" spans="1:16" s="961" customFormat="1" ht="15.75">
      <c r="A256" s="82"/>
      <c r="B256" s="83"/>
      <c r="C256" s="83"/>
      <c r="D256" s="83"/>
      <c r="E256" s="83"/>
      <c r="F256" s="83"/>
      <c r="G256" s="83"/>
      <c r="H256" s="83"/>
      <c r="I256" s="83"/>
      <c r="J256" s="83"/>
      <c r="K256" s="83"/>
      <c r="L256" s="83"/>
      <c r="M256" s="83"/>
      <c r="N256" s="83"/>
      <c r="O256" s="83"/>
      <c r="P256" s="83"/>
    </row>
    <row r="257" spans="1:16" s="961" customFormat="1" ht="15.75">
      <c r="A257" s="82"/>
      <c r="B257" s="83"/>
      <c r="C257" s="83"/>
      <c r="D257" s="83"/>
      <c r="E257" s="83"/>
      <c r="F257" s="83"/>
      <c r="G257" s="83"/>
      <c r="H257" s="83"/>
      <c r="I257" s="83"/>
      <c r="J257" s="83"/>
      <c r="K257" s="83"/>
      <c r="L257" s="83"/>
      <c r="M257" s="83"/>
      <c r="N257" s="83"/>
      <c r="O257" s="83"/>
      <c r="P257" s="83"/>
    </row>
    <row r="258" spans="1:16" s="961" customFormat="1" ht="15.75">
      <c r="A258" s="82"/>
      <c r="B258" s="83"/>
      <c r="C258" s="83"/>
      <c r="D258" s="83"/>
      <c r="E258" s="83"/>
      <c r="F258" s="83"/>
      <c r="G258" s="83"/>
      <c r="H258" s="83"/>
      <c r="I258" s="83"/>
      <c r="J258" s="83"/>
      <c r="K258" s="83"/>
      <c r="L258" s="83"/>
      <c r="M258" s="83"/>
      <c r="N258" s="83"/>
      <c r="O258" s="83"/>
      <c r="P258" s="83"/>
    </row>
    <row r="259" spans="1:16" s="961" customFormat="1" ht="15.75">
      <c r="A259" s="82"/>
      <c r="B259" s="83"/>
      <c r="C259" s="83"/>
      <c r="D259" s="83"/>
      <c r="E259" s="83"/>
      <c r="F259" s="83"/>
      <c r="G259" s="83"/>
      <c r="H259" s="83"/>
      <c r="I259" s="83"/>
      <c r="J259" s="83"/>
      <c r="K259" s="83"/>
      <c r="L259" s="83"/>
      <c r="M259" s="83"/>
      <c r="N259" s="83"/>
      <c r="O259" s="83"/>
      <c r="P259" s="83"/>
    </row>
    <row r="260" spans="1:16" s="961" customFormat="1" ht="15.75">
      <c r="A260" s="82"/>
      <c r="B260" s="83"/>
      <c r="C260" s="83"/>
      <c r="D260" s="83"/>
      <c r="E260" s="83"/>
      <c r="F260" s="83"/>
      <c r="G260" s="83"/>
      <c r="H260" s="83"/>
      <c r="I260" s="83"/>
      <c r="J260" s="83"/>
      <c r="K260" s="83"/>
      <c r="L260" s="83"/>
      <c r="M260" s="83"/>
      <c r="N260" s="83"/>
      <c r="O260" s="83"/>
      <c r="P260" s="83"/>
    </row>
    <row r="261" spans="1:16" s="961" customFormat="1" ht="15.75">
      <c r="A261" s="82"/>
      <c r="B261" s="83"/>
      <c r="C261" s="83"/>
      <c r="D261" s="83"/>
      <c r="E261" s="83"/>
      <c r="F261" s="83"/>
      <c r="G261" s="83"/>
      <c r="H261" s="83"/>
      <c r="I261" s="83"/>
      <c r="J261" s="83"/>
      <c r="K261" s="83"/>
      <c r="L261" s="83"/>
      <c r="M261" s="83"/>
      <c r="N261" s="83"/>
      <c r="O261" s="83"/>
      <c r="P261" s="83"/>
    </row>
    <row r="262" spans="1:16" s="961" customFormat="1" ht="15.75">
      <c r="A262" s="82"/>
      <c r="B262" s="83"/>
      <c r="C262" s="83"/>
      <c r="D262" s="83"/>
      <c r="E262" s="83"/>
      <c r="F262" s="83"/>
      <c r="G262" s="83"/>
      <c r="H262" s="83"/>
      <c r="I262" s="83"/>
      <c r="J262" s="83"/>
      <c r="K262" s="83"/>
      <c r="L262" s="83"/>
      <c r="M262" s="83"/>
      <c r="N262" s="83"/>
      <c r="O262" s="83"/>
      <c r="P262" s="83"/>
    </row>
    <row r="263" spans="1:16" s="961" customFormat="1" ht="15.75">
      <c r="A263" s="82"/>
      <c r="B263" s="83"/>
      <c r="C263" s="83"/>
      <c r="D263" s="83"/>
      <c r="E263" s="83"/>
      <c r="F263" s="83"/>
      <c r="G263" s="83"/>
      <c r="H263" s="83"/>
      <c r="I263" s="83"/>
      <c r="J263" s="83"/>
      <c r="K263" s="83"/>
      <c r="L263" s="83"/>
      <c r="M263" s="83"/>
      <c r="N263" s="83"/>
      <c r="O263" s="83"/>
      <c r="P263" s="83"/>
    </row>
    <row r="264" spans="1:16" s="961" customFormat="1" ht="15.75">
      <c r="A264" s="82"/>
      <c r="B264" s="83"/>
      <c r="C264" s="83"/>
      <c r="D264" s="83"/>
      <c r="E264" s="83"/>
      <c r="F264" s="83"/>
      <c r="G264" s="83"/>
      <c r="H264" s="83"/>
      <c r="I264" s="83"/>
      <c r="J264" s="83"/>
      <c r="K264" s="83"/>
      <c r="L264" s="83"/>
      <c r="M264" s="83"/>
      <c r="N264" s="83"/>
      <c r="O264" s="83"/>
      <c r="P264" s="83"/>
    </row>
    <row r="265" spans="1:16" s="961" customFormat="1" ht="15.75">
      <c r="A265" s="82"/>
      <c r="B265" s="83"/>
      <c r="C265" s="83"/>
      <c r="D265" s="83"/>
      <c r="E265" s="83"/>
      <c r="F265" s="83"/>
      <c r="G265" s="83"/>
      <c r="H265" s="83"/>
      <c r="I265" s="83"/>
      <c r="J265" s="83"/>
      <c r="K265" s="83"/>
      <c r="L265" s="83"/>
      <c r="M265" s="83"/>
      <c r="N265" s="83"/>
      <c r="O265" s="83"/>
      <c r="P265" s="83"/>
    </row>
    <row r="266" spans="1:16" s="961" customFormat="1" ht="15.75">
      <c r="A266" s="82"/>
      <c r="B266" s="83"/>
      <c r="C266" s="83"/>
      <c r="D266" s="83"/>
      <c r="E266" s="83"/>
      <c r="F266" s="83"/>
      <c r="G266" s="83"/>
      <c r="H266" s="83"/>
      <c r="I266" s="83"/>
      <c r="J266" s="83"/>
      <c r="K266" s="83"/>
      <c r="L266" s="83"/>
      <c r="M266" s="83"/>
      <c r="N266" s="83"/>
      <c r="O266" s="83"/>
      <c r="P266" s="83"/>
    </row>
    <row r="267" spans="1:16" s="961" customFormat="1" ht="15.75">
      <c r="A267" s="82"/>
      <c r="B267" s="83"/>
      <c r="C267" s="83"/>
      <c r="D267" s="83"/>
      <c r="E267" s="83"/>
      <c r="F267" s="83"/>
      <c r="G267" s="83"/>
      <c r="H267" s="83"/>
      <c r="I267" s="83"/>
      <c r="J267" s="83"/>
      <c r="K267" s="83"/>
      <c r="L267" s="83"/>
      <c r="M267" s="83"/>
      <c r="N267" s="83"/>
      <c r="O267" s="83"/>
      <c r="P267" s="83"/>
    </row>
    <row r="268" spans="1:16" s="961" customFormat="1" ht="15.75">
      <c r="A268" s="82"/>
      <c r="B268" s="83"/>
      <c r="C268" s="83"/>
      <c r="D268" s="83"/>
      <c r="E268" s="83"/>
      <c r="F268" s="83"/>
      <c r="G268" s="83"/>
      <c r="H268" s="83"/>
      <c r="I268" s="83"/>
      <c r="J268" s="83"/>
      <c r="K268" s="83"/>
      <c r="L268" s="83"/>
      <c r="M268" s="83"/>
      <c r="N268" s="83"/>
      <c r="O268" s="83"/>
      <c r="P268" s="83"/>
    </row>
    <row r="269" spans="1:16" s="961" customFormat="1" ht="15.75">
      <c r="A269" s="82"/>
      <c r="B269" s="83"/>
      <c r="C269" s="83"/>
      <c r="D269" s="83"/>
      <c r="E269" s="83"/>
      <c r="F269" s="83"/>
      <c r="G269" s="83"/>
      <c r="H269" s="83"/>
      <c r="I269" s="83"/>
      <c r="J269" s="83"/>
      <c r="K269" s="83"/>
      <c r="L269" s="83"/>
      <c r="M269" s="83"/>
      <c r="N269" s="83"/>
      <c r="O269" s="83"/>
      <c r="P269" s="83"/>
    </row>
    <row r="270" spans="1:16" s="961" customFormat="1" ht="15.75">
      <c r="A270" s="82"/>
      <c r="B270" s="83"/>
      <c r="C270" s="83"/>
      <c r="D270" s="83"/>
      <c r="E270" s="83"/>
      <c r="F270" s="83"/>
      <c r="G270" s="83"/>
      <c r="H270" s="83"/>
      <c r="I270" s="83"/>
      <c r="J270" s="83"/>
      <c r="K270" s="83"/>
      <c r="L270" s="83"/>
      <c r="M270" s="83"/>
      <c r="N270" s="83"/>
      <c r="O270" s="83"/>
      <c r="P270" s="83"/>
    </row>
    <row r="271" spans="1:16" s="961" customFormat="1" ht="15.75">
      <c r="A271" s="82"/>
      <c r="B271" s="83"/>
      <c r="C271" s="83"/>
      <c r="D271" s="83"/>
      <c r="E271" s="83"/>
      <c r="F271" s="83"/>
      <c r="G271" s="83"/>
      <c r="H271" s="83"/>
      <c r="I271" s="83"/>
      <c r="J271" s="83"/>
      <c r="K271" s="83"/>
      <c r="L271" s="83"/>
      <c r="M271" s="83"/>
      <c r="N271" s="83"/>
      <c r="O271" s="83"/>
      <c r="P271" s="83"/>
    </row>
    <row r="272" spans="1:16" s="961" customFormat="1" ht="15.75">
      <c r="A272" s="82"/>
      <c r="B272" s="83"/>
      <c r="C272" s="83"/>
      <c r="D272" s="83"/>
      <c r="E272" s="83"/>
      <c r="F272" s="83"/>
      <c r="G272" s="83"/>
      <c r="H272" s="83"/>
      <c r="I272" s="83"/>
      <c r="J272" s="83"/>
      <c r="K272" s="83"/>
      <c r="L272" s="83"/>
      <c r="M272" s="83"/>
      <c r="N272" s="83"/>
      <c r="O272" s="83"/>
      <c r="P272" s="83"/>
    </row>
    <row r="273" spans="1:16" s="961" customFormat="1" ht="15.75">
      <c r="A273" s="82"/>
      <c r="B273" s="83"/>
      <c r="C273" s="83"/>
      <c r="D273" s="83"/>
      <c r="E273" s="83"/>
      <c r="F273" s="83"/>
      <c r="G273" s="83"/>
      <c r="H273" s="83"/>
      <c r="I273" s="83"/>
      <c r="J273" s="83"/>
      <c r="K273" s="83"/>
      <c r="L273" s="83"/>
      <c r="M273" s="83"/>
      <c r="N273" s="83"/>
      <c r="O273" s="83"/>
      <c r="P273" s="83"/>
    </row>
    <row r="274" spans="1:16" s="961" customFormat="1" ht="15.75">
      <c r="A274" s="82"/>
      <c r="B274" s="83"/>
      <c r="C274" s="83"/>
      <c r="D274" s="83"/>
      <c r="E274" s="83"/>
      <c r="F274" s="83"/>
      <c r="G274" s="83"/>
      <c r="H274" s="83"/>
      <c r="I274" s="83"/>
      <c r="J274" s="83"/>
      <c r="K274" s="83"/>
      <c r="L274" s="83"/>
      <c r="M274" s="83"/>
      <c r="N274" s="83"/>
      <c r="O274" s="83"/>
      <c r="P274" s="83"/>
    </row>
    <row r="275" spans="1:16" s="961" customFormat="1" ht="15.75">
      <c r="A275" s="82"/>
      <c r="B275" s="83"/>
      <c r="C275" s="83"/>
      <c r="D275" s="83"/>
      <c r="E275" s="83"/>
      <c r="F275" s="83"/>
      <c r="G275" s="83"/>
      <c r="H275" s="83"/>
      <c r="I275" s="83"/>
      <c r="J275" s="83"/>
      <c r="K275" s="83"/>
      <c r="L275" s="83"/>
      <c r="M275" s="83"/>
      <c r="N275" s="83"/>
      <c r="O275" s="83"/>
      <c r="P275" s="83"/>
    </row>
    <row r="276" spans="1:16" s="961" customFormat="1" ht="15.75">
      <c r="A276" s="82"/>
      <c r="B276" s="83"/>
      <c r="C276" s="83"/>
      <c r="D276" s="83"/>
      <c r="E276" s="83"/>
      <c r="F276" s="83"/>
      <c r="G276" s="83"/>
      <c r="H276" s="83"/>
      <c r="I276" s="83"/>
      <c r="J276" s="83"/>
      <c r="K276" s="83"/>
      <c r="L276" s="83"/>
      <c r="M276" s="83"/>
      <c r="N276" s="83"/>
      <c r="O276" s="83"/>
      <c r="P276" s="83"/>
    </row>
    <row r="277" spans="1:16" s="961" customFormat="1" ht="15.75">
      <c r="A277" s="82"/>
      <c r="B277" s="83"/>
      <c r="C277" s="83"/>
      <c r="D277" s="83"/>
      <c r="E277" s="83"/>
      <c r="F277" s="83"/>
      <c r="G277" s="83"/>
      <c r="H277" s="83"/>
      <c r="I277" s="83"/>
      <c r="J277" s="83"/>
      <c r="K277" s="83"/>
      <c r="L277" s="83"/>
      <c r="M277" s="83"/>
      <c r="N277" s="83"/>
      <c r="O277" s="83"/>
      <c r="P277" s="83"/>
    </row>
    <row r="278" spans="1:16" s="961" customFormat="1" ht="15.75">
      <c r="A278" s="82"/>
      <c r="B278" s="83"/>
      <c r="C278" s="83"/>
      <c r="D278" s="83"/>
      <c r="E278" s="83"/>
      <c r="F278" s="83"/>
      <c r="G278" s="83"/>
      <c r="H278" s="83"/>
      <c r="I278" s="83"/>
      <c r="J278" s="83"/>
      <c r="K278" s="83"/>
      <c r="L278" s="83"/>
      <c r="M278" s="83"/>
      <c r="N278" s="83"/>
      <c r="O278" s="83"/>
      <c r="P278" s="83"/>
    </row>
    <row r="279" spans="1:16" s="961" customFormat="1" ht="15.75">
      <c r="A279" s="82"/>
      <c r="B279" s="83"/>
      <c r="C279" s="83"/>
      <c r="D279" s="83"/>
      <c r="E279" s="83"/>
      <c r="F279" s="83"/>
      <c r="G279" s="83"/>
      <c r="H279" s="83"/>
      <c r="I279" s="83"/>
      <c r="J279" s="83"/>
      <c r="K279" s="83"/>
      <c r="L279" s="83"/>
      <c r="M279" s="83"/>
      <c r="N279" s="83"/>
      <c r="O279" s="83"/>
      <c r="P279" s="83"/>
    </row>
    <row r="280" spans="1:16" s="961" customFormat="1" ht="15.75">
      <c r="A280" s="82"/>
      <c r="B280" s="83"/>
      <c r="C280" s="83"/>
      <c r="D280" s="83"/>
      <c r="E280" s="83"/>
      <c r="F280" s="83"/>
      <c r="G280" s="83"/>
      <c r="H280" s="83"/>
      <c r="I280" s="83"/>
      <c r="J280" s="83"/>
      <c r="K280" s="83"/>
      <c r="L280" s="83"/>
      <c r="M280" s="83"/>
      <c r="N280" s="83"/>
      <c r="O280" s="83"/>
      <c r="P280" s="83"/>
    </row>
    <row r="281" spans="1:16" s="961" customFormat="1" ht="15.75">
      <c r="A281" s="82"/>
      <c r="B281" s="83"/>
      <c r="C281" s="83"/>
      <c r="D281" s="83"/>
      <c r="E281" s="83"/>
      <c r="F281" s="83"/>
      <c r="G281" s="83"/>
      <c r="H281" s="83"/>
      <c r="I281" s="83"/>
      <c r="J281" s="83"/>
      <c r="K281" s="83"/>
      <c r="L281" s="83"/>
      <c r="M281" s="83"/>
      <c r="N281" s="83"/>
      <c r="O281" s="83"/>
      <c r="P281" s="83"/>
    </row>
    <row r="282" spans="1:16" s="961" customFormat="1" ht="15.75">
      <c r="A282" s="82"/>
      <c r="B282" s="83"/>
      <c r="C282" s="83"/>
      <c r="D282" s="83"/>
      <c r="E282" s="83"/>
      <c r="F282" s="83"/>
      <c r="G282" s="83"/>
      <c r="H282" s="83"/>
      <c r="I282" s="83"/>
      <c r="J282" s="83"/>
      <c r="K282" s="83"/>
      <c r="L282" s="83"/>
      <c r="M282" s="83"/>
      <c r="N282" s="83"/>
      <c r="O282" s="83"/>
      <c r="P282" s="83"/>
    </row>
    <row r="283" spans="1:16" s="961" customFormat="1" ht="15.75">
      <c r="A283" s="82"/>
      <c r="B283" s="83"/>
      <c r="C283" s="83"/>
      <c r="D283" s="83"/>
      <c r="E283" s="83"/>
      <c r="F283" s="83"/>
      <c r="G283" s="83"/>
      <c r="H283" s="83"/>
      <c r="I283" s="83"/>
      <c r="J283" s="83"/>
      <c r="K283" s="83"/>
      <c r="L283" s="83"/>
      <c r="M283" s="83"/>
      <c r="N283" s="83"/>
      <c r="O283" s="83"/>
      <c r="P283" s="83"/>
    </row>
    <row r="284" spans="1:16" s="961" customFormat="1" ht="15.75">
      <c r="A284" s="82"/>
      <c r="B284" s="83"/>
      <c r="C284" s="83"/>
      <c r="D284" s="83"/>
      <c r="E284" s="83"/>
      <c r="F284" s="83"/>
      <c r="G284" s="83"/>
      <c r="H284" s="83"/>
      <c r="I284" s="83"/>
      <c r="J284" s="83"/>
      <c r="K284" s="83"/>
      <c r="L284" s="83"/>
      <c r="M284" s="83"/>
      <c r="N284" s="83"/>
      <c r="O284" s="83"/>
      <c r="P284" s="83"/>
    </row>
    <row r="285" spans="1:16" s="961" customFormat="1" ht="15.75">
      <c r="A285" s="82"/>
      <c r="B285" s="83"/>
      <c r="C285" s="83"/>
      <c r="D285" s="83"/>
      <c r="E285" s="83"/>
      <c r="F285" s="83"/>
      <c r="G285" s="83"/>
      <c r="H285" s="83"/>
      <c r="I285" s="83"/>
      <c r="J285" s="83"/>
      <c r="K285" s="83"/>
      <c r="L285" s="83"/>
      <c r="M285" s="83"/>
      <c r="N285" s="83"/>
      <c r="O285" s="83"/>
      <c r="P285" s="83"/>
    </row>
    <row r="286" spans="1:16" s="961" customFormat="1" ht="15.75">
      <c r="A286" s="82"/>
      <c r="B286" s="83"/>
      <c r="C286" s="83"/>
      <c r="D286" s="83"/>
      <c r="E286" s="83"/>
      <c r="F286" s="83"/>
      <c r="G286" s="83"/>
      <c r="H286" s="83"/>
      <c r="I286" s="83"/>
      <c r="J286" s="83"/>
      <c r="K286" s="83"/>
      <c r="L286" s="83"/>
      <c r="M286" s="83"/>
      <c r="N286" s="83"/>
      <c r="O286" s="83"/>
      <c r="P286" s="83"/>
    </row>
    <row r="287" spans="1:16" s="961" customFormat="1" ht="15.75">
      <c r="A287" s="82"/>
      <c r="B287" s="83"/>
      <c r="C287" s="83"/>
      <c r="D287" s="83"/>
      <c r="E287" s="83"/>
      <c r="F287" s="83"/>
      <c r="G287" s="83"/>
      <c r="H287" s="83"/>
      <c r="I287" s="83"/>
      <c r="J287" s="83"/>
      <c r="K287" s="83"/>
      <c r="L287" s="83"/>
      <c r="M287" s="83"/>
      <c r="N287" s="83"/>
      <c r="O287" s="83"/>
      <c r="P287" s="83"/>
    </row>
    <row r="288" spans="1:16" s="961" customFormat="1" ht="15.75">
      <c r="A288" s="82"/>
      <c r="B288" s="83"/>
      <c r="C288" s="83"/>
      <c r="D288" s="83"/>
      <c r="E288" s="83"/>
      <c r="F288" s="83"/>
      <c r="G288" s="83"/>
      <c r="H288" s="83"/>
      <c r="I288" s="83"/>
      <c r="J288" s="83"/>
      <c r="K288" s="83"/>
      <c r="L288" s="83"/>
      <c r="M288" s="83"/>
      <c r="N288" s="83"/>
      <c r="O288" s="83"/>
      <c r="P288" s="83"/>
    </row>
    <row r="289" spans="1:16" s="961" customFormat="1" ht="15.75">
      <c r="A289" s="82"/>
      <c r="B289" s="83"/>
      <c r="C289" s="83"/>
      <c r="D289" s="83"/>
      <c r="E289" s="83"/>
      <c r="F289" s="83"/>
      <c r="G289" s="83"/>
      <c r="H289" s="83"/>
      <c r="I289" s="83"/>
      <c r="J289" s="83"/>
      <c r="K289" s="83"/>
      <c r="L289" s="83"/>
      <c r="M289" s="83"/>
      <c r="N289" s="83"/>
      <c r="O289" s="83"/>
      <c r="P289" s="83"/>
    </row>
    <row r="290" spans="1:16" s="961" customFormat="1" ht="15.75">
      <c r="A290" s="82"/>
      <c r="B290" s="83"/>
      <c r="C290" s="83"/>
      <c r="D290" s="83"/>
      <c r="E290" s="83"/>
      <c r="F290" s="83"/>
      <c r="G290" s="83"/>
      <c r="H290" s="83"/>
      <c r="I290" s="83"/>
      <c r="J290" s="83"/>
      <c r="K290" s="83"/>
      <c r="L290" s="83"/>
      <c r="M290" s="83"/>
      <c r="N290" s="83"/>
      <c r="O290" s="83"/>
      <c r="P290" s="83"/>
    </row>
    <row r="291" spans="1:16" s="961" customFormat="1" ht="15.75">
      <c r="A291" s="82"/>
      <c r="B291" s="83"/>
      <c r="C291" s="83"/>
      <c r="D291" s="83"/>
      <c r="E291" s="83"/>
      <c r="F291" s="83"/>
      <c r="G291" s="83"/>
      <c r="H291" s="83"/>
      <c r="I291" s="83"/>
      <c r="J291" s="83"/>
      <c r="K291" s="83"/>
      <c r="L291" s="83"/>
      <c r="M291" s="83"/>
      <c r="N291" s="83"/>
      <c r="O291" s="83"/>
      <c r="P291" s="83"/>
    </row>
    <row r="292" spans="1:16" s="961" customFormat="1" ht="15.75">
      <c r="A292" s="82"/>
      <c r="B292" s="83"/>
      <c r="C292" s="83"/>
      <c r="D292" s="83"/>
      <c r="E292" s="83"/>
      <c r="F292" s="83"/>
      <c r="G292" s="83"/>
      <c r="H292" s="83"/>
      <c r="I292" s="83"/>
      <c r="J292" s="83"/>
      <c r="K292" s="83"/>
      <c r="L292" s="83"/>
      <c r="M292" s="83"/>
      <c r="N292" s="83"/>
      <c r="O292" s="83"/>
      <c r="P292" s="83"/>
    </row>
    <row r="293" spans="1:16" s="961" customFormat="1" ht="15.75">
      <c r="A293" s="82"/>
      <c r="B293" s="83"/>
      <c r="C293" s="83"/>
      <c r="D293" s="83"/>
      <c r="E293" s="83"/>
      <c r="F293" s="83"/>
      <c r="G293" s="83"/>
      <c r="H293" s="83"/>
      <c r="I293" s="83"/>
      <c r="J293" s="83"/>
      <c r="K293" s="83"/>
      <c r="L293" s="83"/>
      <c r="M293" s="83"/>
      <c r="N293" s="83"/>
      <c r="O293" s="83"/>
      <c r="P293" s="83"/>
    </row>
    <row r="294" spans="1:16" s="961" customFormat="1" ht="15.75">
      <c r="A294" s="82"/>
      <c r="B294" s="83"/>
      <c r="C294" s="83"/>
      <c r="D294" s="83"/>
      <c r="E294" s="83"/>
      <c r="F294" s="83"/>
      <c r="G294" s="83"/>
      <c r="H294" s="83"/>
      <c r="I294" s="83"/>
      <c r="J294" s="83"/>
      <c r="K294" s="83"/>
      <c r="L294" s="83"/>
      <c r="M294" s="83"/>
      <c r="N294" s="83"/>
      <c r="O294" s="83"/>
      <c r="P294" s="83"/>
    </row>
    <row r="295" spans="1:16" s="961" customFormat="1" ht="15.75">
      <c r="A295" s="82"/>
      <c r="B295" s="83"/>
      <c r="C295" s="83"/>
      <c r="D295" s="83"/>
      <c r="E295" s="83"/>
      <c r="F295" s="83"/>
      <c r="G295" s="83"/>
      <c r="H295" s="83"/>
      <c r="I295" s="83"/>
      <c r="J295" s="83"/>
      <c r="K295" s="83"/>
      <c r="L295" s="83"/>
      <c r="M295" s="83"/>
      <c r="N295" s="83"/>
      <c r="O295" s="83"/>
      <c r="P295" s="83"/>
    </row>
    <row r="296" spans="1:16" s="961" customFormat="1" ht="15.75">
      <c r="A296" s="82"/>
      <c r="B296" s="83"/>
      <c r="C296" s="83"/>
      <c r="D296" s="83"/>
      <c r="E296" s="83"/>
      <c r="F296" s="83"/>
      <c r="G296" s="83"/>
      <c r="H296" s="83"/>
      <c r="I296" s="83"/>
      <c r="J296" s="83"/>
      <c r="K296" s="83"/>
      <c r="L296" s="83"/>
      <c r="M296" s="83"/>
      <c r="N296" s="83"/>
      <c r="O296" s="83"/>
      <c r="P296" s="83"/>
    </row>
    <row r="297" spans="1:16" s="961" customFormat="1" ht="15.75">
      <c r="A297" s="82"/>
      <c r="B297" s="83"/>
      <c r="C297" s="83"/>
      <c r="D297" s="83"/>
      <c r="E297" s="83"/>
      <c r="F297" s="83"/>
      <c r="G297" s="83"/>
      <c r="H297" s="83"/>
      <c r="I297" s="83"/>
      <c r="J297" s="83"/>
      <c r="K297" s="83"/>
      <c r="L297" s="83"/>
      <c r="M297" s="83"/>
      <c r="N297" s="83"/>
      <c r="O297" s="83"/>
      <c r="P297" s="83"/>
    </row>
    <row r="298" spans="1:16" s="961" customFormat="1" ht="15.75">
      <c r="A298" s="82"/>
      <c r="B298" s="83"/>
      <c r="C298" s="83"/>
      <c r="D298" s="83"/>
      <c r="E298" s="83"/>
      <c r="F298" s="83"/>
      <c r="G298" s="83"/>
      <c r="H298" s="83"/>
      <c r="I298" s="83"/>
      <c r="J298" s="83"/>
      <c r="K298" s="83"/>
      <c r="L298" s="83"/>
      <c r="M298" s="83"/>
      <c r="N298" s="83"/>
      <c r="O298" s="83"/>
      <c r="P298" s="83"/>
    </row>
    <row r="299" spans="1:16" s="961" customFormat="1" ht="15.75">
      <c r="A299" s="82"/>
      <c r="B299" s="83"/>
      <c r="C299" s="83"/>
      <c r="D299" s="83"/>
      <c r="E299" s="83"/>
      <c r="F299" s="83"/>
      <c r="G299" s="83"/>
      <c r="H299" s="83"/>
      <c r="I299" s="83"/>
      <c r="J299" s="83"/>
      <c r="K299" s="83"/>
      <c r="L299" s="83"/>
      <c r="M299" s="83"/>
      <c r="N299" s="83"/>
      <c r="O299" s="83"/>
      <c r="P299" s="83"/>
    </row>
    <row r="300" spans="1:16" s="961" customFormat="1" ht="15.75">
      <c r="A300" s="82"/>
      <c r="B300" s="83"/>
      <c r="C300" s="83"/>
      <c r="D300" s="83"/>
      <c r="E300" s="83"/>
      <c r="F300" s="83"/>
      <c r="G300" s="83"/>
      <c r="H300" s="83"/>
      <c r="I300" s="83"/>
      <c r="J300" s="83"/>
      <c r="K300" s="83"/>
      <c r="L300" s="83"/>
      <c r="M300" s="83"/>
      <c r="N300" s="83"/>
      <c r="O300" s="83"/>
      <c r="P300" s="83"/>
    </row>
    <row r="301" spans="1:16" s="961" customFormat="1" ht="15.75">
      <c r="A301" s="82"/>
      <c r="B301" s="83"/>
      <c r="C301" s="83"/>
      <c r="D301" s="83"/>
      <c r="E301" s="83"/>
      <c r="F301" s="83"/>
      <c r="G301" s="83"/>
      <c r="H301" s="83"/>
      <c r="I301" s="83"/>
      <c r="J301" s="83"/>
      <c r="K301" s="83"/>
      <c r="L301" s="83"/>
      <c r="M301" s="83"/>
      <c r="N301" s="83"/>
      <c r="O301" s="83"/>
      <c r="P301" s="83"/>
    </row>
    <row r="302" spans="1:16" s="961" customFormat="1" ht="15.75">
      <c r="A302" s="82"/>
      <c r="B302" s="83"/>
      <c r="C302" s="83"/>
      <c r="D302" s="83"/>
      <c r="E302" s="83"/>
      <c r="F302" s="83"/>
      <c r="G302" s="83"/>
      <c r="H302" s="83"/>
      <c r="I302" s="83"/>
      <c r="J302" s="83"/>
      <c r="K302" s="83"/>
      <c r="L302" s="83"/>
      <c r="M302" s="83"/>
      <c r="N302" s="83"/>
      <c r="O302" s="83"/>
      <c r="P302" s="83"/>
    </row>
    <row r="303" spans="1:16" s="961" customFormat="1" ht="15.75">
      <c r="A303" s="82"/>
      <c r="B303" s="83"/>
      <c r="C303" s="83"/>
      <c r="D303" s="83"/>
      <c r="E303" s="83"/>
      <c r="F303" s="83"/>
      <c r="G303" s="83"/>
      <c r="H303" s="83"/>
      <c r="I303" s="83"/>
      <c r="J303" s="83"/>
      <c r="K303" s="83"/>
      <c r="L303" s="83"/>
      <c r="M303" s="83"/>
      <c r="N303" s="83"/>
      <c r="O303" s="83"/>
      <c r="P303" s="83"/>
    </row>
    <row r="304" spans="1:16" s="961" customFormat="1" ht="15.75">
      <c r="A304" s="82"/>
      <c r="B304" s="83"/>
      <c r="C304" s="83"/>
      <c r="D304" s="83"/>
      <c r="E304" s="83"/>
      <c r="F304" s="83"/>
      <c r="G304" s="83"/>
      <c r="H304" s="83"/>
      <c r="I304" s="83"/>
      <c r="J304" s="83"/>
      <c r="K304" s="83"/>
      <c r="L304" s="83"/>
      <c r="M304" s="83"/>
      <c r="N304" s="83"/>
      <c r="O304" s="83"/>
      <c r="P304" s="83"/>
    </row>
    <row r="305" spans="1:16" s="961" customFormat="1" ht="15.75">
      <c r="A305" s="82"/>
      <c r="B305" s="83"/>
      <c r="C305" s="83"/>
      <c r="D305" s="83"/>
      <c r="E305" s="83"/>
      <c r="F305" s="83"/>
      <c r="G305" s="83"/>
      <c r="H305" s="83"/>
      <c r="I305" s="83"/>
      <c r="J305" s="83"/>
      <c r="K305" s="83"/>
      <c r="L305" s="83"/>
      <c r="M305" s="83"/>
      <c r="N305" s="83"/>
      <c r="O305" s="83"/>
      <c r="P305" s="83"/>
    </row>
    <row r="306" spans="1:16" s="961" customFormat="1" ht="15.75">
      <c r="A306" s="82"/>
      <c r="B306" s="83"/>
      <c r="C306" s="83"/>
      <c r="D306" s="83"/>
      <c r="E306" s="83"/>
      <c r="F306" s="83"/>
      <c r="G306" s="83"/>
      <c r="H306" s="83"/>
      <c r="I306" s="83"/>
      <c r="J306" s="83"/>
      <c r="K306" s="83"/>
      <c r="L306" s="83"/>
      <c r="M306" s="83"/>
      <c r="N306" s="83"/>
      <c r="O306" s="83"/>
      <c r="P306" s="83"/>
    </row>
    <row r="307" spans="1:16" s="961" customFormat="1" ht="15.75">
      <c r="A307" s="82"/>
      <c r="B307" s="83"/>
      <c r="C307" s="83"/>
      <c r="D307" s="83"/>
      <c r="E307" s="83"/>
      <c r="F307" s="83"/>
      <c r="G307" s="83"/>
      <c r="H307" s="83"/>
      <c r="I307" s="83"/>
      <c r="J307" s="83"/>
      <c r="K307" s="83"/>
      <c r="L307" s="83"/>
      <c r="M307" s="83"/>
      <c r="N307" s="83"/>
      <c r="O307" s="83"/>
      <c r="P307" s="83"/>
    </row>
    <row r="308" spans="1:16" s="961" customFormat="1" ht="15.75">
      <c r="A308" s="82"/>
      <c r="B308" s="83"/>
      <c r="C308" s="83"/>
      <c r="D308" s="83"/>
      <c r="E308" s="83"/>
      <c r="F308" s="83"/>
      <c r="G308" s="83"/>
      <c r="H308" s="83"/>
      <c r="I308" s="83"/>
      <c r="J308" s="83"/>
      <c r="K308" s="83"/>
      <c r="L308" s="83"/>
      <c r="M308" s="83"/>
      <c r="N308" s="83"/>
      <c r="O308" s="83"/>
      <c r="P308" s="83"/>
    </row>
    <row r="309" spans="1:16" s="961" customFormat="1" ht="15.75">
      <c r="A309" s="82"/>
      <c r="B309" s="83"/>
      <c r="C309" s="83"/>
      <c r="D309" s="83"/>
      <c r="E309" s="83"/>
      <c r="F309" s="83"/>
      <c r="G309" s="83"/>
      <c r="H309" s="83"/>
      <c r="I309" s="83"/>
      <c r="J309" s="83"/>
      <c r="K309" s="83"/>
      <c r="L309" s="83"/>
      <c r="M309" s="83"/>
      <c r="N309" s="83"/>
      <c r="O309" s="83"/>
      <c r="P309" s="83"/>
    </row>
    <row r="310" spans="1:16" s="961" customFormat="1" ht="15.75">
      <c r="A310" s="82"/>
      <c r="B310" s="83"/>
      <c r="C310" s="83"/>
      <c r="D310" s="83"/>
      <c r="E310" s="83"/>
      <c r="F310" s="83"/>
      <c r="G310" s="83"/>
      <c r="H310" s="83"/>
      <c r="I310" s="83"/>
      <c r="J310" s="83"/>
      <c r="K310" s="83"/>
      <c r="L310" s="83"/>
      <c r="M310" s="83"/>
      <c r="N310" s="83"/>
      <c r="O310" s="83"/>
      <c r="P310" s="83"/>
    </row>
    <row r="311" spans="1:16" s="961" customFormat="1" ht="15.75">
      <c r="A311" s="82"/>
      <c r="B311" s="83"/>
      <c r="C311" s="83"/>
      <c r="D311" s="83"/>
      <c r="E311" s="83"/>
      <c r="F311" s="83"/>
      <c r="G311" s="83"/>
      <c r="H311" s="83"/>
      <c r="I311" s="83"/>
      <c r="J311" s="83"/>
      <c r="K311" s="83"/>
      <c r="L311" s="83"/>
      <c r="M311" s="83"/>
      <c r="N311" s="83"/>
      <c r="O311" s="83"/>
      <c r="P311" s="83"/>
    </row>
    <row r="312" spans="1:16" s="961" customFormat="1" ht="15.75">
      <c r="A312" s="82"/>
      <c r="B312" s="83"/>
      <c r="C312" s="83"/>
      <c r="D312" s="83"/>
      <c r="E312" s="83"/>
      <c r="F312" s="83"/>
      <c r="G312" s="83"/>
      <c r="H312" s="83"/>
      <c r="I312" s="83"/>
      <c r="J312" s="83"/>
      <c r="K312" s="83"/>
      <c r="L312" s="83"/>
      <c r="M312" s="83"/>
      <c r="N312" s="83"/>
      <c r="O312" s="83"/>
      <c r="P312" s="83"/>
    </row>
    <row r="313" spans="1:16" s="961" customFormat="1" ht="15.75">
      <c r="A313" s="82"/>
      <c r="B313" s="83"/>
      <c r="C313" s="83"/>
      <c r="D313" s="83"/>
      <c r="E313" s="83"/>
      <c r="F313" s="83"/>
      <c r="G313" s="83"/>
      <c r="H313" s="83"/>
      <c r="I313" s="83"/>
      <c r="J313" s="83"/>
      <c r="K313" s="83"/>
      <c r="L313" s="83"/>
      <c r="M313" s="83"/>
      <c r="N313" s="83"/>
      <c r="O313" s="83"/>
      <c r="P313" s="83"/>
    </row>
    <row r="314" spans="1:16" s="961" customFormat="1" ht="15.75">
      <c r="A314" s="82"/>
      <c r="B314" s="83"/>
      <c r="C314" s="83"/>
      <c r="D314" s="83"/>
      <c r="E314" s="83"/>
      <c r="F314" s="83"/>
      <c r="G314" s="83"/>
      <c r="H314" s="83"/>
      <c r="I314" s="83"/>
      <c r="J314" s="83"/>
      <c r="K314" s="83"/>
      <c r="L314" s="83"/>
      <c r="M314" s="83"/>
      <c r="N314" s="83"/>
      <c r="O314" s="83"/>
      <c r="P314" s="83"/>
    </row>
    <row r="315" spans="1:16" s="961" customFormat="1" ht="15.75">
      <c r="A315" s="82"/>
      <c r="B315" s="83"/>
      <c r="C315" s="83"/>
      <c r="D315" s="83"/>
      <c r="E315" s="83"/>
      <c r="F315" s="83"/>
      <c r="G315" s="83"/>
      <c r="H315" s="83"/>
      <c r="I315" s="83"/>
      <c r="J315" s="83"/>
      <c r="K315" s="83"/>
      <c r="L315" s="83"/>
      <c r="M315" s="83"/>
      <c r="N315" s="83"/>
      <c r="O315" s="83"/>
      <c r="P315" s="83"/>
    </row>
    <row r="316" spans="1:16" s="961" customFormat="1" ht="15.75">
      <c r="A316" s="82"/>
      <c r="B316" s="83"/>
      <c r="C316" s="83"/>
      <c r="D316" s="83"/>
      <c r="E316" s="83"/>
      <c r="F316" s="83"/>
      <c r="G316" s="83"/>
      <c r="H316" s="83"/>
      <c r="I316" s="83"/>
      <c r="J316" s="83"/>
      <c r="K316" s="83"/>
      <c r="L316" s="83"/>
      <c r="M316" s="83"/>
      <c r="N316" s="83"/>
      <c r="O316" s="83"/>
      <c r="P316" s="83"/>
    </row>
    <row r="317" spans="1:16" s="961" customFormat="1" ht="15.75">
      <c r="A317" s="82"/>
      <c r="B317" s="83"/>
      <c r="C317" s="83"/>
      <c r="D317" s="83"/>
      <c r="E317" s="83"/>
      <c r="F317" s="83"/>
      <c r="G317" s="83"/>
      <c r="H317" s="83"/>
      <c r="I317" s="83"/>
      <c r="J317" s="83"/>
      <c r="K317" s="83"/>
      <c r="L317" s="83"/>
      <c r="M317" s="83"/>
      <c r="N317" s="83"/>
      <c r="O317" s="83"/>
      <c r="P317" s="83"/>
    </row>
    <row r="318" spans="1:16" s="961" customFormat="1" ht="15.75">
      <c r="A318" s="82"/>
      <c r="B318" s="83"/>
      <c r="C318" s="83"/>
      <c r="D318" s="83"/>
      <c r="E318" s="83"/>
      <c r="F318" s="83"/>
      <c r="G318" s="83"/>
      <c r="H318" s="83"/>
      <c r="I318" s="83"/>
      <c r="J318" s="83"/>
      <c r="K318" s="83"/>
      <c r="L318" s="83"/>
      <c r="M318" s="83"/>
      <c r="N318" s="83"/>
      <c r="O318" s="83"/>
      <c r="P318" s="83"/>
    </row>
    <row r="319" spans="1:16" s="961" customFormat="1" ht="15.75">
      <c r="A319" s="82"/>
      <c r="B319" s="83"/>
      <c r="C319" s="83"/>
      <c r="D319" s="83"/>
      <c r="E319" s="83"/>
      <c r="F319" s="83"/>
      <c r="G319" s="83"/>
      <c r="H319" s="83"/>
      <c r="I319" s="83"/>
      <c r="J319" s="83"/>
      <c r="K319" s="83"/>
      <c r="L319" s="83"/>
      <c r="M319" s="83"/>
      <c r="N319" s="83"/>
      <c r="O319" s="83"/>
      <c r="P319" s="83"/>
    </row>
    <row r="320" spans="1:16" s="961" customFormat="1" ht="15.75">
      <c r="A320" s="82"/>
      <c r="B320" s="83"/>
      <c r="C320" s="83"/>
      <c r="D320" s="83"/>
      <c r="E320" s="83"/>
      <c r="F320" s="83"/>
      <c r="G320" s="83"/>
      <c r="H320" s="83"/>
      <c r="I320" s="83"/>
      <c r="J320" s="83"/>
      <c r="K320" s="83"/>
      <c r="L320" s="83"/>
      <c r="M320" s="83"/>
      <c r="N320" s="83"/>
      <c r="O320" s="83"/>
      <c r="P320" s="83"/>
    </row>
    <row r="321" spans="1:16" s="961" customFormat="1" ht="15.75">
      <c r="A321" s="82"/>
      <c r="B321" s="83"/>
      <c r="C321" s="83"/>
      <c r="D321" s="83"/>
      <c r="E321" s="83"/>
      <c r="F321" s="83"/>
      <c r="G321" s="83"/>
      <c r="H321" s="83"/>
      <c r="I321" s="83"/>
      <c r="J321" s="83"/>
      <c r="K321" s="83"/>
      <c r="L321" s="83"/>
      <c r="M321" s="83"/>
      <c r="N321" s="83"/>
      <c r="O321" s="83"/>
      <c r="P321" s="83"/>
    </row>
    <row r="322" spans="1:16" s="961" customFormat="1" ht="15.75">
      <c r="A322" s="82"/>
      <c r="B322" s="83"/>
      <c r="C322" s="83"/>
      <c r="D322" s="83"/>
      <c r="E322" s="83"/>
      <c r="F322" s="83"/>
      <c r="G322" s="83"/>
      <c r="H322" s="83"/>
      <c r="I322" s="83"/>
      <c r="J322" s="83"/>
      <c r="K322" s="83"/>
      <c r="L322" s="83"/>
      <c r="M322" s="83"/>
      <c r="N322" s="83"/>
      <c r="O322" s="83"/>
      <c r="P322" s="83"/>
    </row>
    <row r="323" spans="1:16" s="961" customFormat="1" ht="15.75">
      <c r="A323" s="82"/>
      <c r="B323" s="83"/>
      <c r="C323" s="83"/>
      <c r="D323" s="83"/>
      <c r="E323" s="83"/>
      <c r="F323" s="83"/>
      <c r="G323" s="83"/>
      <c r="H323" s="83"/>
      <c r="I323" s="83"/>
      <c r="J323" s="83"/>
      <c r="K323" s="83"/>
      <c r="L323" s="83"/>
      <c r="M323" s="83"/>
      <c r="N323" s="83"/>
      <c r="O323" s="83"/>
      <c r="P323" s="83"/>
    </row>
    <row r="324" spans="1:16" s="961" customFormat="1" ht="15.75">
      <c r="A324" s="82"/>
      <c r="B324" s="83"/>
      <c r="C324" s="83"/>
      <c r="D324" s="83"/>
      <c r="E324" s="83"/>
      <c r="F324" s="83"/>
      <c r="G324" s="83"/>
      <c r="H324" s="83"/>
      <c r="I324" s="83"/>
      <c r="J324" s="83"/>
      <c r="K324" s="83"/>
      <c r="L324" s="83"/>
      <c r="M324" s="83"/>
      <c r="N324" s="83"/>
      <c r="O324" s="83"/>
      <c r="P324" s="83"/>
    </row>
    <row r="325" spans="1:16" s="961" customFormat="1" ht="15.75">
      <c r="A325" s="82"/>
      <c r="B325" s="83"/>
      <c r="C325" s="83"/>
      <c r="D325" s="83"/>
      <c r="E325" s="83"/>
      <c r="F325" s="83"/>
      <c r="G325" s="83"/>
      <c r="H325" s="83"/>
      <c r="I325" s="83"/>
      <c r="J325" s="83"/>
      <c r="K325" s="83"/>
      <c r="L325" s="83"/>
      <c r="M325" s="83"/>
      <c r="N325" s="83"/>
      <c r="O325" s="83"/>
      <c r="P325" s="83"/>
    </row>
    <row r="326" spans="1:16" s="961" customFormat="1" ht="15.75">
      <c r="A326" s="82"/>
      <c r="B326" s="83"/>
      <c r="C326" s="83"/>
      <c r="D326" s="83"/>
      <c r="E326" s="83"/>
      <c r="F326" s="83"/>
      <c r="G326" s="83"/>
      <c r="H326" s="83"/>
      <c r="I326" s="83"/>
      <c r="J326" s="83"/>
      <c r="K326" s="83"/>
      <c r="L326" s="83"/>
      <c r="M326" s="83"/>
      <c r="N326" s="83"/>
      <c r="O326" s="83"/>
      <c r="P326" s="83"/>
    </row>
    <row r="327" spans="1:16" s="961" customFormat="1" ht="15.75">
      <c r="A327" s="82"/>
      <c r="B327" s="83"/>
      <c r="C327" s="83"/>
      <c r="D327" s="83"/>
      <c r="E327" s="83"/>
      <c r="F327" s="83"/>
      <c r="G327" s="83"/>
      <c r="H327" s="83"/>
      <c r="I327" s="83"/>
      <c r="J327" s="83"/>
      <c r="K327" s="83"/>
      <c r="L327" s="83"/>
      <c r="M327" s="83"/>
      <c r="N327" s="83"/>
      <c r="O327" s="83"/>
      <c r="P327" s="83"/>
    </row>
    <row r="328" spans="1:16" s="961" customFormat="1" ht="15.75">
      <c r="A328" s="82"/>
      <c r="B328" s="83"/>
      <c r="C328" s="83"/>
      <c r="D328" s="83"/>
      <c r="E328" s="83"/>
      <c r="F328" s="83"/>
      <c r="G328" s="83"/>
      <c r="H328" s="83"/>
      <c r="I328" s="83"/>
      <c r="J328" s="83"/>
      <c r="K328" s="83"/>
      <c r="L328" s="83"/>
      <c r="M328" s="83"/>
      <c r="N328" s="83"/>
      <c r="O328" s="83"/>
      <c r="P328" s="83"/>
    </row>
    <row r="329" spans="1:16" s="961" customFormat="1" ht="15.75">
      <c r="A329" s="82"/>
      <c r="B329" s="83"/>
      <c r="C329" s="83"/>
      <c r="D329" s="83"/>
      <c r="E329" s="83"/>
      <c r="F329" s="83"/>
      <c r="G329" s="83"/>
      <c r="H329" s="83"/>
      <c r="I329" s="83"/>
      <c r="J329" s="83"/>
      <c r="K329" s="83"/>
      <c r="L329" s="83"/>
      <c r="M329" s="83"/>
      <c r="N329" s="83"/>
      <c r="O329" s="83"/>
      <c r="P329" s="83"/>
    </row>
    <row r="330" spans="1:16" s="961" customFormat="1" ht="15.75">
      <c r="A330" s="82"/>
      <c r="B330" s="83"/>
      <c r="C330" s="83"/>
      <c r="D330" s="83"/>
      <c r="E330" s="83"/>
      <c r="F330" s="83"/>
      <c r="G330" s="83"/>
      <c r="H330" s="83"/>
      <c r="I330" s="83"/>
      <c r="J330" s="83"/>
      <c r="K330" s="83"/>
      <c r="L330" s="83"/>
      <c r="M330" s="83"/>
      <c r="N330" s="83"/>
      <c r="O330" s="83"/>
      <c r="P330" s="83"/>
    </row>
    <row r="331" spans="1:16" s="961" customFormat="1" ht="15.75">
      <c r="A331" s="82"/>
      <c r="B331" s="83"/>
      <c r="C331" s="83"/>
      <c r="D331" s="83"/>
      <c r="E331" s="83"/>
      <c r="F331" s="83"/>
      <c r="G331" s="83"/>
      <c r="H331" s="83"/>
      <c r="I331" s="83"/>
      <c r="J331" s="83"/>
      <c r="K331" s="83"/>
      <c r="L331" s="83"/>
      <c r="M331" s="83"/>
      <c r="N331" s="83"/>
      <c r="O331" s="83"/>
      <c r="P331" s="83"/>
    </row>
    <row r="332" spans="1:16" s="961" customFormat="1" ht="15.75">
      <c r="A332" s="82"/>
      <c r="B332" s="83"/>
      <c r="C332" s="83"/>
      <c r="D332" s="83"/>
      <c r="E332" s="83"/>
      <c r="F332" s="83"/>
      <c r="G332" s="83"/>
      <c r="H332" s="83"/>
      <c r="I332" s="83"/>
      <c r="J332" s="83"/>
      <c r="K332" s="83"/>
      <c r="L332" s="83"/>
      <c r="M332" s="83"/>
      <c r="N332" s="83"/>
      <c r="O332" s="83"/>
      <c r="P332" s="83"/>
    </row>
    <row r="333" spans="1:16" s="961" customFormat="1" ht="15.75">
      <c r="A333" s="82"/>
      <c r="B333" s="83"/>
      <c r="C333" s="83"/>
      <c r="D333" s="83"/>
      <c r="E333" s="83"/>
      <c r="F333" s="83"/>
      <c r="G333" s="83"/>
      <c r="H333" s="83"/>
      <c r="I333" s="83"/>
      <c r="J333" s="83"/>
      <c r="K333" s="83"/>
      <c r="L333" s="83"/>
      <c r="M333" s="83"/>
      <c r="N333" s="83"/>
      <c r="O333" s="83"/>
      <c r="P333" s="83"/>
    </row>
    <row r="334" spans="1:16" s="961" customFormat="1" ht="15.75">
      <c r="A334" s="82"/>
      <c r="B334" s="83"/>
      <c r="C334" s="83"/>
      <c r="D334" s="83"/>
      <c r="E334" s="83"/>
      <c r="F334" s="83"/>
      <c r="G334" s="83"/>
      <c r="H334" s="83"/>
      <c r="I334" s="83"/>
      <c r="J334" s="83"/>
      <c r="K334" s="83"/>
      <c r="L334" s="83"/>
      <c r="M334" s="83"/>
      <c r="N334" s="83"/>
      <c r="O334" s="83"/>
      <c r="P334" s="83"/>
    </row>
    <row r="335" spans="1:16" s="961" customFormat="1" ht="15.75">
      <c r="A335" s="82"/>
      <c r="B335" s="83"/>
      <c r="C335" s="83"/>
      <c r="D335" s="83"/>
      <c r="E335" s="83"/>
      <c r="F335" s="83"/>
      <c r="G335" s="83"/>
      <c r="H335" s="83"/>
      <c r="I335" s="83"/>
      <c r="J335" s="83"/>
      <c r="K335" s="83"/>
      <c r="L335" s="83"/>
      <c r="M335" s="83"/>
      <c r="N335" s="83"/>
      <c r="O335" s="83"/>
      <c r="P335" s="83"/>
    </row>
    <row r="336" spans="1:16" s="961" customFormat="1" ht="15.75">
      <c r="A336" s="82"/>
      <c r="B336" s="83"/>
      <c r="C336" s="83"/>
      <c r="D336" s="83"/>
      <c r="E336" s="83"/>
      <c r="F336" s="83"/>
      <c r="G336" s="83"/>
      <c r="H336" s="83"/>
      <c r="I336" s="83"/>
      <c r="J336" s="83"/>
      <c r="K336" s="83"/>
      <c r="L336" s="83"/>
      <c r="M336" s="83"/>
      <c r="N336" s="83"/>
      <c r="O336" s="83"/>
      <c r="P336" s="83"/>
    </row>
    <row r="337" spans="1:16" s="961" customFormat="1" ht="15.75">
      <c r="A337" s="82"/>
      <c r="B337" s="83"/>
      <c r="C337" s="83"/>
      <c r="D337" s="83"/>
      <c r="E337" s="83"/>
      <c r="F337" s="83"/>
      <c r="G337" s="83"/>
      <c r="H337" s="83"/>
      <c r="I337" s="83"/>
      <c r="J337" s="83"/>
      <c r="K337" s="83"/>
      <c r="L337" s="83"/>
      <c r="M337" s="83"/>
      <c r="N337" s="83"/>
      <c r="O337" s="83"/>
      <c r="P337" s="83"/>
    </row>
    <row r="338" spans="1:16" s="961" customFormat="1" ht="15.75">
      <c r="A338" s="82"/>
      <c r="B338" s="83"/>
      <c r="C338" s="83"/>
      <c r="D338" s="83"/>
      <c r="E338" s="83"/>
      <c r="F338" s="83"/>
      <c r="G338" s="83"/>
      <c r="H338" s="83"/>
      <c r="I338" s="83"/>
      <c r="J338" s="83"/>
      <c r="K338" s="83"/>
      <c r="L338" s="83"/>
      <c r="M338" s="83"/>
      <c r="N338" s="83"/>
      <c r="O338" s="83"/>
      <c r="P338" s="83"/>
    </row>
    <row r="339" spans="1:16" s="961" customFormat="1" ht="15.75">
      <c r="A339" s="82"/>
      <c r="B339" s="83"/>
      <c r="C339" s="83"/>
      <c r="D339" s="83"/>
      <c r="E339" s="83"/>
      <c r="F339" s="83"/>
      <c r="G339" s="83"/>
      <c r="H339" s="83"/>
      <c r="I339" s="83"/>
      <c r="J339" s="83"/>
      <c r="K339" s="83"/>
      <c r="L339" s="83"/>
      <c r="M339" s="83"/>
      <c r="N339" s="83"/>
      <c r="O339" s="83"/>
      <c r="P339" s="83"/>
    </row>
    <row r="340" spans="1:16" s="961" customFormat="1" ht="15.75">
      <c r="A340" s="82"/>
      <c r="B340" s="83"/>
      <c r="C340" s="83"/>
      <c r="D340" s="83"/>
      <c r="E340" s="83"/>
      <c r="F340" s="83"/>
      <c r="G340" s="83"/>
      <c r="H340" s="83"/>
      <c r="I340" s="83"/>
      <c r="J340" s="83"/>
      <c r="K340" s="83"/>
      <c r="L340" s="83"/>
      <c r="M340" s="83"/>
      <c r="N340" s="83"/>
      <c r="O340" s="83"/>
      <c r="P340" s="83"/>
    </row>
    <row r="341" spans="1:16" s="961" customFormat="1" ht="15.75">
      <c r="A341" s="82"/>
      <c r="B341" s="83"/>
      <c r="C341" s="83"/>
      <c r="D341" s="83"/>
      <c r="E341" s="83"/>
      <c r="F341" s="83"/>
      <c r="G341" s="83"/>
      <c r="H341" s="83"/>
      <c r="I341" s="83"/>
      <c r="J341" s="83"/>
      <c r="K341" s="83"/>
      <c r="L341" s="83"/>
      <c r="M341" s="83"/>
      <c r="N341" s="83"/>
      <c r="O341" s="83"/>
      <c r="P341" s="83"/>
    </row>
    <row r="342" spans="1:16" s="961" customFormat="1" ht="15.75">
      <c r="A342" s="82"/>
      <c r="B342" s="83"/>
      <c r="C342" s="83"/>
      <c r="D342" s="83"/>
      <c r="E342" s="83"/>
      <c r="F342" s="83"/>
      <c r="G342" s="83"/>
      <c r="H342" s="83"/>
      <c r="I342" s="83"/>
      <c r="J342" s="83"/>
      <c r="K342" s="83"/>
      <c r="L342" s="83"/>
      <c r="M342" s="83"/>
      <c r="N342" s="83"/>
      <c r="O342" s="83"/>
      <c r="P342" s="83"/>
    </row>
    <row r="343" spans="1:16" s="961" customFormat="1" ht="15.75">
      <c r="A343" s="82"/>
      <c r="B343" s="83"/>
      <c r="C343" s="83"/>
      <c r="D343" s="83"/>
      <c r="E343" s="83"/>
      <c r="F343" s="83"/>
      <c r="G343" s="83"/>
      <c r="H343" s="83"/>
      <c r="I343" s="83"/>
      <c r="J343" s="83"/>
      <c r="K343" s="83"/>
      <c r="L343" s="83"/>
      <c r="M343" s="83"/>
      <c r="N343" s="83"/>
      <c r="O343" s="83"/>
      <c r="P343" s="83"/>
    </row>
    <row r="344" spans="1:16" s="961" customFormat="1" ht="15.75">
      <c r="A344" s="82"/>
      <c r="B344" s="83"/>
      <c r="C344" s="83"/>
      <c r="D344" s="83"/>
      <c r="E344" s="83"/>
      <c r="F344" s="83"/>
      <c r="G344" s="83"/>
      <c r="H344" s="83"/>
      <c r="I344" s="83"/>
      <c r="J344" s="83"/>
      <c r="K344" s="83"/>
      <c r="L344" s="83"/>
      <c r="M344" s="83"/>
      <c r="N344" s="83"/>
      <c r="O344" s="83"/>
      <c r="P344" s="83"/>
    </row>
    <row r="345" spans="1:16" s="961" customFormat="1" ht="15.75">
      <c r="A345" s="82"/>
      <c r="B345" s="83"/>
      <c r="C345" s="83"/>
      <c r="D345" s="83"/>
      <c r="E345" s="83"/>
      <c r="F345" s="83"/>
      <c r="G345" s="83"/>
      <c r="H345" s="83"/>
      <c r="I345" s="83"/>
      <c r="J345" s="83"/>
      <c r="K345" s="83"/>
      <c r="L345" s="83"/>
      <c r="M345" s="83"/>
      <c r="N345" s="83"/>
      <c r="O345" s="83"/>
      <c r="P345" s="83"/>
    </row>
    <row r="346" spans="1:16" s="961" customFormat="1" ht="15.75">
      <c r="A346" s="82"/>
      <c r="B346" s="83"/>
      <c r="C346" s="83"/>
      <c r="D346" s="83"/>
      <c r="E346" s="83"/>
      <c r="F346" s="83"/>
      <c r="G346" s="83"/>
      <c r="H346" s="83"/>
      <c r="I346" s="83"/>
      <c r="J346" s="83"/>
      <c r="K346" s="83"/>
      <c r="L346" s="83"/>
      <c r="M346" s="83"/>
      <c r="N346" s="83"/>
      <c r="O346" s="83"/>
      <c r="P346" s="83"/>
    </row>
    <row r="347" spans="1:16" s="961" customFormat="1" ht="15.75">
      <c r="A347" s="82"/>
      <c r="B347" s="83"/>
      <c r="C347" s="83"/>
      <c r="D347" s="83"/>
      <c r="E347" s="83"/>
      <c r="F347" s="83"/>
      <c r="G347" s="83"/>
      <c r="H347" s="83"/>
      <c r="I347" s="83"/>
      <c r="J347" s="83"/>
      <c r="K347" s="83"/>
      <c r="L347" s="83"/>
      <c r="M347" s="83"/>
      <c r="N347" s="83"/>
      <c r="O347" s="83"/>
      <c r="P347" s="83"/>
    </row>
    <row r="348" spans="1:16" s="961" customFormat="1" ht="15.75">
      <c r="A348" s="82"/>
      <c r="B348" s="83"/>
      <c r="C348" s="83"/>
      <c r="D348" s="83"/>
      <c r="E348" s="83"/>
      <c r="F348" s="83"/>
      <c r="G348" s="83"/>
      <c r="H348" s="83"/>
      <c r="I348" s="83"/>
      <c r="J348" s="83"/>
      <c r="K348" s="83"/>
      <c r="L348" s="83"/>
      <c r="M348" s="83"/>
      <c r="N348" s="83"/>
      <c r="O348" s="83"/>
      <c r="P348" s="83"/>
    </row>
    <row r="349" spans="1:16" s="961" customFormat="1" ht="15.75">
      <c r="A349" s="82"/>
      <c r="B349" s="83"/>
      <c r="C349" s="83"/>
      <c r="D349" s="83"/>
      <c r="E349" s="83"/>
      <c r="F349" s="83"/>
      <c r="G349" s="83"/>
      <c r="H349" s="83"/>
      <c r="I349" s="83"/>
      <c r="J349" s="83"/>
      <c r="K349" s="83"/>
      <c r="L349" s="83"/>
      <c r="M349" s="83"/>
      <c r="N349" s="83"/>
      <c r="O349" s="83"/>
      <c r="P349" s="83"/>
    </row>
    <row r="350" spans="1:16" s="961" customFormat="1" ht="15.75">
      <c r="A350" s="82"/>
      <c r="B350" s="83"/>
      <c r="C350" s="83"/>
      <c r="D350" s="83"/>
      <c r="E350" s="83"/>
      <c r="F350" s="83"/>
      <c r="G350" s="83"/>
      <c r="H350" s="83"/>
      <c r="I350" s="83"/>
      <c r="J350" s="83"/>
      <c r="K350" s="83"/>
      <c r="L350" s="83"/>
      <c r="M350" s="83"/>
      <c r="N350" s="83"/>
      <c r="O350" s="83"/>
      <c r="P350" s="83"/>
    </row>
    <row r="351" spans="1:16" s="961" customFormat="1" ht="15.75">
      <c r="A351" s="82"/>
      <c r="B351" s="83"/>
      <c r="C351" s="83"/>
      <c r="D351" s="83"/>
      <c r="E351" s="83"/>
      <c r="F351" s="83"/>
      <c r="G351" s="83"/>
      <c r="H351" s="83"/>
      <c r="I351" s="83"/>
      <c r="J351" s="83"/>
      <c r="K351" s="83"/>
      <c r="L351" s="83"/>
      <c r="M351" s="83"/>
      <c r="N351" s="83"/>
      <c r="O351" s="83"/>
      <c r="P351" s="83"/>
    </row>
    <row r="352" spans="1:16" s="961" customFormat="1" ht="15.75">
      <c r="A352" s="82"/>
      <c r="B352" s="83"/>
      <c r="C352" s="83"/>
      <c r="D352" s="83"/>
      <c r="E352" s="83"/>
      <c r="F352" s="83"/>
      <c r="G352" s="83"/>
      <c r="H352" s="83"/>
      <c r="I352" s="83"/>
      <c r="J352" s="83"/>
      <c r="K352" s="83"/>
      <c r="L352" s="83"/>
      <c r="M352" s="83"/>
      <c r="N352" s="83"/>
      <c r="O352" s="83"/>
      <c r="P352" s="83"/>
    </row>
    <row r="353" spans="1:16" s="961" customFormat="1" ht="15.75">
      <c r="A353" s="82"/>
      <c r="B353" s="83"/>
      <c r="C353" s="83"/>
      <c r="D353" s="83"/>
      <c r="E353" s="83"/>
      <c r="F353" s="83"/>
      <c r="G353" s="83"/>
      <c r="H353" s="83"/>
      <c r="I353" s="83"/>
      <c r="J353" s="83"/>
      <c r="K353" s="83"/>
      <c r="L353" s="83"/>
      <c r="M353" s="83"/>
      <c r="N353" s="83"/>
      <c r="O353" s="83"/>
      <c r="P353" s="83"/>
    </row>
    <row r="354" spans="1:16" s="961" customFormat="1" ht="15.75">
      <c r="A354" s="82"/>
      <c r="B354" s="83"/>
      <c r="C354" s="83"/>
      <c r="D354" s="83"/>
      <c r="E354" s="83"/>
      <c r="F354" s="83"/>
      <c r="G354" s="83"/>
      <c r="H354" s="83"/>
      <c r="I354" s="83"/>
      <c r="J354" s="83"/>
      <c r="K354" s="83"/>
      <c r="L354" s="83"/>
      <c r="M354" s="83"/>
      <c r="N354" s="83"/>
      <c r="O354" s="83"/>
      <c r="P354" s="83"/>
    </row>
    <row r="355" spans="1:16" s="961" customFormat="1" ht="15.75">
      <c r="A355" s="82"/>
      <c r="B355" s="83"/>
      <c r="C355" s="83"/>
      <c r="D355" s="83"/>
      <c r="E355" s="83"/>
      <c r="F355" s="83"/>
      <c r="G355" s="83"/>
      <c r="H355" s="83"/>
      <c r="I355" s="83"/>
      <c r="J355" s="83"/>
      <c r="K355" s="83"/>
      <c r="L355" s="83"/>
      <c r="M355" s="83"/>
      <c r="N355" s="83"/>
      <c r="O355" s="83"/>
      <c r="P355" s="83"/>
    </row>
    <row r="356" spans="1:16" s="961" customFormat="1" ht="15.75">
      <c r="A356" s="82"/>
      <c r="B356" s="83"/>
      <c r="C356" s="83"/>
      <c r="D356" s="83"/>
      <c r="E356" s="83"/>
      <c r="F356" s="83"/>
      <c r="G356" s="83"/>
      <c r="H356" s="83"/>
      <c r="I356" s="83"/>
      <c r="J356" s="83"/>
      <c r="K356" s="83"/>
      <c r="L356" s="83"/>
      <c r="M356" s="83"/>
      <c r="N356" s="83"/>
      <c r="O356" s="83"/>
      <c r="P356" s="83"/>
    </row>
    <row r="357" spans="1:16" s="961" customFormat="1" ht="15.75">
      <c r="A357" s="82"/>
      <c r="B357" s="83"/>
      <c r="C357" s="83"/>
      <c r="D357" s="83"/>
      <c r="E357" s="83"/>
      <c r="F357" s="83"/>
      <c r="G357" s="83"/>
      <c r="H357" s="83"/>
      <c r="I357" s="83"/>
      <c r="J357" s="83"/>
      <c r="K357" s="83"/>
      <c r="L357" s="83"/>
      <c r="M357" s="83"/>
      <c r="N357" s="83"/>
      <c r="O357" s="83"/>
      <c r="P357" s="83"/>
    </row>
    <row r="358" spans="1:16" s="961" customFormat="1" ht="15.75">
      <c r="A358" s="82"/>
      <c r="B358" s="83"/>
      <c r="C358" s="83"/>
      <c r="D358" s="83"/>
      <c r="E358" s="83"/>
      <c r="F358" s="83"/>
      <c r="G358" s="83"/>
      <c r="H358" s="83"/>
      <c r="I358" s="83"/>
      <c r="J358" s="83"/>
      <c r="K358" s="83"/>
      <c r="L358" s="83"/>
      <c r="M358" s="83"/>
      <c r="N358" s="83"/>
      <c r="O358" s="83"/>
      <c r="P358" s="83"/>
    </row>
    <row r="359" spans="1:16" s="961" customFormat="1" ht="15.75">
      <c r="A359" s="82"/>
      <c r="B359" s="83"/>
      <c r="C359" s="83"/>
      <c r="D359" s="83"/>
      <c r="E359" s="83"/>
      <c r="F359" s="83"/>
      <c r="G359" s="83"/>
      <c r="H359" s="83"/>
      <c r="I359" s="83"/>
      <c r="J359" s="83"/>
      <c r="K359" s="83"/>
      <c r="L359" s="83"/>
      <c r="M359" s="83"/>
      <c r="N359" s="83"/>
      <c r="O359" s="83"/>
      <c r="P359" s="83"/>
    </row>
    <row r="360" spans="1:16" s="961" customFormat="1" ht="15.75">
      <c r="A360" s="82"/>
      <c r="B360" s="83"/>
      <c r="C360" s="83"/>
      <c r="D360" s="83"/>
      <c r="E360" s="83"/>
      <c r="F360" s="83"/>
      <c r="G360" s="83"/>
      <c r="H360" s="83"/>
      <c r="I360" s="83"/>
      <c r="J360" s="83"/>
      <c r="K360" s="83"/>
      <c r="L360" s="83"/>
      <c r="M360" s="83"/>
      <c r="N360" s="83"/>
      <c r="O360" s="83"/>
      <c r="P360" s="83"/>
    </row>
    <row r="361" spans="1:16" s="961" customFormat="1" ht="15.75">
      <c r="A361" s="82"/>
      <c r="B361" s="83"/>
      <c r="C361" s="83"/>
      <c r="D361" s="83"/>
      <c r="E361" s="83"/>
      <c r="F361" s="83"/>
      <c r="G361" s="83"/>
      <c r="H361" s="83"/>
      <c r="I361" s="83"/>
      <c r="J361" s="83"/>
      <c r="K361" s="83"/>
      <c r="L361" s="83"/>
      <c r="M361" s="83"/>
      <c r="N361" s="83"/>
      <c r="O361" s="83"/>
      <c r="P361" s="83"/>
    </row>
    <row r="362" spans="1:16" s="961" customFormat="1" ht="15.75">
      <c r="A362" s="82"/>
      <c r="B362" s="83"/>
      <c r="C362" s="83"/>
      <c r="D362" s="83"/>
      <c r="E362" s="83"/>
      <c r="F362" s="83"/>
      <c r="G362" s="83"/>
      <c r="H362" s="83"/>
      <c r="I362" s="83"/>
      <c r="J362" s="83"/>
      <c r="K362" s="83"/>
      <c r="L362" s="83"/>
      <c r="M362" s="83"/>
      <c r="N362" s="83"/>
      <c r="O362" s="83"/>
      <c r="P362" s="83"/>
    </row>
    <row r="363" spans="1:16" s="961" customFormat="1" ht="15.75">
      <c r="A363" s="82"/>
      <c r="B363" s="83"/>
      <c r="C363" s="83"/>
      <c r="D363" s="83"/>
      <c r="E363" s="83"/>
      <c r="F363" s="83"/>
      <c r="G363" s="83"/>
      <c r="H363" s="83"/>
      <c r="I363" s="83"/>
      <c r="J363" s="83"/>
      <c r="K363" s="83"/>
      <c r="L363" s="83"/>
      <c r="M363" s="83"/>
      <c r="N363" s="83"/>
      <c r="O363" s="83"/>
      <c r="P363" s="83"/>
    </row>
    <row r="364" spans="1:16" s="961" customFormat="1" ht="15.75">
      <c r="A364" s="82"/>
      <c r="B364" s="83"/>
      <c r="C364" s="83"/>
      <c r="D364" s="83"/>
      <c r="E364" s="83"/>
      <c r="F364" s="83"/>
      <c r="G364" s="83"/>
      <c r="H364" s="83"/>
      <c r="I364" s="83"/>
      <c r="J364" s="83"/>
      <c r="K364" s="83"/>
      <c r="L364" s="83"/>
      <c r="M364" s="83"/>
      <c r="N364" s="83"/>
      <c r="O364" s="83"/>
      <c r="P364" s="83"/>
    </row>
    <row r="365" spans="1:16" s="961" customFormat="1" ht="15.75">
      <c r="A365" s="82"/>
      <c r="B365" s="83"/>
      <c r="C365" s="83"/>
      <c r="D365" s="83"/>
      <c r="E365" s="83"/>
      <c r="F365" s="83"/>
      <c r="G365" s="83"/>
      <c r="H365" s="83"/>
      <c r="I365" s="83"/>
      <c r="J365" s="83"/>
      <c r="K365" s="83"/>
      <c r="L365" s="83"/>
      <c r="M365" s="83"/>
      <c r="N365" s="83"/>
      <c r="O365" s="83"/>
      <c r="P365" s="83"/>
    </row>
    <row r="366" spans="1:16" s="961" customFormat="1" ht="15.75">
      <c r="A366" s="82"/>
      <c r="B366" s="83"/>
      <c r="C366" s="83"/>
      <c r="D366" s="83"/>
      <c r="E366" s="83"/>
      <c r="F366" s="83"/>
      <c r="G366" s="83"/>
      <c r="H366" s="83"/>
      <c r="I366" s="83"/>
      <c r="J366" s="83"/>
      <c r="K366" s="83"/>
      <c r="L366" s="83"/>
      <c r="M366" s="83"/>
      <c r="N366" s="83"/>
      <c r="O366" s="83"/>
      <c r="P366" s="83"/>
    </row>
    <row r="367" spans="1:16" s="961" customFormat="1" ht="15.75">
      <c r="A367" s="82"/>
      <c r="B367" s="83"/>
      <c r="C367" s="83"/>
      <c r="D367" s="83"/>
      <c r="E367" s="83"/>
      <c r="F367" s="83"/>
      <c r="G367" s="83"/>
      <c r="H367" s="83"/>
      <c r="I367" s="83"/>
      <c r="J367" s="83"/>
      <c r="K367" s="83"/>
      <c r="L367" s="83"/>
      <c r="M367" s="83"/>
      <c r="N367" s="83"/>
      <c r="O367" s="83"/>
      <c r="P367" s="83"/>
    </row>
    <row r="368" spans="1:16" s="961" customFormat="1" ht="15.75">
      <c r="A368" s="82"/>
      <c r="B368" s="83"/>
      <c r="C368" s="83"/>
      <c r="D368" s="83"/>
      <c r="E368" s="83"/>
      <c r="F368" s="83"/>
      <c r="G368" s="83"/>
      <c r="H368" s="83"/>
      <c r="I368" s="83"/>
      <c r="J368" s="83"/>
      <c r="K368" s="83"/>
      <c r="L368" s="83"/>
      <c r="M368" s="83"/>
      <c r="N368" s="83"/>
      <c r="O368" s="83"/>
      <c r="P368" s="83"/>
    </row>
    <row r="369" spans="1:16" s="961" customFormat="1" ht="15.75">
      <c r="A369" s="82"/>
      <c r="B369" s="83"/>
      <c r="C369" s="83"/>
      <c r="D369" s="83"/>
      <c r="E369" s="83"/>
      <c r="F369" s="83"/>
      <c r="G369" s="83"/>
      <c r="H369" s="83"/>
      <c r="I369" s="83"/>
      <c r="J369" s="83"/>
      <c r="K369" s="83"/>
      <c r="L369" s="83"/>
      <c r="M369" s="83"/>
      <c r="N369" s="83"/>
      <c r="O369" s="83"/>
      <c r="P369" s="83"/>
    </row>
    <row r="370" spans="1:16" s="961" customFormat="1" ht="15.75">
      <c r="A370" s="82"/>
      <c r="B370" s="83"/>
      <c r="C370" s="83"/>
      <c r="D370" s="83"/>
      <c r="E370" s="83"/>
      <c r="F370" s="83"/>
      <c r="G370" s="83"/>
      <c r="H370" s="83"/>
      <c r="I370" s="83"/>
      <c r="J370" s="83"/>
      <c r="K370" s="83"/>
      <c r="L370" s="83"/>
      <c r="M370" s="83"/>
      <c r="N370" s="83"/>
      <c r="O370" s="83"/>
      <c r="P370" s="83"/>
    </row>
    <row r="371" spans="1:16" s="961" customFormat="1" ht="15.75">
      <c r="A371" s="82"/>
      <c r="B371" s="83"/>
      <c r="C371" s="83"/>
      <c r="D371" s="83"/>
      <c r="E371" s="83"/>
      <c r="F371" s="83"/>
      <c r="G371" s="83"/>
      <c r="H371" s="83"/>
      <c r="I371" s="83"/>
      <c r="J371" s="83"/>
      <c r="K371" s="83"/>
      <c r="L371" s="83"/>
      <c r="M371" s="83"/>
      <c r="N371" s="83"/>
      <c r="O371" s="83"/>
      <c r="P371" s="83"/>
    </row>
    <row r="372" spans="1:16" s="961" customFormat="1" ht="15.75">
      <c r="A372" s="82"/>
      <c r="B372" s="83"/>
      <c r="C372" s="83"/>
      <c r="D372" s="83"/>
      <c r="E372" s="83"/>
      <c r="F372" s="83"/>
      <c r="G372" s="83"/>
      <c r="H372" s="83"/>
      <c r="I372" s="83"/>
      <c r="J372" s="83"/>
      <c r="K372" s="83"/>
      <c r="L372" s="83"/>
      <c r="M372" s="83"/>
      <c r="N372" s="83"/>
      <c r="O372" s="83"/>
      <c r="P372" s="83"/>
    </row>
    <row r="373" spans="1:16" s="961" customFormat="1" ht="15.75">
      <c r="A373" s="82"/>
      <c r="B373" s="83"/>
      <c r="C373" s="83"/>
      <c r="D373" s="83"/>
      <c r="E373" s="83"/>
      <c r="F373" s="83"/>
      <c r="G373" s="83"/>
      <c r="H373" s="83"/>
      <c r="I373" s="83"/>
      <c r="J373" s="83"/>
      <c r="K373" s="83"/>
      <c r="L373" s="83"/>
      <c r="M373" s="83"/>
      <c r="N373" s="83"/>
      <c r="O373" s="83"/>
      <c r="P373" s="83"/>
    </row>
    <row r="374" spans="1:16" s="961" customFormat="1" ht="15.75">
      <c r="A374" s="82"/>
      <c r="B374" s="83"/>
      <c r="C374" s="83"/>
      <c r="D374" s="83"/>
      <c r="E374" s="83"/>
      <c r="F374" s="83"/>
      <c r="G374" s="83"/>
      <c r="H374" s="83"/>
      <c r="I374" s="83"/>
      <c r="J374" s="83"/>
      <c r="K374" s="83"/>
      <c r="L374" s="83"/>
      <c r="M374" s="83"/>
      <c r="N374" s="83"/>
      <c r="O374" s="83"/>
      <c r="P374" s="83"/>
    </row>
    <row r="375" spans="1:16" s="961" customFormat="1" ht="15.75">
      <c r="A375" s="82"/>
      <c r="B375" s="83"/>
      <c r="C375" s="83"/>
      <c r="D375" s="83"/>
      <c r="E375" s="83"/>
      <c r="F375" s="83"/>
      <c r="G375" s="83"/>
      <c r="H375" s="83"/>
      <c r="I375" s="83"/>
      <c r="J375" s="83"/>
      <c r="K375" s="83"/>
      <c r="L375" s="83"/>
      <c r="M375" s="83"/>
      <c r="N375" s="83"/>
      <c r="O375" s="83"/>
      <c r="P375" s="83"/>
    </row>
    <row r="376" spans="1:16" s="961" customFormat="1" ht="15.75">
      <c r="A376" s="82"/>
      <c r="B376" s="83"/>
      <c r="C376" s="83"/>
      <c r="D376" s="83"/>
      <c r="E376" s="83"/>
      <c r="F376" s="83"/>
      <c r="G376" s="83"/>
      <c r="H376" s="83"/>
      <c r="I376" s="83"/>
      <c r="J376" s="83"/>
      <c r="K376" s="83"/>
      <c r="L376" s="83"/>
      <c r="M376" s="83"/>
      <c r="N376" s="83"/>
      <c r="O376" s="83"/>
      <c r="P376" s="83"/>
    </row>
    <row r="377" spans="1:16" s="961" customFormat="1" ht="15.75">
      <c r="A377" s="82"/>
      <c r="B377" s="83"/>
      <c r="C377" s="83"/>
      <c r="D377" s="83"/>
      <c r="E377" s="83"/>
      <c r="F377" s="83"/>
      <c r="G377" s="83"/>
      <c r="H377" s="83"/>
      <c r="I377" s="83"/>
      <c r="J377" s="83"/>
      <c r="K377" s="83"/>
      <c r="L377" s="83"/>
      <c r="M377" s="83"/>
      <c r="N377" s="83"/>
      <c r="O377" s="83"/>
      <c r="P377" s="83"/>
    </row>
    <row r="378" spans="1:16" s="961" customFormat="1" ht="15.75">
      <c r="A378" s="82"/>
      <c r="B378" s="83"/>
      <c r="C378" s="83"/>
      <c r="D378" s="83"/>
      <c r="E378" s="83"/>
      <c r="F378" s="83"/>
      <c r="G378" s="83"/>
      <c r="H378" s="83"/>
      <c r="I378" s="83"/>
      <c r="J378" s="83"/>
      <c r="K378" s="83"/>
      <c r="L378" s="83"/>
      <c r="M378" s="83"/>
      <c r="N378" s="83"/>
      <c r="O378" s="83"/>
      <c r="P378" s="83"/>
    </row>
    <row r="379" spans="1:16" s="961" customFormat="1" ht="15.75">
      <c r="A379" s="82"/>
      <c r="B379" s="83"/>
      <c r="C379" s="83"/>
      <c r="D379" s="83"/>
      <c r="E379" s="83"/>
      <c r="F379" s="83"/>
      <c r="G379" s="83"/>
      <c r="H379" s="83"/>
      <c r="I379" s="83"/>
      <c r="J379" s="83"/>
      <c r="K379" s="83"/>
      <c r="L379" s="83"/>
      <c r="M379" s="83"/>
      <c r="N379" s="83"/>
      <c r="O379" s="83"/>
      <c r="P379" s="83"/>
    </row>
    <row r="380" spans="1:16" s="961" customFormat="1" ht="15.75">
      <c r="A380" s="82"/>
      <c r="B380" s="83"/>
      <c r="C380" s="83"/>
      <c r="D380" s="83"/>
      <c r="E380" s="83"/>
      <c r="F380" s="83"/>
      <c r="G380" s="83"/>
      <c r="H380" s="83"/>
      <c r="I380" s="83"/>
      <c r="J380" s="83"/>
      <c r="K380" s="83"/>
      <c r="L380" s="83"/>
      <c r="M380" s="83"/>
      <c r="N380" s="83"/>
      <c r="O380" s="83"/>
      <c r="P380" s="83"/>
    </row>
    <row r="381" spans="1:16" s="961" customFormat="1" ht="15.75">
      <c r="A381" s="82"/>
      <c r="B381" s="83"/>
      <c r="C381" s="83"/>
      <c r="D381" s="83"/>
      <c r="E381" s="83"/>
      <c r="F381" s="83"/>
      <c r="G381" s="83"/>
      <c r="H381" s="83"/>
      <c r="I381" s="83"/>
      <c r="J381" s="83"/>
      <c r="K381" s="83"/>
      <c r="L381" s="83"/>
      <c r="M381" s="83"/>
      <c r="N381" s="83"/>
      <c r="O381" s="83"/>
      <c r="P381" s="83"/>
    </row>
    <row r="382" spans="1:16" s="961" customFormat="1" ht="15.75">
      <c r="A382" s="82"/>
      <c r="B382" s="83"/>
      <c r="C382" s="83"/>
      <c r="D382" s="83"/>
      <c r="E382" s="83"/>
      <c r="F382" s="83"/>
      <c r="G382" s="83"/>
      <c r="H382" s="83"/>
      <c r="I382" s="83"/>
      <c r="J382" s="83"/>
      <c r="K382" s="83"/>
      <c r="L382" s="83"/>
      <c r="M382" s="83"/>
      <c r="N382" s="83"/>
      <c r="O382" s="83"/>
      <c r="P382" s="83"/>
    </row>
    <row r="383" spans="1:16" s="961" customFormat="1" ht="15.75">
      <c r="A383" s="82"/>
      <c r="B383" s="83"/>
      <c r="C383" s="83"/>
      <c r="D383" s="83"/>
      <c r="E383" s="83"/>
      <c r="F383" s="83"/>
      <c r="G383" s="83"/>
      <c r="H383" s="83"/>
      <c r="I383" s="83"/>
      <c r="J383" s="83"/>
      <c r="K383" s="83"/>
      <c r="L383" s="83"/>
      <c r="M383" s="83"/>
      <c r="N383" s="83"/>
      <c r="O383" s="83"/>
      <c r="P383" s="83"/>
    </row>
    <row r="384" spans="1:16" s="961" customFormat="1" ht="15.75">
      <c r="A384" s="82"/>
      <c r="B384" s="83"/>
      <c r="C384" s="83"/>
      <c r="D384" s="83"/>
      <c r="E384" s="83"/>
      <c r="F384" s="83"/>
      <c r="G384" s="83"/>
      <c r="H384" s="83"/>
      <c r="I384" s="83"/>
      <c r="J384" s="83"/>
      <c r="K384" s="83"/>
      <c r="L384" s="83"/>
      <c r="M384" s="83"/>
      <c r="N384" s="83"/>
      <c r="O384" s="83"/>
      <c r="P384" s="83"/>
    </row>
    <row r="385" spans="1:16" s="961" customFormat="1" ht="15.75">
      <c r="A385" s="82"/>
      <c r="B385" s="83"/>
      <c r="C385" s="83"/>
      <c r="D385" s="83"/>
      <c r="E385" s="83"/>
      <c r="F385" s="83"/>
      <c r="G385" s="83"/>
      <c r="H385" s="83"/>
      <c r="I385" s="83"/>
      <c r="J385" s="83"/>
      <c r="K385" s="83"/>
      <c r="L385" s="83"/>
      <c r="M385" s="83"/>
      <c r="N385" s="83"/>
      <c r="O385" s="83"/>
      <c r="P385" s="83"/>
    </row>
    <row r="386" spans="1:16" s="961" customFormat="1" ht="15.75">
      <c r="A386" s="82"/>
      <c r="B386" s="83"/>
      <c r="C386" s="83"/>
      <c r="D386" s="83"/>
      <c r="E386" s="83"/>
      <c r="F386" s="83"/>
      <c r="G386" s="83"/>
      <c r="H386" s="83"/>
      <c r="I386" s="83"/>
      <c r="J386" s="83"/>
      <c r="K386" s="83"/>
      <c r="L386" s="83"/>
      <c r="M386" s="83"/>
      <c r="N386" s="83"/>
      <c r="O386" s="83"/>
      <c r="P386" s="83"/>
    </row>
    <row r="387" spans="1:16" s="961" customFormat="1" ht="15.75">
      <c r="A387" s="82"/>
      <c r="B387" s="83"/>
      <c r="C387" s="83"/>
      <c r="D387" s="83"/>
      <c r="E387" s="83"/>
      <c r="F387" s="83"/>
      <c r="G387" s="83"/>
      <c r="H387" s="83"/>
      <c r="I387" s="83"/>
      <c r="J387" s="83"/>
      <c r="K387" s="83"/>
      <c r="L387" s="83"/>
      <c r="M387" s="83"/>
      <c r="N387" s="83"/>
      <c r="O387" s="83"/>
      <c r="P387" s="83"/>
    </row>
    <row r="388" spans="1:16" s="961" customFormat="1" ht="15.75">
      <c r="A388" s="82"/>
      <c r="B388" s="83"/>
      <c r="C388" s="83"/>
      <c r="D388" s="83"/>
      <c r="E388" s="83"/>
      <c r="F388" s="83"/>
      <c r="G388" s="83"/>
      <c r="H388" s="83"/>
      <c r="I388" s="83"/>
      <c r="J388" s="83"/>
      <c r="K388" s="83"/>
      <c r="L388" s="83"/>
      <c r="M388" s="83"/>
      <c r="N388" s="83"/>
      <c r="O388" s="83"/>
      <c r="P388" s="83"/>
    </row>
    <row r="389" spans="1:16" s="961" customFormat="1" ht="15.75">
      <c r="A389" s="82"/>
      <c r="B389" s="83"/>
      <c r="C389" s="83"/>
      <c r="D389" s="83"/>
      <c r="E389" s="83"/>
      <c r="F389" s="83"/>
      <c r="G389" s="83"/>
      <c r="H389" s="83"/>
      <c r="I389" s="83"/>
      <c r="J389" s="83"/>
      <c r="K389" s="83"/>
      <c r="L389" s="83"/>
      <c r="M389" s="83"/>
      <c r="N389" s="83"/>
      <c r="O389" s="83"/>
      <c r="P389" s="83"/>
    </row>
    <row r="390" spans="1:16" s="961" customFormat="1" ht="15.75">
      <c r="A390" s="82"/>
      <c r="B390" s="83"/>
      <c r="C390" s="83"/>
      <c r="D390" s="83"/>
      <c r="E390" s="83"/>
      <c r="F390" s="83"/>
      <c r="G390" s="83"/>
      <c r="H390" s="83"/>
      <c r="I390" s="83"/>
      <c r="J390" s="83"/>
      <c r="K390" s="83"/>
      <c r="L390" s="83"/>
      <c r="M390" s="83"/>
      <c r="N390" s="83"/>
      <c r="O390" s="83"/>
      <c r="P390" s="83"/>
    </row>
    <row r="391" spans="1:16" s="961" customFormat="1" ht="15.75">
      <c r="A391" s="82"/>
      <c r="B391" s="83"/>
      <c r="C391" s="83"/>
      <c r="D391" s="83"/>
      <c r="E391" s="83"/>
      <c r="F391" s="83"/>
      <c r="G391" s="83"/>
      <c r="H391" s="83"/>
      <c r="I391" s="83"/>
      <c r="J391" s="83"/>
      <c r="K391" s="83"/>
      <c r="L391" s="83"/>
      <c r="M391" s="83"/>
      <c r="N391" s="83"/>
      <c r="O391" s="83"/>
      <c r="P391" s="83"/>
    </row>
    <row r="392" spans="1:16" s="961" customFormat="1" ht="15.75">
      <c r="A392" s="82"/>
      <c r="B392" s="83"/>
      <c r="C392" s="83"/>
      <c r="D392" s="83"/>
      <c r="E392" s="83"/>
      <c r="F392" s="83"/>
      <c r="G392" s="83"/>
      <c r="H392" s="83"/>
      <c r="I392" s="83"/>
      <c r="J392" s="83"/>
      <c r="K392" s="83"/>
      <c r="L392" s="83"/>
      <c r="M392" s="83"/>
      <c r="N392" s="83"/>
      <c r="O392" s="83"/>
      <c r="P392" s="83"/>
    </row>
    <row r="393" spans="1:16" s="961" customFormat="1" ht="15.75">
      <c r="A393" s="82"/>
      <c r="B393" s="83"/>
      <c r="C393" s="83"/>
      <c r="D393" s="83"/>
      <c r="E393" s="83"/>
      <c r="F393" s="83"/>
      <c r="G393" s="83"/>
      <c r="H393" s="83"/>
      <c r="I393" s="83"/>
      <c r="J393" s="83"/>
      <c r="K393" s="83"/>
      <c r="L393" s="83"/>
      <c r="M393" s="83"/>
      <c r="N393" s="83"/>
      <c r="O393" s="83"/>
      <c r="P393" s="83"/>
    </row>
    <row r="394" spans="1:16" s="961" customFormat="1" ht="15.75">
      <c r="A394" s="82"/>
      <c r="B394" s="83"/>
      <c r="C394" s="83"/>
      <c r="D394" s="83"/>
      <c r="E394" s="83"/>
      <c r="F394" s="83"/>
      <c r="G394" s="83"/>
      <c r="H394" s="83"/>
      <c r="I394" s="83"/>
      <c r="J394" s="83"/>
      <c r="K394" s="83"/>
      <c r="L394" s="83"/>
      <c r="M394" s="83"/>
      <c r="N394" s="83"/>
      <c r="O394" s="83"/>
      <c r="P394" s="83"/>
    </row>
    <row r="395" spans="1:16" s="961" customFormat="1" ht="15.75">
      <c r="A395" s="82"/>
      <c r="B395" s="83"/>
      <c r="C395" s="83"/>
      <c r="D395" s="83"/>
      <c r="E395" s="83"/>
      <c r="F395" s="83"/>
      <c r="G395" s="83"/>
      <c r="H395" s="83"/>
      <c r="I395" s="83"/>
      <c r="J395" s="83"/>
      <c r="K395" s="83"/>
      <c r="L395" s="83"/>
      <c r="M395" s="83"/>
      <c r="N395" s="83"/>
      <c r="O395" s="83"/>
      <c r="P395" s="83"/>
    </row>
    <row r="396" spans="1:16" s="961" customFormat="1" ht="15.75">
      <c r="A396" s="82"/>
      <c r="B396" s="83"/>
      <c r="C396" s="83"/>
      <c r="D396" s="83"/>
      <c r="E396" s="83"/>
      <c r="F396" s="83"/>
      <c r="G396" s="83"/>
      <c r="H396" s="83"/>
      <c r="I396" s="83"/>
      <c r="J396" s="83"/>
      <c r="K396" s="83"/>
      <c r="L396" s="83"/>
      <c r="M396" s="83"/>
      <c r="N396" s="83"/>
      <c r="O396" s="83"/>
      <c r="P396" s="83"/>
    </row>
    <row r="397" spans="1:16" s="961" customFormat="1" ht="15.75">
      <c r="A397" s="82"/>
      <c r="B397" s="83"/>
      <c r="C397" s="83"/>
      <c r="D397" s="83"/>
      <c r="E397" s="83"/>
      <c r="F397" s="83"/>
      <c r="G397" s="83"/>
      <c r="H397" s="83"/>
      <c r="I397" s="83"/>
      <c r="J397" s="83"/>
      <c r="K397" s="83"/>
      <c r="L397" s="83"/>
      <c r="M397" s="83"/>
      <c r="N397" s="83"/>
      <c r="O397" s="83"/>
      <c r="P397" s="83"/>
    </row>
    <row r="398" spans="1:16" s="961" customFormat="1" ht="15.75">
      <c r="A398" s="82"/>
      <c r="B398" s="83"/>
      <c r="C398" s="83"/>
      <c r="D398" s="83"/>
      <c r="E398" s="83"/>
      <c r="F398" s="83"/>
      <c r="G398" s="83"/>
      <c r="H398" s="83"/>
      <c r="I398" s="83"/>
      <c r="J398" s="83"/>
      <c r="K398" s="83"/>
      <c r="L398" s="83"/>
      <c r="M398" s="83"/>
      <c r="N398" s="83"/>
      <c r="O398" s="83"/>
      <c r="P398" s="83"/>
    </row>
    <row r="399" spans="1:16" s="961" customFormat="1" ht="15.75">
      <c r="A399" s="82"/>
      <c r="B399" s="83"/>
      <c r="C399" s="83"/>
      <c r="D399" s="83"/>
      <c r="E399" s="83"/>
      <c r="F399" s="83"/>
      <c r="G399" s="83"/>
      <c r="H399" s="83"/>
      <c r="I399" s="83"/>
      <c r="J399" s="83"/>
      <c r="K399" s="83"/>
      <c r="L399" s="83"/>
      <c r="M399" s="83"/>
      <c r="N399" s="83"/>
      <c r="O399" s="83"/>
      <c r="P399" s="83"/>
    </row>
    <row r="400" spans="1:16" s="961" customFormat="1" ht="15.75">
      <c r="A400" s="82"/>
      <c r="B400" s="83"/>
      <c r="C400" s="83"/>
      <c r="D400" s="83"/>
      <c r="E400" s="83"/>
      <c r="F400" s="83"/>
      <c r="G400" s="83"/>
      <c r="H400" s="83"/>
      <c r="I400" s="83"/>
      <c r="J400" s="83"/>
      <c r="K400" s="83"/>
      <c r="L400" s="83"/>
      <c r="M400" s="83"/>
      <c r="N400" s="83"/>
      <c r="O400" s="83"/>
      <c r="P400" s="83"/>
    </row>
    <row r="401" spans="1:16" s="961" customFormat="1" ht="15.75">
      <c r="A401" s="82"/>
      <c r="B401" s="83"/>
      <c r="C401" s="83"/>
      <c r="D401" s="83"/>
      <c r="E401" s="83"/>
      <c r="F401" s="83"/>
      <c r="G401" s="83"/>
      <c r="H401" s="83"/>
      <c r="I401" s="83"/>
      <c r="J401" s="83"/>
      <c r="K401" s="83"/>
      <c r="L401" s="83"/>
      <c r="M401" s="83"/>
      <c r="N401" s="83"/>
      <c r="O401" s="83"/>
      <c r="P401" s="83"/>
    </row>
    <row r="402" spans="1:16" s="961" customFormat="1" ht="15.75">
      <c r="A402" s="82"/>
      <c r="B402" s="83"/>
      <c r="C402" s="83"/>
      <c r="D402" s="83"/>
      <c r="E402" s="83"/>
      <c r="F402" s="83"/>
      <c r="G402" s="83"/>
      <c r="H402" s="83"/>
      <c r="I402" s="83"/>
      <c r="J402" s="83"/>
      <c r="K402" s="83"/>
      <c r="L402" s="83"/>
      <c r="M402" s="83"/>
      <c r="N402" s="83"/>
      <c r="O402" s="83"/>
      <c r="P402" s="83"/>
    </row>
    <row r="403" spans="1:16" s="961" customFormat="1" ht="15.75">
      <c r="A403" s="82"/>
      <c r="B403" s="83"/>
      <c r="C403" s="83"/>
      <c r="D403" s="83"/>
      <c r="E403" s="83"/>
      <c r="F403" s="83"/>
      <c r="G403" s="83"/>
      <c r="H403" s="83"/>
      <c r="I403" s="83"/>
      <c r="J403" s="83"/>
      <c r="K403" s="83"/>
      <c r="L403" s="83"/>
      <c r="M403" s="83"/>
      <c r="N403" s="83"/>
      <c r="O403" s="83"/>
      <c r="P403" s="83"/>
    </row>
    <row r="404" spans="1:16" s="961" customFormat="1" ht="15.75">
      <c r="A404" s="82"/>
      <c r="B404" s="83"/>
      <c r="C404" s="83"/>
      <c r="D404" s="83"/>
      <c r="E404" s="83"/>
      <c r="F404" s="83"/>
      <c r="G404" s="83"/>
      <c r="H404" s="83"/>
      <c r="I404" s="83"/>
      <c r="J404" s="83"/>
      <c r="K404" s="83"/>
      <c r="L404" s="83"/>
      <c r="M404" s="83"/>
      <c r="N404" s="83"/>
      <c r="O404" s="83"/>
      <c r="P404" s="83"/>
    </row>
    <row r="405" spans="1:16" s="961" customFormat="1" ht="15.75">
      <c r="A405" s="82"/>
      <c r="B405" s="83"/>
      <c r="C405" s="83"/>
      <c r="D405" s="83"/>
      <c r="E405" s="83"/>
      <c r="F405" s="83"/>
      <c r="G405" s="83"/>
      <c r="H405" s="83"/>
      <c r="I405" s="83"/>
      <c r="J405" s="83"/>
      <c r="K405" s="83"/>
      <c r="L405" s="83"/>
      <c r="M405" s="83"/>
      <c r="N405" s="83"/>
      <c r="O405" s="83"/>
      <c r="P405" s="83"/>
    </row>
    <row r="406" spans="1:16" s="961" customFormat="1" ht="15.75">
      <c r="A406" s="82"/>
      <c r="B406" s="83"/>
      <c r="C406" s="83"/>
      <c r="D406" s="83"/>
      <c r="E406" s="83"/>
      <c r="F406" s="83"/>
      <c r="G406" s="83"/>
      <c r="H406" s="83"/>
      <c r="I406" s="83"/>
      <c r="J406" s="83"/>
      <c r="K406" s="83"/>
      <c r="L406" s="83"/>
      <c r="M406" s="83"/>
      <c r="N406" s="83"/>
      <c r="O406" s="83"/>
      <c r="P406" s="83"/>
    </row>
    <row r="407" spans="1:16" s="961" customFormat="1" ht="15.75">
      <c r="A407" s="82"/>
      <c r="B407" s="83"/>
      <c r="C407" s="83"/>
      <c r="D407" s="83"/>
      <c r="E407" s="83"/>
      <c r="F407" s="83"/>
      <c r="G407" s="83"/>
      <c r="H407" s="83"/>
      <c r="I407" s="83"/>
      <c r="J407" s="83"/>
      <c r="K407" s="83"/>
      <c r="L407" s="83"/>
      <c r="M407" s="83"/>
      <c r="N407" s="83"/>
      <c r="O407" s="83"/>
      <c r="P407" s="83"/>
    </row>
    <row r="408" spans="1:16" s="961" customFormat="1" ht="15.75">
      <c r="A408" s="82"/>
      <c r="B408" s="83"/>
      <c r="C408" s="83"/>
      <c r="D408" s="83"/>
      <c r="E408" s="83"/>
      <c r="F408" s="83"/>
      <c r="G408" s="83"/>
      <c r="H408" s="83"/>
      <c r="I408" s="83"/>
      <c r="J408" s="83"/>
      <c r="K408" s="83"/>
      <c r="L408" s="83"/>
      <c r="M408" s="83"/>
      <c r="N408" s="83"/>
      <c r="O408" s="83"/>
      <c r="P408" s="83"/>
    </row>
    <row r="409" spans="1:16" s="961" customFormat="1" ht="15.75">
      <c r="A409" s="82"/>
      <c r="B409" s="83"/>
      <c r="C409" s="83"/>
      <c r="D409" s="83"/>
      <c r="E409" s="83"/>
      <c r="F409" s="83"/>
      <c r="G409" s="83"/>
      <c r="H409" s="83"/>
      <c r="I409" s="83"/>
      <c r="J409" s="83"/>
      <c r="K409" s="83"/>
      <c r="L409" s="83"/>
      <c r="M409" s="83"/>
      <c r="N409" s="83"/>
      <c r="O409" s="83"/>
      <c r="P409" s="83"/>
    </row>
    <row r="410" spans="1:16" s="961" customFormat="1" ht="15.75">
      <c r="A410" s="82"/>
      <c r="B410" s="83"/>
      <c r="C410" s="83"/>
      <c r="D410" s="83"/>
      <c r="E410" s="83"/>
      <c r="F410" s="83"/>
      <c r="G410" s="83"/>
      <c r="H410" s="83"/>
      <c r="I410" s="83"/>
      <c r="J410" s="83"/>
      <c r="K410" s="83"/>
      <c r="L410" s="83"/>
      <c r="M410" s="83"/>
      <c r="N410" s="83"/>
      <c r="O410" s="83"/>
      <c r="P410" s="83"/>
    </row>
    <row r="411" spans="1:16" s="961" customFormat="1" ht="15.75">
      <c r="A411" s="82"/>
      <c r="B411" s="83"/>
      <c r="C411" s="83"/>
      <c r="D411" s="83"/>
      <c r="E411" s="83"/>
      <c r="F411" s="83"/>
      <c r="G411" s="83"/>
      <c r="H411" s="83"/>
      <c r="I411" s="83"/>
      <c r="J411" s="83"/>
      <c r="K411" s="83"/>
      <c r="L411" s="83"/>
      <c r="M411" s="83"/>
      <c r="N411" s="83"/>
      <c r="O411" s="83"/>
      <c r="P411" s="83"/>
    </row>
    <row r="412" spans="1:16" s="961" customFormat="1" ht="15.75">
      <c r="A412" s="82"/>
      <c r="B412" s="83"/>
      <c r="C412" s="83"/>
      <c r="D412" s="83"/>
      <c r="E412" s="83"/>
      <c r="F412" s="83"/>
      <c r="G412" s="83"/>
      <c r="H412" s="83"/>
      <c r="I412" s="83"/>
      <c r="J412" s="83"/>
      <c r="K412" s="83"/>
      <c r="L412" s="83"/>
      <c r="M412" s="83"/>
      <c r="N412" s="83"/>
      <c r="O412" s="83"/>
      <c r="P412" s="83"/>
    </row>
    <row r="413" spans="1:16" s="961" customFormat="1" ht="15.75">
      <c r="A413" s="82"/>
      <c r="B413" s="83"/>
      <c r="C413" s="83"/>
      <c r="D413" s="83"/>
      <c r="E413" s="83"/>
      <c r="F413" s="83"/>
      <c r="G413" s="83"/>
      <c r="H413" s="83"/>
      <c r="I413" s="83"/>
      <c r="J413" s="83"/>
      <c r="K413" s="83"/>
      <c r="L413" s="83"/>
      <c r="M413" s="83"/>
      <c r="N413" s="83"/>
      <c r="O413" s="83"/>
      <c r="P413" s="83"/>
    </row>
    <row r="414" spans="1:16" s="961" customFormat="1" ht="15.75">
      <c r="A414" s="82"/>
      <c r="B414" s="83"/>
      <c r="C414" s="83"/>
      <c r="D414" s="83"/>
      <c r="E414" s="83"/>
      <c r="F414" s="83"/>
      <c r="G414" s="83"/>
      <c r="H414" s="83"/>
      <c r="I414" s="83"/>
      <c r="J414" s="83"/>
      <c r="K414" s="83"/>
      <c r="L414" s="83"/>
      <c r="M414" s="83"/>
      <c r="N414" s="83"/>
      <c r="O414" s="83"/>
      <c r="P414" s="83"/>
    </row>
    <row r="415" spans="1:16" s="961" customFormat="1" ht="15.75">
      <c r="A415" s="82"/>
      <c r="B415" s="83"/>
      <c r="C415" s="83"/>
      <c r="D415" s="83"/>
      <c r="E415" s="83"/>
      <c r="F415" s="83"/>
      <c r="G415" s="83"/>
      <c r="H415" s="83"/>
      <c r="I415" s="83"/>
      <c r="J415" s="83"/>
      <c r="K415" s="83"/>
      <c r="L415" s="83"/>
      <c r="M415" s="83"/>
      <c r="N415" s="83"/>
      <c r="O415" s="83"/>
      <c r="P415" s="83"/>
    </row>
    <row r="416" spans="1:16" s="961" customFormat="1" ht="15.75">
      <c r="A416" s="82"/>
      <c r="B416" s="83"/>
      <c r="C416" s="83"/>
      <c r="D416" s="83"/>
      <c r="E416" s="83"/>
      <c r="F416" s="83"/>
      <c r="G416" s="83"/>
      <c r="H416" s="83"/>
      <c r="I416" s="83"/>
      <c r="J416" s="83"/>
      <c r="K416" s="83"/>
      <c r="L416" s="83"/>
      <c r="M416" s="83"/>
      <c r="N416" s="83"/>
      <c r="O416" s="83"/>
      <c r="P416" s="83"/>
    </row>
    <row r="417" spans="1:16" s="961" customFormat="1" ht="15.75">
      <c r="A417" s="82"/>
      <c r="B417" s="83"/>
      <c r="C417" s="83"/>
      <c r="D417" s="83"/>
      <c r="E417" s="83"/>
      <c r="F417" s="83"/>
      <c r="G417" s="83"/>
      <c r="H417" s="83"/>
      <c r="I417" s="83"/>
      <c r="J417" s="83"/>
      <c r="K417" s="83"/>
      <c r="L417" s="83"/>
      <c r="M417" s="83"/>
      <c r="N417" s="83"/>
      <c r="O417" s="83"/>
      <c r="P417" s="83"/>
    </row>
    <row r="418" spans="1:16" s="961" customFormat="1" ht="15.75">
      <c r="A418" s="82"/>
      <c r="B418" s="83"/>
      <c r="C418" s="83"/>
      <c r="D418" s="83"/>
      <c r="E418" s="83"/>
      <c r="F418" s="83"/>
      <c r="G418" s="83"/>
      <c r="H418" s="83"/>
      <c r="I418" s="83"/>
      <c r="J418" s="83"/>
      <c r="K418" s="83"/>
      <c r="L418" s="83"/>
      <c r="M418" s="83"/>
      <c r="N418" s="83"/>
      <c r="O418" s="83"/>
      <c r="P418" s="83"/>
    </row>
    <row r="419" spans="1:16" s="961" customFormat="1" ht="15.75">
      <c r="A419" s="82"/>
      <c r="B419" s="83"/>
      <c r="C419" s="83"/>
      <c r="D419" s="83"/>
      <c r="E419" s="83"/>
      <c r="F419" s="83"/>
      <c r="G419" s="83"/>
      <c r="H419" s="83"/>
      <c r="I419" s="83"/>
      <c r="J419" s="83"/>
      <c r="K419" s="83"/>
      <c r="L419" s="83"/>
      <c r="M419" s="83"/>
      <c r="N419" s="83"/>
      <c r="O419" s="83"/>
      <c r="P419" s="83"/>
    </row>
    <row r="420" spans="1:16" s="961" customFormat="1" ht="15.75">
      <c r="A420" s="82"/>
      <c r="B420" s="83"/>
      <c r="C420" s="83"/>
      <c r="D420" s="83"/>
      <c r="E420" s="83"/>
      <c r="F420" s="83"/>
      <c r="G420" s="83"/>
      <c r="H420" s="83"/>
      <c r="I420" s="83"/>
      <c r="J420" s="83"/>
      <c r="K420" s="83"/>
      <c r="L420" s="83"/>
      <c r="M420" s="83"/>
      <c r="N420" s="83"/>
      <c r="O420" s="83"/>
      <c r="P420" s="83"/>
    </row>
    <row r="421" spans="1:16" s="961" customFormat="1" ht="15.75">
      <c r="A421" s="82"/>
      <c r="B421" s="83"/>
      <c r="C421" s="83"/>
      <c r="D421" s="83"/>
      <c r="E421" s="83"/>
      <c r="F421" s="83"/>
      <c r="G421" s="83"/>
      <c r="H421" s="83"/>
      <c r="I421" s="83"/>
      <c r="J421" s="83"/>
      <c r="K421" s="83"/>
      <c r="L421" s="83"/>
      <c r="M421" s="83"/>
      <c r="N421" s="83"/>
      <c r="O421" s="83"/>
      <c r="P421" s="83"/>
    </row>
    <row r="422" spans="1:16" s="961" customFormat="1" ht="15.75">
      <c r="A422" s="82"/>
      <c r="B422" s="83"/>
      <c r="C422" s="83"/>
      <c r="D422" s="83"/>
      <c r="E422" s="83"/>
      <c r="F422" s="83"/>
      <c r="G422" s="83"/>
      <c r="H422" s="83"/>
      <c r="I422" s="83"/>
      <c r="J422" s="83"/>
      <c r="K422" s="83"/>
      <c r="L422" s="83"/>
      <c r="M422" s="83"/>
      <c r="N422" s="83"/>
      <c r="O422" s="83"/>
      <c r="P422" s="83"/>
    </row>
    <row r="423" spans="1:16" s="961" customFormat="1" ht="15.75">
      <c r="A423" s="82"/>
      <c r="B423" s="83"/>
      <c r="C423" s="83"/>
      <c r="D423" s="83"/>
      <c r="E423" s="83"/>
      <c r="F423" s="83"/>
      <c r="G423" s="83"/>
      <c r="H423" s="83"/>
      <c r="I423" s="83"/>
      <c r="J423" s="83"/>
      <c r="K423" s="83"/>
      <c r="L423" s="83"/>
      <c r="M423" s="83"/>
      <c r="N423" s="83"/>
      <c r="O423" s="83"/>
      <c r="P423" s="83"/>
    </row>
    <row r="424" spans="1:16" s="961" customFormat="1" ht="15.75">
      <c r="A424" s="82"/>
      <c r="B424" s="83"/>
      <c r="C424" s="83"/>
      <c r="D424" s="83"/>
      <c r="E424" s="83"/>
      <c r="F424" s="83"/>
      <c r="G424" s="83"/>
      <c r="H424" s="83"/>
      <c r="I424" s="83"/>
      <c r="J424" s="83"/>
      <c r="K424" s="83"/>
      <c r="L424" s="83"/>
      <c r="M424" s="83"/>
      <c r="N424" s="83"/>
      <c r="O424" s="83"/>
      <c r="P424" s="83"/>
    </row>
    <row r="425" spans="1:16" s="961" customFormat="1" ht="15.75">
      <c r="A425" s="82"/>
      <c r="B425" s="83"/>
      <c r="C425" s="83"/>
      <c r="D425" s="83"/>
      <c r="E425" s="83"/>
      <c r="F425" s="83"/>
      <c r="G425" s="83"/>
      <c r="H425" s="83"/>
      <c r="I425" s="83"/>
      <c r="J425" s="83"/>
      <c r="K425" s="83"/>
      <c r="L425" s="83"/>
      <c r="M425" s="83"/>
      <c r="N425" s="83"/>
      <c r="O425" s="83"/>
      <c r="P425" s="83"/>
    </row>
    <row r="426" spans="1:16" s="961" customFormat="1" ht="15.75">
      <c r="A426" s="82"/>
      <c r="B426" s="83"/>
      <c r="C426" s="83"/>
      <c r="D426" s="83"/>
      <c r="E426" s="83"/>
      <c r="F426" s="83"/>
      <c r="G426" s="83"/>
      <c r="H426" s="83"/>
      <c r="I426" s="83"/>
      <c r="J426" s="83"/>
      <c r="K426" s="83"/>
      <c r="L426" s="83"/>
      <c r="M426" s="83"/>
      <c r="N426" s="83"/>
      <c r="O426" s="83"/>
      <c r="P426" s="83"/>
    </row>
    <row r="427" spans="1:16" s="961" customFormat="1" ht="15.75">
      <c r="A427" s="82"/>
      <c r="B427" s="83"/>
      <c r="C427" s="83"/>
      <c r="D427" s="83"/>
      <c r="E427" s="83"/>
      <c r="F427" s="83"/>
      <c r="G427" s="83"/>
      <c r="H427" s="83"/>
      <c r="I427" s="83"/>
      <c r="J427" s="83"/>
      <c r="K427" s="83"/>
      <c r="L427" s="83"/>
      <c r="M427" s="83"/>
      <c r="N427" s="83"/>
      <c r="O427" s="83"/>
      <c r="P427" s="83"/>
    </row>
    <row r="428" spans="1:16" s="961" customFormat="1" ht="15.75">
      <c r="A428" s="82"/>
      <c r="B428" s="83"/>
      <c r="C428" s="83"/>
      <c r="D428" s="83"/>
      <c r="E428" s="83"/>
      <c r="F428" s="83"/>
      <c r="G428" s="83"/>
      <c r="H428" s="83"/>
      <c r="I428" s="83"/>
      <c r="J428" s="83"/>
      <c r="K428" s="83"/>
      <c r="L428" s="83"/>
      <c r="M428" s="83"/>
      <c r="N428" s="83"/>
      <c r="O428" s="83"/>
      <c r="P428" s="83"/>
    </row>
    <row r="429" spans="1:16" s="961" customFormat="1" ht="15.75">
      <c r="A429" s="82"/>
      <c r="B429" s="83"/>
      <c r="C429" s="83"/>
      <c r="D429" s="83"/>
      <c r="E429" s="83"/>
      <c r="F429" s="83"/>
      <c r="G429" s="83"/>
      <c r="H429" s="83"/>
      <c r="I429" s="83"/>
      <c r="J429" s="83"/>
      <c r="K429" s="83"/>
      <c r="L429" s="83"/>
      <c r="M429" s="83"/>
      <c r="N429" s="83"/>
      <c r="O429" s="83"/>
      <c r="P429" s="83"/>
    </row>
    <row r="430" spans="1:16" s="961" customFormat="1" ht="15.75">
      <c r="A430" s="82"/>
      <c r="B430" s="83"/>
      <c r="C430" s="83"/>
      <c r="D430" s="83"/>
      <c r="E430" s="83"/>
      <c r="F430" s="83"/>
      <c r="G430" s="83"/>
      <c r="H430" s="83"/>
      <c r="I430" s="83"/>
      <c r="J430" s="83"/>
      <c r="K430" s="83"/>
      <c r="L430" s="83"/>
      <c r="M430" s="83"/>
      <c r="N430" s="83"/>
      <c r="O430" s="83"/>
      <c r="P430" s="83"/>
    </row>
    <row r="431" spans="1:16" s="961" customFormat="1" ht="15.75">
      <c r="A431" s="82"/>
      <c r="B431" s="83"/>
      <c r="C431" s="83"/>
      <c r="D431" s="83"/>
      <c r="E431" s="83"/>
      <c r="F431" s="83"/>
      <c r="G431" s="83"/>
      <c r="H431" s="83"/>
      <c r="I431" s="83"/>
      <c r="J431" s="83"/>
      <c r="K431" s="83"/>
      <c r="L431" s="83"/>
      <c r="M431" s="83"/>
      <c r="N431" s="83"/>
      <c r="O431" s="83"/>
      <c r="P431" s="83"/>
    </row>
    <row r="432" spans="1:16" s="961" customFormat="1" ht="15.75">
      <c r="A432" s="82"/>
      <c r="B432" s="83"/>
      <c r="C432" s="83"/>
      <c r="D432" s="83"/>
      <c r="E432" s="83"/>
      <c r="F432" s="83"/>
      <c r="G432" s="83"/>
      <c r="H432" s="83"/>
      <c r="I432" s="83"/>
      <c r="J432" s="83"/>
      <c r="K432" s="83"/>
      <c r="L432" s="83"/>
      <c r="M432" s="83"/>
      <c r="N432" s="83"/>
      <c r="O432" s="83"/>
      <c r="P432" s="83"/>
    </row>
    <row r="433" spans="1:16" s="961" customFormat="1" ht="15.75">
      <c r="A433" s="82"/>
      <c r="B433" s="83"/>
      <c r="C433" s="83"/>
      <c r="D433" s="83"/>
      <c r="E433" s="83"/>
      <c r="F433" s="83"/>
      <c r="G433" s="83"/>
      <c r="H433" s="83"/>
      <c r="I433" s="83"/>
      <c r="J433" s="83"/>
      <c r="K433" s="83"/>
      <c r="L433" s="83"/>
      <c r="M433" s="83"/>
      <c r="N433" s="83"/>
      <c r="O433" s="83"/>
      <c r="P433" s="83"/>
    </row>
    <row r="434" spans="1:16" s="961" customFormat="1" ht="15.75">
      <c r="A434" s="82"/>
      <c r="B434" s="83"/>
      <c r="C434" s="83"/>
      <c r="D434" s="83"/>
      <c r="E434" s="83"/>
      <c r="F434" s="83"/>
      <c r="G434" s="83"/>
      <c r="H434" s="83"/>
      <c r="I434" s="83"/>
      <c r="J434" s="83"/>
      <c r="K434" s="83"/>
      <c r="L434" s="83"/>
      <c r="M434" s="83"/>
      <c r="N434" s="83"/>
      <c r="O434" s="83"/>
      <c r="P434" s="83"/>
    </row>
    <row r="435" spans="1:16" s="961" customFormat="1" ht="15.75">
      <c r="A435" s="82"/>
      <c r="B435" s="83"/>
      <c r="C435" s="83"/>
      <c r="D435" s="83"/>
      <c r="E435" s="83"/>
      <c r="F435" s="83"/>
      <c r="G435" s="83"/>
      <c r="H435" s="83"/>
      <c r="I435" s="83"/>
      <c r="J435" s="83"/>
      <c r="K435" s="83"/>
      <c r="L435" s="83"/>
      <c r="M435" s="83"/>
      <c r="N435" s="83"/>
      <c r="O435" s="83"/>
      <c r="P435" s="83"/>
    </row>
    <row r="436" spans="1:16" s="961" customFormat="1" ht="15.75">
      <c r="A436" s="82"/>
      <c r="B436" s="83"/>
      <c r="C436" s="83"/>
      <c r="D436" s="83"/>
      <c r="E436" s="83"/>
      <c r="F436" s="83"/>
      <c r="G436" s="83"/>
      <c r="H436" s="83"/>
      <c r="I436" s="83"/>
      <c r="J436" s="83"/>
      <c r="K436" s="83"/>
      <c r="L436" s="83"/>
      <c r="M436" s="83"/>
      <c r="N436" s="83"/>
      <c r="O436" s="83"/>
      <c r="P436" s="83"/>
    </row>
    <row r="437" spans="1:16" s="961" customFormat="1" ht="15.75">
      <c r="A437" s="82"/>
      <c r="B437" s="83"/>
      <c r="C437" s="83"/>
      <c r="D437" s="83"/>
      <c r="E437" s="83"/>
      <c r="F437" s="83"/>
      <c r="G437" s="83"/>
      <c r="H437" s="83"/>
      <c r="I437" s="83"/>
      <c r="J437" s="83"/>
      <c r="K437" s="83"/>
      <c r="L437" s="83"/>
      <c r="M437" s="83"/>
      <c r="N437" s="83"/>
      <c r="O437" s="83"/>
      <c r="P437" s="83"/>
    </row>
    <row r="438" spans="1:16" s="961" customFormat="1" ht="15.75">
      <c r="A438" s="82"/>
      <c r="B438" s="83"/>
      <c r="C438" s="83"/>
      <c r="D438" s="83"/>
      <c r="E438" s="83"/>
      <c r="F438" s="83"/>
      <c r="G438" s="83"/>
      <c r="H438" s="83"/>
      <c r="I438" s="83"/>
      <c r="J438" s="83"/>
      <c r="K438" s="83"/>
      <c r="L438" s="83"/>
      <c r="M438" s="83"/>
      <c r="N438" s="83"/>
      <c r="O438" s="83"/>
      <c r="P438" s="83"/>
    </row>
    <row r="439" spans="1:16" s="961" customFormat="1" ht="15.75">
      <c r="A439" s="82"/>
      <c r="B439" s="83"/>
      <c r="C439" s="83"/>
      <c r="D439" s="83"/>
      <c r="E439" s="83"/>
      <c r="F439" s="83"/>
      <c r="G439" s="83"/>
      <c r="H439" s="83"/>
      <c r="I439" s="83"/>
      <c r="J439" s="83"/>
      <c r="K439" s="83"/>
      <c r="L439" s="83"/>
      <c r="M439" s="83"/>
      <c r="N439" s="83"/>
      <c r="O439" s="83"/>
      <c r="P439" s="83"/>
    </row>
    <row r="440" spans="1:16" s="961" customFormat="1" ht="15.75">
      <c r="A440" s="82"/>
      <c r="B440" s="83"/>
      <c r="C440" s="83"/>
      <c r="D440" s="83"/>
      <c r="E440" s="83"/>
      <c r="F440" s="83"/>
      <c r="G440" s="83"/>
      <c r="H440" s="83"/>
      <c r="I440" s="83"/>
      <c r="J440" s="83"/>
      <c r="K440" s="83"/>
      <c r="L440" s="83"/>
      <c r="M440" s="83"/>
      <c r="N440" s="83"/>
      <c r="O440" s="83"/>
      <c r="P440" s="83"/>
    </row>
    <row r="441" spans="1:16" s="961" customFormat="1" ht="15.75">
      <c r="A441" s="82"/>
      <c r="B441" s="83"/>
      <c r="C441" s="83"/>
      <c r="D441" s="83"/>
      <c r="E441" s="83"/>
      <c r="F441" s="83"/>
      <c r="G441" s="83"/>
      <c r="H441" s="83"/>
      <c r="I441" s="83"/>
      <c r="J441" s="83"/>
      <c r="K441" s="83"/>
      <c r="L441" s="83"/>
      <c r="M441" s="83"/>
      <c r="N441" s="83"/>
      <c r="O441" s="83"/>
      <c r="P441" s="83"/>
    </row>
    <row r="442" spans="1:16" s="961" customFormat="1" ht="15.75">
      <c r="A442" s="82"/>
      <c r="B442" s="83"/>
      <c r="C442" s="83"/>
      <c r="D442" s="83"/>
      <c r="E442" s="83"/>
      <c r="F442" s="83"/>
      <c r="G442" s="83"/>
      <c r="H442" s="83"/>
      <c r="I442" s="83"/>
      <c r="J442" s="83"/>
      <c r="K442" s="83"/>
      <c r="L442" s="83"/>
      <c r="M442" s="83"/>
      <c r="N442" s="83"/>
      <c r="O442" s="83"/>
      <c r="P442" s="83"/>
    </row>
    <row r="443" spans="1:16" s="961" customFormat="1" ht="15.75">
      <c r="A443" s="82"/>
      <c r="B443" s="83"/>
      <c r="C443" s="83"/>
      <c r="D443" s="83"/>
      <c r="E443" s="83"/>
      <c r="F443" s="83"/>
      <c r="G443" s="83"/>
      <c r="H443" s="83"/>
      <c r="I443" s="83"/>
      <c r="J443" s="83"/>
      <c r="K443" s="83"/>
      <c r="L443" s="83"/>
      <c r="M443" s="83"/>
      <c r="N443" s="83"/>
      <c r="O443" s="83"/>
      <c r="P443" s="83"/>
    </row>
    <row r="444" spans="1:16" s="961" customFormat="1" ht="15.75">
      <c r="A444" s="82"/>
      <c r="B444" s="83"/>
      <c r="C444" s="83"/>
      <c r="D444" s="83"/>
      <c r="E444" s="83"/>
      <c r="F444" s="83"/>
      <c r="G444" s="83"/>
      <c r="H444" s="83"/>
      <c r="I444" s="83"/>
      <c r="J444" s="83"/>
      <c r="K444" s="83"/>
      <c r="L444" s="83"/>
      <c r="M444" s="83"/>
      <c r="N444" s="83"/>
      <c r="O444" s="83"/>
      <c r="P444" s="83"/>
    </row>
    <row r="445" spans="1:16" s="961" customFormat="1" ht="15.75">
      <c r="A445" s="82"/>
      <c r="B445" s="83"/>
      <c r="C445" s="83"/>
      <c r="D445" s="83"/>
      <c r="E445" s="83"/>
      <c r="F445" s="83"/>
      <c r="G445" s="83"/>
      <c r="H445" s="83"/>
      <c r="I445" s="83"/>
      <c r="J445" s="83"/>
      <c r="K445" s="83"/>
      <c r="L445" s="83"/>
      <c r="M445" s="83"/>
      <c r="N445" s="83"/>
      <c r="O445" s="83"/>
      <c r="P445" s="83"/>
    </row>
    <row r="446" spans="1:16" s="961" customFormat="1" ht="15.75">
      <c r="A446" s="82"/>
      <c r="B446" s="83"/>
      <c r="C446" s="83"/>
      <c r="D446" s="83"/>
      <c r="E446" s="83"/>
      <c r="F446" s="83"/>
      <c r="G446" s="83"/>
      <c r="H446" s="83"/>
      <c r="I446" s="83"/>
      <c r="J446" s="83"/>
      <c r="K446" s="83"/>
      <c r="L446" s="83"/>
      <c r="M446" s="83"/>
      <c r="N446" s="83"/>
      <c r="O446" s="83"/>
      <c r="P446" s="83"/>
    </row>
    <row r="447" spans="1:16" s="961" customFormat="1" ht="15.75">
      <c r="A447" s="82"/>
      <c r="B447" s="83"/>
      <c r="C447" s="83"/>
      <c r="D447" s="83"/>
      <c r="E447" s="83"/>
      <c r="F447" s="83"/>
      <c r="G447" s="83"/>
      <c r="H447" s="83"/>
      <c r="I447" s="83"/>
      <c r="J447" s="83"/>
      <c r="K447" s="83"/>
      <c r="L447" s="83"/>
      <c r="M447" s="83"/>
      <c r="N447" s="83"/>
      <c r="O447" s="83"/>
      <c r="P447" s="83"/>
    </row>
    <row r="448" spans="1:16" s="961" customFormat="1" ht="15.75">
      <c r="A448" s="82"/>
      <c r="B448" s="83"/>
      <c r="C448" s="83"/>
      <c r="D448" s="83"/>
      <c r="E448" s="83"/>
      <c r="F448" s="83"/>
      <c r="G448" s="83"/>
      <c r="H448" s="83"/>
      <c r="I448" s="83"/>
      <c r="J448" s="83"/>
      <c r="K448" s="83"/>
      <c r="L448" s="83"/>
      <c r="M448" s="83"/>
      <c r="N448" s="83"/>
      <c r="O448" s="83"/>
      <c r="P448" s="83"/>
    </row>
    <row r="449" spans="1:16" s="961" customFormat="1" ht="15.75">
      <c r="A449" s="82"/>
      <c r="B449" s="83"/>
      <c r="C449" s="83"/>
      <c r="D449" s="83"/>
      <c r="E449" s="83"/>
      <c r="F449" s="83"/>
      <c r="G449" s="83"/>
      <c r="H449" s="83"/>
      <c r="I449" s="83"/>
      <c r="J449" s="83"/>
      <c r="K449" s="83"/>
      <c r="L449" s="83"/>
      <c r="M449" s="83"/>
      <c r="N449" s="83"/>
      <c r="O449" s="83"/>
      <c r="P449" s="83"/>
    </row>
    <row r="450" spans="1:16" s="961" customFormat="1" ht="15.75">
      <c r="A450" s="82"/>
      <c r="B450" s="83"/>
      <c r="C450" s="83"/>
      <c r="D450" s="83"/>
      <c r="E450" s="83"/>
      <c r="F450" s="83"/>
      <c r="G450" s="83"/>
      <c r="H450" s="83"/>
      <c r="I450" s="83"/>
      <c r="J450" s="83"/>
      <c r="K450" s="83"/>
      <c r="L450" s="83"/>
      <c r="M450" s="83"/>
      <c r="N450" s="83"/>
      <c r="O450" s="83"/>
      <c r="P450" s="83"/>
    </row>
    <row r="451" spans="1:16" s="961" customFormat="1" ht="15.75">
      <c r="A451" s="82"/>
      <c r="B451" s="83"/>
      <c r="C451" s="83"/>
      <c r="D451" s="83"/>
      <c r="E451" s="83"/>
      <c r="F451" s="83"/>
      <c r="G451" s="83"/>
      <c r="H451" s="83"/>
      <c r="I451" s="83"/>
      <c r="J451" s="83"/>
      <c r="K451" s="83"/>
      <c r="L451" s="83"/>
      <c r="M451" s="83"/>
      <c r="N451" s="83"/>
      <c r="O451" s="83"/>
      <c r="P451" s="83"/>
    </row>
    <row r="452" spans="1:16" s="961" customFormat="1" ht="15.75">
      <c r="A452" s="82"/>
      <c r="B452" s="83"/>
      <c r="C452" s="83"/>
      <c r="D452" s="83"/>
      <c r="E452" s="83"/>
      <c r="F452" s="83"/>
      <c r="G452" s="83"/>
      <c r="H452" s="83"/>
      <c r="I452" s="83"/>
      <c r="J452" s="83"/>
      <c r="K452" s="83"/>
      <c r="L452" s="83"/>
      <c r="M452" s="83"/>
      <c r="N452" s="83"/>
      <c r="O452" s="83"/>
      <c r="P452" s="83"/>
    </row>
    <row r="453" spans="1:16" s="961" customFormat="1" ht="15.75">
      <c r="A453" s="82"/>
      <c r="B453" s="83"/>
      <c r="C453" s="83"/>
      <c r="D453" s="83"/>
      <c r="E453" s="83"/>
      <c r="F453" s="83"/>
      <c r="G453" s="83"/>
      <c r="H453" s="83"/>
      <c r="I453" s="83"/>
      <c r="J453" s="83"/>
      <c r="K453" s="83"/>
      <c r="L453" s="83"/>
      <c r="M453" s="83"/>
      <c r="N453" s="83"/>
      <c r="O453" s="83"/>
      <c r="P453" s="83"/>
    </row>
    <row r="454" spans="1:16" s="961" customFormat="1" ht="15.75">
      <c r="A454" s="82"/>
      <c r="B454" s="83"/>
      <c r="C454" s="83"/>
      <c r="D454" s="83"/>
      <c r="E454" s="83"/>
      <c r="F454" s="83"/>
      <c r="G454" s="83"/>
      <c r="H454" s="83"/>
      <c r="I454" s="83"/>
      <c r="J454" s="83"/>
      <c r="K454" s="83"/>
      <c r="L454" s="83"/>
      <c r="M454" s="83"/>
      <c r="N454" s="83"/>
      <c r="O454" s="83"/>
      <c r="P454" s="83"/>
    </row>
    <row r="455" spans="1:16" s="961" customFormat="1" ht="15.75">
      <c r="A455" s="82"/>
      <c r="B455" s="83"/>
      <c r="C455" s="83"/>
      <c r="D455" s="83"/>
      <c r="E455" s="83"/>
      <c r="F455" s="83"/>
      <c r="G455" s="83"/>
      <c r="H455" s="83"/>
      <c r="I455" s="83"/>
      <c r="J455" s="83"/>
      <c r="K455" s="83"/>
      <c r="L455" s="83"/>
      <c r="M455" s="83"/>
      <c r="N455" s="83"/>
      <c r="O455" s="83"/>
      <c r="P455" s="83"/>
    </row>
    <row r="456" spans="1:16" s="961" customFormat="1" ht="15.75">
      <c r="A456" s="82"/>
      <c r="B456" s="83"/>
      <c r="C456" s="83"/>
      <c r="D456" s="83"/>
      <c r="E456" s="83"/>
      <c r="F456" s="83"/>
      <c r="G456" s="83"/>
      <c r="H456" s="83"/>
      <c r="I456" s="83"/>
      <c r="J456" s="83"/>
      <c r="K456" s="83"/>
      <c r="L456" s="83"/>
      <c r="M456" s="83"/>
      <c r="N456" s="83"/>
      <c r="O456" s="83"/>
      <c r="P456" s="83"/>
    </row>
    <row r="457" spans="1:16" s="961" customFormat="1" ht="15.75">
      <c r="A457" s="82"/>
      <c r="B457" s="83"/>
      <c r="C457" s="83"/>
      <c r="D457" s="83"/>
      <c r="E457" s="83"/>
      <c r="F457" s="83"/>
      <c r="G457" s="83"/>
      <c r="H457" s="83"/>
      <c r="I457" s="83"/>
      <c r="J457" s="83"/>
      <c r="K457" s="83"/>
      <c r="L457" s="83"/>
      <c r="M457" s="83"/>
      <c r="N457" s="83"/>
      <c r="O457" s="83"/>
      <c r="P457" s="83"/>
    </row>
    <row r="458" spans="1:16" s="961" customFormat="1" ht="15.75">
      <c r="A458" s="82"/>
      <c r="B458" s="83"/>
      <c r="C458" s="83"/>
      <c r="D458" s="83"/>
      <c r="E458" s="83"/>
      <c r="F458" s="83"/>
      <c r="G458" s="83"/>
      <c r="H458" s="83"/>
      <c r="I458" s="83"/>
      <c r="J458" s="83"/>
      <c r="K458" s="83"/>
      <c r="L458" s="83"/>
      <c r="M458" s="83"/>
      <c r="N458" s="83"/>
      <c r="O458" s="83"/>
      <c r="P458" s="83"/>
    </row>
    <row r="459" spans="1:16" s="961" customFormat="1" ht="15.75">
      <c r="A459" s="82"/>
      <c r="B459" s="83"/>
      <c r="C459" s="83"/>
      <c r="D459" s="83"/>
      <c r="E459" s="83"/>
      <c r="F459" s="83"/>
      <c r="G459" s="83"/>
      <c r="H459" s="83"/>
      <c r="I459" s="83"/>
      <c r="J459" s="83"/>
      <c r="K459" s="83"/>
      <c r="L459" s="83"/>
      <c r="M459" s="83"/>
      <c r="N459" s="83"/>
      <c r="O459" s="83"/>
      <c r="P459" s="83"/>
    </row>
    <row r="460" spans="1:16" s="961" customFormat="1" ht="15.75">
      <c r="A460" s="82"/>
      <c r="B460" s="83"/>
      <c r="C460" s="83"/>
      <c r="D460" s="83"/>
      <c r="E460" s="83"/>
      <c r="F460" s="83"/>
      <c r="G460" s="83"/>
      <c r="H460" s="83"/>
      <c r="I460" s="83"/>
      <c r="J460" s="83"/>
      <c r="K460" s="83"/>
      <c r="L460" s="83"/>
      <c r="M460" s="83"/>
      <c r="N460" s="83"/>
      <c r="O460" s="83"/>
      <c r="P460" s="83"/>
    </row>
    <row r="461" spans="1:16" s="961" customFormat="1" ht="15.75">
      <c r="A461" s="82"/>
      <c r="B461" s="83"/>
      <c r="C461" s="83"/>
      <c r="D461" s="83"/>
      <c r="E461" s="83"/>
      <c r="F461" s="83"/>
      <c r="G461" s="83"/>
      <c r="H461" s="83"/>
      <c r="I461" s="83"/>
      <c r="J461" s="83"/>
      <c r="K461" s="83"/>
      <c r="L461" s="83"/>
      <c r="M461" s="83"/>
      <c r="N461" s="83"/>
      <c r="O461" s="83"/>
      <c r="P461" s="83"/>
    </row>
    <row r="462" spans="1:16" s="961" customFormat="1" ht="15.75">
      <c r="A462" s="82"/>
      <c r="B462" s="83"/>
      <c r="C462" s="83"/>
      <c r="D462" s="83"/>
      <c r="E462" s="83"/>
      <c r="F462" s="83"/>
      <c r="G462" s="83"/>
      <c r="H462" s="83"/>
      <c r="I462" s="83"/>
      <c r="J462" s="83"/>
      <c r="K462" s="83"/>
      <c r="L462" s="83"/>
      <c r="M462" s="83"/>
      <c r="N462" s="83"/>
      <c r="O462" s="83"/>
      <c r="P462" s="83"/>
    </row>
    <row r="463" spans="1:16" s="961" customFormat="1" ht="15.75">
      <c r="A463" s="82"/>
      <c r="B463" s="83"/>
      <c r="C463" s="83"/>
      <c r="D463" s="83"/>
      <c r="E463" s="83"/>
      <c r="F463" s="83"/>
      <c r="G463" s="83"/>
      <c r="H463" s="83"/>
      <c r="I463" s="83"/>
      <c r="J463" s="83"/>
      <c r="K463" s="83"/>
      <c r="L463" s="83"/>
      <c r="M463" s="83"/>
      <c r="N463" s="83"/>
      <c r="O463" s="83"/>
      <c r="P463" s="83"/>
    </row>
    <row r="464" spans="1:16" s="961" customFormat="1" ht="15.75">
      <c r="A464" s="82"/>
      <c r="B464" s="83"/>
      <c r="C464" s="83"/>
      <c r="D464" s="83"/>
      <c r="E464" s="83"/>
      <c r="F464" s="83"/>
      <c r="G464" s="83"/>
      <c r="H464" s="83"/>
      <c r="I464" s="83"/>
      <c r="J464" s="83"/>
      <c r="K464" s="83"/>
      <c r="L464" s="83"/>
      <c r="M464" s="83"/>
      <c r="N464" s="83"/>
      <c r="O464" s="83"/>
      <c r="P464" s="83"/>
    </row>
    <row r="465" spans="1:16" s="961" customFormat="1" ht="15.75">
      <c r="A465" s="82"/>
      <c r="B465" s="83"/>
      <c r="C465" s="83"/>
      <c r="D465" s="83"/>
      <c r="E465" s="83"/>
      <c r="F465" s="83"/>
      <c r="G465" s="83"/>
      <c r="H465" s="83"/>
      <c r="I465" s="83"/>
      <c r="J465" s="83"/>
      <c r="K465" s="83"/>
      <c r="L465" s="83"/>
      <c r="M465" s="83"/>
      <c r="N465" s="83"/>
      <c r="O465" s="83"/>
      <c r="P465" s="83"/>
    </row>
    <row r="466" spans="1:16" s="961" customFormat="1" ht="15.75">
      <c r="A466" s="82"/>
      <c r="B466" s="83"/>
      <c r="C466" s="83"/>
      <c r="D466" s="83"/>
      <c r="E466" s="83"/>
      <c r="F466" s="83"/>
      <c r="G466" s="83"/>
      <c r="H466" s="83"/>
      <c r="I466" s="83"/>
      <c r="J466" s="83"/>
      <c r="K466" s="83"/>
      <c r="L466" s="83"/>
      <c r="M466" s="83"/>
      <c r="N466" s="83"/>
      <c r="O466" s="83"/>
      <c r="P466" s="83"/>
    </row>
    <row r="467" spans="1:16" s="961" customFormat="1" ht="15.75">
      <c r="A467" s="82"/>
      <c r="B467" s="83"/>
      <c r="C467" s="83"/>
      <c r="D467" s="83"/>
      <c r="E467" s="83"/>
      <c r="F467" s="83"/>
      <c r="G467" s="83"/>
      <c r="H467" s="83"/>
      <c r="I467" s="83"/>
      <c r="J467" s="83"/>
      <c r="K467" s="83"/>
      <c r="L467" s="83"/>
      <c r="M467" s="83"/>
      <c r="N467" s="83"/>
      <c r="O467" s="83"/>
      <c r="P467" s="83"/>
    </row>
    <row r="468" spans="1:16" s="961" customFormat="1" ht="15.75">
      <c r="A468" s="82"/>
      <c r="B468" s="83"/>
      <c r="C468" s="83"/>
      <c r="D468" s="83"/>
      <c r="E468" s="83"/>
      <c r="F468" s="83"/>
      <c r="G468" s="83"/>
      <c r="H468" s="83"/>
      <c r="I468" s="83"/>
      <c r="J468" s="83"/>
      <c r="K468" s="83"/>
      <c r="L468" s="83"/>
      <c r="M468" s="83"/>
      <c r="N468" s="83"/>
      <c r="O468" s="83"/>
      <c r="P468" s="83"/>
    </row>
    <row r="469" spans="1:16" s="961" customFormat="1" ht="15.75">
      <c r="A469" s="82"/>
      <c r="B469" s="83"/>
      <c r="C469" s="83"/>
      <c r="D469" s="83"/>
      <c r="E469" s="83"/>
      <c r="F469" s="83"/>
      <c r="G469" s="83"/>
      <c r="H469" s="83"/>
      <c r="I469" s="83"/>
      <c r="J469" s="83"/>
      <c r="K469" s="83"/>
      <c r="L469" s="83"/>
      <c r="M469" s="83"/>
      <c r="N469" s="83"/>
      <c r="O469" s="83"/>
      <c r="P469" s="83"/>
    </row>
    <row r="470" spans="1:16" s="961" customFormat="1" ht="15.75">
      <c r="A470" s="82"/>
      <c r="B470" s="83"/>
      <c r="C470" s="83"/>
      <c r="D470" s="83"/>
      <c r="E470" s="83"/>
      <c r="F470" s="83"/>
      <c r="G470" s="83"/>
      <c r="H470" s="83"/>
      <c r="I470" s="83"/>
      <c r="J470" s="83"/>
      <c r="K470" s="83"/>
      <c r="L470" s="83"/>
      <c r="M470" s="83"/>
      <c r="N470" s="83"/>
      <c r="O470" s="83"/>
      <c r="P470" s="83"/>
    </row>
    <row r="471" spans="1:16" s="961" customFormat="1" ht="15.75">
      <c r="A471" s="82"/>
      <c r="B471" s="83"/>
      <c r="C471" s="83"/>
      <c r="D471" s="83"/>
      <c r="E471" s="83"/>
      <c r="F471" s="83"/>
      <c r="G471" s="83"/>
      <c r="H471" s="83"/>
      <c r="I471" s="83"/>
      <c r="J471" s="83"/>
      <c r="K471" s="83"/>
      <c r="L471" s="83"/>
      <c r="M471" s="83"/>
      <c r="N471" s="83"/>
      <c r="O471" s="83"/>
      <c r="P471" s="83"/>
    </row>
    <row r="472" spans="1:16" s="961" customFormat="1" ht="15.75">
      <c r="A472" s="82"/>
      <c r="B472" s="83"/>
      <c r="C472" s="83"/>
      <c r="D472" s="83"/>
      <c r="E472" s="83"/>
      <c r="F472" s="83"/>
      <c r="G472" s="83"/>
      <c r="H472" s="83"/>
      <c r="I472" s="83"/>
      <c r="J472" s="83"/>
      <c r="K472" s="83"/>
      <c r="L472" s="83"/>
      <c r="M472" s="83"/>
      <c r="N472" s="83"/>
      <c r="O472" s="83"/>
      <c r="P472" s="83"/>
    </row>
    <row r="473" spans="1:16" s="961" customFormat="1" ht="15.75">
      <c r="A473" s="82"/>
      <c r="B473" s="83"/>
      <c r="C473" s="83"/>
      <c r="D473" s="83"/>
      <c r="E473" s="83"/>
      <c r="F473" s="83"/>
      <c r="G473" s="83"/>
      <c r="H473" s="83"/>
      <c r="I473" s="83"/>
      <c r="J473" s="83"/>
      <c r="K473" s="83"/>
      <c r="L473" s="83"/>
      <c r="M473" s="83"/>
      <c r="N473" s="83"/>
      <c r="O473" s="83"/>
      <c r="P473" s="83"/>
    </row>
    <row r="474" spans="1:16" s="961" customFormat="1" ht="15.75">
      <c r="A474" s="82"/>
      <c r="B474" s="83"/>
      <c r="C474" s="83"/>
      <c r="D474" s="83"/>
      <c r="E474" s="83"/>
      <c r="F474" s="83"/>
      <c r="G474" s="83"/>
      <c r="H474" s="83"/>
      <c r="I474" s="83"/>
      <c r="J474" s="83"/>
      <c r="K474" s="83"/>
      <c r="L474" s="83"/>
      <c r="M474" s="83"/>
      <c r="N474" s="83"/>
      <c r="O474" s="83"/>
      <c r="P474" s="83"/>
    </row>
    <row r="475" spans="1:16" s="961" customFormat="1" ht="15.75">
      <c r="A475" s="82"/>
      <c r="B475" s="83"/>
      <c r="C475" s="83"/>
      <c r="D475" s="83"/>
      <c r="E475" s="83"/>
      <c r="F475" s="83"/>
      <c r="G475" s="83"/>
      <c r="H475" s="83"/>
      <c r="I475" s="83"/>
      <c r="J475" s="83"/>
      <c r="K475" s="83"/>
      <c r="L475" s="83"/>
      <c r="M475" s="83"/>
      <c r="N475" s="83"/>
      <c r="O475" s="83"/>
      <c r="P475" s="83"/>
    </row>
    <row r="476" spans="1:16" s="961" customFormat="1" ht="15.75">
      <c r="A476" s="82"/>
      <c r="B476" s="83"/>
      <c r="C476" s="83"/>
      <c r="D476" s="83"/>
      <c r="E476" s="83"/>
      <c r="F476" s="83"/>
      <c r="G476" s="83"/>
      <c r="H476" s="83"/>
      <c r="I476" s="83"/>
      <c r="J476" s="83"/>
      <c r="K476" s="83"/>
      <c r="L476" s="83"/>
      <c r="M476" s="83"/>
      <c r="N476" s="83"/>
      <c r="O476" s="83"/>
      <c r="P476" s="83"/>
    </row>
    <row r="477" spans="1:16" s="961" customFormat="1" ht="15.75">
      <c r="A477" s="82"/>
      <c r="B477" s="83"/>
      <c r="C477" s="83"/>
      <c r="D477" s="83"/>
      <c r="E477" s="83"/>
      <c r="F477" s="83"/>
      <c r="G477" s="83"/>
      <c r="H477" s="83"/>
      <c r="I477" s="83"/>
      <c r="J477" s="83"/>
      <c r="K477" s="83"/>
      <c r="L477" s="83"/>
      <c r="M477" s="83"/>
      <c r="N477" s="83"/>
      <c r="O477" s="83"/>
      <c r="P477" s="83"/>
    </row>
    <row r="478" spans="1:16" s="961" customFormat="1" ht="15.75">
      <c r="A478" s="82"/>
      <c r="B478" s="83"/>
      <c r="C478" s="83"/>
      <c r="D478" s="83"/>
      <c r="E478" s="83"/>
      <c r="F478" s="83"/>
      <c r="G478" s="83"/>
      <c r="H478" s="83"/>
      <c r="I478" s="83"/>
      <c r="J478" s="83"/>
      <c r="K478" s="83"/>
      <c r="L478" s="83"/>
      <c r="M478" s="83"/>
      <c r="N478" s="83"/>
      <c r="O478" s="83"/>
      <c r="P478" s="83"/>
    </row>
    <row r="479" spans="1:16" s="961" customFormat="1" ht="15.75">
      <c r="A479" s="82"/>
      <c r="B479" s="83"/>
      <c r="C479" s="83"/>
      <c r="D479" s="83"/>
      <c r="E479" s="83"/>
      <c r="F479" s="83"/>
      <c r="G479" s="83"/>
      <c r="H479" s="83"/>
      <c r="I479" s="83"/>
      <c r="J479" s="83"/>
      <c r="K479" s="83"/>
      <c r="L479" s="83"/>
      <c r="M479" s="83"/>
      <c r="N479" s="83"/>
      <c r="O479" s="83"/>
      <c r="P479" s="83"/>
    </row>
    <row r="480" spans="1:16" s="961" customFormat="1" ht="15.75">
      <c r="A480" s="82"/>
      <c r="B480" s="83"/>
      <c r="C480" s="83"/>
      <c r="D480" s="83"/>
      <c r="E480" s="83"/>
      <c r="F480" s="83"/>
      <c r="G480" s="83"/>
      <c r="H480" s="83"/>
      <c r="I480" s="83"/>
      <c r="J480" s="83"/>
      <c r="K480" s="83"/>
      <c r="L480" s="83"/>
      <c r="M480" s="83"/>
      <c r="N480" s="83"/>
      <c r="O480" s="83"/>
      <c r="P480" s="83"/>
    </row>
    <row r="481" spans="1:16" s="961" customFormat="1" ht="15.75">
      <c r="A481" s="82"/>
      <c r="B481" s="83"/>
      <c r="C481" s="83"/>
      <c r="D481" s="83"/>
      <c r="E481" s="83"/>
      <c r="F481" s="83"/>
      <c r="G481" s="83"/>
      <c r="H481" s="83"/>
      <c r="I481" s="83"/>
      <c r="J481" s="83"/>
      <c r="K481" s="83"/>
      <c r="L481" s="83"/>
      <c r="M481" s="83"/>
      <c r="N481" s="83"/>
      <c r="O481" s="83"/>
      <c r="P481" s="83"/>
    </row>
    <row r="482" spans="1:16" s="961" customFormat="1" ht="15.75">
      <c r="A482" s="82"/>
      <c r="B482" s="83"/>
      <c r="C482" s="83"/>
      <c r="D482" s="83"/>
      <c r="E482" s="83"/>
      <c r="F482" s="83"/>
      <c r="G482" s="83"/>
      <c r="H482" s="83"/>
      <c r="I482" s="83"/>
      <c r="J482" s="83"/>
      <c r="K482" s="83"/>
      <c r="L482" s="83"/>
      <c r="M482" s="83"/>
      <c r="N482" s="83"/>
      <c r="O482" s="83"/>
      <c r="P482" s="83"/>
    </row>
    <row r="483" spans="1:16" s="961" customFormat="1" ht="15.75">
      <c r="A483" s="82"/>
      <c r="B483" s="83"/>
      <c r="C483" s="83"/>
      <c r="D483" s="83"/>
      <c r="E483" s="83"/>
      <c r="F483" s="83"/>
      <c r="G483" s="83"/>
      <c r="H483" s="83"/>
      <c r="I483" s="83"/>
      <c r="J483" s="83"/>
      <c r="K483" s="83"/>
      <c r="L483" s="83"/>
      <c r="M483" s="83"/>
      <c r="N483" s="83"/>
      <c r="O483" s="83"/>
      <c r="P483" s="83"/>
    </row>
    <row r="484" spans="1:16" s="961" customFormat="1" ht="15.75">
      <c r="A484" s="82"/>
      <c r="B484" s="83"/>
      <c r="C484" s="83"/>
      <c r="D484" s="83"/>
      <c r="E484" s="83"/>
      <c r="F484" s="83"/>
      <c r="G484" s="83"/>
      <c r="H484" s="83"/>
      <c r="I484" s="83"/>
      <c r="J484" s="83"/>
      <c r="K484" s="83"/>
      <c r="L484" s="83"/>
      <c r="M484" s="83"/>
      <c r="N484" s="83"/>
      <c r="O484" s="83"/>
      <c r="P484" s="83"/>
    </row>
    <row r="485" spans="1:16" s="961" customFormat="1" ht="15.75">
      <c r="A485" s="82"/>
      <c r="B485" s="83"/>
      <c r="C485" s="83"/>
      <c r="D485" s="83"/>
      <c r="E485" s="83"/>
      <c r="F485" s="83"/>
      <c r="G485" s="83"/>
      <c r="H485" s="83"/>
      <c r="I485" s="83"/>
      <c r="J485" s="83"/>
      <c r="K485" s="83"/>
      <c r="L485" s="83"/>
      <c r="M485" s="83"/>
      <c r="N485" s="83"/>
      <c r="O485" s="83"/>
      <c r="P485" s="83"/>
    </row>
    <row r="486" spans="1:16" s="961" customFormat="1" ht="15.75">
      <c r="A486" s="82"/>
      <c r="B486" s="83"/>
      <c r="C486" s="83"/>
      <c r="D486" s="83"/>
      <c r="E486" s="83"/>
      <c r="F486" s="83"/>
      <c r="G486" s="83"/>
      <c r="H486" s="83"/>
      <c r="I486" s="83"/>
      <c r="J486" s="83"/>
      <c r="K486" s="83"/>
      <c r="L486" s="83"/>
      <c r="M486" s="83"/>
      <c r="N486" s="83"/>
      <c r="O486" s="83"/>
      <c r="P486" s="83"/>
    </row>
    <row r="487" spans="1:16" s="961" customFormat="1" ht="15.75">
      <c r="A487" s="82"/>
      <c r="B487" s="83"/>
      <c r="C487" s="83"/>
      <c r="D487" s="83"/>
      <c r="E487" s="83"/>
      <c r="F487" s="83"/>
      <c r="G487" s="83"/>
      <c r="H487" s="83"/>
      <c r="I487" s="83"/>
      <c r="J487" s="83"/>
      <c r="K487" s="83"/>
      <c r="L487" s="83"/>
      <c r="M487" s="83"/>
      <c r="N487" s="83"/>
      <c r="O487" s="83"/>
      <c r="P487" s="83"/>
    </row>
    <row r="488" spans="1:16" s="961" customFormat="1" ht="15.75">
      <c r="A488" s="82"/>
      <c r="B488" s="83"/>
      <c r="C488" s="83"/>
      <c r="D488" s="83"/>
      <c r="E488" s="83"/>
      <c r="F488" s="83"/>
      <c r="G488" s="83"/>
      <c r="H488" s="83"/>
      <c r="I488" s="83"/>
      <c r="J488" s="83"/>
      <c r="K488" s="83"/>
      <c r="L488" s="83"/>
      <c r="M488" s="83"/>
      <c r="N488" s="83"/>
      <c r="O488" s="83"/>
      <c r="P488" s="83"/>
    </row>
    <row r="489" spans="1:16" s="961" customFormat="1" ht="15.75">
      <c r="A489" s="82"/>
      <c r="B489" s="83"/>
      <c r="C489" s="83"/>
      <c r="D489" s="83"/>
      <c r="E489" s="83"/>
      <c r="F489" s="83"/>
      <c r="G489" s="83"/>
      <c r="H489" s="83"/>
      <c r="I489" s="83"/>
      <c r="J489" s="83"/>
      <c r="K489" s="83"/>
      <c r="L489" s="83"/>
      <c r="M489" s="83"/>
      <c r="N489" s="83"/>
      <c r="O489" s="83"/>
      <c r="P489" s="83"/>
    </row>
    <row r="490" spans="1:16" s="961" customFormat="1" ht="15.75">
      <c r="A490" s="82"/>
      <c r="B490" s="83"/>
      <c r="C490" s="83"/>
      <c r="D490" s="83"/>
      <c r="E490" s="83"/>
      <c r="F490" s="83"/>
      <c r="G490" s="83"/>
      <c r="H490" s="83"/>
      <c r="I490" s="83"/>
      <c r="J490" s="83"/>
      <c r="K490" s="83"/>
      <c r="L490" s="83"/>
      <c r="M490" s="83"/>
      <c r="N490" s="83"/>
      <c r="O490" s="83"/>
      <c r="P490" s="83"/>
    </row>
    <row r="491" spans="1:16" s="961" customFormat="1" ht="15.75">
      <c r="A491" s="82"/>
      <c r="B491" s="83"/>
      <c r="C491" s="83"/>
      <c r="D491" s="83"/>
      <c r="E491" s="83"/>
      <c r="F491" s="83"/>
      <c r="G491" s="83"/>
      <c r="H491" s="83"/>
      <c r="I491" s="83"/>
      <c r="J491" s="83"/>
      <c r="K491" s="83"/>
      <c r="L491" s="83"/>
      <c r="M491" s="83"/>
      <c r="N491" s="83"/>
      <c r="O491" s="83"/>
      <c r="P491" s="83"/>
    </row>
    <row r="492" spans="1:16" s="961" customFormat="1" ht="15.75">
      <c r="A492" s="82"/>
      <c r="B492" s="83"/>
      <c r="C492" s="83"/>
      <c r="D492" s="83"/>
      <c r="E492" s="83"/>
      <c r="F492" s="83"/>
      <c r="G492" s="83"/>
      <c r="H492" s="83"/>
      <c r="I492" s="83"/>
      <c r="J492" s="83"/>
      <c r="K492" s="83"/>
      <c r="L492" s="83"/>
      <c r="M492" s="83"/>
      <c r="N492" s="83"/>
      <c r="O492" s="83"/>
      <c r="P492" s="83"/>
    </row>
    <row r="493" spans="1:16" s="961" customFormat="1" ht="15.75">
      <c r="A493" s="82"/>
      <c r="B493" s="83"/>
      <c r="C493" s="83"/>
      <c r="D493" s="83"/>
      <c r="E493" s="83"/>
      <c r="F493" s="83"/>
      <c r="G493" s="83"/>
      <c r="H493" s="83"/>
      <c r="I493" s="83"/>
      <c r="J493" s="83"/>
      <c r="K493" s="83"/>
      <c r="L493" s="83"/>
      <c r="M493" s="83"/>
      <c r="N493" s="83"/>
      <c r="O493" s="83"/>
      <c r="P493" s="83"/>
    </row>
    <row r="494" spans="1:16" s="961" customFormat="1" ht="15.75">
      <c r="A494" s="82"/>
      <c r="B494" s="83"/>
      <c r="C494" s="83"/>
      <c r="D494" s="83"/>
      <c r="E494" s="83"/>
      <c r="F494" s="83"/>
      <c r="G494" s="83"/>
      <c r="H494" s="83"/>
      <c r="I494" s="83"/>
      <c r="J494" s="83"/>
      <c r="K494" s="83"/>
      <c r="L494" s="83"/>
      <c r="M494" s="83"/>
      <c r="N494" s="83"/>
      <c r="O494" s="83"/>
      <c r="P494" s="83"/>
    </row>
    <row r="495" spans="1:16" s="961" customFormat="1" ht="15.75">
      <c r="A495" s="82"/>
      <c r="B495" s="83"/>
      <c r="C495" s="83"/>
      <c r="D495" s="83"/>
      <c r="E495" s="83"/>
      <c r="F495" s="83"/>
      <c r="G495" s="83"/>
      <c r="H495" s="83"/>
      <c r="I495" s="83"/>
      <c r="J495" s="83"/>
      <c r="K495" s="83"/>
      <c r="L495" s="83"/>
      <c r="M495" s="83"/>
      <c r="N495" s="83"/>
      <c r="O495" s="83"/>
      <c r="P495" s="83"/>
    </row>
    <row r="496" spans="1:16" s="961" customFormat="1" ht="15.75">
      <c r="A496" s="82"/>
      <c r="B496" s="83"/>
      <c r="C496" s="83"/>
      <c r="D496" s="83"/>
      <c r="E496" s="83"/>
      <c r="F496" s="83"/>
      <c r="G496" s="83"/>
      <c r="H496" s="83"/>
      <c r="I496" s="83"/>
      <c r="J496" s="83"/>
      <c r="K496" s="83"/>
      <c r="L496" s="83"/>
      <c r="M496" s="83"/>
      <c r="N496" s="83"/>
      <c r="O496" s="83"/>
      <c r="P496" s="83"/>
    </row>
    <row r="497" spans="1:16" s="961" customFormat="1" ht="15.75">
      <c r="A497" s="82"/>
      <c r="B497" s="83"/>
      <c r="C497" s="83"/>
      <c r="D497" s="83"/>
      <c r="E497" s="83"/>
      <c r="F497" s="83"/>
      <c r="G497" s="83"/>
      <c r="H497" s="83"/>
      <c r="I497" s="83"/>
      <c r="J497" s="83"/>
      <c r="K497" s="83"/>
      <c r="L497" s="83"/>
      <c r="M497" s="83"/>
      <c r="N497" s="83"/>
      <c r="O497" s="83"/>
      <c r="P497" s="83"/>
    </row>
    <row r="498" spans="1:16" s="961" customFormat="1" ht="15.75">
      <c r="A498" s="82"/>
      <c r="B498" s="83"/>
      <c r="C498" s="83"/>
      <c r="D498" s="83"/>
      <c r="E498" s="83"/>
      <c r="F498" s="83"/>
      <c r="G498" s="83"/>
      <c r="H498" s="83"/>
      <c r="I498" s="83"/>
      <c r="J498" s="83"/>
      <c r="K498" s="83"/>
      <c r="L498" s="83"/>
      <c r="M498" s="83"/>
      <c r="N498" s="83"/>
      <c r="O498" s="83"/>
      <c r="P498" s="83"/>
    </row>
    <row r="499" spans="1:16" s="961" customFormat="1" ht="15.75">
      <c r="A499" s="82"/>
      <c r="B499" s="83"/>
      <c r="C499" s="83"/>
      <c r="D499" s="83"/>
      <c r="E499" s="83"/>
      <c r="F499" s="83"/>
      <c r="G499" s="83"/>
      <c r="H499" s="83"/>
      <c r="I499" s="83"/>
      <c r="J499" s="83"/>
      <c r="K499" s="83"/>
      <c r="L499" s="83"/>
      <c r="M499" s="83"/>
      <c r="N499" s="83"/>
      <c r="O499" s="83"/>
      <c r="P499" s="83"/>
    </row>
    <row r="500" spans="1:16" s="961" customFormat="1" ht="15.75">
      <c r="A500" s="82"/>
      <c r="B500" s="83"/>
      <c r="C500" s="83"/>
      <c r="D500" s="83"/>
      <c r="E500" s="83"/>
      <c r="F500" s="83"/>
      <c r="G500" s="83"/>
      <c r="H500" s="83"/>
      <c r="I500" s="83"/>
      <c r="J500" s="83"/>
      <c r="K500" s="83"/>
      <c r="L500" s="83"/>
      <c r="M500" s="83"/>
      <c r="N500" s="83"/>
      <c r="O500" s="83"/>
      <c r="P500" s="83"/>
    </row>
    <row r="501" spans="1:16" s="961" customFormat="1" ht="15.75">
      <c r="A501" s="82"/>
      <c r="B501" s="83"/>
      <c r="C501" s="83"/>
      <c r="D501" s="83"/>
      <c r="E501" s="83"/>
      <c r="F501" s="83"/>
      <c r="G501" s="83"/>
      <c r="H501" s="83"/>
      <c r="I501" s="83"/>
      <c r="J501" s="83"/>
      <c r="K501" s="83"/>
      <c r="L501" s="83"/>
      <c r="M501" s="83"/>
      <c r="N501" s="83"/>
      <c r="O501" s="83"/>
      <c r="P501" s="83"/>
    </row>
    <row r="502" spans="1:16" s="961" customFormat="1" ht="15.75">
      <c r="A502" s="82"/>
      <c r="B502" s="83"/>
      <c r="C502" s="83"/>
      <c r="D502" s="83"/>
      <c r="E502" s="83"/>
      <c r="F502" s="83"/>
      <c r="G502" s="83"/>
      <c r="H502" s="83"/>
      <c r="I502" s="83"/>
      <c r="J502" s="83"/>
      <c r="K502" s="83"/>
      <c r="L502" s="83"/>
      <c r="M502" s="83"/>
      <c r="N502" s="83"/>
      <c r="O502" s="83"/>
      <c r="P502" s="83"/>
    </row>
    <row r="503" spans="1:16" s="961" customFormat="1" ht="15.75">
      <c r="A503" s="82"/>
      <c r="B503" s="83"/>
      <c r="C503" s="83"/>
      <c r="D503" s="83"/>
      <c r="E503" s="83"/>
      <c r="F503" s="83"/>
      <c r="G503" s="83"/>
      <c r="H503" s="83"/>
      <c r="I503" s="83"/>
      <c r="J503" s="83"/>
      <c r="K503" s="83"/>
      <c r="L503" s="83"/>
      <c r="M503" s="83"/>
      <c r="N503" s="83"/>
      <c r="O503" s="83"/>
      <c r="P503" s="83"/>
    </row>
    <row r="504" spans="1:16" s="961" customFormat="1" ht="15.75">
      <c r="A504" s="82"/>
      <c r="B504" s="83"/>
      <c r="C504" s="83"/>
      <c r="D504" s="83"/>
      <c r="E504" s="83"/>
      <c r="F504" s="83"/>
      <c r="G504" s="83"/>
      <c r="H504" s="83"/>
      <c r="I504" s="83"/>
      <c r="J504" s="83"/>
      <c r="K504" s="83"/>
      <c r="L504" s="83"/>
      <c r="M504" s="83"/>
      <c r="N504" s="83"/>
      <c r="O504" s="83"/>
      <c r="P504" s="83"/>
    </row>
    <row r="505" spans="1:16" s="961" customFormat="1" ht="15.75">
      <c r="A505" s="82"/>
      <c r="B505" s="83"/>
      <c r="C505" s="83"/>
      <c r="D505" s="83"/>
      <c r="E505" s="83"/>
      <c r="F505" s="83"/>
      <c r="G505" s="83"/>
      <c r="H505" s="83"/>
      <c r="I505" s="83"/>
      <c r="J505" s="83"/>
      <c r="K505" s="83"/>
      <c r="L505" s="83"/>
      <c r="M505" s="83"/>
      <c r="N505" s="83"/>
      <c r="O505" s="83"/>
      <c r="P505" s="83"/>
    </row>
    <row r="506" spans="1:16" s="961" customFormat="1" ht="15.75">
      <c r="A506" s="82"/>
      <c r="B506" s="83"/>
      <c r="C506" s="83"/>
      <c r="D506" s="83"/>
      <c r="E506" s="83"/>
      <c r="F506" s="83"/>
      <c r="G506" s="83"/>
      <c r="H506" s="83"/>
      <c r="I506" s="83"/>
      <c r="J506" s="83"/>
      <c r="K506" s="83"/>
      <c r="L506" s="83"/>
      <c r="M506" s="83"/>
      <c r="N506" s="83"/>
      <c r="O506" s="83"/>
      <c r="P506" s="83"/>
    </row>
    <row r="507" spans="1:16" s="961" customFormat="1" ht="15.75">
      <c r="A507" s="82"/>
      <c r="B507" s="83"/>
      <c r="C507" s="83"/>
      <c r="D507" s="83"/>
      <c r="E507" s="83"/>
      <c r="F507" s="83"/>
      <c r="G507" s="83"/>
      <c r="H507" s="83"/>
      <c r="I507" s="83"/>
      <c r="J507" s="83"/>
      <c r="K507" s="83"/>
      <c r="L507" s="83"/>
      <c r="M507" s="83"/>
      <c r="N507" s="83"/>
      <c r="O507" s="83"/>
      <c r="P507" s="83"/>
    </row>
    <row r="508" spans="1:16" s="961" customFormat="1" ht="15.75">
      <c r="A508" s="82"/>
      <c r="B508" s="83"/>
      <c r="C508" s="83"/>
      <c r="D508" s="83"/>
      <c r="E508" s="83"/>
      <c r="F508" s="83"/>
      <c r="G508" s="83"/>
      <c r="H508" s="83"/>
      <c r="I508" s="83"/>
      <c r="J508" s="83"/>
      <c r="K508" s="83"/>
      <c r="L508" s="83"/>
      <c r="M508" s="83"/>
      <c r="N508" s="83"/>
      <c r="O508" s="83"/>
      <c r="P508" s="83"/>
    </row>
    <row r="509" spans="1:16" s="961" customFormat="1" ht="15.75">
      <c r="A509" s="82"/>
      <c r="B509" s="83"/>
      <c r="C509" s="83"/>
      <c r="D509" s="83"/>
      <c r="E509" s="83"/>
      <c r="F509" s="83"/>
      <c r="G509" s="83"/>
      <c r="H509" s="83"/>
      <c r="I509" s="83"/>
      <c r="J509" s="83"/>
      <c r="K509" s="83"/>
      <c r="L509" s="83"/>
      <c r="M509" s="83"/>
      <c r="N509" s="83"/>
      <c r="O509" s="83"/>
      <c r="P509" s="83"/>
    </row>
    <row r="510" spans="1:16" s="961" customFormat="1" ht="15.75">
      <c r="A510" s="82"/>
      <c r="B510" s="83"/>
      <c r="C510" s="83"/>
      <c r="D510" s="83"/>
      <c r="E510" s="83"/>
      <c r="F510" s="83"/>
      <c r="G510" s="83"/>
      <c r="H510" s="83"/>
      <c r="I510" s="83"/>
      <c r="J510" s="83"/>
      <c r="K510" s="83"/>
      <c r="L510" s="83"/>
      <c r="M510" s="83"/>
      <c r="N510" s="83"/>
      <c r="O510" s="83"/>
      <c r="P510" s="83"/>
    </row>
    <row r="511" spans="1:16" s="961" customFormat="1" ht="15.75">
      <c r="A511" s="82"/>
      <c r="B511" s="83"/>
      <c r="C511" s="83"/>
      <c r="D511" s="83"/>
      <c r="E511" s="83"/>
      <c r="F511" s="83"/>
      <c r="G511" s="83"/>
      <c r="H511" s="83"/>
      <c r="I511" s="83"/>
      <c r="J511" s="83"/>
      <c r="K511" s="83"/>
      <c r="L511" s="83"/>
      <c r="M511" s="83"/>
      <c r="N511" s="83"/>
      <c r="O511" s="83"/>
      <c r="P511" s="83"/>
    </row>
    <row r="512" spans="1:16" s="961" customFormat="1" ht="15.75">
      <c r="A512" s="82"/>
      <c r="B512" s="83"/>
      <c r="C512" s="83"/>
      <c r="D512" s="83"/>
      <c r="E512" s="83"/>
      <c r="F512" s="83"/>
      <c r="G512" s="83"/>
      <c r="H512" s="83"/>
      <c r="I512" s="83"/>
      <c r="J512" s="83"/>
      <c r="K512" s="83"/>
      <c r="L512" s="83"/>
      <c r="M512" s="83"/>
      <c r="N512" s="83"/>
      <c r="O512" s="83"/>
      <c r="P512" s="83"/>
    </row>
    <row r="513" spans="1:16" s="961" customFormat="1" ht="15.75">
      <c r="A513" s="82"/>
      <c r="B513" s="83"/>
      <c r="C513" s="83"/>
      <c r="D513" s="83"/>
      <c r="E513" s="83"/>
      <c r="F513" s="83"/>
      <c r="G513" s="83"/>
      <c r="H513" s="83"/>
      <c r="I513" s="83"/>
      <c r="J513" s="83"/>
      <c r="K513" s="83"/>
      <c r="L513" s="83"/>
      <c r="M513" s="83"/>
      <c r="N513" s="83"/>
      <c r="O513" s="83"/>
      <c r="P513" s="83"/>
    </row>
    <row r="514" spans="1:16" s="961" customFormat="1" ht="15.75">
      <c r="A514" s="82"/>
      <c r="B514" s="83"/>
      <c r="C514" s="83"/>
      <c r="D514" s="83"/>
      <c r="E514" s="83"/>
      <c r="F514" s="83"/>
      <c r="G514" s="83"/>
      <c r="H514" s="83"/>
      <c r="I514" s="83"/>
      <c r="J514" s="83"/>
      <c r="K514" s="83"/>
      <c r="L514" s="83"/>
      <c r="M514" s="83"/>
      <c r="N514" s="83"/>
      <c r="O514" s="83"/>
      <c r="P514" s="83"/>
    </row>
    <row r="515" spans="1:16" s="961" customFormat="1" ht="15.75">
      <c r="A515" s="82"/>
      <c r="B515" s="83"/>
      <c r="C515" s="83"/>
      <c r="D515" s="83"/>
      <c r="E515" s="83"/>
      <c r="F515" s="83"/>
      <c r="G515" s="83"/>
      <c r="H515" s="83"/>
      <c r="I515" s="83"/>
      <c r="J515" s="83"/>
      <c r="K515" s="83"/>
      <c r="L515" s="83"/>
      <c r="M515" s="83"/>
      <c r="N515" s="83"/>
      <c r="O515" s="83"/>
      <c r="P515" s="83"/>
    </row>
    <row r="516" spans="1:16" s="961" customFormat="1" ht="15.75">
      <c r="A516" s="82"/>
      <c r="B516" s="83"/>
      <c r="C516" s="83"/>
      <c r="D516" s="83"/>
      <c r="E516" s="83"/>
      <c r="F516" s="83"/>
      <c r="G516" s="83"/>
      <c r="H516" s="83"/>
      <c r="I516" s="83"/>
      <c r="J516" s="83"/>
      <c r="K516" s="83"/>
      <c r="L516" s="83"/>
      <c r="M516" s="83"/>
      <c r="N516" s="83"/>
      <c r="O516" s="83"/>
      <c r="P516" s="83"/>
    </row>
    <row r="517" spans="1:16" s="961" customFormat="1" ht="15.75">
      <c r="A517" s="82"/>
      <c r="B517" s="83"/>
      <c r="C517" s="83"/>
      <c r="D517" s="83"/>
      <c r="E517" s="83"/>
      <c r="F517" s="83"/>
      <c r="G517" s="83"/>
      <c r="H517" s="83"/>
      <c r="I517" s="83"/>
      <c r="J517" s="83"/>
      <c r="K517" s="83"/>
      <c r="L517" s="83"/>
      <c r="M517" s="83"/>
      <c r="N517" s="83"/>
      <c r="O517" s="83"/>
      <c r="P517" s="83"/>
    </row>
    <row r="518" spans="1:16" s="961" customFormat="1" ht="15.75">
      <c r="A518" s="82"/>
      <c r="B518" s="83"/>
      <c r="C518" s="83"/>
      <c r="D518" s="83"/>
      <c r="E518" s="83"/>
      <c r="F518" s="83"/>
      <c r="G518" s="83"/>
      <c r="H518" s="83"/>
      <c r="I518" s="83"/>
      <c r="J518" s="83"/>
      <c r="K518" s="83"/>
      <c r="L518" s="83"/>
      <c r="M518" s="83"/>
      <c r="N518" s="83"/>
      <c r="O518" s="83"/>
      <c r="P518" s="83"/>
    </row>
    <row r="519" spans="1:16" s="961" customFormat="1" ht="15.75">
      <c r="A519" s="82"/>
      <c r="B519" s="83"/>
      <c r="C519" s="83"/>
      <c r="D519" s="83"/>
      <c r="E519" s="83"/>
      <c r="F519" s="83"/>
      <c r="G519" s="83"/>
      <c r="H519" s="83"/>
      <c r="I519" s="83"/>
      <c r="J519" s="83"/>
      <c r="K519" s="83"/>
      <c r="L519" s="83"/>
      <c r="M519" s="83"/>
      <c r="N519" s="83"/>
      <c r="O519" s="83"/>
      <c r="P519" s="83"/>
    </row>
    <row r="520" spans="1:16" s="961" customFormat="1" ht="15.75">
      <c r="A520" s="82"/>
      <c r="B520" s="83"/>
      <c r="C520" s="83"/>
      <c r="D520" s="83"/>
      <c r="E520" s="83"/>
      <c r="F520" s="83"/>
      <c r="G520" s="83"/>
      <c r="H520" s="83"/>
      <c r="I520" s="83"/>
      <c r="J520" s="83"/>
      <c r="K520" s="83"/>
      <c r="L520" s="83"/>
      <c r="M520" s="83"/>
      <c r="N520" s="83"/>
      <c r="O520" s="83"/>
      <c r="P520" s="83"/>
    </row>
    <row r="521" spans="1:16" s="961" customFormat="1" ht="15.75">
      <c r="A521" s="82"/>
      <c r="B521" s="83"/>
      <c r="C521" s="83"/>
      <c r="D521" s="83"/>
      <c r="E521" s="83"/>
      <c r="F521" s="83"/>
      <c r="G521" s="83"/>
      <c r="H521" s="83"/>
      <c r="I521" s="83"/>
      <c r="J521" s="83"/>
      <c r="K521" s="83"/>
      <c r="L521" s="83"/>
      <c r="M521" s="83"/>
      <c r="N521" s="83"/>
      <c r="O521" s="83"/>
      <c r="P521" s="83"/>
    </row>
    <row r="522" spans="1:16" s="961" customFormat="1" ht="15.75">
      <c r="A522" s="82"/>
      <c r="B522" s="83"/>
      <c r="C522" s="83"/>
      <c r="D522" s="83"/>
      <c r="E522" s="83"/>
      <c r="F522" s="83"/>
      <c r="G522" s="83"/>
      <c r="H522" s="83"/>
      <c r="I522" s="83"/>
      <c r="J522" s="83"/>
      <c r="K522" s="83"/>
      <c r="L522" s="83"/>
      <c r="M522" s="83"/>
      <c r="N522" s="83"/>
      <c r="O522" s="83"/>
      <c r="P522" s="83"/>
    </row>
    <row r="523" spans="1:16" s="961" customFormat="1" ht="15.75">
      <c r="A523" s="82"/>
      <c r="B523" s="83"/>
      <c r="C523" s="83"/>
      <c r="D523" s="83"/>
      <c r="E523" s="83"/>
      <c r="F523" s="83"/>
      <c r="G523" s="83"/>
      <c r="H523" s="83"/>
      <c r="I523" s="83"/>
      <c r="J523" s="83"/>
      <c r="K523" s="83"/>
      <c r="L523" s="83"/>
      <c r="M523" s="83"/>
      <c r="N523" s="83"/>
      <c r="O523" s="83"/>
      <c r="P523" s="83"/>
    </row>
    <row r="524" spans="1:16" s="961" customFormat="1" ht="15.75">
      <c r="A524" s="82"/>
      <c r="B524" s="83"/>
      <c r="C524" s="83"/>
      <c r="D524" s="83"/>
      <c r="E524" s="83"/>
      <c r="F524" s="83"/>
      <c r="G524" s="83"/>
      <c r="H524" s="83"/>
      <c r="I524" s="83"/>
      <c r="J524" s="83"/>
      <c r="K524" s="83"/>
      <c r="L524" s="83"/>
      <c r="M524" s="83"/>
      <c r="N524" s="83"/>
      <c r="O524" s="83"/>
      <c r="P524" s="83"/>
    </row>
    <row r="525" spans="1:16" s="961" customFormat="1" ht="15.75">
      <c r="A525" s="82"/>
      <c r="B525" s="83"/>
      <c r="C525" s="83"/>
      <c r="D525" s="83"/>
      <c r="E525" s="83"/>
      <c r="F525" s="83"/>
      <c r="G525" s="83"/>
      <c r="H525" s="83"/>
      <c r="I525" s="83"/>
      <c r="J525" s="83"/>
      <c r="K525" s="83"/>
      <c r="L525" s="83"/>
      <c r="M525" s="83"/>
      <c r="N525" s="83"/>
      <c r="O525" s="83"/>
      <c r="P525" s="83"/>
    </row>
    <row r="526" spans="1:16" s="961" customFormat="1" ht="15.75">
      <c r="A526" s="82"/>
      <c r="B526" s="83"/>
      <c r="C526" s="83"/>
      <c r="D526" s="83"/>
      <c r="E526" s="83"/>
      <c r="F526" s="83"/>
      <c r="G526" s="83"/>
      <c r="H526" s="83"/>
      <c r="I526" s="83"/>
      <c r="J526" s="83"/>
      <c r="K526" s="83"/>
      <c r="L526" s="83"/>
      <c r="M526" s="83"/>
      <c r="N526" s="83"/>
      <c r="O526" s="83"/>
      <c r="P526" s="83"/>
    </row>
    <row r="527" spans="1:16" s="961" customFormat="1" ht="15.75">
      <c r="A527" s="82"/>
      <c r="B527" s="83"/>
      <c r="C527" s="83"/>
      <c r="D527" s="83"/>
      <c r="E527" s="83"/>
      <c r="F527" s="83"/>
      <c r="G527" s="83"/>
      <c r="H527" s="83"/>
      <c r="I527" s="83"/>
      <c r="J527" s="83"/>
      <c r="K527" s="83"/>
      <c r="L527" s="83"/>
      <c r="M527" s="83"/>
      <c r="N527" s="83"/>
      <c r="O527" s="83"/>
      <c r="P527" s="83"/>
    </row>
    <row r="528" spans="1:16" s="961" customFormat="1" ht="15.75">
      <c r="A528" s="82"/>
      <c r="B528" s="83"/>
      <c r="C528" s="83"/>
      <c r="D528" s="83"/>
      <c r="E528" s="83"/>
      <c r="F528" s="83"/>
      <c r="G528" s="83"/>
      <c r="H528" s="83"/>
      <c r="I528" s="83"/>
      <c r="J528" s="83"/>
      <c r="K528" s="83"/>
      <c r="L528" s="83"/>
      <c r="M528" s="83"/>
      <c r="N528" s="83"/>
      <c r="O528" s="83"/>
      <c r="P528" s="83"/>
    </row>
    <row r="529" spans="1:16" s="961" customFormat="1" ht="15.75">
      <c r="A529" s="82"/>
      <c r="B529" s="83"/>
      <c r="C529" s="83"/>
      <c r="D529" s="83"/>
      <c r="E529" s="83"/>
      <c r="F529" s="83"/>
      <c r="G529" s="83"/>
      <c r="H529" s="83"/>
      <c r="I529" s="83"/>
      <c r="J529" s="83"/>
      <c r="K529" s="83"/>
      <c r="L529" s="83"/>
      <c r="M529" s="83"/>
      <c r="N529" s="83"/>
      <c r="O529" s="83"/>
      <c r="P529" s="83"/>
    </row>
    <row r="530" spans="1:16" s="961" customFormat="1" ht="15.75">
      <c r="A530" s="82"/>
      <c r="B530" s="83"/>
      <c r="C530" s="83"/>
      <c r="D530" s="83"/>
      <c r="E530" s="83"/>
      <c r="F530" s="83"/>
      <c r="G530" s="83"/>
      <c r="H530" s="83"/>
      <c r="I530" s="83"/>
      <c r="J530" s="83"/>
      <c r="K530" s="83"/>
      <c r="L530" s="83"/>
      <c r="M530" s="83"/>
      <c r="N530" s="83"/>
      <c r="O530" s="83"/>
      <c r="P530" s="83"/>
    </row>
    <row r="531" spans="1:16" s="961" customFormat="1" ht="15.75">
      <c r="A531" s="82"/>
      <c r="B531" s="83"/>
      <c r="C531" s="83"/>
      <c r="D531" s="83"/>
      <c r="E531" s="83"/>
      <c r="F531" s="83"/>
      <c r="G531" s="83"/>
      <c r="H531" s="83"/>
      <c r="I531" s="83"/>
      <c r="J531" s="83"/>
      <c r="K531" s="83"/>
      <c r="L531" s="83"/>
      <c r="M531" s="83"/>
      <c r="N531" s="83"/>
      <c r="O531" s="83"/>
      <c r="P531" s="83"/>
    </row>
    <row r="532" spans="1:16" s="961" customFormat="1" ht="15.75">
      <c r="A532" s="82"/>
      <c r="B532" s="83"/>
      <c r="C532" s="83"/>
      <c r="D532" s="83"/>
      <c r="E532" s="83"/>
      <c r="F532" s="83"/>
      <c r="G532" s="83"/>
      <c r="H532" s="83"/>
      <c r="I532" s="83"/>
      <c r="J532" s="83"/>
      <c r="K532" s="83"/>
      <c r="L532" s="83"/>
      <c r="M532" s="83"/>
      <c r="N532" s="83"/>
      <c r="O532" s="83"/>
      <c r="P532" s="83"/>
    </row>
    <row r="533" spans="1:16" s="961" customFormat="1" ht="15.75">
      <c r="A533" s="82"/>
      <c r="B533" s="83"/>
      <c r="C533" s="83"/>
      <c r="D533" s="83"/>
      <c r="E533" s="83"/>
      <c r="F533" s="83"/>
      <c r="G533" s="83"/>
      <c r="H533" s="83"/>
      <c r="I533" s="83"/>
      <c r="J533" s="83"/>
      <c r="K533" s="83"/>
      <c r="L533" s="83"/>
      <c r="M533" s="83"/>
      <c r="N533" s="83"/>
      <c r="O533" s="83"/>
      <c r="P533" s="83"/>
    </row>
    <row r="534" spans="1:16" s="961" customFormat="1" ht="15.75">
      <c r="A534" s="82"/>
      <c r="B534" s="83"/>
      <c r="C534" s="83"/>
      <c r="D534" s="83"/>
      <c r="E534" s="83"/>
      <c r="F534" s="83"/>
      <c r="G534" s="83"/>
      <c r="H534" s="83"/>
      <c r="I534" s="83"/>
      <c r="J534" s="83"/>
      <c r="K534" s="83"/>
      <c r="L534" s="83"/>
      <c r="M534" s="83"/>
      <c r="N534" s="83"/>
      <c r="O534" s="83"/>
      <c r="P534" s="83"/>
    </row>
    <row r="535" spans="1:16" s="961" customFormat="1" ht="15.75">
      <c r="A535" s="82"/>
      <c r="B535" s="83"/>
      <c r="C535" s="83"/>
      <c r="D535" s="83"/>
      <c r="E535" s="83"/>
      <c r="F535" s="83"/>
      <c r="G535" s="83"/>
      <c r="H535" s="83"/>
      <c r="I535" s="83"/>
      <c r="J535" s="83"/>
      <c r="K535" s="83"/>
      <c r="L535" s="83"/>
      <c r="M535" s="83"/>
      <c r="N535" s="83"/>
      <c r="O535" s="83"/>
      <c r="P535" s="83"/>
    </row>
    <row r="536" spans="1:16" s="961" customFormat="1" ht="15.75">
      <c r="A536" s="82"/>
      <c r="B536" s="83"/>
      <c r="C536" s="83"/>
      <c r="D536" s="83"/>
      <c r="E536" s="83"/>
      <c r="F536" s="83"/>
      <c r="G536" s="83"/>
      <c r="H536" s="83"/>
      <c r="I536" s="83"/>
      <c r="J536" s="83"/>
      <c r="K536" s="83"/>
      <c r="L536" s="83"/>
      <c r="M536" s="83"/>
      <c r="N536" s="83"/>
      <c r="O536" s="83"/>
      <c r="P536" s="83"/>
    </row>
    <row r="537" spans="1:16" s="961" customFormat="1" ht="15.75">
      <c r="A537" s="82"/>
      <c r="B537" s="83"/>
      <c r="C537" s="83"/>
      <c r="D537" s="83"/>
      <c r="E537" s="83"/>
      <c r="F537" s="83"/>
      <c r="G537" s="83"/>
      <c r="H537" s="83"/>
      <c r="I537" s="83"/>
      <c r="J537" s="83"/>
      <c r="K537" s="83"/>
      <c r="L537" s="83"/>
      <c r="M537" s="83"/>
      <c r="N537" s="83"/>
      <c r="O537" s="83"/>
      <c r="P537" s="83"/>
    </row>
    <row r="538" spans="1:16" s="961" customFormat="1" ht="15.75">
      <c r="A538" s="82"/>
      <c r="B538" s="83"/>
      <c r="C538" s="83"/>
      <c r="D538" s="83"/>
      <c r="E538" s="83"/>
      <c r="F538" s="83"/>
      <c r="G538" s="83"/>
      <c r="H538" s="83"/>
      <c r="I538" s="83"/>
      <c r="J538" s="83"/>
      <c r="K538" s="83"/>
      <c r="L538" s="83"/>
      <c r="M538" s="83"/>
      <c r="N538" s="83"/>
      <c r="O538" s="83"/>
      <c r="P538" s="83"/>
    </row>
    <row r="539" spans="1:16" s="961" customFormat="1" ht="15.75">
      <c r="A539" s="82"/>
      <c r="B539" s="83"/>
      <c r="C539" s="83"/>
      <c r="D539" s="83"/>
      <c r="E539" s="83"/>
      <c r="F539" s="83"/>
      <c r="G539" s="83"/>
      <c r="H539" s="83"/>
      <c r="I539" s="83"/>
      <c r="J539" s="83"/>
      <c r="K539" s="83"/>
      <c r="L539" s="83"/>
      <c r="M539" s="83"/>
      <c r="N539" s="83"/>
      <c r="O539" s="83"/>
      <c r="P539" s="83"/>
    </row>
    <row r="540" spans="1:16" s="961" customFormat="1" ht="15.75">
      <c r="A540" s="82"/>
      <c r="B540" s="83"/>
      <c r="C540" s="83"/>
      <c r="D540" s="83"/>
      <c r="E540" s="83"/>
      <c r="F540" s="83"/>
      <c r="G540" s="83"/>
      <c r="H540" s="83"/>
      <c r="I540" s="83"/>
      <c r="J540" s="83"/>
      <c r="K540" s="83"/>
      <c r="L540" s="83"/>
      <c r="M540" s="83"/>
      <c r="N540" s="83"/>
      <c r="O540" s="83"/>
      <c r="P540" s="83"/>
    </row>
    <row r="541" spans="1:16" s="961" customFormat="1" ht="15.75">
      <c r="A541" s="82"/>
      <c r="B541" s="83"/>
      <c r="C541" s="83"/>
      <c r="D541" s="83"/>
      <c r="E541" s="83"/>
      <c r="F541" s="83"/>
      <c r="G541" s="83"/>
      <c r="H541" s="83"/>
      <c r="I541" s="83"/>
      <c r="J541" s="83"/>
      <c r="K541" s="83"/>
      <c r="L541" s="83"/>
      <c r="M541" s="83"/>
      <c r="N541" s="83"/>
      <c r="O541" s="83"/>
      <c r="P541" s="83"/>
    </row>
    <row r="542" spans="1:16" s="961" customFormat="1" ht="15.75">
      <c r="A542" s="82"/>
      <c r="B542" s="83"/>
      <c r="C542" s="83"/>
      <c r="D542" s="83"/>
      <c r="E542" s="83"/>
      <c r="F542" s="83"/>
      <c r="G542" s="83"/>
      <c r="H542" s="83"/>
      <c r="I542" s="83"/>
      <c r="J542" s="83"/>
      <c r="K542" s="83"/>
      <c r="L542" s="83"/>
      <c r="M542" s="83"/>
      <c r="N542" s="83"/>
      <c r="O542" s="83"/>
      <c r="P542" s="83"/>
    </row>
    <row r="543" spans="1:16" s="961" customFormat="1" ht="15.75">
      <c r="A543" s="82"/>
      <c r="B543" s="83"/>
      <c r="C543" s="83"/>
      <c r="D543" s="83"/>
      <c r="E543" s="83"/>
      <c r="F543" s="83"/>
      <c r="G543" s="83"/>
      <c r="H543" s="83"/>
      <c r="I543" s="83"/>
      <c r="J543" s="83"/>
      <c r="K543" s="83"/>
      <c r="L543" s="83"/>
      <c r="M543" s="83"/>
      <c r="N543" s="83"/>
      <c r="O543" s="83"/>
      <c r="P543" s="83"/>
    </row>
    <row r="544" spans="1:16" s="961" customFormat="1" ht="15.75">
      <c r="A544" s="82"/>
      <c r="B544" s="83"/>
      <c r="C544" s="83"/>
      <c r="D544" s="83"/>
      <c r="E544" s="83"/>
      <c r="F544" s="83"/>
      <c r="G544" s="83"/>
      <c r="H544" s="83"/>
      <c r="I544" s="83"/>
      <c r="J544" s="83"/>
      <c r="K544" s="83"/>
      <c r="L544" s="83"/>
      <c r="M544" s="83"/>
      <c r="N544" s="83"/>
      <c r="O544" s="83"/>
      <c r="P544" s="83"/>
    </row>
    <row r="545" spans="1:16" s="961" customFormat="1" ht="15.75">
      <c r="A545" s="82"/>
      <c r="B545" s="83"/>
      <c r="C545" s="83"/>
      <c r="D545" s="83"/>
      <c r="E545" s="83"/>
      <c r="F545" s="83"/>
      <c r="G545" s="83"/>
      <c r="H545" s="83"/>
      <c r="I545" s="83"/>
      <c r="J545" s="83"/>
      <c r="K545" s="83"/>
      <c r="L545" s="83"/>
      <c r="M545" s="83"/>
      <c r="N545" s="83"/>
      <c r="O545" s="83"/>
      <c r="P545" s="83"/>
    </row>
    <row r="546" spans="1:16" s="961" customFormat="1" ht="15.75">
      <c r="A546" s="82"/>
      <c r="B546" s="83"/>
      <c r="C546" s="83"/>
      <c r="D546" s="83"/>
      <c r="E546" s="83"/>
      <c r="F546" s="83"/>
      <c r="G546" s="83"/>
      <c r="H546" s="83"/>
      <c r="I546" s="83"/>
      <c r="J546" s="83"/>
      <c r="K546" s="83"/>
      <c r="L546" s="83"/>
      <c r="M546" s="83"/>
      <c r="N546" s="83"/>
      <c r="O546" s="83"/>
      <c r="P546" s="83"/>
    </row>
    <row r="547" spans="1:16" s="961" customFormat="1" ht="15.75">
      <c r="A547" s="82"/>
      <c r="B547" s="83"/>
      <c r="C547" s="83"/>
      <c r="D547" s="83"/>
      <c r="E547" s="83"/>
      <c r="F547" s="83"/>
      <c r="G547" s="83"/>
      <c r="H547" s="83"/>
      <c r="I547" s="83"/>
      <c r="J547" s="83"/>
      <c r="K547" s="83"/>
      <c r="L547" s="83"/>
      <c r="M547" s="83"/>
      <c r="N547" s="83"/>
      <c r="O547" s="83"/>
      <c r="P547" s="83"/>
    </row>
    <row r="548" spans="1:16" s="961" customFormat="1" ht="15.75">
      <c r="A548" s="82"/>
      <c r="B548" s="83"/>
      <c r="C548" s="83"/>
      <c r="D548" s="83"/>
      <c r="E548" s="83"/>
      <c r="F548" s="83"/>
      <c r="G548" s="83"/>
      <c r="H548" s="83"/>
      <c r="I548" s="83"/>
      <c r="J548" s="83"/>
      <c r="K548" s="83"/>
      <c r="L548" s="83"/>
      <c r="M548" s="83"/>
      <c r="N548" s="83"/>
      <c r="O548" s="83"/>
      <c r="P548" s="83"/>
    </row>
    <row r="549" spans="1:16" s="961" customFormat="1" ht="15.75">
      <c r="A549" s="82"/>
      <c r="B549" s="83"/>
      <c r="C549" s="83"/>
      <c r="D549" s="83"/>
      <c r="E549" s="83"/>
      <c r="F549" s="83"/>
      <c r="G549" s="83"/>
      <c r="H549" s="83"/>
      <c r="I549" s="83"/>
      <c r="J549" s="83"/>
      <c r="K549" s="83"/>
      <c r="L549" s="83"/>
      <c r="M549" s="83"/>
      <c r="N549" s="83"/>
      <c r="O549" s="83"/>
      <c r="P549" s="83"/>
    </row>
    <row r="550" spans="1:16" s="961" customFormat="1" ht="15.75">
      <c r="A550" s="82"/>
      <c r="B550" s="83"/>
      <c r="C550" s="83"/>
      <c r="D550" s="83"/>
      <c r="E550" s="83"/>
      <c r="F550" s="83"/>
      <c r="G550" s="83"/>
      <c r="H550" s="83"/>
      <c r="I550" s="83"/>
      <c r="J550" s="83"/>
      <c r="K550" s="83"/>
      <c r="L550" s="83"/>
      <c r="M550" s="83"/>
      <c r="N550" s="83"/>
      <c r="O550" s="83"/>
      <c r="P550" s="83"/>
    </row>
    <row r="551" spans="1:16" s="961" customFormat="1" ht="15.75">
      <c r="A551" s="82"/>
      <c r="B551" s="83"/>
      <c r="C551" s="83"/>
      <c r="D551" s="83"/>
      <c r="E551" s="83"/>
      <c r="F551" s="83"/>
      <c r="G551" s="83"/>
      <c r="H551" s="83"/>
      <c r="I551" s="83"/>
      <c r="J551" s="83"/>
      <c r="K551" s="83"/>
      <c r="L551" s="83"/>
      <c r="M551" s="83"/>
      <c r="N551" s="83"/>
      <c r="O551" s="83"/>
      <c r="P551" s="83"/>
    </row>
    <row r="552" spans="1:16" s="961" customFormat="1" ht="15.75">
      <c r="A552" s="82"/>
      <c r="B552" s="83"/>
      <c r="C552" s="83"/>
      <c r="D552" s="83"/>
      <c r="E552" s="83"/>
      <c r="F552" s="83"/>
      <c r="G552" s="83"/>
      <c r="H552" s="83"/>
      <c r="I552" s="83"/>
      <c r="J552" s="83"/>
      <c r="K552" s="83"/>
      <c r="L552" s="83"/>
      <c r="M552" s="83"/>
      <c r="N552" s="83"/>
      <c r="O552" s="83"/>
      <c r="P552" s="83"/>
    </row>
    <row r="553" spans="1:16" s="961" customFormat="1" ht="15.75">
      <c r="A553" s="82"/>
      <c r="B553" s="83"/>
      <c r="C553" s="83"/>
      <c r="D553" s="83"/>
      <c r="E553" s="83"/>
      <c r="F553" s="83"/>
      <c r="G553" s="83"/>
      <c r="H553" s="83"/>
      <c r="I553" s="83"/>
      <c r="J553" s="83"/>
      <c r="K553" s="83"/>
      <c r="L553" s="83"/>
      <c r="M553" s="83"/>
      <c r="N553" s="83"/>
      <c r="O553" s="83"/>
      <c r="P553" s="83"/>
    </row>
    <row r="554" spans="1:16" s="961" customFormat="1" ht="15.75">
      <c r="A554" s="82"/>
      <c r="B554" s="83"/>
      <c r="C554" s="83"/>
      <c r="D554" s="83"/>
      <c r="E554" s="83"/>
      <c r="F554" s="83"/>
      <c r="G554" s="83"/>
      <c r="H554" s="83"/>
      <c r="I554" s="83"/>
      <c r="J554" s="83"/>
      <c r="K554" s="83"/>
      <c r="L554" s="83"/>
      <c r="M554" s="83"/>
      <c r="N554" s="83"/>
      <c r="O554" s="83"/>
      <c r="P554" s="83"/>
    </row>
    <row r="555" spans="1:16" s="961" customFormat="1" ht="15.75">
      <c r="A555" s="82"/>
      <c r="B555" s="83"/>
      <c r="C555" s="83"/>
      <c r="D555" s="83"/>
      <c r="E555" s="83"/>
      <c r="F555" s="83"/>
      <c r="G555" s="83"/>
      <c r="H555" s="83"/>
      <c r="I555" s="83"/>
      <c r="J555" s="83"/>
      <c r="K555" s="83"/>
      <c r="L555" s="83"/>
      <c r="M555" s="83"/>
      <c r="N555" s="83"/>
      <c r="O555" s="83"/>
      <c r="P555" s="83"/>
    </row>
    <row r="556" spans="1:16" s="961" customFormat="1" ht="15.75">
      <c r="A556" s="82"/>
      <c r="B556" s="83"/>
      <c r="C556" s="83"/>
      <c r="D556" s="83"/>
      <c r="E556" s="83"/>
      <c r="F556" s="83"/>
      <c r="G556" s="83"/>
      <c r="H556" s="83"/>
      <c r="I556" s="83"/>
      <c r="J556" s="83"/>
      <c r="K556" s="83"/>
      <c r="L556" s="83"/>
      <c r="M556" s="83"/>
      <c r="N556" s="83"/>
      <c r="O556" s="83"/>
      <c r="P556" s="83"/>
    </row>
    <row r="557" spans="1:16" s="961" customFormat="1" ht="15.75">
      <c r="A557" s="82"/>
      <c r="B557" s="83"/>
      <c r="C557" s="83"/>
      <c r="D557" s="83"/>
      <c r="E557" s="83"/>
      <c r="F557" s="83"/>
      <c r="G557" s="83"/>
      <c r="H557" s="83"/>
      <c r="I557" s="83"/>
      <c r="J557" s="83"/>
      <c r="K557" s="83"/>
      <c r="L557" s="83"/>
      <c r="M557" s="83"/>
      <c r="N557" s="83"/>
      <c r="O557" s="83"/>
      <c r="P557" s="83"/>
    </row>
    <row r="558" spans="1:16" s="961" customFormat="1" ht="15.75">
      <c r="A558" s="82"/>
      <c r="B558" s="83"/>
      <c r="C558" s="83"/>
      <c r="D558" s="83"/>
      <c r="E558" s="83"/>
      <c r="F558" s="83"/>
      <c r="G558" s="83"/>
      <c r="H558" s="83"/>
      <c r="I558" s="83"/>
      <c r="J558" s="83"/>
      <c r="K558" s="83"/>
      <c r="L558" s="83"/>
      <c r="M558" s="83"/>
      <c r="N558" s="83"/>
      <c r="O558" s="83"/>
      <c r="P558" s="83"/>
    </row>
    <row r="559" spans="1:16" s="961" customFormat="1" ht="15.75">
      <c r="A559" s="82"/>
      <c r="B559" s="83"/>
      <c r="C559" s="83"/>
      <c r="D559" s="83"/>
      <c r="E559" s="83"/>
      <c r="F559" s="83"/>
      <c r="G559" s="83"/>
      <c r="H559" s="83"/>
      <c r="I559" s="83"/>
      <c r="J559" s="83"/>
      <c r="K559" s="83"/>
      <c r="L559" s="83"/>
      <c r="M559" s="83"/>
      <c r="N559" s="83"/>
      <c r="O559" s="83"/>
      <c r="P559" s="83"/>
    </row>
    <row r="560" spans="1:16" s="961" customFormat="1" ht="15.75">
      <c r="A560" s="82"/>
      <c r="B560" s="83"/>
      <c r="C560" s="83"/>
      <c r="D560" s="83"/>
      <c r="E560" s="83"/>
      <c r="F560" s="83"/>
      <c r="G560" s="83"/>
      <c r="H560" s="83"/>
      <c r="I560" s="83"/>
      <c r="J560" s="83"/>
      <c r="K560" s="83"/>
      <c r="L560" s="83"/>
      <c r="M560" s="83"/>
      <c r="N560" s="83"/>
      <c r="O560" s="83"/>
      <c r="P560" s="83"/>
    </row>
    <row r="561" spans="1:16" s="961" customFormat="1" ht="15.75">
      <c r="A561" s="82"/>
      <c r="B561" s="83"/>
      <c r="C561" s="83"/>
      <c r="D561" s="83"/>
      <c r="E561" s="83"/>
      <c r="F561" s="83"/>
      <c r="G561" s="83"/>
      <c r="H561" s="83"/>
      <c r="I561" s="83"/>
      <c r="J561" s="83"/>
      <c r="K561" s="83"/>
      <c r="L561" s="83"/>
      <c r="M561" s="83"/>
      <c r="N561" s="83"/>
      <c r="O561" s="83"/>
      <c r="P561" s="83"/>
    </row>
    <row r="562" spans="1:16" s="961" customFormat="1" ht="15.75">
      <c r="A562" s="82"/>
      <c r="B562" s="83"/>
      <c r="C562" s="83"/>
      <c r="D562" s="83"/>
      <c r="E562" s="83"/>
      <c r="F562" s="83"/>
      <c r="G562" s="83"/>
      <c r="H562" s="83"/>
      <c r="I562" s="83"/>
      <c r="J562" s="83"/>
      <c r="K562" s="83"/>
      <c r="L562" s="83"/>
      <c r="M562" s="83"/>
      <c r="N562" s="83"/>
      <c r="O562" s="83"/>
      <c r="P562" s="83"/>
    </row>
    <row r="563" spans="1:16" s="961" customFormat="1" ht="15.75">
      <c r="A563" s="82"/>
      <c r="B563" s="83"/>
      <c r="C563" s="83"/>
      <c r="D563" s="83"/>
      <c r="E563" s="83"/>
      <c r="F563" s="83"/>
      <c r="G563" s="83"/>
      <c r="H563" s="83"/>
      <c r="I563" s="83"/>
      <c r="J563" s="83"/>
      <c r="K563" s="83"/>
      <c r="L563" s="83"/>
      <c r="M563" s="83"/>
      <c r="N563" s="83"/>
      <c r="O563" s="83"/>
      <c r="P563" s="83"/>
    </row>
    <row r="564" spans="1:16" s="961" customFormat="1" ht="15.75">
      <c r="A564" s="82"/>
      <c r="B564" s="83"/>
      <c r="C564" s="83"/>
      <c r="D564" s="83"/>
      <c r="E564" s="83"/>
      <c r="F564" s="83"/>
      <c r="G564" s="83"/>
      <c r="H564" s="83"/>
      <c r="I564" s="83"/>
      <c r="J564" s="83"/>
      <c r="K564" s="83"/>
      <c r="L564" s="83"/>
      <c r="M564" s="83"/>
      <c r="N564" s="83"/>
      <c r="O564" s="83"/>
      <c r="P564" s="83"/>
    </row>
    <row r="565" spans="1:16" s="961" customFormat="1" ht="15.75">
      <c r="A565" s="82"/>
      <c r="B565" s="83"/>
      <c r="C565" s="83"/>
      <c r="D565" s="83"/>
      <c r="E565" s="83"/>
      <c r="F565" s="83"/>
      <c r="G565" s="83"/>
      <c r="H565" s="83"/>
      <c r="I565" s="83"/>
      <c r="J565" s="83"/>
      <c r="K565" s="83"/>
      <c r="L565" s="83"/>
      <c r="M565" s="83"/>
      <c r="N565" s="83"/>
      <c r="O565" s="83"/>
      <c r="P565" s="83"/>
    </row>
    <row r="566" spans="1:16" s="961" customFormat="1" ht="15.75">
      <c r="A566" s="82"/>
      <c r="B566" s="83"/>
      <c r="C566" s="83"/>
      <c r="D566" s="83"/>
      <c r="E566" s="83"/>
      <c r="F566" s="83"/>
      <c r="G566" s="83"/>
      <c r="H566" s="83"/>
      <c r="I566" s="83"/>
      <c r="J566" s="83"/>
      <c r="K566" s="83"/>
      <c r="L566" s="83"/>
      <c r="M566" s="83"/>
      <c r="N566" s="83"/>
      <c r="O566" s="83"/>
      <c r="P566" s="83"/>
    </row>
    <row r="567" spans="1:16" s="961" customFormat="1" ht="15.75">
      <c r="A567" s="82"/>
      <c r="B567" s="83"/>
      <c r="C567" s="83"/>
      <c r="D567" s="83"/>
      <c r="E567" s="83"/>
      <c r="F567" s="83"/>
      <c r="G567" s="83"/>
      <c r="H567" s="83"/>
      <c r="I567" s="83"/>
      <c r="J567" s="83"/>
      <c r="K567" s="83"/>
      <c r="L567" s="83"/>
      <c r="M567" s="83"/>
      <c r="N567" s="83"/>
      <c r="O567" s="83"/>
      <c r="P567" s="83"/>
    </row>
    <row r="568" spans="1:16" s="961" customFormat="1" ht="15.75">
      <c r="A568" s="82"/>
      <c r="B568" s="83"/>
      <c r="C568" s="83"/>
      <c r="D568" s="83"/>
      <c r="E568" s="83"/>
      <c r="F568" s="83"/>
      <c r="G568" s="83"/>
      <c r="H568" s="83"/>
      <c r="I568" s="83"/>
      <c r="J568" s="83"/>
      <c r="K568" s="83"/>
      <c r="L568" s="83"/>
      <c r="M568" s="83"/>
      <c r="N568" s="83"/>
      <c r="O568" s="83"/>
      <c r="P568" s="83"/>
    </row>
    <row r="569" spans="1:16" s="961" customFormat="1" ht="15.75">
      <c r="A569" s="82"/>
      <c r="B569" s="83"/>
      <c r="C569" s="83"/>
      <c r="D569" s="83"/>
      <c r="E569" s="83"/>
      <c r="F569" s="83"/>
      <c r="G569" s="83"/>
      <c r="H569" s="83"/>
      <c r="I569" s="83"/>
      <c r="J569" s="83"/>
      <c r="K569" s="83"/>
      <c r="L569" s="83"/>
      <c r="M569" s="83"/>
      <c r="N569" s="83"/>
      <c r="O569" s="83"/>
      <c r="P569" s="83"/>
    </row>
    <row r="570" spans="1:16" s="961" customFormat="1" ht="15.75">
      <c r="A570" s="82"/>
      <c r="B570" s="83"/>
      <c r="C570" s="83"/>
      <c r="D570" s="83"/>
      <c r="E570" s="83"/>
      <c r="F570" s="83"/>
      <c r="G570" s="83"/>
      <c r="H570" s="83"/>
      <c r="I570" s="83"/>
      <c r="J570" s="83"/>
      <c r="K570" s="83"/>
      <c r="L570" s="83"/>
      <c r="M570" s="83"/>
      <c r="N570" s="83"/>
      <c r="O570" s="83"/>
      <c r="P570" s="83"/>
    </row>
    <row r="571" spans="1:16" s="961" customFormat="1" ht="15.75">
      <c r="A571" s="82"/>
      <c r="B571" s="83"/>
      <c r="C571" s="83"/>
      <c r="D571" s="83"/>
      <c r="E571" s="83"/>
      <c r="F571" s="83"/>
      <c r="G571" s="83"/>
      <c r="H571" s="83"/>
      <c r="I571" s="83"/>
      <c r="J571" s="83"/>
      <c r="K571" s="83"/>
      <c r="L571" s="83"/>
      <c r="M571" s="83"/>
      <c r="N571" s="83"/>
      <c r="O571" s="83"/>
      <c r="P571" s="83"/>
    </row>
    <row r="572" spans="1:16" s="961" customFormat="1" ht="15.75">
      <c r="A572" s="82"/>
      <c r="B572" s="83"/>
      <c r="C572" s="83"/>
      <c r="D572" s="83"/>
      <c r="E572" s="83"/>
      <c r="F572" s="83"/>
      <c r="G572" s="83"/>
      <c r="H572" s="83"/>
      <c r="I572" s="83"/>
      <c r="J572" s="83"/>
      <c r="K572" s="83"/>
      <c r="L572" s="83"/>
      <c r="M572" s="83"/>
      <c r="N572" s="83"/>
      <c r="O572" s="83"/>
      <c r="P572" s="83"/>
    </row>
    <row r="573" spans="1:16" s="961" customFormat="1" ht="15.75">
      <c r="A573" s="82"/>
      <c r="B573" s="83"/>
      <c r="C573" s="83"/>
      <c r="D573" s="83"/>
      <c r="E573" s="83"/>
      <c r="F573" s="83"/>
      <c r="G573" s="83"/>
      <c r="H573" s="83"/>
      <c r="I573" s="83"/>
      <c r="J573" s="83"/>
      <c r="K573" s="83"/>
      <c r="L573" s="83"/>
      <c r="M573" s="83"/>
      <c r="N573" s="83"/>
      <c r="O573" s="83"/>
      <c r="P573" s="83"/>
    </row>
    <row r="574" spans="1:16" s="961" customFormat="1" ht="15.75">
      <c r="A574" s="82"/>
      <c r="B574" s="83"/>
      <c r="C574" s="83"/>
      <c r="D574" s="83"/>
      <c r="E574" s="83"/>
      <c r="F574" s="83"/>
      <c r="G574" s="83"/>
      <c r="H574" s="83"/>
      <c r="I574" s="83"/>
      <c r="J574" s="83"/>
      <c r="K574" s="83"/>
      <c r="L574" s="83"/>
      <c r="M574" s="83"/>
      <c r="N574" s="83"/>
      <c r="O574" s="83"/>
      <c r="P574" s="83"/>
    </row>
    <row r="575" spans="1:16" s="961" customFormat="1" ht="15.75">
      <c r="A575" s="82"/>
      <c r="B575" s="83"/>
      <c r="C575" s="83"/>
      <c r="D575" s="83"/>
      <c r="E575" s="83"/>
      <c r="F575" s="83"/>
      <c r="G575" s="83"/>
      <c r="H575" s="83"/>
      <c r="I575" s="83"/>
      <c r="J575" s="83"/>
      <c r="K575" s="83"/>
      <c r="L575" s="83"/>
      <c r="M575" s="83"/>
      <c r="N575" s="83"/>
      <c r="O575" s="83"/>
      <c r="P575" s="83"/>
    </row>
    <row r="576" spans="1:16" s="961" customFormat="1" ht="15.75">
      <c r="A576" s="82"/>
      <c r="B576" s="83"/>
      <c r="C576" s="83"/>
      <c r="D576" s="83"/>
      <c r="E576" s="83"/>
      <c r="F576" s="83"/>
      <c r="G576" s="83"/>
      <c r="H576" s="83"/>
      <c r="I576" s="83"/>
      <c r="J576" s="83"/>
      <c r="K576" s="83"/>
      <c r="L576" s="83"/>
      <c r="M576" s="83"/>
      <c r="N576" s="83"/>
      <c r="O576" s="83"/>
      <c r="P576" s="83"/>
    </row>
    <row r="577" spans="1:16" s="961" customFormat="1" ht="15.75">
      <c r="A577" s="82"/>
      <c r="B577" s="83"/>
      <c r="C577" s="83"/>
      <c r="D577" s="83"/>
      <c r="E577" s="83"/>
      <c r="F577" s="83"/>
      <c r="G577" s="83"/>
      <c r="H577" s="83"/>
      <c r="I577" s="83"/>
      <c r="J577" s="83"/>
      <c r="K577" s="83"/>
      <c r="L577" s="83"/>
      <c r="M577" s="83"/>
      <c r="N577" s="83"/>
      <c r="O577" s="83"/>
      <c r="P577" s="83"/>
    </row>
    <row r="578" spans="1:16" s="961" customFormat="1" ht="15.75">
      <c r="A578" s="82"/>
      <c r="B578" s="83"/>
      <c r="C578" s="83"/>
      <c r="D578" s="83"/>
      <c r="E578" s="83"/>
      <c r="F578" s="83"/>
      <c r="G578" s="83"/>
      <c r="H578" s="83"/>
      <c r="I578" s="83"/>
      <c r="J578" s="83"/>
      <c r="K578" s="83"/>
      <c r="L578" s="83"/>
      <c r="M578" s="83"/>
      <c r="N578" s="83"/>
      <c r="O578" s="83"/>
      <c r="P578" s="83"/>
    </row>
    <row r="579" spans="1:16" s="961" customFormat="1" ht="15.75">
      <c r="A579" s="82"/>
      <c r="B579" s="83"/>
      <c r="C579" s="83"/>
      <c r="D579" s="83"/>
      <c r="E579" s="83"/>
      <c r="F579" s="83"/>
      <c r="G579" s="83"/>
      <c r="H579" s="83"/>
      <c r="I579" s="83"/>
      <c r="J579" s="83"/>
      <c r="K579" s="83"/>
      <c r="L579" s="83"/>
      <c r="M579" s="83"/>
      <c r="N579" s="83"/>
      <c r="O579" s="83"/>
      <c r="P579" s="83"/>
    </row>
    <row r="580" spans="1:16" s="961" customFormat="1" ht="15.75">
      <c r="A580" s="82"/>
      <c r="B580" s="83"/>
      <c r="C580" s="83"/>
      <c r="D580" s="83"/>
      <c r="E580" s="83"/>
      <c r="F580" s="83"/>
      <c r="G580" s="83"/>
      <c r="H580" s="83"/>
      <c r="I580" s="83"/>
      <c r="J580" s="83"/>
      <c r="K580" s="83"/>
      <c r="L580" s="83"/>
      <c r="M580" s="83"/>
      <c r="N580" s="83"/>
      <c r="O580" s="83"/>
      <c r="P580" s="83"/>
    </row>
    <row r="581" spans="1:16" s="961" customFormat="1" ht="15.75">
      <c r="A581" s="82"/>
      <c r="B581" s="83"/>
      <c r="C581" s="83"/>
      <c r="D581" s="83"/>
      <c r="E581" s="83"/>
      <c r="F581" s="83"/>
      <c r="G581" s="83"/>
      <c r="H581" s="83"/>
      <c r="I581" s="83"/>
      <c r="J581" s="83"/>
      <c r="K581" s="83"/>
      <c r="L581" s="83"/>
      <c r="M581" s="83"/>
      <c r="N581" s="83"/>
      <c r="O581" s="83"/>
      <c r="P581" s="83"/>
    </row>
    <row r="582" spans="1:16" s="961" customFormat="1" ht="15.75">
      <c r="A582" s="82"/>
      <c r="B582" s="83"/>
      <c r="C582" s="83"/>
      <c r="D582" s="83"/>
      <c r="E582" s="83"/>
      <c r="F582" s="83"/>
      <c r="G582" s="83"/>
      <c r="H582" s="83"/>
      <c r="I582" s="83"/>
      <c r="J582" s="83"/>
      <c r="K582" s="83"/>
      <c r="L582" s="83"/>
      <c r="M582" s="83"/>
      <c r="N582" s="83"/>
      <c r="O582" s="83"/>
      <c r="P582" s="83"/>
    </row>
    <row r="583" spans="1:16" s="961" customFormat="1" ht="15.75">
      <c r="A583" s="82"/>
      <c r="B583" s="83"/>
      <c r="C583" s="83"/>
      <c r="D583" s="83"/>
      <c r="E583" s="83"/>
      <c r="F583" s="83"/>
      <c r="G583" s="83"/>
      <c r="H583" s="83"/>
      <c r="I583" s="83"/>
      <c r="J583" s="83"/>
      <c r="K583" s="83"/>
      <c r="L583" s="83"/>
      <c r="M583" s="83"/>
      <c r="N583" s="83"/>
      <c r="O583" s="83"/>
      <c r="P583" s="83"/>
    </row>
    <row r="584" spans="1:16" s="961" customFormat="1" ht="15.75">
      <c r="A584" s="82"/>
      <c r="B584" s="83"/>
      <c r="C584" s="83"/>
      <c r="D584" s="83"/>
      <c r="E584" s="83"/>
      <c r="F584" s="83"/>
      <c r="G584" s="83"/>
      <c r="H584" s="83"/>
      <c r="I584" s="83"/>
      <c r="J584" s="83"/>
      <c r="K584" s="83"/>
      <c r="L584" s="83"/>
      <c r="M584" s="83"/>
      <c r="N584" s="83"/>
      <c r="O584" s="83"/>
      <c r="P584" s="83"/>
    </row>
    <row r="585" spans="1:16" s="961" customFormat="1" ht="15.75">
      <c r="A585" s="82"/>
      <c r="B585" s="83"/>
      <c r="C585" s="83"/>
      <c r="D585" s="83"/>
      <c r="E585" s="83"/>
      <c r="F585" s="83"/>
      <c r="G585" s="83"/>
      <c r="H585" s="83"/>
      <c r="I585" s="83"/>
      <c r="J585" s="83"/>
      <c r="K585" s="83"/>
      <c r="L585" s="83"/>
      <c r="M585" s="83"/>
      <c r="N585" s="83"/>
      <c r="O585" s="83"/>
      <c r="P585" s="83"/>
    </row>
    <row r="586" spans="1:16" s="961" customFormat="1" ht="15.75">
      <c r="A586" s="82"/>
      <c r="B586" s="83"/>
      <c r="C586" s="83"/>
      <c r="D586" s="83"/>
      <c r="E586" s="83"/>
      <c r="F586" s="83"/>
      <c r="G586" s="83"/>
      <c r="H586" s="83"/>
      <c r="I586" s="83"/>
      <c r="J586" s="83"/>
      <c r="K586" s="83"/>
      <c r="L586" s="83"/>
      <c r="M586" s="83"/>
      <c r="N586" s="83"/>
      <c r="O586" s="83"/>
      <c r="P586" s="83"/>
    </row>
    <row r="587" spans="1:16" s="961" customFormat="1" ht="15.75">
      <c r="A587" s="82"/>
      <c r="B587" s="83"/>
      <c r="C587" s="83"/>
      <c r="D587" s="83"/>
      <c r="E587" s="83"/>
      <c r="F587" s="83"/>
      <c r="G587" s="83"/>
      <c r="H587" s="83"/>
      <c r="I587" s="83"/>
      <c r="J587" s="83"/>
      <c r="K587" s="83"/>
      <c r="L587" s="83"/>
      <c r="M587" s="83"/>
      <c r="N587" s="83"/>
      <c r="O587" s="83"/>
      <c r="P587" s="83"/>
    </row>
    <row r="588" spans="1:16" s="961" customFormat="1" ht="15.75">
      <c r="A588" s="82"/>
      <c r="B588" s="83"/>
      <c r="C588" s="83"/>
      <c r="D588" s="83"/>
      <c r="E588" s="83"/>
      <c r="F588" s="83"/>
      <c r="G588" s="83"/>
      <c r="H588" s="83"/>
      <c r="I588" s="83"/>
      <c r="J588" s="83"/>
      <c r="K588" s="83"/>
      <c r="L588" s="83"/>
      <c r="M588" s="83"/>
      <c r="N588" s="83"/>
      <c r="O588" s="83"/>
      <c r="P588" s="83"/>
    </row>
    <row r="589" spans="1:16" s="961" customFormat="1" ht="15.75">
      <c r="A589" s="82"/>
      <c r="B589" s="83"/>
      <c r="C589" s="83"/>
      <c r="D589" s="83"/>
      <c r="E589" s="83"/>
      <c r="F589" s="83"/>
      <c r="G589" s="83"/>
      <c r="H589" s="83"/>
      <c r="I589" s="83"/>
      <c r="J589" s="83"/>
      <c r="K589" s="83"/>
      <c r="L589" s="83"/>
      <c r="M589" s="83"/>
      <c r="N589" s="83"/>
      <c r="O589" s="83"/>
      <c r="P589" s="83"/>
    </row>
    <row r="590" spans="1:16" s="961" customFormat="1" ht="15.75">
      <c r="A590" s="82"/>
      <c r="B590" s="83"/>
      <c r="C590" s="83"/>
      <c r="D590" s="83"/>
      <c r="E590" s="83"/>
      <c r="F590" s="83"/>
      <c r="G590" s="83"/>
      <c r="H590" s="83"/>
      <c r="I590" s="83"/>
      <c r="J590" s="83"/>
      <c r="K590" s="83"/>
      <c r="L590" s="83"/>
      <c r="M590" s="83"/>
      <c r="N590" s="83"/>
      <c r="O590" s="83"/>
      <c r="P590" s="83"/>
    </row>
    <row r="591" spans="1:16" s="961" customFormat="1" ht="15.75">
      <c r="A591" s="82"/>
      <c r="B591" s="83"/>
      <c r="C591" s="83"/>
      <c r="D591" s="83"/>
      <c r="E591" s="83"/>
      <c r="F591" s="83"/>
      <c r="G591" s="83"/>
      <c r="H591" s="83"/>
      <c r="I591" s="83"/>
      <c r="J591" s="83"/>
      <c r="K591" s="83"/>
      <c r="L591" s="83"/>
      <c r="M591" s="83"/>
      <c r="N591" s="83"/>
      <c r="O591" s="83"/>
      <c r="P591" s="83"/>
    </row>
    <row r="592" spans="1:16" s="961" customFormat="1" ht="15.75">
      <c r="A592" s="82"/>
      <c r="B592" s="83"/>
      <c r="C592" s="83"/>
      <c r="D592" s="83"/>
      <c r="E592" s="83"/>
      <c r="F592" s="83"/>
      <c r="G592" s="83"/>
      <c r="H592" s="83"/>
      <c r="I592" s="83"/>
      <c r="J592" s="83"/>
      <c r="K592" s="83"/>
      <c r="L592" s="83"/>
      <c r="M592" s="83"/>
      <c r="N592" s="83"/>
      <c r="O592" s="83"/>
      <c r="P592" s="83"/>
    </row>
    <row r="593" spans="1:16" s="961" customFormat="1" ht="15.75">
      <c r="A593" s="82"/>
      <c r="B593" s="83"/>
      <c r="C593" s="83"/>
      <c r="D593" s="83"/>
      <c r="E593" s="83"/>
      <c r="F593" s="83"/>
      <c r="G593" s="83"/>
      <c r="H593" s="83"/>
      <c r="I593" s="83"/>
      <c r="J593" s="83"/>
      <c r="K593" s="83"/>
      <c r="L593" s="83"/>
      <c r="M593" s="83"/>
      <c r="N593" s="83"/>
      <c r="O593" s="83"/>
      <c r="P593" s="83"/>
    </row>
    <row r="594" spans="1:16" s="961" customFormat="1" ht="15.75">
      <c r="A594" s="82"/>
      <c r="B594" s="83"/>
      <c r="C594" s="83"/>
      <c r="D594" s="83"/>
      <c r="E594" s="83"/>
      <c r="F594" s="83"/>
      <c r="G594" s="83"/>
      <c r="H594" s="83"/>
      <c r="I594" s="83"/>
      <c r="J594" s="83"/>
      <c r="K594" s="83"/>
      <c r="L594" s="83"/>
      <c r="M594" s="83"/>
      <c r="N594" s="83"/>
      <c r="O594" s="83"/>
      <c r="P594" s="83"/>
    </row>
    <row r="595" spans="1:16" s="961" customFormat="1" ht="15.75">
      <c r="A595" s="82"/>
      <c r="B595" s="83"/>
      <c r="C595" s="83"/>
      <c r="D595" s="83"/>
      <c r="E595" s="83"/>
      <c r="F595" s="83"/>
      <c r="G595" s="83"/>
      <c r="H595" s="83"/>
      <c r="I595" s="83"/>
      <c r="J595" s="83"/>
      <c r="K595" s="83"/>
      <c r="L595" s="83"/>
      <c r="M595" s="83"/>
      <c r="N595" s="83"/>
      <c r="O595" s="83"/>
      <c r="P595" s="83"/>
    </row>
    <row r="596" spans="1:16" s="961" customFormat="1" ht="15.75">
      <c r="A596" s="82"/>
      <c r="B596" s="83"/>
      <c r="C596" s="83"/>
      <c r="D596" s="83"/>
      <c r="E596" s="83"/>
      <c r="F596" s="83"/>
      <c r="G596" s="83"/>
      <c r="H596" s="83"/>
      <c r="I596" s="83"/>
      <c r="J596" s="83"/>
      <c r="K596" s="83"/>
      <c r="L596" s="83"/>
      <c r="M596" s="83"/>
      <c r="N596" s="83"/>
      <c r="O596" s="83"/>
      <c r="P596" s="83"/>
    </row>
    <row r="597" spans="1:16" s="961" customFormat="1" ht="15.75">
      <c r="A597" s="82"/>
      <c r="B597" s="83"/>
      <c r="C597" s="83"/>
      <c r="D597" s="83"/>
      <c r="E597" s="83"/>
      <c r="F597" s="83"/>
      <c r="G597" s="83"/>
      <c r="H597" s="83"/>
      <c r="I597" s="83"/>
      <c r="J597" s="83"/>
      <c r="K597" s="83"/>
      <c r="L597" s="83"/>
      <c r="M597" s="83"/>
      <c r="N597" s="83"/>
      <c r="O597" s="83"/>
      <c r="P597" s="83"/>
    </row>
    <row r="598" spans="1:16" s="961" customFormat="1" ht="15.75">
      <c r="A598" s="82"/>
      <c r="B598" s="83"/>
      <c r="C598" s="83"/>
      <c r="D598" s="83"/>
      <c r="E598" s="83"/>
      <c r="F598" s="83"/>
      <c r="G598" s="83"/>
      <c r="H598" s="83"/>
      <c r="I598" s="83"/>
      <c r="J598" s="83"/>
      <c r="K598" s="83"/>
      <c r="L598" s="83"/>
      <c r="M598" s="83"/>
      <c r="N598" s="83"/>
      <c r="O598" s="83"/>
      <c r="P598" s="83"/>
    </row>
    <row r="599" spans="1:16" s="961" customFormat="1" ht="15.75">
      <c r="A599" s="82"/>
      <c r="B599" s="83"/>
      <c r="C599" s="83"/>
      <c r="D599" s="83"/>
      <c r="E599" s="83"/>
      <c r="F599" s="83"/>
      <c r="G599" s="83"/>
      <c r="H599" s="83"/>
      <c r="I599" s="83"/>
      <c r="J599" s="83"/>
      <c r="K599" s="83"/>
      <c r="L599" s="83"/>
      <c r="M599" s="83"/>
      <c r="N599" s="83"/>
      <c r="O599" s="83"/>
      <c r="P599" s="83"/>
    </row>
    <row r="600" spans="1:16" s="961" customFormat="1" ht="15.75">
      <c r="A600" s="82"/>
      <c r="B600" s="83"/>
      <c r="C600" s="83"/>
      <c r="D600" s="83"/>
      <c r="E600" s="83"/>
      <c r="F600" s="83"/>
      <c r="G600" s="83"/>
      <c r="H600" s="83"/>
      <c r="I600" s="83"/>
      <c r="J600" s="83"/>
      <c r="K600" s="83"/>
      <c r="L600" s="83"/>
      <c r="M600" s="83"/>
      <c r="N600" s="83"/>
      <c r="O600" s="83"/>
      <c r="P600" s="83"/>
    </row>
    <row r="601" spans="1:16" s="961" customFormat="1" ht="15.75">
      <c r="A601" s="82"/>
      <c r="B601" s="83"/>
      <c r="C601" s="83"/>
      <c r="D601" s="83"/>
      <c r="E601" s="83"/>
      <c r="F601" s="83"/>
      <c r="G601" s="83"/>
      <c r="H601" s="83"/>
      <c r="I601" s="83"/>
      <c r="J601" s="83"/>
      <c r="K601" s="83"/>
      <c r="L601" s="83"/>
      <c r="M601" s="83"/>
      <c r="N601" s="83"/>
      <c r="O601" s="83"/>
      <c r="P601" s="83"/>
    </row>
    <row r="602" spans="1:16" s="961" customFormat="1" ht="15.75">
      <c r="A602" s="82"/>
      <c r="B602" s="83"/>
      <c r="C602" s="83"/>
      <c r="D602" s="83"/>
      <c r="E602" s="83"/>
      <c r="F602" s="83"/>
      <c r="G602" s="83"/>
      <c r="H602" s="83"/>
      <c r="I602" s="83"/>
      <c r="J602" s="83"/>
      <c r="K602" s="83"/>
      <c r="L602" s="83"/>
      <c r="M602" s="83"/>
      <c r="N602" s="83"/>
      <c r="O602" s="83"/>
      <c r="P602" s="83"/>
    </row>
    <row r="603" spans="1:16" s="961" customFormat="1" ht="15.75">
      <c r="A603" s="82"/>
      <c r="B603" s="83"/>
      <c r="C603" s="83"/>
      <c r="D603" s="83"/>
      <c r="E603" s="83"/>
      <c r="F603" s="83"/>
      <c r="G603" s="83"/>
      <c r="H603" s="83"/>
      <c r="I603" s="83"/>
      <c r="J603" s="83"/>
      <c r="K603" s="83"/>
      <c r="L603" s="83"/>
      <c r="M603" s="83"/>
      <c r="N603" s="83"/>
      <c r="O603" s="83"/>
      <c r="P603" s="83"/>
    </row>
    <row r="604" spans="1:16" s="961" customFormat="1" ht="15.75">
      <c r="A604" s="82"/>
      <c r="B604" s="83"/>
      <c r="C604" s="83"/>
      <c r="D604" s="83"/>
      <c r="E604" s="83"/>
      <c r="F604" s="83"/>
      <c r="G604" s="83"/>
      <c r="H604" s="83"/>
      <c r="I604" s="83"/>
      <c r="J604" s="83"/>
      <c r="K604" s="83"/>
      <c r="L604" s="83"/>
      <c r="M604" s="83"/>
      <c r="N604" s="83"/>
      <c r="O604" s="83"/>
      <c r="P604" s="83"/>
    </row>
    <row r="605" spans="1:16" s="961" customFormat="1" ht="15.75">
      <c r="A605" s="82"/>
      <c r="B605" s="83"/>
      <c r="C605" s="83"/>
      <c r="D605" s="83"/>
      <c r="E605" s="83"/>
      <c r="F605" s="83"/>
      <c r="G605" s="83"/>
      <c r="H605" s="83"/>
      <c r="I605" s="83"/>
      <c r="J605" s="83"/>
      <c r="K605" s="83"/>
      <c r="L605" s="83"/>
      <c r="M605" s="83"/>
      <c r="N605" s="83"/>
      <c r="O605" s="83"/>
      <c r="P605" s="83"/>
    </row>
    <row r="606" spans="1:16" s="961" customFormat="1" ht="15.75">
      <c r="A606" s="82"/>
      <c r="B606" s="83"/>
      <c r="C606" s="83"/>
      <c r="D606" s="83"/>
      <c r="E606" s="83"/>
      <c r="F606" s="83"/>
      <c r="G606" s="83"/>
      <c r="H606" s="83"/>
      <c r="I606" s="83"/>
      <c r="J606" s="83"/>
      <c r="K606" s="83"/>
      <c r="L606" s="83"/>
      <c r="M606" s="83"/>
      <c r="N606" s="83"/>
      <c r="O606" s="83"/>
      <c r="P606" s="83"/>
    </row>
    <row r="607" spans="1:16" s="961" customFormat="1" ht="15.75">
      <c r="A607" s="82"/>
      <c r="B607" s="83"/>
      <c r="C607" s="83"/>
      <c r="D607" s="83"/>
      <c r="E607" s="83"/>
      <c r="F607" s="83"/>
      <c r="G607" s="83"/>
      <c r="H607" s="83"/>
      <c r="I607" s="83"/>
      <c r="J607" s="83"/>
      <c r="K607" s="83"/>
      <c r="L607" s="83"/>
      <c r="M607" s="83"/>
      <c r="N607" s="83"/>
      <c r="O607" s="83"/>
      <c r="P607" s="83"/>
    </row>
    <row r="608" spans="1:16" s="961" customFormat="1" ht="15.75">
      <c r="A608" s="82"/>
      <c r="B608" s="83"/>
      <c r="C608" s="83"/>
      <c r="D608" s="83"/>
      <c r="E608" s="83"/>
      <c r="F608" s="83"/>
      <c r="G608" s="83"/>
      <c r="H608" s="83"/>
      <c r="I608" s="83"/>
      <c r="J608" s="83"/>
      <c r="K608" s="83"/>
      <c r="L608" s="83"/>
      <c r="M608" s="83"/>
      <c r="N608" s="83"/>
      <c r="O608" s="83"/>
      <c r="P608" s="83"/>
    </row>
    <row r="609" spans="1:16" s="961" customFormat="1" ht="15.75">
      <c r="A609" s="82"/>
      <c r="B609" s="83"/>
      <c r="C609" s="83"/>
      <c r="D609" s="83"/>
      <c r="E609" s="83"/>
      <c r="F609" s="83"/>
      <c r="G609" s="83"/>
      <c r="H609" s="83"/>
      <c r="I609" s="83"/>
      <c r="J609" s="83"/>
      <c r="K609" s="83"/>
      <c r="L609" s="83"/>
      <c r="M609" s="83"/>
      <c r="N609" s="83"/>
      <c r="O609" s="83"/>
      <c r="P609" s="83"/>
    </row>
    <row r="610" spans="1:16" s="961" customFormat="1" ht="15.75">
      <c r="A610" s="82"/>
      <c r="B610" s="83"/>
      <c r="C610" s="83"/>
      <c r="D610" s="83"/>
      <c r="E610" s="83"/>
      <c r="F610" s="83"/>
      <c r="G610" s="83"/>
      <c r="H610" s="83"/>
      <c r="I610" s="83"/>
      <c r="J610" s="83"/>
      <c r="K610" s="83"/>
      <c r="L610" s="83"/>
      <c r="M610" s="83"/>
      <c r="N610" s="83"/>
      <c r="O610" s="83"/>
      <c r="P610" s="83"/>
    </row>
    <row r="611" spans="1:16" s="961" customFormat="1" ht="15.75">
      <c r="A611" s="82"/>
      <c r="B611" s="83"/>
      <c r="C611" s="83"/>
      <c r="D611" s="83"/>
      <c r="E611" s="83"/>
      <c r="F611" s="83"/>
      <c r="G611" s="83"/>
      <c r="H611" s="83"/>
      <c r="I611" s="83"/>
      <c r="J611" s="83"/>
      <c r="K611" s="83"/>
      <c r="L611" s="83"/>
      <c r="M611" s="83"/>
      <c r="N611" s="83"/>
      <c r="O611" s="83"/>
      <c r="P611" s="83"/>
    </row>
    <row r="612" spans="1:16" s="961" customFormat="1" ht="15.75">
      <c r="A612" s="82"/>
      <c r="B612" s="83"/>
      <c r="C612" s="83"/>
      <c r="D612" s="83"/>
      <c r="E612" s="83"/>
      <c r="F612" s="83"/>
      <c r="G612" s="83"/>
      <c r="H612" s="83"/>
      <c r="I612" s="83"/>
      <c r="J612" s="83"/>
      <c r="K612" s="83"/>
      <c r="L612" s="83"/>
      <c r="M612" s="83"/>
      <c r="N612" s="83"/>
      <c r="O612" s="83"/>
      <c r="P612" s="83"/>
    </row>
    <row r="613" spans="1:16" s="961" customFormat="1" ht="15.75">
      <c r="A613" s="82"/>
      <c r="B613" s="83"/>
      <c r="C613" s="83"/>
      <c r="D613" s="83"/>
      <c r="E613" s="83"/>
      <c r="F613" s="83"/>
      <c r="G613" s="83"/>
      <c r="H613" s="83"/>
      <c r="I613" s="83"/>
      <c r="J613" s="83"/>
      <c r="K613" s="83"/>
      <c r="L613" s="83"/>
      <c r="M613" s="83"/>
      <c r="N613" s="83"/>
      <c r="O613" s="83"/>
      <c r="P613" s="83"/>
    </row>
    <row r="614" spans="1:16" s="961" customFormat="1" ht="15.75">
      <c r="A614" s="82"/>
      <c r="B614" s="83"/>
      <c r="C614" s="83"/>
      <c r="D614" s="83"/>
      <c r="E614" s="83"/>
      <c r="F614" s="83"/>
      <c r="G614" s="83"/>
      <c r="H614" s="83"/>
      <c r="I614" s="83"/>
      <c r="J614" s="83"/>
      <c r="K614" s="83"/>
      <c r="L614" s="83"/>
      <c r="M614" s="83"/>
      <c r="N614" s="83"/>
      <c r="O614" s="83"/>
      <c r="P614" s="83"/>
    </row>
    <row r="615" spans="1:16" s="961" customFormat="1" ht="15.75">
      <c r="A615" s="82"/>
      <c r="B615" s="83"/>
      <c r="C615" s="83"/>
      <c r="D615" s="83"/>
      <c r="E615" s="83"/>
      <c r="F615" s="83"/>
      <c r="G615" s="83"/>
      <c r="H615" s="83"/>
      <c r="I615" s="83"/>
      <c r="J615" s="83"/>
      <c r="K615" s="83"/>
      <c r="L615" s="83"/>
      <c r="M615" s="83"/>
      <c r="N615" s="83"/>
      <c r="O615" s="83"/>
      <c r="P615" s="83"/>
    </row>
    <row r="616" spans="1:16" s="961" customFormat="1" ht="15.75">
      <c r="A616" s="82"/>
      <c r="B616" s="83"/>
      <c r="C616" s="83"/>
      <c r="D616" s="83"/>
      <c r="E616" s="83"/>
      <c r="F616" s="83"/>
      <c r="G616" s="83"/>
      <c r="H616" s="83"/>
      <c r="I616" s="83"/>
      <c r="J616" s="83"/>
      <c r="K616" s="83"/>
      <c r="L616" s="83"/>
      <c r="M616" s="83"/>
      <c r="N616" s="83"/>
      <c r="O616" s="83"/>
      <c r="P616" s="83"/>
    </row>
  </sheetData>
  <mergeCells count="7">
    <mergeCell ref="A61:P61"/>
    <mergeCell ref="A62:P62"/>
    <mergeCell ref="A1:P1"/>
    <mergeCell ref="A2:P2"/>
    <mergeCell ref="A3:P3"/>
    <mergeCell ref="A4:P4"/>
    <mergeCell ref="A5:P5"/>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zoomScale="50" workbookViewId="0">
      <selection activeCell="N10" sqref="N10"/>
    </sheetView>
  </sheetViews>
  <sheetFormatPr defaultRowHeight="18"/>
  <cols>
    <col min="1" max="1" width="132.28515625" style="698" customWidth="1"/>
    <col min="2" max="8" width="16" style="36" customWidth="1"/>
    <col min="9" max="9" width="16" style="45" customWidth="1"/>
    <col min="10" max="256" width="9.140625" style="36"/>
    <col min="257" max="257" width="132.28515625" style="36" customWidth="1"/>
    <col min="258" max="265" width="16" style="36" customWidth="1"/>
    <col min="266" max="512" width="9.140625" style="36"/>
    <col min="513" max="513" width="132.28515625" style="36" customWidth="1"/>
    <col min="514" max="521" width="16" style="36" customWidth="1"/>
    <col min="522" max="768" width="9.140625" style="36"/>
    <col min="769" max="769" width="132.28515625" style="36" customWidth="1"/>
    <col min="770" max="777" width="16" style="36" customWidth="1"/>
    <col min="778" max="1024" width="9.140625" style="36"/>
    <col min="1025" max="1025" width="132.28515625" style="36" customWidth="1"/>
    <col min="1026" max="1033" width="16" style="36" customWidth="1"/>
    <col min="1034" max="1280" width="9.140625" style="36"/>
    <col min="1281" max="1281" width="132.28515625" style="36" customWidth="1"/>
    <col min="1282" max="1289" width="16" style="36" customWidth="1"/>
    <col min="1290" max="1536" width="9.140625" style="36"/>
    <col min="1537" max="1537" width="132.28515625" style="36" customWidth="1"/>
    <col min="1538" max="1545" width="16" style="36" customWidth="1"/>
    <col min="1546" max="1792" width="9.140625" style="36"/>
    <col min="1793" max="1793" width="132.28515625" style="36" customWidth="1"/>
    <col min="1794" max="1801" width="16" style="36" customWidth="1"/>
    <col min="1802" max="2048" width="9.140625" style="36"/>
    <col min="2049" max="2049" width="132.28515625" style="36" customWidth="1"/>
    <col min="2050" max="2057" width="16" style="36" customWidth="1"/>
    <col min="2058" max="2304" width="9.140625" style="36"/>
    <col min="2305" max="2305" width="132.28515625" style="36" customWidth="1"/>
    <col min="2306" max="2313" width="16" style="36" customWidth="1"/>
    <col min="2314" max="2560" width="9.140625" style="36"/>
    <col min="2561" max="2561" width="132.28515625" style="36" customWidth="1"/>
    <col min="2562" max="2569" width="16" style="36" customWidth="1"/>
    <col min="2570" max="2816" width="9.140625" style="36"/>
    <col min="2817" max="2817" width="132.28515625" style="36" customWidth="1"/>
    <col min="2818" max="2825" width="16" style="36" customWidth="1"/>
    <col min="2826" max="3072" width="9.140625" style="36"/>
    <col min="3073" max="3073" width="132.28515625" style="36" customWidth="1"/>
    <col min="3074" max="3081" width="16" style="36" customWidth="1"/>
    <col min="3082" max="3328" width="9.140625" style="36"/>
    <col min="3329" max="3329" width="132.28515625" style="36" customWidth="1"/>
    <col min="3330" max="3337" width="16" style="36" customWidth="1"/>
    <col min="3338" max="3584" width="9.140625" style="36"/>
    <col min="3585" max="3585" width="132.28515625" style="36" customWidth="1"/>
    <col min="3586" max="3593" width="16" style="36" customWidth="1"/>
    <col min="3594" max="3840" width="9.140625" style="36"/>
    <col min="3841" max="3841" width="132.28515625" style="36" customWidth="1"/>
    <col min="3842" max="3849" width="16" style="36" customWidth="1"/>
    <col min="3850" max="4096" width="9.140625" style="36"/>
    <col min="4097" max="4097" width="132.28515625" style="36" customWidth="1"/>
    <col min="4098" max="4105" width="16" style="36" customWidth="1"/>
    <col min="4106" max="4352" width="9.140625" style="36"/>
    <col min="4353" max="4353" width="132.28515625" style="36" customWidth="1"/>
    <col min="4354" max="4361" width="16" style="36" customWidth="1"/>
    <col min="4362" max="4608" width="9.140625" style="36"/>
    <col min="4609" max="4609" width="132.28515625" style="36" customWidth="1"/>
    <col min="4610" max="4617" width="16" style="36" customWidth="1"/>
    <col min="4618" max="4864" width="9.140625" style="36"/>
    <col min="4865" max="4865" width="132.28515625" style="36" customWidth="1"/>
    <col min="4866" max="4873" width="16" style="36" customWidth="1"/>
    <col min="4874" max="5120" width="9.140625" style="36"/>
    <col min="5121" max="5121" width="132.28515625" style="36" customWidth="1"/>
    <col min="5122" max="5129" width="16" style="36" customWidth="1"/>
    <col min="5130" max="5376" width="9.140625" style="36"/>
    <col min="5377" max="5377" width="132.28515625" style="36" customWidth="1"/>
    <col min="5378" max="5385" width="16" style="36" customWidth="1"/>
    <col min="5386" max="5632" width="9.140625" style="36"/>
    <col min="5633" max="5633" width="132.28515625" style="36" customWidth="1"/>
    <col min="5634" max="5641" width="16" style="36" customWidth="1"/>
    <col min="5642" max="5888" width="9.140625" style="36"/>
    <col min="5889" max="5889" width="132.28515625" style="36" customWidth="1"/>
    <col min="5890" max="5897" width="16" style="36" customWidth="1"/>
    <col min="5898" max="6144" width="9.140625" style="36"/>
    <col min="6145" max="6145" width="132.28515625" style="36" customWidth="1"/>
    <col min="6146" max="6153" width="16" style="36" customWidth="1"/>
    <col min="6154" max="6400" width="9.140625" style="36"/>
    <col min="6401" max="6401" width="132.28515625" style="36" customWidth="1"/>
    <col min="6402" max="6409" width="16" style="36" customWidth="1"/>
    <col min="6410" max="6656" width="9.140625" style="36"/>
    <col min="6657" max="6657" width="132.28515625" style="36" customWidth="1"/>
    <col min="6658" max="6665" width="16" style="36" customWidth="1"/>
    <col min="6666" max="6912" width="9.140625" style="36"/>
    <col min="6913" max="6913" width="132.28515625" style="36" customWidth="1"/>
    <col min="6914" max="6921" width="16" style="36" customWidth="1"/>
    <col min="6922" max="7168" width="9.140625" style="36"/>
    <col min="7169" max="7169" width="132.28515625" style="36" customWidth="1"/>
    <col min="7170" max="7177" width="16" style="36" customWidth="1"/>
    <col min="7178" max="7424" width="9.140625" style="36"/>
    <col min="7425" max="7425" width="132.28515625" style="36" customWidth="1"/>
    <col min="7426" max="7433" width="16" style="36" customWidth="1"/>
    <col min="7434" max="7680" width="9.140625" style="36"/>
    <col min="7681" max="7681" width="132.28515625" style="36" customWidth="1"/>
    <col min="7682" max="7689" width="16" style="36" customWidth="1"/>
    <col min="7690" max="7936" width="9.140625" style="36"/>
    <col min="7937" max="7937" width="132.28515625" style="36" customWidth="1"/>
    <col min="7938" max="7945" width="16" style="36" customWidth="1"/>
    <col min="7946" max="8192" width="9.140625" style="36"/>
    <col min="8193" max="8193" width="132.28515625" style="36" customWidth="1"/>
    <col min="8194" max="8201" width="16" style="36" customWidth="1"/>
    <col min="8202" max="8448" width="9.140625" style="36"/>
    <col min="8449" max="8449" width="132.28515625" style="36" customWidth="1"/>
    <col min="8450" max="8457" width="16" style="36" customWidth="1"/>
    <col min="8458" max="8704" width="9.140625" style="36"/>
    <col min="8705" max="8705" width="132.28515625" style="36" customWidth="1"/>
    <col min="8706" max="8713" width="16" style="36" customWidth="1"/>
    <col min="8714" max="8960" width="9.140625" style="36"/>
    <col min="8961" max="8961" width="132.28515625" style="36" customWidth="1"/>
    <col min="8962" max="8969" width="16" style="36" customWidth="1"/>
    <col min="8970" max="9216" width="9.140625" style="36"/>
    <col min="9217" max="9217" width="132.28515625" style="36" customWidth="1"/>
    <col min="9218" max="9225" width="16" style="36" customWidth="1"/>
    <col min="9226" max="9472" width="9.140625" style="36"/>
    <col min="9473" max="9473" width="132.28515625" style="36" customWidth="1"/>
    <col min="9474" max="9481" width="16" style="36" customWidth="1"/>
    <col min="9482" max="9728" width="9.140625" style="36"/>
    <col min="9729" max="9729" width="132.28515625" style="36" customWidth="1"/>
    <col min="9730" max="9737" width="16" style="36" customWidth="1"/>
    <col min="9738" max="9984" width="9.140625" style="36"/>
    <col min="9985" max="9985" width="132.28515625" style="36" customWidth="1"/>
    <col min="9986" max="9993" width="16" style="36" customWidth="1"/>
    <col min="9994" max="10240" width="9.140625" style="36"/>
    <col min="10241" max="10241" width="132.28515625" style="36" customWidth="1"/>
    <col min="10242" max="10249" width="16" style="36" customWidth="1"/>
    <col min="10250" max="10496" width="9.140625" style="36"/>
    <col min="10497" max="10497" width="132.28515625" style="36" customWidth="1"/>
    <col min="10498" max="10505" width="16" style="36" customWidth="1"/>
    <col min="10506" max="10752" width="9.140625" style="36"/>
    <col min="10753" max="10753" width="132.28515625" style="36" customWidth="1"/>
    <col min="10754" max="10761" width="16" style="36" customWidth="1"/>
    <col min="10762" max="11008" width="9.140625" style="36"/>
    <col min="11009" max="11009" width="132.28515625" style="36" customWidth="1"/>
    <col min="11010" max="11017" width="16" style="36" customWidth="1"/>
    <col min="11018" max="11264" width="9.140625" style="36"/>
    <col min="11265" max="11265" width="132.28515625" style="36" customWidth="1"/>
    <col min="11266" max="11273" width="16" style="36" customWidth="1"/>
    <col min="11274" max="11520" width="9.140625" style="36"/>
    <col min="11521" max="11521" width="132.28515625" style="36" customWidth="1"/>
    <col min="11522" max="11529" width="16" style="36" customWidth="1"/>
    <col min="11530" max="11776" width="9.140625" style="36"/>
    <col min="11777" max="11777" width="132.28515625" style="36" customWidth="1"/>
    <col min="11778" max="11785" width="16" style="36" customWidth="1"/>
    <col min="11786" max="12032" width="9.140625" style="36"/>
    <col min="12033" max="12033" width="132.28515625" style="36" customWidth="1"/>
    <col min="12034" max="12041" width="16" style="36" customWidth="1"/>
    <col min="12042" max="12288" width="9.140625" style="36"/>
    <col min="12289" max="12289" width="132.28515625" style="36" customWidth="1"/>
    <col min="12290" max="12297" width="16" style="36" customWidth="1"/>
    <col min="12298" max="12544" width="9.140625" style="36"/>
    <col min="12545" max="12545" width="132.28515625" style="36" customWidth="1"/>
    <col min="12546" max="12553" width="16" style="36" customWidth="1"/>
    <col min="12554" max="12800" width="9.140625" style="36"/>
    <col min="12801" max="12801" width="132.28515625" style="36" customWidth="1"/>
    <col min="12802" max="12809" width="16" style="36" customWidth="1"/>
    <col min="12810" max="13056" width="9.140625" style="36"/>
    <col min="13057" max="13057" width="132.28515625" style="36" customWidth="1"/>
    <col min="13058" max="13065" width="16" style="36" customWidth="1"/>
    <col min="13066" max="13312" width="9.140625" style="36"/>
    <col min="13313" max="13313" width="132.28515625" style="36" customWidth="1"/>
    <col min="13314" max="13321" width="16" style="36" customWidth="1"/>
    <col min="13322" max="13568" width="9.140625" style="36"/>
    <col min="13569" max="13569" width="132.28515625" style="36" customWidth="1"/>
    <col min="13570" max="13577" width="16" style="36" customWidth="1"/>
    <col min="13578" max="13824" width="9.140625" style="36"/>
    <col min="13825" max="13825" width="132.28515625" style="36" customWidth="1"/>
    <col min="13826" max="13833" width="16" style="36" customWidth="1"/>
    <col min="13834" max="14080" width="9.140625" style="36"/>
    <col min="14081" max="14081" width="132.28515625" style="36" customWidth="1"/>
    <col min="14082" max="14089" width="16" style="36" customWidth="1"/>
    <col min="14090" max="14336" width="9.140625" style="36"/>
    <col min="14337" max="14337" width="132.28515625" style="36" customWidth="1"/>
    <col min="14338" max="14345" width="16" style="36" customWidth="1"/>
    <col min="14346" max="14592" width="9.140625" style="36"/>
    <col min="14593" max="14593" width="132.28515625" style="36" customWidth="1"/>
    <col min="14594" max="14601" width="16" style="36" customWidth="1"/>
    <col min="14602" max="14848" width="9.140625" style="36"/>
    <col min="14849" max="14849" width="132.28515625" style="36" customWidth="1"/>
    <col min="14850" max="14857" width="16" style="36" customWidth="1"/>
    <col min="14858" max="15104" width="9.140625" style="36"/>
    <col min="15105" max="15105" width="132.28515625" style="36" customWidth="1"/>
    <col min="15106" max="15113" width="16" style="36" customWidth="1"/>
    <col min="15114" max="15360" width="9.140625" style="36"/>
    <col min="15361" max="15361" width="132.28515625" style="36" customWidth="1"/>
    <col min="15362" max="15369" width="16" style="36" customWidth="1"/>
    <col min="15370" max="15616" width="9.140625" style="36"/>
    <col min="15617" max="15617" width="132.28515625" style="36" customWidth="1"/>
    <col min="15618" max="15625" width="16" style="36" customWidth="1"/>
    <col min="15626" max="15872" width="9.140625" style="36"/>
    <col min="15873" max="15873" width="132.28515625" style="36" customWidth="1"/>
    <col min="15874" max="15881" width="16" style="36" customWidth="1"/>
    <col min="15882" max="16128" width="9.140625" style="36"/>
    <col min="16129" max="16129" width="132.28515625" style="36" customWidth="1"/>
    <col min="16130" max="16137" width="16" style="36" customWidth="1"/>
    <col min="16138" max="16384" width="9.140625" style="36"/>
  </cols>
  <sheetData>
    <row r="1" spans="1:9" ht="43.5" customHeight="1">
      <c r="A1" s="977" t="s">
        <v>1140</v>
      </c>
      <c r="B1" s="977"/>
      <c r="C1" s="977"/>
      <c r="D1" s="977"/>
      <c r="E1" s="977"/>
      <c r="F1" s="977"/>
      <c r="G1" s="977"/>
      <c r="H1" s="977"/>
      <c r="I1" s="977"/>
    </row>
    <row r="2" spans="1:9" ht="43.5" customHeight="1">
      <c r="A2" s="977" t="s">
        <v>431</v>
      </c>
      <c r="B2" s="977"/>
      <c r="C2" s="977"/>
      <c r="D2" s="977"/>
      <c r="E2" s="977"/>
      <c r="F2" s="977"/>
      <c r="G2" s="977"/>
      <c r="H2" s="977"/>
      <c r="I2" s="977"/>
    </row>
    <row r="3" spans="1:9" ht="43.5" customHeight="1">
      <c r="A3" s="977" t="s">
        <v>500</v>
      </c>
      <c r="B3" s="977"/>
      <c r="C3" s="977"/>
      <c r="D3" s="977"/>
      <c r="E3" s="977"/>
      <c r="F3" s="977"/>
      <c r="G3" s="977"/>
      <c r="H3" s="977"/>
      <c r="I3" s="977"/>
    </row>
    <row r="4" spans="1:9" ht="43.5" customHeight="1">
      <c r="A4" s="978" t="s">
        <v>1491</v>
      </c>
      <c r="B4" s="978"/>
      <c r="C4" s="978"/>
      <c r="D4" s="978"/>
      <c r="E4" s="978"/>
      <c r="F4" s="978"/>
      <c r="G4" s="978"/>
      <c r="H4" s="978"/>
      <c r="I4" s="978"/>
    </row>
    <row r="5" spans="1:9" ht="19.5" customHeight="1" thickBot="1">
      <c r="A5" s="977"/>
      <c r="B5" s="977"/>
      <c r="C5" s="977"/>
      <c r="D5" s="977"/>
      <c r="E5" s="977"/>
      <c r="F5" s="977"/>
      <c r="G5" s="977"/>
      <c r="H5" s="977"/>
      <c r="I5" s="977"/>
    </row>
    <row r="6" spans="1:9" s="37" customFormat="1" ht="70.5" customHeight="1" thickTop="1" thickBot="1">
      <c r="A6" s="686" t="s">
        <v>304</v>
      </c>
      <c r="B6" s="107" t="s">
        <v>432</v>
      </c>
      <c r="C6" s="107" t="s">
        <v>433</v>
      </c>
      <c r="D6" s="107" t="s">
        <v>434</v>
      </c>
      <c r="E6" s="107" t="s">
        <v>435</v>
      </c>
      <c r="F6" s="107" t="s">
        <v>1306</v>
      </c>
      <c r="G6" s="107" t="s">
        <v>1519</v>
      </c>
      <c r="H6" s="107" t="s">
        <v>1455</v>
      </c>
      <c r="I6" s="107" t="s">
        <v>1520</v>
      </c>
    </row>
    <row r="7" spans="1:9" ht="15" customHeight="1" thickTop="1" thickBot="1">
      <c r="A7" s="687"/>
      <c r="B7" s="38"/>
      <c r="C7" s="38"/>
      <c r="D7" s="38"/>
      <c r="E7" s="38"/>
      <c r="F7" s="38"/>
      <c r="G7" s="38"/>
      <c r="H7" s="38"/>
      <c r="I7" s="38"/>
    </row>
    <row r="8" spans="1:9" ht="24" customHeight="1" thickTop="1" thickBot="1">
      <c r="A8" s="39" t="s">
        <v>436</v>
      </c>
      <c r="B8" s="1">
        <v>1486660.0198976945</v>
      </c>
      <c r="C8" s="1">
        <v>1737191.3380714285</v>
      </c>
      <c r="D8" s="1">
        <v>1912647.4866880467</v>
      </c>
      <c r="E8" s="1">
        <v>2275205.4640466473</v>
      </c>
      <c r="F8" s="1">
        <v>2727053.7864008746</v>
      </c>
      <c r="G8" s="1">
        <v>2899750.1390495626</v>
      </c>
      <c r="H8" s="1">
        <v>2923686.7378600584</v>
      </c>
      <c r="I8" s="1">
        <v>3169860.6403221576</v>
      </c>
    </row>
    <row r="9" spans="1:9" s="110" customFormat="1" ht="21" customHeight="1" thickTop="1">
      <c r="A9" s="108" t="s">
        <v>8</v>
      </c>
      <c r="B9" s="2">
        <v>258498.18693515848</v>
      </c>
      <c r="C9" s="2">
        <v>331791.44270116615</v>
      </c>
      <c r="D9" s="2">
        <v>335104.03136443143</v>
      </c>
      <c r="E9" s="2">
        <v>423056.2169329446</v>
      </c>
      <c r="F9" s="2">
        <v>538721.96809037891</v>
      </c>
      <c r="G9" s="2">
        <v>513089.78711370256</v>
      </c>
      <c r="H9" s="2">
        <v>536930.530228863</v>
      </c>
      <c r="I9" s="2">
        <v>538147.80463994166</v>
      </c>
    </row>
    <row r="10" spans="1:9" s="110" customFormat="1" ht="21" customHeight="1">
      <c r="A10" s="108" t="s">
        <v>17</v>
      </c>
      <c r="B10" s="2">
        <v>357715.30042795389</v>
      </c>
      <c r="C10" s="2">
        <v>365632.12383819243</v>
      </c>
      <c r="D10" s="2">
        <v>385057.70017930033</v>
      </c>
      <c r="E10" s="2">
        <v>442328.03785276972</v>
      </c>
      <c r="F10" s="2">
        <v>610126.08491107868</v>
      </c>
      <c r="G10" s="2">
        <v>565205.18990233238</v>
      </c>
      <c r="H10" s="2">
        <v>550120.04021574347</v>
      </c>
      <c r="I10" s="2">
        <v>647989.70761224488</v>
      </c>
    </row>
    <row r="11" spans="1:9" s="110" customFormat="1" ht="21" customHeight="1">
      <c r="A11" s="108" t="s">
        <v>26</v>
      </c>
      <c r="B11" s="2">
        <v>770575.20214121032</v>
      </c>
      <c r="C11" s="2">
        <v>930800.16954956274</v>
      </c>
      <c r="D11" s="2">
        <v>1077197.5913994168</v>
      </c>
      <c r="E11" s="2">
        <v>1243081.0113148687</v>
      </c>
      <c r="F11" s="2">
        <v>1417886.4959358601</v>
      </c>
      <c r="G11" s="2">
        <v>1667630.0160597668</v>
      </c>
      <c r="H11" s="2">
        <v>1678119.8365233236</v>
      </c>
      <c r="I11" s="2">
        <v>1833115.6089650146</v>
      </c>
    </row>
    <row r="12" spans="1:9" s="110" customFormat="1" ht="21" customHeight="1">
      <c r="A12" s="688" t="s">
        <v>437</v>
      </c>
      <c r="B12" s="2">
        <v>773913.98370316997</v>
      </c>
      <c r="C12" s="2">
        <v>935581.72882944613</v>
      </c>
      <c r="D12" s="2">
        <v>1081508.171447522</v>
      </c>
      <c r="E12" s="2">
        <v>1243538.3720043732</v>
      </c>
      <c r="F12" s="2">
        <v>1424180.8024795919</v>
      </c>
      <c r="G12" s="2">
        <v>1670846.7674504372</v>
      </c>
      <c r="H12" s="2">
        <v>1679676.6992565598</v>
      </c>
      <c r="I12" s="2">
        <v>1835856.1371457726</v>
      </c>
    </row>
    <row r="13" spans="1:9" s="110" customFormat="1" ht="21" customHeight="1">
      <c r="A13" s="688" t="s">
        <v>438</v>
      </c>
      <c r="B13" s="2">
        <v>756622.31822190201</v>
      </c>
      <c r="C13" s="2">
        <v>924846.83817638492</v>
      </c>
      <c r="D13" s="2">
        <v>1072408.3894227406</v>
      </c>
      <c r="E13" s="2">
        <v>1232335.6536909621</v>
      </c>
      <c r="F13" s="2">
        <v>1416175.9251720118</v>
      </c>
      <c r="G13" s="2">
        <v>1662206.6447055393</v>
      </c>
      <c r="H13" s="2">
        <v>1669543.093037901</v>
      </c>
      <c r="I13" s="2">
        <v>1823085.7537798833</v>
      </c>
    </row>
    <row r="14" spans="1:9" s="110" customFormat="1" ht="21" customHeight="1">
      <c r="A14" s="688" t="s">
        <v>439</v>
      </c>
      <c r="B14" s="2">
        <v>17291.66548126801</v>
      </c>
      <c r="C14" s="2">
        <v>10734.890653061224</v>
      </c>
      <c r="D14" s="2">
        <v>9099.7820247813397</v>
      </c>
      <c r="E14" s="2">
        <v>11202.718313411078</v>
      </c>
      <c r="F14" s="2">
        <v>8004.8773075801755</v>
      </c>
      <c r="G14" s="2">
        <v>8640.1227448979589</v>
      </c>
      <c r="H14" s="2">
        <v>10133.606218658892</v>
      </c>
      <c r="I14" s="2">
        <v>12770.383365889213</v>
      </c>
    </row>
    <row r="15" spans="1:9" s="110" customFormat="1" ht="21" customHeight="1">
      <c r="A15" s="688" t="s">
        <v>440</v>
      </c>
      <c r="B15" s="2">
        <v>2834.5737881844379</v>
      </c>
      <c r="C15" s="2">
        <v>3027.5607332361515</v>
      </c>
      <c r="D15" s="2">
        <v>3207.861002915452</v>
      </c>
      <c r="E15" s="2">
        <v>11437.183653061224</v>
      </c>
      <c r="F15" s="2">
        <v>7216.0037798833819</v>
      </c>
      <c r="G15" s="2">
        <v>11154.598190962099</v>
      </c>
      <c r="H15" s="2">
        <v>13388.954147230321</v>
      </c>
      <c r="I15" s="2">
        <v>15710.999275510203</v>
      </c>
    </row>
    <row r="16" spans="1:9" s="110" customFormat="1" ht="21" customHeight="1">
      <c r="A16" s="688" t="s">
        <v>441</v>
      </c>
      <c r="B16" s="2">
        <v>2795.4232636887609</v>
      </c>
      <c r="C16" s="2">
        <v>1741.3150626822157</v>
      </c>
      <c r="D16" s="2">
        <v>2542.5529766763848</v>
      </c>
      <c r="E16" s="2">
        <v>10828.996447521864</v>
      </c>
      <c r="F16" s="2">
        <v>6381.4445102040818</v>
      </c>
      <c r="G16" s="2">
        <v>9340.4246720116626</v>
      </c>
      <c r="H16" s="2">
        <v>12439.507339650145</v>
      </c>
      <c r="I16" s="2">
        <v>14467.222030612244</v>
      </c>
    </row>
    <row r="17" spans="1:9" s="110" customFormat="1" ht="21" customHeight="1">
      <c r="A17" s="688" t="s">
        <v>442</v>
      </c>
      <c r="B17" s="2">
        <v>39.150524495677239</v>
      </c>
      <c r="C17" s="2">
        <v>1286.245670553936</v>
      </c>
      <c r="D17" s="2">
        <v>665.30802623906698</v>
      </c>
      <c r="E17" s="2">
        <v>608.18720553935862</v>
      </c>
      <c r="F17" s="2">
        <v>834.5592696793002</v>
      </c>
      <c r="G17" s="2">
        <v>1814.1735189504373</v>
      </c>
      <c r="H17" s="2">
        <v>949.44680758017478</v>
      </c>
      <c r="I17" s="2">
        <v>1243.7772448979592</v>
      </c>
    </row>
    <row r="18" spans="1:9" s="110" customFormat="1" ht="21" customHeight="1">
      <c r="A18" s="688" t="s">
        <v>443</v>
      </c>
      <c r="B18" s="2">
        <v>12110.502351585013</v>
      </c>
      <c r="C18" s="2">
        <v>12566.623451895044</v>
      </c>
      <c r="D18" s="2">
        <v>11971.979403790087</v>
      </c>
      <c r="E18" s="2">
        <v>12032.539055393585</v>
      </c>
      <c r="F18" s="2">
        <v>12421.094913994169</v>
      </c>
      <c r="G18" s="2">
        <v>13262.263463556852</v>
      </c>
      <c r="H18" s="2">
        <v>13240.656173469388</v>
      </c>
      <c r="I18" s="2">
        <v>17232.358463556851</v>
      </c>
    </row>
    <row r="19" spans="1:9" s="110" customFormat="1" ht="21" customHeight="1">
      <c r="A19" s="688" t="s">
        <v>444</v>
      </c>
      <c r="B19" s="2">
        <v>4015.8910244956774</v>
      </c>
      <c r="C19" s="2">
        <v>6009.1578221574337</v>
      </c>
      <c r="D19" s="2">
        <v>6931.2585043731788</v>
      </c>
      <c r="E19" s="2">
        <v>7719.8308221574343</v>
      </c>
      <c r="F19" s="2">
        <v>8131.0203381924202</v>
      </c>
      <c r="G19" s="2">
        <v>9805.279405247813</v>
      </c>
      <c r="H19" s="2">
        <v>10184.596967930029</v>
      </c>
      <c r="I19" s="2">
        <v>14904.711279883382</v>
      </c>
    </row>
    <row r="20" spans="1:9" s="110" customFormat="1" ht="21" customHeight="1">
      <c r="A20" s="688" t="s">
        <v>445</v>
      </c>
      <c r="B20" s="2">
        <v>8094.6113270893375</v>
      </c>
      <c r="C20" s="2">
        <v>6557.4656297376096</v>
      </c>
      <c r="D20" s="2">
        <v>5040.7208994169087</v>
      </c>
      <c r="E20" s="2">
        <v>4312.7082332361515</v>
      </c>
      <c r="F20" s="2">
        <v>4290.0745758017492</v>
      </c>
      <c r="G20" s="2">
        <v>3456.9840583090381</v>
      </c>
      <c r="H20" s="2">
        <v>3056.0592055393586</v>
      </c>
      <c r="I20" s="2">
        <v>2327.647183673469</v>
      </c>
    </row>
    <row r="21" spans="1:9" s="110" customFormat="1" ht="21" customHeight="1">
      <c r="A21" s="688" t="s">
        <v>39</v>
      </c>
      <c r="B21" s="2">
        <v>4671.432095100864</v>
      </c>
      <c r="C21" s="2">
        <v>6678.3734956268227</v>
      </c>
      <c r="D21" s="2">
        <v>8345.8911924198255</v>
      </c>
      <c r="E21" s="2">
        <v>8756.1296166180764</v>
      </c>
      <c r="F21" s="2">
        <v>10115.714432944607</v>
      </c>
      <c r="G21" s="2">
        <v>12404.941430029154</v>
      </c>
      <c r="H21" s="2">
        <v>11859.49216618076</v>
      </c>
      <c r="I21" s="2">
        <v>12276.166472303206</v>
      </c>
    </row>
    <row r="22" spans="1:9" s="110" customFormat="1" ht="21" customHeight="1">
      <c r="A22" s="688" t="s">
        <v>446</v>
      </c>
      <c r="B22" s="2">
        <v>-22955.289796829973</v>
      </c>
      <c r="C22" s="2">
        <v>-27054.116960641397</v>
      </c>
      <c r="D22" s="2">
        <v>-27836.311647230319</v>
      </c>
      <c r="E22" s="2">
        <v>-32683.213014577257</v>
      </c>
      <c r="F22" s="2">
        <v>-36047.119670553933</v>
      </c>
      <c r="G22" s="2">
        <v>-40038.554475218654</v>
      </c>
      <c r="H22" s="2">
        <v>-40045.965220116625</v>
      </c>
      <c r="I22" s="2">
        <v>-47960.05239212828</v>
      </c>
    </row>
    <row r="23" spans="1:9" s="110" customFormat="1" ht="21" customHeight="1">
      <c r="A23" s="108" t="s">
        <v>57</v>
      </c>
      <c r="B23" s="2">
        <v>4350.9458948126803</v>
      </c>
      <c r="C23" s="2">
        <v>7168.6499795918371</v>
      </c>
      <c r="D23" s="2">
        <v>7174.4400655976679</v>
      </c>
      <c r="E23" s="2">
        <v>11771.263348396502</v>
      </c>
      <c r="F23" s="2">
        <v>11234.521845481049</v>
      </c>
      <c r="G23" s="2">
        <v>8542.0404723032079</v>
      </c>
      <c r="H23" s="2">
        <v>14277.851376093295</v>
      </c>
      <c r="I23" s="2">
        <v>8489.6650743440241</v>
      </c>
    </row>
    <row r="24" spans="1:9" s="110" customFormat="1" ht="21" customHeight="1">
      <c r="A24" s="108" t="s">
        <v>63</v>
      </c>
      <c r="B24" s="2">
        <v>128.05556772334293</v>
      </c>
      <c r="C24" s="2">
        <v>11.984392128279884</v>
      </c>
      <c r="D24" s="2">
        <v>1.8380102040816326</v>
      </c>
      <c r="E24" s="2">
        <v>168.01359037900875</v>
      </c>
      <c r="F24" s="2">
        <v>97.473335276967916</v>
      </c>
      <c r="G24" s="2">
        <v>47.808212827988342</v>
      </c>
      <c r="H24" s="2">
        <v>291.6427900874636</v>
      </c>
      <c r="I24" s="2">
        <v>659.14644169096209</v>
      </c>
    </row>
    <row r="25" spans="1:9" s="110" customFormat="1" ht="21" customHeight="1">
      <c r="A25" s="108" t="s">
        <v>447</v>
      </c>
      <c r="B25" s="2">
        <v>66156.174554755038</v>
      </c>
      <c r="C25" s="2">
        <v>69384.644559766763</v>
      </c>
      <c r="D25" s="2">
        <v>68119.697102040824</v>
      </c>
      <c r="E25" s="2">
        <v>110034.63245043732</v>
      </c>
      <c r="F25" s="2">
        <v>97047.183128279881</v>
      </c>
      <c r="G25" s="2">
        <v>92485.792746355684</v>
      </c>
      <c r="H25" s="2">
        <v>90119.328155976676</v>
      </c>
      <c r="I25" s="2">
        <v>87966.159685131206</v>
      </c>
    </row>
    <row r="26" spans="1:9" s="110" customFormat="1" ht="21" customHeight="1">
      <c r="A26" s="108" t="s">
        <v>74</v>
      </c>
      <c r="B26" s="2">
        <v>26823.397044668589</v>
      </c>
      <c r="C26" s="2">
        <v>29285.365183673472</v>
      </c>
      <c r="D26" s="2">
        <v>36170.620581632655</v>
      </c>
      <c r="E26" s="2">
        <v>40365.748676384836</v>
      </c>
      <c r="F26" s="2">
        <v>47545.371043731779</v>
      </c>
      <c r="G26" s="2">
        <v>48699.707037900873</v>
      </c>
      <c r="H26" s="2">
        <v>49814.90613994169</v>
      </c>
      <c r="I26" s="2">
        <v>48525.785972303202</v>
      </c>
    </row>
    <row r="27" spans="1:9" s="111" customFormat="1" ht="43.5" customHeight="1" thickBot="1">
      <c r="A27" s="689" t="s">
        <v>448</v>
      </c>
      <c r="B27" s="3">
        <v>2412.7573314121037</v>
      </c>
      <c r="C27" s="3">
        <v>3116.9578673469387</v>
      </c>
      <c r="D27" s="3">
        <v>3821.5679854227405</v>
      </c>
      <c r="E27" s="3">
        <v>4400.5398804664719</v>
      </c>
      <c r="F27" s="3">
        <v>4394.6881107871723</v>
      </c>
      <c r="G27" s="3">
        <v>4049.7975043731781</v>
      </c>
      <c r="H27" s="3">
        <v>4012.6024300291547</v>
      </c>
      <c r="I27" s="3">
        <v>4966.7619314868807</v>
      </c>
    </row>
    <row r="28" spans="1:9" ht="24" customHeight="1" thickTop="1" thickBot="1">
      <c r="A28" s="39" t="s">
        <v>449</v>
      </c>
      <c r="B28" s="1">
        <v>1377469.6272276656</v>
      </c>
      <c r="C28" s="1">
        <v>1603851.1280437317</v>
      </c>
      <c r="D28" s="1">
        <v>1759165.9006195336</v>
      </c>
      <c r="E28" s="1">
        <v>2109502.3036953351</v>
      </c>
      <c r="F28" s="1">
        <v>2538784.2916763853</v>
      </c>
      <c r="G28" s="1">
        <v>2702023.9847026239</v>
      </c>
      <c r="H28" s="1">
        <v>2718166.7682638485</v>
      </c>
      <c r="I28" s="1">
        <v>2957548.2911341111</v>
      </c>
    </row>
    <row r="29" spans="1:9" s="110" customFormat="1" ht="21" customHeight="1" thickTop="1">
      <c r="A29" s="108" t="s">
        <v>450</v>
      </c>
      <c r="B29" s="2">
        <v>1249474.7132809798</v>
      </c>
      <c r="C29" s="2">
        <v>1442061.2875991254</v>
      </c>
      <c r="D29" s="2">
        <v>1654476.7402055394</v>
      </c>
      <c r="E29" s="2">
        <v>1948377.726148688</v>
      </c>
      <c r="F29" s="2">
        <v>2352682.7038513119</v>
      </c>
      <c r="G29" s="2">
        <v>2524511.9013979593</v>
      </c>
      <c r="H29" s="2">
        <v>2527816.2069008746</v>
      </c>
      <c r="I29" s="2">
        <v>2713501.373123907</v>
      </c>
    </row>
    <row r="30" spans="1:9" s="110" customFormat="1" ht="21" customHeight="1">
      <c r="A30" s="688" t="s">
        <v>451</v>
      </c>
      <c r="B30" s="2">
        <v>420165.92461959657</v>
      </c>
      <c r="C30" s="2">
        <v>482945.03451457724</v>
      </c>
      <c r="D30" s="2">
        <v>616359.19154810486</v>
      </c>
      <c r="E30" s="2">
        <v>759559.24301895045</v>
      </c>
      <c r="F30" s="2">
        <v>879112.10815451888</v>
      </c>
      <c r="G30" s="2">
        <v>823923.62030320696</v>
      </c>
      <c r="H30" s="2">
        <v>758857.10667055403</v>
      </c>
      <c r="I30" s="2">
        <v>865406.8630801749</v>
      </c>
    </row>
    <row r="31" spans="1:9" s="110" customFormat="1" ht="21" customHeight="1">
      <c r="A31" s="688" t="s">
        <v>452</v>
      </c>
      <c r="B31" s="2">
        <v>365663.74307636888</v>
      </c>
      <c r="C31" s="2">
        <v>446839.98150583095</v>
      </c>
      <c r="D31" s="2">
        <v>507035.15067784261</v>
      </c>
      <c r="E31" s="2">
        <v>598273.84274489793</v>
      </c>
      <c r="F31" s="2">
        <v>725996.02996793005</v>
      </c>
      <c r="G31" s="2">
        <v>749006.3594548105</v>
      </c>
      <c r="H31" s="2">
        <v>812030.91045626812</v>
      </c>
      <c r="I31" s="2">
        <v>856856.81134548108</v>
      </c>
    </row>
    <row r="32" spans="1:9" s="110" customFormat="1" ht="21" customHeight="1">
      <c r="A32" s="688" t="s">
        <v>453</v>
      </c>
      <c r="B32" s="2">
        <v>176018.79270317001</v>
      </c>
      <c r="C32" s="2">
        <v>201468.92785131195</v>
      </c>
      <c r="D32" s="2">
        <v>116348.49210932945</v>
      </c>
      <c r="E32" s="2">
        <v>114286.50951603499</v>
      </c>
      <c r="F32" s="2">
        <v>48791.686606413998</v>
      </c>
      <c r="G32" s="2">
        <v>32626.757346938779</v>
      </c>
      <c r="H32" s="2">
        <v>21394.765991253644</v>
      </c>
      <c r="I32" s="2">
        <v>20122.651639941691</v>
      </c>
    </row>
    <row r="33" spans="1:9" s="110" customFormat="1" ht="21" customHeight="1">
      <c r="A33" s="688" t="s">
        <v>454</v>
      </c>
      <c r="B33" s="2">
        <v>49539.381695965421</v>
      </c>
      <c r="C33" s="2">
        <v>51281.107008746352</v>
      </c>
      <c r="D33" s="2">
        <v>69993.572275510203</v>
      </c>
      <c r="E33" s="2">
        <v>69932.957997084552</v>
      </c>
      <c r="F33" s="2">
        <v>93941.971995626809</v>
      </c>
      <c r="G33" s="2">
        <v>125277.52238629739</v>
      </c>
      <c r="H33" s="2">
        <v>134446.76101749271</v>
      </c>
      <c r="I33" s="2">
        <v>100422.61729154519</v>
      </c>
    </row>
    <row r="34" spans="1:9" s="110" customFormat="1" ht="21" customHeight="1">
      <c r="A34" s="688" t="s">
        <v>455</v>
      </c>
      <c r="B34" s="2">
        <v>214518.43217435156</v>
      </c>
      <c r="C34" s="2">
        <v>233153.74709475218</v>
      </c>
      <c r="D34" s="2">
        <v>312826.05324635567</v>
      </c>
      <c r="E34" s="2">
        <v>371463.90633673465</v>
      </c>
      <c r="F34" s="2">
        <v>562205.85329446057</v>
      </c>
      <c r="G34" s="2">
        <v>740367.53413994168</v>
      </c>
      <c r="H34" s="2">
        <v>743807.70727696794</v>
      </c>
      <c r="I34" s="2">
        <v>805887.77907580172</v>
      </c>
    </row>
    <row r="35" spans="1:9" s="110" customFormat="1" ht="21" customHeight="1">
      <c r="A35" s="688" t="s">
        <v>456</v>
      </c>
      <c r="B35" s="2">
        <v>23568.439011527378</v>
      </c>
      <c r="C35" s="2">
        <v>26372.489623906706</v>
      </c>
      <c r="D35" s="2">
        <v>31914.280348396504</v>
      </c>
      <c r="E35" s="2">
        <v>34861.266534985421</v>
      </c>
      <c r="F35" s="2">
        <v>42635.053832361518</v>
      </c>
      <c r="G35" s="2">
        <v>53310.107766763846</v>
      </c>
      <c r="H35" s="2">
        <v>57278.955488338186</v>
      </c>
      <c r="I35" s="2">
        <v>64804.650690962102</v>
      </c>
    </row>
    <row r="36" spans="1:9" s="110" customFormat="1" ht="21" customHeight="1">
      <c r="A36" s="108" t="s">
        <v>457</v>
      </c>
      <c r="B36" s="2">
        <v>1384.7492680115274</v>
      </c>
      <c r="C36" s="2">
        <v>465.30644314868812</v>
      </c>
      <c r="D36" s="2">
        <v>886.79251895043728</v>
      </c>
      <c r="E36" s="2">
        <v>1029.0544533527698</v>
      </c>
      <c r="F36" s="2">
        <v>751.75345335276972</v>
      </c>
      <c r="G36" s="2">
        <v>2356.0330655976677</v>
      </c>
      <c r="H36" s="2">
        <v>1008.0292886297376</v>
      </c>
      <c r="I36" s="2">
        <v>2067.0930918367344</v>
      </c>
    </row>
    <row r="37" spans="1:9" s="110" customFormat="1" ht="21" customHeight="1">
      <c r="A37" s="108" t="s">
        <v>458</v>
      </c>
      <c r="B37" s="2">
        <v>72096.389112391931</v>
      </c>
      <c r="C37" s="2">
        <v>102421.19913411078</v>
      </c>
      <c r="D37" s="2">
        <v>42088.62594169096</v>
      </c>
      <c r="E37" s="2">
        <v>26097.728320699709</v>
      </c>
      <c r="F37" s="2">
        <v>22163.151826530615</v>
      </c>
      <c r="G37" s="2">
        <v>24728.288995626819</v>
      </c>
      <c r="H37" s="2">
        <v>33965.833530612246</v>
      </c>
      <c r="I37" s="2">
        <v>36870.356526239069</v>
      </c>
    </row>
    <row r="38" spans="1:9" s="110" customFormat="1" ht="21" customHeight="1">
      <c r="A38" s="108" t="s">
        <v>459</v>
      </c>
      <c r="B38" s="2">
        <v>27467.206426512967</v>
      </c>
      <c r="C38" s="2">
        <v>28732.717301749268</v>
      </c>
      <c r="D38" s="2">
        <v>33276.884007288631</v>
      </c>
      <c r="E38" s="2">
        <v>34564.190825072888</v>
      </c>
      <c r="F38" s="2">
        <v>46607.832167638488</v>
      </c>
      <c r="G38" s="2">
        <v>41852.66040233236</v>
      </c>
      <c r="H38" s="2">
        <v>52780.732693877551</v>
      </c>
      <c r="I38" s="2">
        <v>52348.292851311948</v>
      </c>
    </row>
    <row r="39" spans="1:9" s="110" customFormat="1" ht="21" customHeight="1">
      <c r="A39" s="108" t="s">
        <v>127</v>
      </c>
      <c r="B39" s="2">
        <v>12519.348220461095</v>
      </c>
      <c r="C39" s="2">
        <v>18230.887293002917</v>
      </c>
      <c r="D39" s="2">
        <v>19313.343029154519</v>
      </c>
      <c r="E39" s="2">
        <v>20904.837176384841</v>
      </c>
      <c r="F39" s="2">
        <v>21805.167199708456</v>
      </c>
      <c r="G39" s="2">
        <v>24801.220988338191</v>
      </c>
      <c r="H39" s="2">
        <v>24805.036725947524</v>
      </c>
      <c r="I39" s="2">
        <v>27621.412518950438</v>
      </c>
    </row>
    <row r="40" spans="1:9" s="110" customFormat="1" ht="21" customHeight="1">
      <c r="A40" s="108" t="s">
        <v>133</v>
      </c>
      <c r="B40" s="2">
        <v>0</v>
      </c>
      <c r="C40" s="2">
        <v>0</v>
      </c>
      <c r="D40" s="2">
        <v>0</v>
      </c>
      <c r="E40" s="2">
        <v>49938.107666180753</v>
      </c>
      <c r="F40" s="2">
        <v>49956.059145772597</v>
      </c>
      <c r="G40" s="2">
        <v>39888.705110787167</v>
      </c>
      <c r="H40" s="2">
        <v>39951.163501457726</v>
      </c>
      <c r="I40" s="2">
        <v>64879.152023323608</v>
      </c>
    </row>
    <row r="41" spans="1:9" s="110" customFormat="1" ht="21" customHeight="1">
      <c r="A41" s="108" t="s">
        <v>460</v>
      </c>
      <c r="B41" s="2">
        <v>14434.680538904899</v>
      </c>
      <c r="C41" s="2">
        <v>11354.5208090379</v>
      </c>
      <c r="D41" s="2">
        <v>8269.1666690962102</v>
      </c>
      <c r="E41" s="2">
        <v>24227.080001457729</v>
      </c>
      <c r="F41" s="2">
        <v>40321.382313411079</v>
      </c>
      <c r="G41" s="2">
        <v>39315.605518950433</v>
      </c>
      <c r="H41" s="2">
        <v>37296.357530612244</v>
      </c>
      <c r="I41" s="2">
        <v>59564.473583090374</v>
      </c>
    </row>
    <row r="42" spans="1:9" s="111" customFormat="1" ht="43.5" customHeight="1" thickBot="1">
      <c r="A42" s="689" t="s">
        <v>109</v>
      </c>
      <c r="B42" s="3">
        <v>92.540380403458215</v>
      </c>
      <c r="C42" s="3">
        <v>585.20946355685135</v>
      </c>
      <c r="D42" s="3">
        <v>854.34824781341115</v>
      </c>
      <c r="E42" s="3">
        <v>4363.5791034985423</v>
      </c>
      <c r="F42" s="3">
        <v>4496.2417186588918</v>
      </c>
      <c r="G42" s="3">
        <v>4569.5692230320701</v>
      </c>
      <c r="H42" s="3">
        <v>543.40809183673468</v>
      </c>
      <c r="I42" s="3">
        <v>696.13741545189498</v>
      </c>
    </row>
    <row r="43" spans="1:9" ht="24" customHeight="1" thickTop="1" thickBot="1">
      <c r="A43" s="39" t="s">
        <v>461</v>
      </c>
      <c r="B43" s="1">
        <v>109190.39267002881</v>
      </c>
      <c r="C43" s="1">
        <v>133340.21002769677</v>
      </c>
      <c r="D43" s="1">
        <v>153481.5860685131</v>
      </c>
      <c r="E43" s="1">
        <v>165703.16035131196</v>
      </c>
      <c r="F43" s="1">
        <v>188269.49472448978</v>
      </c>
      <c r="G43" s="1">
        <v>197726.15434693877</v>
      </c>
      <c r="H43" s="1">
        <v>205519.96959620994</v>
      </c>
      <c r="I43" s="1">
        <v>212312.34918804668</v>
      </c>
    </row>
    <row r="44" spans="1:9" s="110" customFormat="1" ht="21" customHeight="1" thickTop="1">
      <c r="A44" s="108" t="s">
        <v>148</v>
      </c>
      <c r="B44" s="2">
        <v>79188.472622478381</v>
      </c>
      <c r="C44" s="2">
        <v>90222.830903790091</v>
      </c>
      <c r="D44" s="2">
        <v>90222.830903790091</v>
      </c>
      <c r="E44" s="2">
        <v>95535.370262390672</v>
      </c>
      <c r="F44" s="2">
        <v>95535.370262390672</v>
      </c>
      <c r="G44" s="2">
        <v>95535.370262390672</v>
      </c>
      <c r="H44" s="2">
        <v>154119.74198250729</v>
      </c>
      <c r="I44" s="2">
        <v>154119.74198250729</v>
      </c>
    </row>
    <row r="45" spans="1:9" s="110" customFormat="1" ht="21" customHeight="1">
      <c r="A45" s="108" t="s">
        <v>152</v>
      </c>
      <c r="B45" s="2">
        <v>0</v>
      </c>
      <c r="C45" s="2">
        <v>3006.5597667638485</v>
      </c>
      <c r="D45" s="2">
        <v>11316.309924198251</v>
      </c>
      <c r="E45" s="2">
        <v>10006.559766763849</v>
      </c>
      <c r="F45" s="2">
        <v>14006.559766763849</v>
      </c>
      <c r="G45" s="2">
        <v>15516.559766763849</v>
      </c>
      <c r="H45" s="2">
        <v>3020</v>
      </c>
      <c r="I45" s="2">
        <v>4520</v>
      </c>
    </row>
    <row r="46" spans="1:9" s="110" customFormat="1" ht="21" customHeight="1">
      <c r="A46" s="108" t="s">
        <v>156</v>
      </c>
      <c r="B46" s="2">
        <v>0</v>
      </c>
      <c r="C46" s="2">
        <v>0</v>
      </c>
      <c r="D46" s="2">
        <v>0</v>
      </c>
      <c r="E46" s="2">
        <v>0</v>
      </c>
      <c r="F46" s="2">
        <v>0</v>
      </c>
      <c r="G46" s="2">
        <v>0</v>
      </c>
      <c r="H46" s="2">
        <v>0</v>
      </c>
      <c r="I46" s="2">
        <v>0</v>
      </c>
    </row>
    <row r="47" spans="1:9" s="110" customFormat="1" ht="21" customHeight="1">
      <c r="A47" s="108" t="s">
        <v>462</v>
      </c>
      <c r="B47" s="2">
        <v>8248.2353746397694</v>
      </c>
      <c r="C47" s="2">
        <v>15735.356795918367</v>
      </c>
      <c r="D47" s="2">
        <v>26119.011349854231</v>
      </c>
      <c r="E47" s="2">
        <v>36296.260934402329</v>
      </c>
      <c r="F47" s="2">
        <v>45399.144243440234</v>
      </c>
      <c r="G47" s="2">
        <v>60688.804905247816</v>
      </c>
      <c r="H47" s="2">
        <v>16110.992951895045</v>
      </c>
      <c r="I47" s="2">
        <v>29224.837688046646</v>
      </c>
    </row>
    <row r="48" spans="1:9" s="110" customFormat="1" ht="21" customHeight="1">
      <c r="A48" s="108" t="s">
        <v>164</v>
      </c>
      <c r="B48" s="2">
        <v>21753.684672910662</v>
      </c>
      <c r="C48" s="2">
        <v>24375.462561224489</v>
      </c>
      <c r="D48" s="2">
        <v>25823.433890670553</v>
      </c>
      <c r="E48" s="2">
        <v>23864.969387755104</v>
      </c>
      <c r="F48" s="2">
        <v>33328.42045189505</v>
      </c>
      <c r="G48" s="2">
        <v>25985.419412536441</v>
      </c>
      <c r="H48" s="2">
        <v>32269.234661807579</v>
      </c>
      <c r="I48" s="2">
        <v>24447.76951749271</v>
      </c>
    </row>
    <row r="49" spans="1:9" s="110" customFormat="1" ht="21" customHeight="1">
      <c r="A49" s="688" t="s">
        <v>463</v>
      </c>
      <c r="B49" s="2">
        <v>3025.9365994236309</v>
      </c>
      <c r="C49" s="2">
        <v>41.545189504373177</v>
      </c>
      <c r="D49" s="2">
        <v>41.545189504373177</v>
      </c>
      <c r="E49" s="2">
        <v>41.545189504373177</v>
      </c>
      <c r="F49" s="2">
        <v>41.545189504373177</v>
      </c>
      <c r="G49" s="2">
        <v>1551.5451895043732</v>
      </c>
      <c r="H49" s="2">
        <v>41.545189504373177</v>
      </c>
      <c r="I49" s="2">
        <v>1541.5451895043732</v>
      </c>
    </row>
    <row r="50" spans="1:9" s="111" customFormat="1" ht="40.5" customHeight="1" thickBot="1">
      <c r="A50" s="690" t="s">
        <v>464</v>
      </c>
      <c r="B50" s="3">
        <v>18727.74807348703</v>
      </c>
      <c r="C50" s="3">
        <v>24333.917371720116</v>
      </c>
      <c r="D50" s="3">
        <v>25781.888701166179</v>
      </c>
      <c r="E50" s="3">
        <v>23823.42419825073</v>
      </c>
      <c r="F50" s="3">
        <v>33286.875262390677</v>
      </c>
      <c r="G50" s="3">
        <v>24433.874223032068</v>
      </c>
      <c r="H50" s="3">
        <v>32227.689472303206</v>
      </c>
      <c r="I50" s="3">
        <v>22906.224327988337</v>
      </c>
    </row>
    <row r="51" spans="1:9" ht="24" customHeight="1" thickTop="1" thickBot="1">
      <c r="A51" s="39" t="s">
        <v>465</v>
      </c>
      <c r="B51" s="1">
        <v>1486660.0198976945</v>
      </c>
      <c r="C51" s="1">
        <v>1737191.3380714285</v>
      </c>
      <c r="D51" s="1">
        <v>1912647.4866880467</v>
      </c>
      <c r="E51" s="1">
        <v>2275205.4640466473</v>
      </c>
      <c r="F51" s="1">
        <v>2727053.7864008746</v>
      </c>
      <c r="G51" s="1">
        <v>2899750.1390495626</v>
      </c>
      <c r="H51" s="1">
        <v>2923686.7378600584</v>
      </c>
      <c r="I51" s="1">
        <v>3169860.6403221576</v>
      </c>
    </row>
    <row r="52" spans="1:9" s="110" customFormat="1" ht="24" customHeight="1" thickTop="1">
      <c r="A52" s="108" t="s">
        <v>466</v>
      </c>
      <c r="B52" s="2">
        <v>156712.42743804035</v>
      </c>
      <c r="C52" s="2">
        <v>231215.41151603498</v>
      </c>
      <c r="D52" s="2">
        <v>280383.11912244902</v>
      </c>
      <c r="E52" s="2">
        <v>396092.33659183676</v>
      </c>
      <c r="F52" s="2">
        <v>413719.05074927112</v>
      </c>
      <c r="G52" s="2">
        <v>471565.24945043732</v>
      </c>
      <c r="H52" s="2">
        <v>525293.03843148693</v>
      </c>
      <c r="I52" s="2">
        <v>553928.41827988345</v>
      </c>
    </row>
    <row r="53" spans="1:9" s="111" customFormat="1" ht="21" customHeight="1">
      <c r="A53" s="690" t="s">
        <v>467</v>
      </c>
      <c r="B53" s="3">
        <v>11224.525474063403</v>
      </c>
      <c r="C53" s="3">
        <v>16199.968498542275</v>
      </c>
      <c r="D53" s="3">
        <v>24076.420728862973</v>
      </c>
      <c r="E53" s="3">
        <v>25930.424953352769</v>
      </c>
      <c r="F53" s="3">
        <v>18460.048352769678</v>
      </c>
      <c r="G53" s="3">
        <v>43017.051091836744</v>
      </c>
      <c r="H53" s="3">
        <v>39258.095724489795</v>
      </c>
      <c r="I53" s="3">
        <v>30951.60230174927</v>
      </c>
    </row>
    <row r="54" spans="1:9" s="111" customFormat="1" ht="21" customHeight="1">
      <c r="A54" s="690" t="s">
        <v>468</v>
      </c>
      <c r="B54" s="3">
        <v>119999.12876080691</v>
      </c>
      <c r="C54" s="3">
        <v>186682.07857725947</v>
      </c>
      <c r="D54" s="3">
        <v>226425.99968221574</v>
      </c>
      <c r="E54" s="3">
        <v>340005.23447230324</v>
      </c>
      <c r="F54" s="3">
        <v>362332.76611807582</v>
      </c>
      <c r="G54" s="3">
        <v>391567.96145918372</v>
      </c>
      <c r="H54" s="3">
        <v>452624.44600728864</v>
      </c>
      <c r="I54" s="3">
        <v>487428.66150583088</v>
      </c>
    </row>
    <row r="55" spans="1:9" s="111" customFormat="1" ht="21" customHeight="1">
      <c r="A55" s="690" t="s">
        <v>469</v>
      </c>
      <c r="B55" s="3">
        <v>0</v>
      </c>
      <c r="C55" s="3">
        <v>0</v>
      </c>
      <c r="D55" s="3">
        <v>0</v>
      </c>
      <c r="E55" s="3">
        <v>0</v>
      </c>
      <c r="F55" s="3">
        <v>0</v>
      </c>
      <c r="G55" s="3">
        <v>0</v>
      </c>
      <c r="H55" s="3">
        <v>0</v>
      </c>
      <c r="I55" s="3">
        <v>0</v>
      </c>
    </row>
    <row r="56" spans="1:9" s="111" customFormat="1" ht="21" customHeight="1">
      <c r="A56" s="690" t="s">
        <v>470</v>
      </c>
      <c r="B56" s="3">
        <v>25488.773203170029</v>
      </c>
      <c r="C56" s="3">
        <v>28333.364440233236</v>
      </c>
      <c r="D56" s="3">
        <v>29880.69871137026</v>
      </c>
      <c r="E56" s="3">
        <v>30156.677166180762</v>
      </c>
      <c r="F56" s="3">
        <v>32926.236278425655</v>
      </c>
      <c r="G56" s="3">
        <v>36980.236899416908</v>
      </c>
      <c r="H56" s="3">
        <v>33410.496699708456</v>
      </c>
      <c r="I56" s="3">
        <v>35548.154472303206</v>
      </c>
    </row>
    <row r="57" spans="1:9" s="111" customFormat="1" ht="21" customHeight="1">
      <c r="A57" s="690" t="s">
        <v>471</v>
      </c>
      <c r="B57" s="3">
        <v>0</v>
      </c>
      <c r="C57" s="3">
        <v>0</v>
      </c>
      <c r="D57" s="3">
        <v>0</v>
      </c>
      <c r="E57" s="3">
        <v>0</v>
      </c>
      <c r="F57" s="3">
        <v>0</v>
      </c>
      <c r="G57" s="3">
        <v>0</v>
      </c>
      <c r="H57" s="3">
        <v>0</v>
      </c>
      <c r="I57" s="3">
        <v>0</v>
      </c>
    </row>
    <row r="58" spans="1:9" s="111" customFormat="1" ht="61.5" customHeight="1" thickBot="1">
      <c r="A58" s="689" t="s">
        <v>472</v>
      </c>
      <c r="B58" s="3">
        <v>2087409.7888919308</v>
      </c>
      <c r="C58" s="3">
        <v>2522346.5965845478</v>
      </c>
      <c r="D58" s="3">
        <v>2917088.0537113701</v>
      </c>
      <c r="E58" s="3">
        <v>3382306.3362521864</v>
      </c>
      <c r="F58" s="3">
        <v>3755085.9572244901</v>
      </c>
      <c r="G58" s="3">
        <v>4324810.3417026242</v>
      </c>
      <c r="H58" s="3">
        <v>4393589.3220918365</v>
      </c>
      <c r="I58" s="3">
        <v>4521861.5863746349</v>
      </c>
    </row>
    <row r="59" spans="1:9" ht="31.5" customHeight="1" thickTop="1" thickBot="1">
      <c r="A59" s="691" t="s">
        <v>473</v>
      </c>
      <c r="B59" s="1"/>
      <c r="C59" s="1"/>
      <c r="D59" s="1"/>
      <c r="E59" s="1"/>
      <c r="F59" s="1"/>
      <c r="G59" s="1"/>
      <c r="H59" s="1"/>
      <c r="I59" s="1"/>
    </row>
    <row r="60" spans="1:9" ht="30" customHeight="1" thickTop="1">
      <c r="A60" s="42" t="s">
        <v>474</v>
      </c>
      <c r="B60" s="4">
        <v>63539.599249279549</v>
      </c>
      <c r="C60" s="4">
        <v>74969.888868804657</v>
      </c>
      <c r="D60" s="4">
        <v>89642.039284256549</v>
      </c>
      <c r="E60" s="4">
        <v>104043.95722886299</v>
      </c>
      <c r="F60" s="4">
        <v>137524.65092274052</v>
      </c>
      <c r="G60" s="4">
        <v>115202.97552478136</v>
      </c>
      <c r="H60" s="4">
        <v>153670.63298104957</v>
      </c>
      <c r="I60" s="4">
        <v>122105.029212828</v>
      </c>
    </row>
    <row r="61" spans="1:9" ht="21" customHeight="1">
      <c r="A61" s="44" t="s">
        <v>475</v>
      </c>
      <c r="B61" s="4">
        <v>-19111.696775216136</v>
      </c>
      <c r="C61" s="4">
        <v>-15723.149583090379</v>
      </c>
      <c r="D61" s="4">
        <v>-19284.449962099123</v>
      </c>
      <c r="E61" s="4">
        <v>-21369.202174927112</v>
      </c>
      <c r="F61" s="4">
        <v>-30115.303631195333</v>
      </c>
      <c r="G61" s="4">
        <v>-28699.949759475217</v>
      </c>
      <c r="H61" s="4">
        <v>-38547.449068513117</v>
      </c>
      <c r="I61" s="4">
        <v>-29064.040841107872</v>
      </c>
    </row>
    <row r="62" spans="1:9" ht="21.75" customHeight="1">
      <c r="A62" s="692" t="s">
        <v>476</v>
      </c>
      <c r="B62" s="4">
        <v>44427.902474063398</v>
      </c>
      <c r="C62" s="4">
        <v>59246.739285714291</v>
      </c>
      <c r="D62" s="4">
        <v>70357.589322157437</v>
      </c>
      <c r="E62" s="4">
        <v>82674.755053935864</v>
      </c>
      <c r="F62" s="4">
        <v>107409.34729154517</v>
      </c>
      <c r="G62" s="4">
        <v>86503.025765306113</v>
      </c>
      <c r="H62" s="4">
        <v>115123.18391253643</v>
      </c>
      <c r="I62" s="4">
        <v>93040.98837172013</v>
      </c>
    </row>
    <row r="63" spans="1:9">
      <c r="A63" s="42" t="s">
        <v>477</v>
      </c>
      <c r="B63" s="4">
        <v>30903.714641210379</v>
      </c>
      <c r="C63" s="4">
        <v>34987.593571428573</v>
      </c>
      <c r="D63" s="4">
        <v>38624.844657434405</v>
      </c>
      <c r="E63" s="4">
        <v>44700.134373177847</v>
      </c>
      <c r="F63" s="4">
        <v>48571.956240524785</v>
      </c>
      <c r="G63" s="4">
        <v>40170.888037900877</v>
      </c>
      <c r="H63" s="4">
        <v>54012.610775510213</v>
      </c>
      <c r="I63" s="4">
        <v>53538.847822157433</v>
      </c>
    </row>
    <row r="64" spans="1:9">
      <c r="A64" s="44" t="s">
        <v>478</v>
      </c>
      <c r="B64" s="4">
        <v>-7136.6861714697407</v>
      </c>
      <c r="C64" s="4">
        <v>-6871.1100626822154</v>
      </c>
      <c r="D64" s="4">
        <v>-12803.643851311952</v>
      </c>
      <c r="E64" s="4">
        <v>-12058.741132653062</v>
      </c>
      <c r="F64" s="4">
        <v>-15462.890030612245</v>
      </c>
      <c r="G64" s="4">
        <v>-15095.421390670554</v>
      </c>
      <c r="H64" s="4">
        <v>-21816.338658892128</v>
      </c>
      <c r="I64" s="4">
        <v>-27950.107616618076</v>
      </c>
    </row>
    <row r="65" spans="1:9">
      <c r="A65" s="43" t="s">
        <v>479</v>
      </c>
      <c r="B65" s="4">
        <v>68194.930943804036</v>
      </c>
      <c r="C65" s="4">
        <v>87363.222794460642</v>
      </c>
      <c r="D65" s="4">
        <v>96178.79012827987</v>
      </c>
      <c r="E65" s="4">
        <v>115316.14829446064</v>
      </c>
      <c r="F65" s="4">
        <v>140518.41350145775</v>
      </c>
      <c r="G65" s="4">
        <v>111578.49241253645</v>
      </c>
      <c r="H65" s="4">
        <v>147319.45602915453</v>
      </c>
      <c r="I65" s="4">
        <v>118629.72857725946</v>
      </c>
    </row>
    <row r="66" spans="1:9">
      <c r="A66" s="42" t="s">
        <v>480</v>
      </c>
      <c r="B66" s="4">
        <v>27564.987677233428</v>
      </c>
      <c r="C66" s="4">
        <v>18471.558612244899</v>
      </c>
      <c r="D66" s="4">
        <v>17698.516867346938</v>
      </c>
      <c r="E66" s="4">
        <v>19031.746457725949</v>
      </c>
      <c r="F66" s="4">
        <v>19350.506373177843</v>
      </c>
      <c r="G66" s="4">
        <v>14079.830307580174</v>
      </c>
      <c r="H66" s="4">
        <v>22303.887651603498</v>
      </c>
      <c r="I66" s="4">
        <v>15295.9438483965</v>
      </c>
    </row>
    <row r="67" spans="1:9">
      <c r="A67" s="42" t="s">
        <v>481</v>
      </c>
      <c r="B67" s="4">
        <v>-31560.393138328531</v>
      </c>
      <c r="C67" s="4">
        <v>-29824.479215743439</v>
      </c>
      <c r="D67" s="4">
        <v>-19894.415534985423</v>
      </c>
      <c r="E67" s="4">
        <v>-27170.756902332359</v>
      </c>
      <c r="F67" s="4">
        <v>-27160.81871282799</v>
      </c>
      <c r="G67" s="4">
        <v>-21459.209747813413</v>
      </c>
      <c r="H67" s="4">
        <v>-30599.818951895042</v>
      </c>
      <c r="I67" s="4">
        <v>-29869.55555102041</v>
      </c>
    </row>
    <row r="68" spans="1:9">
      <c r="A68" s="692" t="s">
        <v>482</v>
      </c>
      <c r="B68" s="4">
        <v>64199.525482708937</v>
      </c>
      <c r="C68" s="4">
        <v>76010.302190962087</v>
      </c>
      <c r="D68" s="4">
        <v>93982.891460641389</v>
      </c>
      <c r="E68" s="4">
        <v>107177.13784985422</v>
      </c>
      <c r="F68" s="4">
        <v>132708.10116180757</v>
      </c>
      <c r="G68" s="4">
        <v>104199.11297230321</v>
      </c>
      <c r="H68" s="4">
        <v>139023.52472886298</v>
      </c>
      <c r="I68" s="4">
        <v>104056.11687463557</v>
      </c>
    </row>
    <row r="69" spans="1:9">
      <c r="A69" s="44" t="s">
        <v>483</v>
      </c>
      <c r="B69" s="4">
        <v>-45669.021711815563</v>
      </c>
      <c r="C69" s="4">
        <v>-50144.476647230324</v>
      </c>
      <c r="D69" s="4">
        <v>-60107.809873177852</v>
      </c>
      <c r="E69" s="4">
        <v>-72596.859202623906</v>
      </c>
      <c r="F69" s="4">
        <v>-83901.353915451895</v>
      </c>
      <c r="G69" s="4">
        <v>-73622.112861516041</v>
      </c>
      <c r="H69" s="4">
        <v>-94224.941288629736</v>
      </c>
      <c r="I69" s="4">
        <v>-74147.465717201165</v>
      </c>
    </row>
    <row r="70" spans="1:9">
      <c r="A70" s="43" t="s">
        <v>484</v>
      </c>
      <c r="B70" s="4">
        <v>18530.503770893371</v>
      </c>
      <c r="C70" s="4">
        <v>25865.825543731778</v>
      </c>
      <c r="D70" s="4">
        <v>33875.081587463559</v>
      </c>
      <c r="E70" s="4">
        <v>34580.27864723032</v>
      </c>
      <c r="F70" s="4">
        <v>48806.747246355684</v>
      </c>
      <c r="G70" s="4">
        <v>30577.000110787172</v>
      </c>
      <c r="H70" s="4">
        <v>44798.583440233233</v>
      </c>
      <c r="I70" s="4">
        <v>29908.6511574344</v>
      </c>
    </row>
    <row r="71" spans="1:9">
      <c r="A71" s="43" t="s">
        <v>485</v>
      </c>
      <c r="B71" s="4">
        <v>-1203.2590475504323</v>
      </c>
      <c r="C71" s="4">
        <v>3718.8677230320695</v>
      </c>
      <c r="D71" s="4">
        <v>2552.9500320699708</v>
      </c>
      <c r="E71" s="4">
        <v>271.73670408163269</v>
      </c>
      <c r="F71" s="4">
        <v>-1035.3225204081632</v>
      </c>
      <c r="G71" s="4">
        <v>-825.03362390670554</v>
      </c>
      <c r="H71" s="4">
        <v>-1051.1123046647231</v>
      </c>
      <c r="I71" s="4">
        <v>216.26528279883382</v>
      </c>
    </row>
    <row r="72" spans="1:9">
      <c r="A72" s="44" t="s">
        <v>486</v>
      </c>
      <c r="B72" s="4">
        <v>-3228.3320835734871</v>
      </c>
      <c r="C72" s="4">
        <v>-6730.1358338192422</v>
      </c>
      <c r="D72" s="4">
        <v>358.41697667638482</v>
      </c>
      <c r="E72" s="4">
        <v>-204.47889212827985</v>
      </c>
      <c r="F72" s="4">
        <v>-1324.7061530612245</v>
      </c>
      <c r="G72" s="4">
        <v>-938.24601895043736</v>
      </c>
      <c r="H72" s="4">
        <v>-1199.3887536443146</v>
      </c>
      <c r="I72" s="4">
        <v>128.09792419825072</v>
      </c>
    </row>
    <row r="73" spans="1:9">
      <c r="A73" s="44" t="s">
        <v>487</v>
      </c>
      <c r="B73" s="4">
        <v>2025.0730360230546</v>
      </c>
      <c r="C73" s="4">
        <v>10449.003556851314</v>
      </c>
      <c r="D73" s="4">
        <v>2194.533055393586</v>
      </c>
      <c r="E73" s="4">
        <v>476.21559620991258</v>
      </c>
      <c r="F73" s="4">
        <v>289.38363265306123</v>
      </c>
      <c r="G73" s="4">
        <v>113.21239504373177</v>
      </c>
      <c r="H73" s="4">
        <v>148.27644897959183</v>
      </c>
      <c r="I73" s="4">
        <v>88.167358600583086</v>
      </c>
    </row>
    <row r="74" spans="1:9">
      <c r="A74" s="692" t="s">
        <v>488</v>
      </c>
      <c r="B74" s="4">
        <v>1400.5033501440921</v>
      </c>
      <c r="C74" s="4">
        <v>-2401.0421720116619</v>
      </c>
      <c r="D74" s="4">
        <v>-2157.2574154518952</v>
      </c>
      <c r="E74" s="4">
        <v>-612.74950583090379</v>
      </c>
      <c r="F74" s="4">
        <v>1286.1830481049562</v>
      </c>
      <c r="G74" s="4">
        <v>697.8136166180758</v>
      </c>
      <c r="H74" s="4">
        <v>941.24751603498544</v>
      </c>
      <c r="I74" s="4">
        <v>-247.2948586005831</v>
      </c>
    </row>
    <row r="75" spans="1:9">
      <c r="A75" s="692" t="s">
        <v>489</v>
      </c>
      <c r="B75" s="4">
        <v>3255.655763688761</v>
      </c>
      <c r="C75" s="4">
        <v>6933.0144781341105</v>
      </c>
      <c r="D75" s="4">
        <v>-353.52848979591835</v>
      </c>
      <c r="E75" s="4">
        <v>-573.14502332361519</v>
      </c>
      <c r="F75" s="4">
        <v>1328.7115437317784</v>
      </c>
      <c r="G75" s="4">
        <v>730.17699125364425</v>
      </c>
      <c r="H75" s="4">
        <v>983.53700291545192</v>
      </c>
      <c r="I75" s="4">
        <v>-227.96867201166179</v>
      </c>
    </row>
    <row r="76" spans="1:9">
      <c r="A76" s="44" t="s">
        <v>490</v>
      </c>
      <c r="B76" s="4">
        <v>-1855.1524135446687</v>
      </c>
      <c r="C76" s="4">
        <v>-9334.0566501457724</v>
      </c>
      <c r="D76" s="4">
        <v>-1803.7289256559766</v>
      </c>
      <c r="E76" s="4">
        <v>-39.60448250728863</v>
      </c>
      <c r="F76" s="4">
        <v>-42.528495626822156</v>
      </c>
      <c r="G76" s="4">
        <v>-32.363374635568512</v>
      </c>
      <c r="H76" s="4">
        <v>-42.289486880466477</v>
      </c>
      <c r="I76" s="4">
        <v>-19.326186588921281</v>
      </c>
    </row>
    <row r="77" spans="1:9">
      <c r="A77" s="692" t="s">
        <v>491</v>
      </c>
      <c r="B77" s="4">
        <v>18727.74807348703</v>
      </c>
      <c r="C77" s="4">
        <v>27183.651094752186</v>
      </c>
      <c r="D77" s="4">
        <v>34270.77420408163</v>
      </c>
      <c r="E77" s="4">
        <v>34239.265845481044</v>
      </c>
      <c r="F77" s="4">
        <v>49057.607774052471</v>
      </c>
      <c r="G77" s="4">
        <v>30449.780103498542</v>
      </c>
      <c r="H77" s="4">
        <v>44688.7186516035</v>
      </c>
      <c r="I77" s="4">
        <v>29877.621581632651</v>
      </c>
    </row>
    <row r="78" spans="1:9">
      <c r="A78" s="42" t="s">
        <v>492</v>
      </c>
      <c r="B78" s="4">
        <v>0</v>
      </c>
      <c r="C78" s="4">
        <v>0</v>
      </c>
      <c r="D78" s="4">
        <v>0</v>
      </c>
      <c r="E78" s="4">
        <v>40.081889212827996</v>
      </c>
      <c r="F78" s="4">
        <v>132.27191690962098</v>
      </c>
      <c r="G78" s="4">
        <v>240.35492857142859</v>
      </c>
      <c r="H78" s="4">
        <v>313.57103498542273</v>
      </c>
      <c r="I78" s="4">
        <v>275.87794023323613</v>
      </c>
    </row>
    <row r="79" spans="1:9">
      <c r="A79" s="43" t="s">
        <v>493</v>
      </c>
      <c r="B79" s="4">
        <v>18727.74807348703</v>
      </c>
      <c r="C79" s="4">
        <v>27183.651094752186</v>
      </c>
      <c r="D79" s="4">
        <v>34270.77420408163</v>
      </c>
      <c r="E79" s="4">
        <v>34279.347734693882</v>
      </c>
      <c r="F79" s="4">
        <v>49189.879690962101</v>
      </c>
      <c r="G79" s="4">
        <v>30690.135032069971</v>
      </c>
      <c r="H79" s="4">
        <v>45002.28968658892</v>
      </c>
      <c r="I79" s="4">
        <v>30153.499521865891</v>
      </c>
    </row>
    <row r="80" spans="1:9">
      <c r="A80" s="42" t="s">
        <v>494</v>
      </c>
      <c r="B80" s="4">
        <v>0</v>
      </c>
      <c r="C80" s="4">
        <v>0</v>
      </c>
      <c r="D80" s="4">
        <v>0</v>
      </c>
      <c r="E80" s="4">
        <v>-970.98354081632647</v>
      </c>
      <c r="F80" s="4">
        <v>-86.318075801749274</v>
      </c>
      <c r="G80" s="4">
        <v>26.231195335276968</v>
      </c>
      <c r="H80" s="4">
        <v>31.299674927113703</v>
      </c>
      <c r="I80" s="4">
        <v>0</v>
      </c>
    </row>
    <row r="81" spans="1:9" ht="21" customHeight="1">
      <c r="A81" s="692" t="s">
        <v>495</v>
      </c>
      <c r="B81" s="4">
        <v>18727.74807348703</v>
      </c>
      <c r="C81" s="4">
        <v>27183.651094752186</v>
      </c>
      <c r="D81" s="4">
        <v>34270.77420408163</v>
      </c>
      <c r="E81" s="4">
        <v>33308.364193877547</v>
      </c>
      <c r="F81" s="4">
        <v>49103.561615160354</v>
      </c>
      <c r="G81" s="4">
        <v>30716.366227405248</v>
      </c>
      <c r="H81" s="4">
        <v>45033.589361516031</v>
      </c>
      <c r="I81" s="4">
        <v>30153.499521865891</v>
      </c>
    </row>
    <row r="82" spans="1:9" ht="21" customHeight="1">
      <c r="A82" s="42" t="s">
        <v>496</v>
      </c>
      <c r="B82" s="4">
        <v>0</v>
      </c>
      <c r="C82" s="4">
        <v>0</v>
      </c>
      <c r="D82" s="4">
        <v>0</v>
      </c>
      <c r="E82" s="4">
        <v>0</v>
      </c>
      <c r="F82" s="4">
        <v>0</v>
      </c>
      <c r="G82" s="4">
        <v>0</v>
      </c>
      <c r="H82" s="4">
        <v>0</v>
      </c>
      <c r="I82" s="4">
        <v>0</v>
      </c>
    </row>
    <row r="83" spans="1:9" ht="21" customHeight="1">
      <c r="A83" s="692" t="s">
        <v>497</v>
      </c>
      <c r="B83" s="4">
        <v>18727.74807348703</v>
      </c>
      <c r="C83" s="4">
        <v>27183.651094752186</v>
      </c>
      <c r="D83" s="4">
        <v>34270.77420408163</v>
      </c>
      <c r="E83" s="4">
        <v>33308.364193877547</v>
      </c>
      <c r="F83" s="4">
        <v>49103.561615160354</v>
      </c>
      <c r="G83" s="4">
        <v>30716.366227405248</v>
      </c>
      <c r="H83" s="4">
        <v>45033.589361516031</v>
      </c>
      <c r="I83" s="4">
        <v>30153.499521865891</v>
      </c>
    </row>
    <row r="84" spans="1:9" ht="18" customHeight="1" thickBot="1">
      <c r="A84" s="42" t="s">
        <v>498</v>
      </c>
      <c r="B84" s="4">
        <v>0</v>
      </c>
      <c r="C84" s="4">
        <v>-2849.73372303207</v>
      </c>
      <c r="D84" s="4">
        <v>-8488.8855029154511</v>
      </c>
      <c r="E84" s="4">
        <v>-9484.9399956268207</v>
      </c>
      <c r="F84" s="4">
        <v>-15816.686352769679</v>
      </c>
      <c r="G84" s="4">
        <v>-6282.4920043731772</v>
      </c>
      <c r="H84" s="4">
        <v>-12805.899889212827</v>
      </c>
      <c r="I84" s="4">
        <v>-7247.2751938775509</v>
      </c>
    </row>
    <row r="85" spans="1:9" ht="24" customHeight="1" thickTop="1" thickBot="1">
      <c r="A85" s="39" t="s">
        <v>499</v>
      </c>
      <c r="B85" s="1">
        <v>18727.74807348703</v>
      </c>
      <c r="C85" s="1">
        <v>24333.917371720116</v>
      </c>
      <c r="D85" s="1">
        <v>25781.888701166179</v>
      </c>
      <c r="E85" s="1">
        <v>23823.42419825073</v>
      </c>
      <c r="F85" s="1">
        <v>33286.875262390677</v>
      </c>
      <c r="G85" s="1">
        <v>24433.874223032068</v>
      </c>
      <c r="H85" s="1">
        <v>32227.689472303206</v>
      </c>
      <c r="I85" s="1">
        <v>22906.224327988337</v>
      </c>
    </row>
    <row r="86" spans="1:9" ht="15" customHeight="1" thickTop="1" thickBot="1">
      <c r="A86" s="693"/>
      <c r="B86" s="5"/>
      <c r="C86" s="5"/>
      <c r="D86" s="5"/>
      <c r="E86" s="5"/>
      <c r="F86" s="5"/>
      <c r="G86" s="5"/>
      <c r="H86" s="5"/>
      <c r="I86" s="5"/>
    </row>
    <row r="87" spans="1:9" ht="28.5" customHeight="1" thickTop="1">
      <c r="A87" s="694"/>
      <c r="B87" s="45"/>
      <c r="C87" s="45"/>
      <c r="D87" s="45"/>
      <c r="E87" s="45"/>
      <c r="F87" s="45"/>
      <c r="G87" s="45"/>
      <c r="H87" s="45"/>
    </row>
    <row r="88" spans="1:9">
      <c r="A88" s="694"/>
      <c r="B88" s="45"/>
      <c r="C88" s="45"/>
      <c r="D88" s="45"/>
      <c r="E88" s="45"/>
      <c r="F88" s="45"/>
      <c r="G88" s="45"/>
      <c r="H88" s="45"/>
    </row>
    <row r="89" spans="1:9" ht="19.5">
      <c r="A89" s="695"/>
      <c r="B89" s="45"/>
      <c r="C89" s="45"/>
      <c r="D89" s="45"/>
      <c r="E89" s="45"/>
      <c r="F89" s="45"/>
      <c r="G89" s="45"/>
      <c r="H89" s="45"/>
    </row>
    <row r="90" spans="1:9" ht="19.5">
      <c r="A90" s="695"/>
      <c r="B90" s="45"/>
      <c r="C90" s="45"/>
      <c r="D90" s="45"/>
      <c r="E90" s="45"/>
      <c r="F90" s="45"/>
      <c r="G90" s="45"/>
      <c r="H90" s="45"/>
    </row>
    <row r="91" spans="1:9" ht="19.5">
      <c r="A91" s="695"/>
      <c r="B91" s="45"/>
      <c r="C91" s="45"/>
      <c r="D91" s="45"/>
      <c r="E91" s="45"/>
      <c r="F91" s="45"/>
      <c r="G91" s="45"/>
      <c r="H91" s="45"/>
    </row>
    <row r="92" spans="1:9" ht="19.5">
      <c r="A92" s="696"/>
      <c r="B92" s="45"/>
      <c r="C92" s="45"/>
      <c r="D92" s="45"/>
      <c r="E92" s="45"/>
      <c r="F92" s="45"/>
      <c r="G92" s="45"/>
      <c r="H92" s="45"/>
    </row>
    <row r="93" spans="1:9" ht="19.5">
      <c r="A93" s="696"/>
      <c r="B93" s="45"/>
      <c r="C93" s="45"/>
      <c r="D93" s="45"/>
      <c r="E93" s="45"/>
      <c r="F93" s="45"/>
      <c r="G93" s="45"/>
      <c r="H93" s="45"/>
    </row>
    <row r="94" spans="1:9" ht="19.5">
      <c r="A94" s="696"/>
      <c r="B94" s="45"/>
      <c r="C94" s="45"/>
      <c r="D94" s="45"/>
      <c r="E94" s="45"/>
      <c r="F94" s="45"/>
      <c r="G94" s="45"/>
      <c r="H94" s="45"/>
    </row>
    <row r="95" spans="1:9" ht="19.5">
      <c r="A95" s="695"/>
      <c r="B95" s="45"/>
      <c r="C95" s="45"/>
      <c r="D95" s="45"/>
      <c r="E95" s="45"/>
      <c r="F95" s="45"/>
      <c r="G95" s="45"/>
      <c r="H95" s="45"/>
    </row>
    <row r="96" spans="1:9" ht="19.5">
      <c r="A96" s="695"/>
      <c r="B96" s="45"/>
      <c r="C96" s="45"/>
      <c r="D96" s="45"/>
      <c r="E96" s="45"/>
      <c r="F96" s="45"/>
      <c r="G96" s="45"/>
      <c r="H96" s="45"/>
    </row>
    <row r="97" spans="1:8" ht="19.5">
      <c r="A97" s="695"/>
      <c r="B97" s="45"/>
      <c r="C97" s="45"/>
      <c r="D97" s="45"/>
      <c r="E97" s="45"/>
      <c r="F97" s="45"/>
      <c r="G97" s="45"/>
      <c r="H97" s="45"/>
    </row>
    <row r="98" spans="1:8" ht="19.5">
      <c r="A98" s="695"/>
      <c r="B98" s="45"/>
      <c r="C98" s="45"/>
      <c r="D98" s="45"/>
      <c r="E98" s="45"/>
      <c r="F98" s="45"/>
      <c r="G98" s="45"/>
      <c r="H98" s="45"/>
    </row>
    <row r="99" spans="1:8" ht="19.5">
      <c r="A99" s="695"/>
      <c r="B99" s="45"/>
      <c r="C99" s="45"/>
      <c r="D99" s="45"/>
      <c r="E99" s="45"/>
      <c r="F99" s="45"/>
      <c r="G99" s="45"/>
      <c r="H99" s="45"/>
    </row>
    <row r="100" spans="1:8" ht="19.5">
      <c r="A100" s="112"/>
      <c r="B100" s="45"/>
      <c r="C100" s="45"/>
      <c r="D100" s="45"/>
      <c r="E100" s="45"/>
      <c r="F100" s="45"/>
      <c r="G100" s="45"/>
      <c r="H100" s="45"/>
    </row>
    <row r="101" spans="1:8">
      <c r="A101" s="113"/>
      <c r="B101" s="45"/>
      <c r="C101" s="45"/>
      <c r="D101" s="45"/>
      <c r="E101" s="45"/>
      <c r="F101" s="45"/>
      <c r="G101" s="45"/>
      <c r="H101" s="45"/>
    </row>
    <row r="102" spans="1:8">
      <c r="A102" s="113"/>
      <c r="B102" s="45"/>
      <c r="C102" s="45"/>
      <c r="D102" s="45"/>
      <c r="E102" s="45"/>
      <c r="F102" s="45"/>
      <c r="G102" s="45"/>
      <c r="H102" s="45"/>
    </row>
    <row r="103" spans="1:8">
      <c r="A103" s="113"/>
      <c r="B103" s="45"/>
      <c r="C103" s="45"/>
      <c r="D103" s="45"/>
      <c r="E103" s="45"/>
      <c r="F103" s="45"/>
      <c r="G103" s="45"/>
      <c r="H103" s="45"/>
    </row>
    <row r="104" spans="1:8">
      <c r="A104" s="113"/>
      <c r="B104" s="45"/>
      <c r="C104" s="45"/>
      <c r="D104" s="45"/>
      <c r="E104" s="45"/>
      <c r="F104" s="45"/>
      <c r="G104" s="45"/>
      <c r="H104" s="45"/>
    </row>
    <row r="105" spans="1:8">
      <c r="A105" s="113"/>
      <c r="B105" s="45"/>
      <c r="C105" s="45"/>
      <c r="D105" s="45"/>
      <c r="E105" s="45"/>
      <c r="F105" s="45"/>
      <c r="G105" s="45"/>
      <c r="H105" s="45"/>
    </row>
    <row r="106" spans="1:8">
      <c r="A106" s="113"/>
      <c r="B106" s="45"/>
      <c r="C106" s="45"/>
      <c r="D106" s="45"/>
      <c r="E106" s="45"/>
      <c r="F106" s="45"/>
      <c r="G106" s="45"/>
      <c r="H106" s="45"/>
    </row>
    <row r="107" spans="1:8">
      <c r="A107" s="113"/>
      <c r="B107" s="45"/>
      <c r="C107" s="45"/>
      <c r="D107" s="45"/>
      <c r="E107" s="45"/>
      <c r="F107" s="45"/>
      <c r="G107" s="45"/>
      <c r="H107" s="45"/>
    </row>
    <row r="108" spans="1:8">
      <c r="A108" s="113"/>
      <c r="B108" s="45"/>
      <c r="C108" s="45"/>
      <c r="D108" s="45"/>
      <c r="E108" s="45"/>
      <c r="F108" s="45"/>
      <c r="G108" s="45"/>
      <c r="H108" s="45"/>
    </row>
    <row r="109" spans="1:8" ht="19.5">
      <c r="A109" s="695"/>
      <c r="B109" s="45"/>
      <c r="C109" s="45"/>
      <c r="D109" s="45"/>
      <c r="E109" s="45"/>
      <c r="F109" s="45"/>
      <c r="G109" s="45"/>
      <c r="H109" s="45"/>
    </row>
    <row r="110" spans="1:8" ht="19.5">
      <c r="A110" s="695"/>
      <c r="B110" s="45"/>
      <c r="C110" s="45"/>
      <c r="D110" s="45"/>
      <c r="E110" s="45"/>
      <c r="F110" s="45"/>
      <c r="G110" s="45"/>
      <c r="H110" s="45"/>
    </row>
    <row r="111" spans="1:8" ht="19.5">
      <c r="A111" s="696"/>
      <c r="B111" s="45"/>
      <c r="C111" s="45"/>
      <c r="D111" s="45"/>
      <c r="E111" s="45"/>
      <c r="F111" s="45"/>
      <c r="G111" s="45"/>
      <c r="H111" s="45"/>
    </row>
    <row r="112" spans="1:8" ht="19.5">
      <c r="A112" s="696"/>
      <c r="B112" s="45"/>
      <c r="C112" s="45"/>
      <c r="D112" s="45"/>
      <c r="E112" s="45"/>
      <c r="F112" s="45"/>
      <c r="G112" s="45"/>
      <c r="H112" s="45"/>
    </row>
    <row r="113" spans="1:8" ht="19.5">
      <c r="A113" s="696"/>
      <c r="B113" s="45"/>
      <c r="C113" s="45"/>
      <c r="D113" s="45"/>
      <c r="E113" s="45"/>
      <c r="F113" s="45"/>
      <c r="G113" s="45"/>
      <c r="H113" s="45"/>
    </row>
    <row r="114" spans="1:8" ht="19.5">
      <c r="A114" s="695"/>
      <c r="B114" s="45"/>
      <c r="C114" s="45"/>
      <c r="D114" s="45"/>
      <c r="E114" s="45"/>
      <c r="F114" s="45"/>
      <c r="G114" s="45"/>
      <c r="H114" s="45"/>
    </row>
    <row r="115" spans="1:8" ht="19.5">
      <c r="A115" s="695"/>
      <c r="B115" s="45"/>
      <c r="C115" s="45"/>
      <c r="D115" s="45"/>
      <c r="E115" s="45"/>
      <c r="F115" s="45"/>
      <c r="G115" s="45"/>
      <c r="H115" s="45"/>
    </row>
    <row r="116" spans="1:8" ht="19.5">
      <c r="A116" s="695"/>
      <c r="B116" s="45"/>
      <c r="C116" s="45"/>
      <c r="D116" s="45"/>
      <c r="E116" s="45"/>
      <c r="F116" s="45"/>
      <c r="G116" s="45"/>
      <c r="H116" s="45"/>
    </row>
    <row r="117" spans="1:8" ht="19.5">
      <c r="A117" s="695"/>
      <c r="B117" s="45"/>
      <c r="C117" s="45"/>
      <c r="D117" s="45"/>
      <c r="E117" s="45"/>
      <c r="F117" s="45"/>
      <c r="G117" s="45"/>
      <c r="H117" s="45"/>
    </row>
    <row r="118" spans="1:8" ht="19.5">
      <c r="A118" s="695"/>
      <c r="B118" s="45"/>
      <c r="C118" s="45"/>
      <c r="D118" s="45"/>
      <c r="E118" s="45"/>
      <c r="F118" s="45"/>
      <c r="G118" s="45"/>
      <c r="H118" s="45"/>
    </row>
    <row r="119" spans="1:8" ht="19.5">
      <c r="A119" s="695"/>
      <c r="B119" s="45"/>
      <c r="C119" s="45"/>
      <c r="D119" s="45"/>
      <c r="E119" s="45"/>
      <c r="F119" s="45"/>
      <c r="G119" s="45"/>
      <c r="H119" s="45"/>
    </row>
    <row r="120" spans="1:8" ht="19.5">
      <c r="A120" s="695"/>
      <c r="B120" s="45"/>
      <c r="C120" s="45"/>
      <c r="D120" s="45"/>
      <c r="E120" s="45"/>
      <c r="F120" s="45"/>
      <c r="G120" s="45"/>
      <c r="H120" s="45"/>
    </row>
    <row r="121" spans="1:8" ht="19.5">
      <c r="A121" s="696"/>
      <c r="B121" s="45"/>
      <c r="C121" s="45"/>
      <c r="D121" s="45"/>
      <c r="E121" s="45"/>
      <c r="F121" s="45"/>
      <c r="G121" s="45"/>
      <c r="H121" s="45"/>
    </row>
    <row r="122" spans="1:8" ht="19.5">
      <c r="A122" s="695"/>
      <c r="B122" s="45"/>
      <c r="C122" s="45"/>
      <c r="D122" s="45"/>
      <c r="E122" s="45"/>
      <c r="F122" s="45"/>
      <c r="G122" s="45"/>
      <c r="H122" s="45"/>
    </row>
    <row r="123" spans="1:8" ht="19.5">
      <c r="A123" s="695"/>
      <c r="B123" s="45"/>
      <c r="C123" s="45"/>
      <c r="D123" s="45"/>
      <c r="E123" s="45"/>
      <c r="F123" s="45"/>
      <c r="G123" s="45"/>
      <c r="H123" s="45"/>
    </row>
    <row r="124" spans="1:8" ht="19.5">
      <c r="A124" s="695"/>
      <c r="B124" s="45"/>
      <c r="C124" s="45"/>
      <c r="D124" s="45"/>
      <c r="E124" s="45"/>
      <c r="F124" s="45"/>
      <c r="G124" s="45"/>
      <c r="H124" s="45"/>
    </row>
    <row r="125" spans="1:8" ht="19.5">
      <c r="A125" s="695"/>
      <c r="B125" s="45"/>
      <c r="C125" s="45"/>
      <c r="D125" s="45"/>
      <c r="E125" s="45"/>
      <c r="F125" s="45"/>
      <c r="G125" s="45"/>
      <c r="H125" s="45"/>
    </row>
    <row r="126" spans="1:8" ht="19.5">
      <c r="A126" s="695"/>
      <c r="B126" s="45"/>
      <c r="C126" s="45"/>
      <c r="D126" s="45"/>
      <c r="E126" s="45"/>
      <c r="F126" s="45"/>
      <c r="G126" s="45"/>
      <c r="H126" s="45"/>
    </row>
    <row r="127" spans="1:8" ht="19.5">
      <c r="A127" s="696"/>
      <c r="B127" s="45"/>
      <c r="C127" s="45"/>
      <c r="D127" s="45"/>
      <c r="E127" s="45"/>
      <c r="F127" s="45"/>
      <c r="G127" s="45"/>
      <c r="H127" s="45"/>
    </row>
    <row r="128" spans="1:8" ht="19.5">
      <c r="A128" s="695"/>
      <c r="B128" s="45"/>
      <c r="C128" s="45"/>
      <c r="D128" s="45"/>
      <c r="E128" s="45"/>
      <c r="F128" s="45"/>
      <c r="G128" s="45"/>
      <c r="H128" s="45"/>
    </row>
    <row r="129" spans="1:8" ht="19.5">
      <c r="A129" s="695"/>
      <c r="B129" s="45"/>
      <c r="C129" s="45"/>
      <c r="D129" s="45"/>
      <c r="E129" s="45"/>
      <c r="F129" s="45"/>
      <c r="G129" s="45"/>
      <c r="H129" s="45"/>
    </row>
    <row r="130" spans="1:8" ht="19.5">
      <c r="A130" s="695"/>
      <c r="B130" s="45"/>
      <c r="C130" s="45"/>
      <c r="D130" s="45"/>
      <c r="E130" s="45"/>
      <c r="F130" s="45"/>
      <c r="G130" s="45"/>
      <c r="H130" s="45"/>
    </row>
    <row r="131" spans="1:8" ht="19.5">
      <c r="A131" s="696"/>
      <c r="B131" s="45"/>
      <c r="C131" s="45"/>
      <c r="D131" s="45"/>
      <c r="E131" s="45"/>
      <c r="F131" s="45"/>
      <c r="G131" s="45"/>
      <c r="H131" s="45"/>
    </row>
    <row r="132" spans="1:8" ht="19.5">
      <c r="A132" s="695"/>
      <c r="B132" s="45"/>
      <c r="C132" s="45"/>
      <c r="D132" s="45"/>
      <c r="E132" s="45"/>
      <c r="F132" s="45"/>
      <c r="G132" s="45"/>
      <c r="H132" s="45"/>
    </row>
    <row r="133" spans="1:8" ht="19.5">
      <c r="A133" s="695"/>
      <c r="B133" s="45"/>
      <c r="C133" s="45"/>
      <c r="D133" s="45"/>
      <c r="E133" s="45"/>
      <c r="F133" s="45"/>
      <c r="G133" s="45"/>
      <c r="H133" s="45"/>
    </row>
    <row r="134" spans="1:8" ht="19.5">
      <c r="A134" s="695"/>
      <c r="B134" s="45"/>
      <c r="C134" s="45"/>
      <c r="D134" s="45"/>
      <c r="E134" s="45"/>
      <c r="F134" s="45"/>
      <c r="G134" s="45"/>
      <c r="H134" s="45"/>
    </row>
    <row r="135" spans="1:8" ht="19.5">
      <c r="A135" s="695"/>
      <c r="B135" s="45"/>
      <c r="C135" s="45"/>
      <c r="D135" s="45"/>
      <c r="E135" s="45"/>
      <c r="F135" s="45"/>
      <c r="G135" s="45"/>
      <c r="H135" s="45"/>
    </row>
    <row r="136" spans="1:8" ht="19.5">
      <c r="A136" s="696"/>
      <c r="B136" s="45"/>
      <c r="C136" s="45"/>
      <c r="D136" s="45"/>
      <c r="E136" s="45"/>
      <c r="F136" s="45"/>
      <c r="G136" s="45"/>
      <c r="H136" s="45"/>
    </row>
    <row r="137" spans="1:8" ht="19.5">
      <c r="A137" s="695"/>
      <c r="B137" s="45"/>
      <c r="C137" s="45"/>
      <c r="D137" s="45"/>
      <c r="E137" s="45"/>
      <c r="F137" s="45"/>
      <c r="G137" s="45"/>
      <c r="H137" s="45"/>
    </row>
    <row r="138" spans="1:8" ht="19.5">
      <c r="A138" s="695"/>
      <c r="B138" s="45"/>
      <c r="C138" s="45"/>
      <c r="D138" s="45"/>
      <c r="E138" s="45"/>
      <c r="F138" s="45"/>
      <c r="G138" s="45"/>
      <c r="H138" s="45"/>
    </row>
    <row r="139" spans="1:8" ht="19.5">
      <c r="A139" s="695"/>
      <c r="B139" s="45"/>
      <c r="C139" s="45"/>
      <c r="D139" s="45"/>
      <c r="E139" s="45"/>
      <c r="F139" s="45"/>
      <c r="G139" s="45"/>
      <c r="H139" s="45"/>
    </row>
    <row r="140" spans="1:8" ht="19.5">
      <c r="A140" s="695"/>
      <c r="B140" s="45"/>
      <c r="C140" s="45"/>
      <c r="D140" s="45"/>
      <c r="E140" s="45"/>
      <c r="F140" s="45"/>
      <c r="G140" s="45"/>
      <c r="H140" s="45"/>
    </row>
    <row r="141" spans="1:8" ht="19.5">
      <c r="A141" s="696"/>
      <c r="B141" s="45"/>
      <c r="C141" s="45"/>
      <c r="D141" s="45"/>
      <c r="E141" s="45"/>
      <c r="F141" s="45"/>
      <c r="G141" s="45"/>
      <c r="H141" s="45"/>
    </row>
    <row r="142" spans="1:8" ht="19.5">
      <c r="A142" s="696"/>
      <c r="B142" s="45"/>
      <c r="C142" s="45"/>
      <c r="D142" s="45"/>
      <c r="E142" s="45"/>
      <c r="F142" s="45"/>
      <c r="G142" s="45"/>
      <c r="H142" s="45"/>
    </row>
    <row r="143" spans="1:8" ht="19.5">
      <c r="A143" s="696"/>
      <c r="B143" s="45"/>
      <c r="C143" s="45"/>
      <c r="D143" s="45"/>
      <c r="E143" s="45"/>
      <c r="F143" s="45"/>
      <c r="G143" s="45"/>
      <c r="H143" s="45"/>
    </row>
    <row r="144" spans="1:8" ht="19.5">
      <c r="A144" s="695"/>
      <c r="B144" s="45"/>
      <c r="C144" s="45"/>
      <c r="D144" s="45"/>
      <c r="E144" s="45"/>
      <c r="F144" s="45"/>
      <c r="G144" s="45"/>
      <c r="H144" s="45"/>
    </row>
    <row r="145" spans="1:8" ht="19.5">
      <c r="A145" s="695"/>
      <c r="B145" s="45"/>
      <c r="C145" s="45"/>
      <c r="D145" s="45"/>
      <c r="E145" s="45"/>
      <c r="F145" s="45"/>
      <c r="G145" s="45"/>
      <c r="H145" s="45"/>
    </row>
    <row r="146" spans="1:8" ht="19.5">
      <c r="A146" s="115"/>
      <c r="B146" s="45"/>
      <c r="C146" s="45"/>
      <c r="D146" s="45"/>
      <c r="E146" s="45"/>
      <c r="F146" s="45"/>
      <c r="G146" s="45"/>
      <c r="H146" s="45"/>
    </row>
    <row r="147" spans="1:8" ht="19.5">
      <c r="A147" s="696"/>
      <c r="B147" s="45"/>
      <c r="C147" s="45"/>
      <c r="D147" s="45"/>
      <c r="E147" s="45"/>
      <c r="F147" s="45"/>
      <c r="G147" s="45"/>
      <c r="H147" s="45"/>
    </row>
    <row r="148" spans="1:8" ht="19.5">
      <c r="A148" s="695"/>
      <c r="B148" s="45"/>
      <c r="C148" s="45"/>
      <c r="D148" s="45"/>
      <c r="E148" s="45"/>
      <c r="F148" s="45"/>
      <c r="G148" s="45"/>
      <c r="H148" s="45"/>
    </row>
    <row r="149" spans="1:8" ht="19.5">
      <c r="A149" s="695"/>
      <c r="B149" s="45"/>
      <c r="C149" s="45"/>
      <c r="D149" s="45"/>
      <c r="E149" s="45"/>
      <c r="F149" s="45"/>
      <c r="G149" s="45"/>
      <c r="H149" s="45"/>
    </row>
    <row r="150" spans="1:8" ht="19.5">
      <c r="A150" s="695"/>
      <c r="B150" s="45"/>
      <c r="C150" s="45"/>
      <c r="D150" s="45"/>
      <c r="E150" s="45"/>
      <c r="F150" s="45"/>
      <c r="G150" s="45"/>
      <c r="H150" s="45"/>
    </row>
    <row r="151" spans="1:8" ht="19.5">
      <c r="A151" s="696"/>
      <c r="B151" s="45"/>
      <c r="C151" s="45"/>
      <c r="D151" s="45"/>
      <c r="E151" s="45"/>
      <c r="F151" s="45"/>
      <c r="G151" s="45"/>
      <c r="H151" s="45"/>
    </row>
    <row r="152" spans="1:8" ht="19.5">
      <c r="A152" s="695"/>
      <c r="B152" s="45"/>
      <c r="C152" s="45"/>
      <c r="D152" s="45"/>
      <c r="E152" s="45"/>
      <c r="F152" s="45"/>
      <c r="G152" s="45"/>
      <c r="H152" s="45"/>
    </row>
    <row r="153" spans="1:8" ht="19.5">
      <c r="A153" s="695"/>
      <c r="B153" s="45"/>
      <c r="C153" s="45"/>
      <c r="D153" s="45"/>
      <c r="E153" s="45"/>
      <c r="F153" s="45"/>
      <c r="G153" s="45"/>
      <c r="H153" s="45"/>
    </row>
    <row r="154" spans="1:8" ht="19.5">
      <c r="A154" s="695"/>
      <c r="B154" s="45"/>
      <c r="C154" s="45"/>
      <c r="D154" s="45"/>
      <c r="E154" s="45"/>
      <c r="F154" s="45"/>
      <c r="G154" s="45"/>
      <c r="H154" s="45"/>
    </row>
    <row r="155" spans="1:8" ht="19.5">
      <c r="A155" s="696"/>
      <c r="B155" s="45"/>
      <c r="C155" s="45"/>
      <c r="D155" s="45"/>
      <c r="E155" s="45"/>
      <c r="F155" s="45"/>
      <c r="G155" s="45"/>
      <c r="H155" s="45"/>
    </row>
    <row r="156" spans="1:8" ht="19.5">
      <c r="A156" s="695"/>
      <c r="B156" s="45"/>
      <c r="C156" s="45"/>
      <c r="D156" s="45"/>
      <c r="E156" s="45"/>
      <c r="F156" s="45"/>
      <c r="G156" s="45"/>
      <c r="H156" s="45"/>
    </row>
    <row r="157" spans="1:8" ht="19.5">
      <c r="A157" s="695"/>
      <c r="B157" s="45"/>
      <c r="C157" s="45"/>
      <c r="D157" s="45"/>
      <c r="E157" s="45"/>
      <c r="F157" s="45"/>
      <c r="G157" s="45"/>
      <c r="H157" s="45"/>
    </row>
    <row r="158" spans="1:8" ht="19.5">
      <c r="A158" s="695"/>
      <c r="B158" s="45"/>
      <c r="C158" s="45"/>
      <c r="D158" s="45"/>
      <c r="E158" s="45"/>
      <c r="F158" s="45"/>
      <c r="G158" s="45"/>
      <c r="H158" s="45"/>
    </row>
    <row r="159" spans="1:8" ht="19.5">
      <c r="A159" s="696"/>
      <c r="B159" s="45"/>
      <c r="C159" s="45"/>
      <c r="D159" s="45"/>
      <c r="E159" s="45"/>
      <c r="F159" s="45"/>
      <c r="G159" s="45"/>
      <c r="H159" s="45"/>
    </row>
    <row r="160" spans="1:8" ht="19.5">
      <c r="A160" s="695"/>
      <c r="B160" s="45"/>
      <c r="C160" s="45"/>
      <c r="D160" s="45"/>
      <c r="E160" s="45"/>
      <c r="F160" s="45"/>
      <c r="G160" s="45"/>
      <c r="H160" s="45"/>
    </row>
    <row r="161" spans="1:8" ht="19.5">
      <c r="A161" s="695"/>
      <c r="B161" s="45"/>
      <c r="C161" s="45"/>
      <c r="D161" s="45"/>
      <c r="E161" s="45"/>
      <c r="F161" s="45"/>
      <c r="G161" s="45"/>
      <c r="H161" s="45"/>
    </row>
    <row r="162" spans="1:8" ht="19.5">
      <c r="A162" s="695"/>
      <c r="B162" s="45"/>
      <c r="C162" s="45"/>
      <c r="D162" s="45"/>
      <c r="E162" s="45"/>
      <c r="F162" s="45"/>
      <c r="G162" s="45"/>
      <c r="H162" s="45"/>
    </row>
    <row r="163" spans="1:8" ht="19.5">
      <c r="A163" s="114"/>
      <c r="B163" s="45"/>
      <c r="C163" s="45"/>
      <c r="D163" s="45"/>
      <c r="E163" s="45"/>
      <c r="F163" s="45"/>
      <c r="G163" s="45"/>
      <c r="H163" s="45"/>
    </row>
    <row r="164" spans="1:8" ht="19.5">
      <c r="A164" s="114"/>
      <c r="B164" s="45"/>
      <c r="C164" s="45"/>
      <c r="D164" s="45"/>
      <c r="E164" s="45"/>
      <c r="F164" s="45"/>
      <c r="G164" s="45"/>
      <c r="H164" s="45"/>
    </row>
    <row r="165" spans="1:8" ht="19.5">
      <c r="A165" s="114"/>
      <c r="B165" s="45"/>
      <c r="C165" s="45"/>
      <c r="D165" s="45"/>
      <c r="E165" s="45"/>
      <c r="F165" s="45"/>
      <c r="G165" s="45"/>
      <c r="H165" s="45"/>
    </row>
    <row r="166" spans="1:8" ht="19.5">
      <c r="A166" s="112"/>
      <c r="B166" s="45"/>
      <c r="C166" s="45"/>
      <c r="D166" s="45"/>
      <c r="E166" s="45"/>
      <c r="F166" s="45"/>
      <c r="G166" s="45"/>
      <c r="H166" s="45"/>
    </row>
    <row r="167" spans="1:8" ht="19.5">
      <c r="A167" s="112"/>
      <c r="B167" s="45"/>
      <c r="C167" s="45"/>
      <c r="D167" s="45"/>
      <c r="E167" s="45"/>
      <c r="F167" s="45"/>
      <c r="G167" s="45"/>
      <c r="H167" s="45"/>
    </row>
    <row r="168" spans="1:8" ht="19.5">
      <c r="A168" s="696"/>
      <c r="B168" s="45"/>
      <c r="C168" s="45"/>
      <c r="D168" s="45"/>
      <c r="E168" s="45"/>
      <c r="F168" s="45"/>
      <c r="G168" s="45"/>
      <c r="H168" s="45"/>
    </row>
    <row r="169" spans="1:8" ht="19.5">
      <c r="A169" s="695"/>
      <c r="B169" s="45"/>
      <c r="C169" s="45"/>
      <c r="D169" s="45"/>
      <c r="E169" s="45"/>
      <c r="F169" s="45"/>
      <c r="G169" s="45"/>
      <c r="H169" s="45"/>
    </row>
    <row r="170" spans="1:8" ht="19.5">
      <c r="A170" s="695"/>
      <c r="B170" s="45"/>
      <c r="C170" s="45"/>
      <c r="D170" s="45"/>
      <c r="E170" s="45"/>
      <c r="F170" s="45"/>
      <c r="G170" s="45"/>
      <c r="H170" s="45"/>
    </row>
    <row r="171" spans="1:8" ht="19.5">
      <c r="A171" s="695"/>
      <c r="B171" s="45"/>
      <c r="C171" s="45"/>
      <c r="D171" s="45"/>
      <c r="E171" s="45"/>
      <c r="F171" s="45"/>
      <c r="G171" s="45"/>
      <c r="H171" s="45"/>
    </row>
    <row r="172" spans="1:8" ht="19.5">
      <c r="A172" s="695"/>
      <c r="B172" s="45"/>
      <c r="C172" s="45"/>
      <c r="D172" s="45"/>
      <c r="E172" s="45"/>
      <c r="F172" s="45"/>
      <c r="G172" s="45"/>
      <c r="H172" s="45"/>
    </row>
    <row r="173" spans="1:8" ht="19.5">
      <c r="A173" s="695"/>
      <c r="B173" s="45"/>
      <c r="C173" s="45"/>
      <c r="D173" s="45"/>
      <c r="E173" s="45"/>
      <c r="F173" s="45"/>
      <c r="G173" s="45"/>
      <c r="H173" s="45"/>
    </row>
    <row r="174" spans="1:8" ht="19.5">
      <c r="A174" s="696"/>
      <c r="B174" s="45"/>
      <c r="C174" s="45"/>
      <c r="D174" s="45"/>
      <c r="E174" s="45"/>
      <c r="F174" s="45"/>
      <c r="G174" s="45"/>
      <c r="H174" s="45"/>
    </row>
    <row r="175" spans="1:8" ht="19.5">
      <c r="A175" s="695"/>
      <c r="B175" s="45"/>
      <c r="C175" s="45"/>
      <c r="D175" s="45"/>
      <c r="E175" s="45"/>
      <c r="F175" s="45"/>
      <c r="G175" s="45"/>
      <c r="H175" s="45"/>
    </row>
    <row r="176" spans="1:8" ht="19.5">
      <c r="A176" s="695"/>
      <c r="B176" s="45"/>
      <c r="C176" s="45"/>
      <c r="D176" s="45"/>
      <c r="E176" s="45"/>
      <c r="F176" s="45"/>
      <c r="G176" s="45"/>
      <c r="H176" s="45"/>
    </row>
    <row r="177" spans="1:8" ht="19.5">
      <c r="A177" s="695"/>
      <c r="B177" s="45"/>
      <c r="C177" s="45"/>
      <c r="D177" s="45"/>
      <c r="E177" s="45"/>
      <c r="F177" s="45"/>
      <c r="G177" s="45"/>
      <c r="H177" s="45"/>
    </row>
    <row r="178" spans="1:8" ht="19.5">
      <c r="A178" s="695"/>
      <c r="B178" s="45"/>
      <c r="C178" s="45"/>
      <c r="D178" s="45"/>
      <c r="E178" s="45"/>
      <c r="F178" s="45"/>
      <c r="G178" s="45"/>
      <c r="H178" s="45"/>
    </row>
    <row r="179" spans="1:8" ht="19.5">
      <c r="A179" s="696"/>
      <c r="B179" s="45"/>
      <c r="C179" s="45"/>
      <c r="D179" s="45"/>
      <c r="E179" s="45"/>
      <c r="F179" s="45"/>
      <c r="G179" s="45"/>
      <c r="H179" s="45"/>
    </row>
    <row r="180" spans="1:8" ht="19.5">
      <c r="A180" s="696"/>
      <c r="B180" s="45"/>
      <c r="C180" s="45"/>
      <c r="D180" s="45"/>
      <c r="E180" s="45"/>
      <c r="F180" s="45"/>
      <c r="G180" s="45"/>
      <c r="H180" s="45"/>
    </row>
    <row r="181" spans="1:8" ht="19.5">
      <c r="A181" s="695"/>
      <c r="B181" s="45"/>
      <c r="C181" s="45"/>
      <c r="D181" s="45"/>
      <c r="E181" s="45"/>
      <c r="F181" s="45"/>
      <c r="G181" s="45"/>
      <c r="H181" s="45"/>
    </row>
    <row r="182" spans="1:8" ht="19.5">
      <c r="A182" s="695"/>
      <c r="B182" s="45"/>
      <c r="C182" s="45"/>
      <c r="D182" s="45"/>
      <c r="E182" s="45"/>
      <c r="F182" s="45"/>
      <c r="G182" s="45"/>
      <c r="H182" s="45"/>
    </row>
    <row r="183" spans="1:8" ht="19.5">
      <c r="A183" s="695"/>
      <c r="B183" s="45"/>
      <c r="C183" s="45"/>
      <c r="D183" s="45"/>
      <c r="E183" s="45"/>
      <c r="F183" s="45"/>
      <c r="G183" s="45"/>
      <c r="H183" s="45"/>
    </row>
    <row r="184" spans="1:8" ht="19.5">
      <c r="A184" s="696"/>
      <c r="B184" s="45"/>
      <c r="C184" s="45"/>
      <c r="D184" s="45"/>
      <c r="E184" s="45"/>
      <c r="F184" s="45"/>
      <c r="G184" s="45"/>
      <c r="H184" s="45"/>
    </row>
    <row r="185" spans="1:8" ht="19.5">
      <c r="A185" s="696"/>
      <c r="B185" s="45"/>
      <c r="C185" s="45"/>
      <c r="D185" s="45"/>
      <c r="E185" s="45"/>
      <c r="F185" s="45"/>
      <c r="G185" s="45"/>
      <c r="H185" s="45"/>
    </row>
    <row r="186" spans="1:8" ht="19.5">
      <c r="A186" s="696"/>
      <c r="B186" s="45"/>
      <c r="C186" s="45"/>
      <c r="D186" s="45"/>
      <c r="E186" s="45"/>
      <c r="F186" s="45"/>
      <c r="G186" s="45"/>
      <c r="H186" s="45"/>
    </row>
    <row r="187" spans="1:8" ht="19.5">
      <c r="A187" s="696"/>
      <c r="B187" s="45"/>
      <c r="C187" s="45"/>
      <c r="D187" s="45"/>
      <c r="E187" s="45"/>
      <c r="F187" s="45"/>
      <c r="G187" s="45"/>
      <c r="H187" s="45"/>
    </row>
    <row r="188" spans="1:8" ht="19.5">
      <c r="A188" s="696"/>
      <c r="B188" s="45"/>
      <c r="C188" s="45"/>
      <c r="D188" s="45"/>
      <c r="E188" s="45"/>
      <c r="F188" s="45"/>
      <c r="G188" s="45"/>
      <c r="H188" s="45"/>
    </row>
    <row r="189" spans="1:8" ht="19.5">
      <c r="A189" s="696"/>
      <c r="B189" s="45"/>
      <c r="C189" s="45"/>
      <c r="D189" s="45"/>
      <c r="E189" s="45"/>
      <c r="F189" s="45"/>
      <c r="G189" s="45"/>
      <c r="H189" s="45"/>
    </row>
    <row r="190" spans="1:8" ht="19.5">
      <c r="A190" s="695"/>
      <c r="B190" s="45"/>
      <c r="C190" s="45"/>
      <c r="D190" s="45"/>
      <c r="E190" s="45"/>
      <c r="F190" s="45"/>
      <c r="G190" s="45"/>
      <c r="H190" s="45"/>
    </row>
    <row r="191" spans="1:8" ht="19.5">
      <c r="A191" s="695"/>
      <c r="B191" s="45"/>
      <c r="C191" s="45"/>
      <c r="D191" s="45"/>
      <c r="E191" s="45"/>
      <c r="F191" s="45"/>
      <c r="G191" s="45"/>
      <c r="H191" s="45"/>
    </row>
    <row r="192" spans="1:8" ht="19.5">
      <c r="A192" s="695"/>
      <c r="B192" s="45"/>
      <c r="C192" s="45"/>
      <c r="D192" s="45"/>
      <c r="E192" s="45"/>
      <c r="F192" s="45"/>
      <c r="G192" s="45"/>
      <c r="H192" s="45"/>
    </row>
    <row r="193" spans="1:8" ht="19.5">
      <c r="A193" s="696"/>
      <c r="B193" s="45"/>
      <c r="C193" s="45"/>
      <c r="D193" s="45"/>
      <c r="E193" s="45"/>
      <c r="F193" s="45"/>
      <c r="G193" s="45"/>
      <c r="H193" s="45"/>
    </row>
    <row r="194" spans="1:8" ht="19.5">
      <c r="A194" s="695"/>
      <c r="B194" s="45"/>
      <c r="C194" s="45"/>
      <c r="D194" s="45"/>
      <c r="E194" s="45"/>
      <c r="F194" s="45"/>
      <c r="G194" s="45"/>
      <c r="H194" s="45"/>
    </row>
    <row r="195" spans="1:8" ht="19.5">
      <c r="A195" s="695"/>
      <c r="B195" s="45"/>
      <c r="C195" s="45"/>
      <c r="D195" s="45"/>
      <c r="E195" s="45"/>
      <c r="F195" s="45"/>
      <c r="G195" s="45"/>
      <c r="H195" s="45"/>
    </row>
    <row r="196" spans="1:8" ht="19.5">
      <c r="A196" s="115"/>
      <c r="B196" s="45"/>
      <c r="C196" s="45"/>
      <c r="D196" s="45"/>
      <c r="E196" s="45"/>
      <c r="F196" s="45"/>
      <c r="G196" s="45"/>
      <c r="H196" s="45"/>
    </row>
    <row r="197" spans="1:8" ht="19.5">
      <c r="A197" s="695"/>
      <c r="B197" s="45"/>
      <c r="C197" s="45"/>
      <c r="D197" s="45"/>
      <c r="E197" s="45"/>
      <c r="F197" s="45"/>
      <c r="G197" s="45"/>
      <c r="H197" s="45"/>
    </row>
    <row r="198" spans="1:8" ht="19.5">
      <c r="A198" s="696"/>
      <c r="B198" s="45"/>
      <c r="C198" s="45"/>
      <c r="D198" s="45"/>
      <c r="E198" s="45"/>
      <c r="F198" s="45"/>
      <c r="G198" s="45"/>
      <c r="H198" s="45"/>
    </row>
    <row r="199" spans="1:8" ht="19.5">
      <c r="A199" s="695"/>
      <c r="B199" s="45"/>
      <c r="C199" s="45"/>
      <c r="D199" s="45"/>
      <c r="E199" s="45"/>
      <c r="F199" s="45"/>
      <c r="G199" s="45"/>
      <c r="H199" s="45"/>
    </row>
    <row r="200" spans="1:8" ht="19.5">
      <c r="A200" s="695"/>
      <c r="B200" s="45"/>
      <c r="C200" s="45"/>
      <c r="D200" s="45"/>
      <c r="E200" s="45"/>
      <c r="F200" s="45"/>
      <c r="G200" s="45"/>
      <c r="H200" s="45"/>
    </row>
    <row r="201" spans="1:8" ht="19.5">
      <c r="A201" s="696"/>
      <c r="B201" s="45"/>
      <c r="C201" s="45"/>
      <c r="D201" s="45"/>
      <c r="E201" s="45"/>
      <c r="F201" s="45"/>
      <c r="G201" s="45"/>
      <c r="H201" s="45"/>
    </row>
    <row r="202" spans="1:8" ht="19.5">
      <c r="A202" s="695"/>
      <c r="B202" s="45"/>
      <c r="C202" s="45"/>
      <c r="D202" s="45"/>
      <c r="E202" s="45"/>
      <c r="F202" s="45"/>
      <c r="G202" s="45"/>
      <c r="H202" s="45"/>
    </row>
    <row r="203" spans="1:8" ht="19.5">
      <c r="A203" s="695"/>
      <c r="B203" s="45"/>
      <c r="C203" s="45"/>
      <c r="D203" s="45"/>
      <c r="E203" s="45"/>
      <c r="F203" s="45"/>
      <c r="G203" s="45"/>
      <c r="H203" s="45"/>
    </row>
    <row r="204" spans="1:8" ht="19.5">
      <c r="A204" s="696"/>
      <c r="B204" s="45"/>
      <c r="C204" s="45"/>
      <c r="D204" s="45"/>
      <c r="E204" s="45"/>
      <c r="F204" s="45"/>
      <c r="G204" s="45"/>
      <c r="H204" s="45"/>
    </row>
    <row r="205" spans="1:8" ht="19.5">
      <c r="A205" s="695"/>
      <c r="B205" s="45"/>
      <c r="C205" s="45"/>
      <c r="D205" s="45"/>
      <c r="E205" s="45"/>
      <c r="F205" s="45"/>
      <c r="G205" s="45"/>
      <c r="H205" s="45"/>
    </row>
    <row r="206" spans="1:8" ht="19.5">
      <c r="A206" s="695"/>
      <c r="B206" s="45"/>
      <c r="C206" s="45"/>
      <c r="D206" s="45"/>
      <c r="E206" s="45"/>
      <c r="F206" s="45"/>
      <c r="G206" s="45"/>
      <c r="H206" s="45"/>
    </row>
    <row r="207" spans="1:8" ht="19.5">
      <c r="A207" s="695"/>
      <c r="B207" s="45"/>
      <c r="C207" s="45"/>
      <c r="D207" s="45"/>
      <c r="E207" s="45"/>
      <c r="F207" s="45"/>
      <c r="G207" s="45"/>
      <c r="H207" s="45"/>
    </row>
    <row r="208" spans="1:8" ht="19.5">
      <c r="A208" s="695"/>
      <c r="B208" s="45"/>
      <c r="C208" s="45"/>
      <c r="D208" s="45"/>
      <c r="E208" s="45"/>
      <c r="F208" s="45"/>
      <c r="G208" s="45"/>
      <c r="H208" s="45"/>
    </row>
    <row r="209" spans="1:8" ht="19.5">
      <c r="A209" s="695"/>
      <c r="B209" s="45"/>
      <c r="C209" s="45"/>
      <c r="D209" s="45"/>
      <c r="E209" s="45"/>
      <c r="F209" s="45"/>
      <c r="G209" s="45"/>
      <c r="H209" s="45"/>
    </row>
    <row r="210" spans="1:8" ht="19.5">
      <c r="A210" s="695"/>
      <c r="B210" s="45"/>
      <c r="C210" s="45"/>
      <c r="D210" s="45"/>
      <c r="E210" s="45"/>
      <c r="F210" s="45"/>
      <c r="G210" s="45"/>
      <c r="H210" s="45"/>
    </row>
    <row r="211" spans="1:8" ht="19.5">
      <c r="A211" s="695"/>
      <c r="B211" s="45"/>
      <c r="C211" s="45"/>
      <c r="D211" s="45"/>
      <c r="E211" s="45"/>
      <c r="F211" s="45"/>
      <c r="G211" s="45"/>
      <c r="H211" s="45"/>
    </row>
    <row r="212" spans="1:8" ht="19.5">
      <c r="A212" s="695"/>
      <c r="B212" s="45"/>
      <c r="C212" s="45"/>
      <c r="D212" s="45"/>
      <c r="E212" s="45"/>
      <c r="F212" s="45"/>
      <c r="G212" s="45"/>
      <c r="H212" s="45"/>
    </row>
    <row r="213" spans="1:8" ht="19.5">
      <c r="A213" s="696"/>
      <c r="B213" s="45"/>
      <c r="C213" s="45"/>
      <c r="D213" s="45"/>
      <c r="E213" s="45"/>
      <c r="F213" s="45"/>
      <c r="G213" s="45"/>
      <c r="H213" s="45"/>
    </row>
    <row r="214" spans="1:8" ht="19.5">
      <c r="A214" s="695"/>
      <c r="B214" s="45"/>
      <c r="C214" s="45"/>
      <c r="D214" s="45"/>
      <c r="E214" s="45"/>
      <c r="F214" s="45"/>
      <c r="G214" s="45"/>
      <c r="H214" s="45"/>
    </row>
    <row r="215" spans="1:8" ht="19.5">
      <c r="A215" s="695"/>
      <c r="B215" s="45"/>
      <c r="C215" s="45"/>
      <c r="D215" s="45"/>
      <c r="E215" s="45"/>
      <c r="F215" s="45"/>
      <c r="G215" s="45"/>
      <c r="H215" s="45"/>
    </row>
    <row r="216" spans="1:8" ht="19.5">
      <c r="A216" s="695"/>
      <c r="B216" s="45"/>
      <c r="C216" s="45"/>
      <c r="D216" s="45"/>
      <c r="E216" s="45"/>
      <c r="F216" s="45"/>
      <c r="G216" s="45"/>
      <c r="H216" s="45"/>
    </row>
    <row r="217" spans="1:8" ht="19.5">
      <c r="A217" s="695"/>
      <c r="B217" s="45"/>
      <c r="C217" s="45"/>
      <c r="D217" s="45"/>
      <c r="E217" s="45"/>
      <c r="F217" s="45"/>
      <c r="G217" s="45"/>
      <c r="H217" s="45"/>
    </row>
    <row r="218" spans="1:8" ht="19.5">
      <c r="A218" s="695"/>
      <c r="B218" s="45"/>
      <c r="C218" s="45"/>
      <c r="D218" s="45"/>
      <c r="E218" s="45"/>
      <c r="F218" s="45"/>
      <c r="G218" s="45"/>
      <c r="H218" s="45"/>
    </row>
    <row r="219" spans="1:8" ht="19.5">
      <c r="A219" s="696"/>
      <c r="B219" s="45"/>
      <c r="C219" s="45"/>
      <c r="D219" s="45"/>
      <c r="E219" s="45"/>
      <c r="F219" s="45"/>
      <c r="G219" s="45"/>
      <c r="H219" s="45"/>
    </row>
    <row r="220" spans="1:8" ht="19.5">
      <c r="A220" s="695"/>
      <c r="B220" s="45"/>
      <c r="C220" s="45"/>
      <c r="D220" s="45"/>
      <c r="E220" s="45"/>
      <c r="F220" s="45"/>
      <c r="G220" s="45"/>
      <c r="H220" s="45"/>
    </row>
    <row r="221" spans="1:8" ht="19.5">
      <c r="A221" s="695"/>
      <c r="B221" s="45"/>
      <c r="C221" s="45"/>
      <c r="D221" s="45"/>
      <c r="E221" s="45"/>
      <c r="F221" s="45"/>
      <c r="G221" s="45"/>
      <c r="H221" s="45"/>
    </row>
    <row r="222" spans="1:8" ht="19.5">
      <c r="A222" s="696"/>
      <c r="B222" s="45"/>
      <c r="C222" s="45"/>
      <c r="D222" s="45"/>
      <c r="E222" s="45"/>
      <c r="F222" s="45"/>
      <c r="G222" s="45"/>
      <c r="H222" s="45"/>
    </row>
    <row r="223" spans="1:8" ht="19.5">
      <c r="A223" s="695"/>
      <c r="B223" s="45"/>
      <c r="C223" s="45"/>
      <c r="D223" s="45"/>
      <c r="E223" s="45"/>
      <c r="F223" s="45"/>
      <c r="G223" s="45"/>
      <c r="H223" s="45"/>
    </row>
    <row r="224" spans="1:8" ht="19.5">
      <c r="A224" s="695"/>
      <c r="B224" s="45"/>
      <c r="C224" s="45"/>
      <c r="D224" s="45"/>
      <c r="E224" s="45"/>
      <c r="F224" s="45"/>
      <c r="G224" s="45"/>
      <c r="H224" s="45"/>
    </row>
    <row r="225" spans="1:8" ht="19.5">
      <c r="A225" s="695"/>
      <c r="B225" s="45"/>
      <c r="C225" s="45"/>
      <c r="D225" s="45"/>
      <c r="E225" s="45"/>
      <c r="F225" s="45"/>
      <c r="G225" s="45"/>
      <c r="H225" s="45"/>
    </row>
    <row r="226" spans="1:8" ht="19.5">
      <c r="A226" s="697"/>
      <c r="B226" s="45"/>
      <c r="C226" s="45"/>
      <c r="D226" s="45"/>
      <c r="E226" s="45"/>
      <c r="F226" s="45"/>
      <c r="G226" s="45"/>
      <c r="H226" s="4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zoomScale="50" workbookViewId="0">
      <selection activeCell="M11" sqref="M11"/>
    </sheetView>
  </sheetViews>
  <sheetFormatPr defaultRowHeight="18"/>
  <cols>
    <col min="1" max="1" width="132.28515625" style="698" customWidth="1"/>
    <col min="2" max="8" width="16" style="36" customWidth="1"/>
    <col min="9" max="9" width="16" style="45" customWidth="1"/>
    <col min="10" max="256" width="9.140625" style="36"/>
    <col min="257" max="257" width="132.28515625" style="36" customWidth="1"/>
    <col min="258" max="265" width="16" style="36" customWidth="1"/>
    <col min="266" max="512" width="9.140625" style="36"/>
    <col min="513" max="513" width="132.28515625" style="36" customWidth="1"/>
    <col min="514" max="521" width="16" style="36" customWidth="1"/>
    <col min="522" max="768" width="9.140625" style="36"/>
    <col min="769" max="769" width="132.28515625" style="36" customWidth="1"/>
    <col min="770" max="777" width="16" style="36" customWidth="1"/>
    <col min="778" max="1024" width="9.140625" style="36"/>
    <col min="1025" max="1025" width="132.28515625" style="36" customWidth="1"/>
    <col min="1026" max="1033" width="16" style="36" customWidth="1"/>
    <col min="1034" max="1280" width="9.140625" style="36"/>
    <col min="1281" max="1281" width="132.28515625" style="36" customWidth="1"/>
    <col min="1282" max="1289" width="16" style="36" customWidth="1"/>
    <col min="1290" max="1536" width="9.140625" style="36"/>
    <col min="1537" max="1537" width="132.28515625" style="36" customWidth="1"/>
    <col min="1538" max="1545" width="16" style="36" customWidth="1"/>
    <col min="1546" max="1792" width="9.140625" style="36"/>
    <col min="1793" max="1793" width="132.28515625" style="36" customWidth="1"/>
    <col min="1794" max="1801" width="16" style="36" customWidth="1"/>
    <col min="1802" max="2048" width="9.140625" style="36"/>
    <col min="2049" max="2049" width="132.28515625" style="36" customWidth="1"/>
    <col min="2050" max="2057" width="16" style="36" customWidth="1"/>
    <col min="2058" max="2304" width="9.140625" style="36"/>
    <col min="2305" max="2305" width="132.28515625" style="36" customWidth="1"/>
    <col min="2306" max="2313" width="16" style="36" customWidth="1"/>
    <col min="2314" max="2560" width="9.140625" style="36"/>
    <col min="2561" max="2561" width="132.28515625" style="36" customWidth="1"/>
    <col min="2562" max="2569" width="16" style="36" customWidth="1"/>
    <col min="2570" max="2816" width="9.140625" style="36"/>
    <col min="2817" max="2817" width="132.28515625" style="36" customWidth="1"/>
    <col min="2818" max="2825" width="16" style="36" customWidth="1"/>
    <col min="2826" max="3072" width="9.140625" style="36"/>
    <col min="3073" max="3073" width="132.28515625" style="36" customWidth="1"/>
    <col min="3074" max="3081" width="16" style="36" customWidth="1"/>
    <col min="3082" max="3328" width="9.140625" style="36"/>
    <col min="3329" max="3329" width="132.28515625" style="36" customWidth="1"/>
    <col min="3330" max="3337" width="16" style="36" customWidth="1"/>
    <col min="3338" max="3584" width="9.140625" style="36"/>
    <col min="3585" max="3585" width="132.28515625" style="36" customWidth="1"/>
    <col min="3586" max="3593" width="16" style="36" customWidth="1"/>
    <col min="3594" max="3840" width="9.140625" style="36"/>
    <col min="3841" max="3841" width="132.28515625" style="36" customWidth="1"/>
    <col min="3842" max="3849" width="16" style="36" customWidth="1"/>
    <col min="3850" max="4096" width="9.140625" style="36"/>
    <col min="4097" max="4097" width="132.28515625" style="36" customWidth="1"/>
    <col min="4098" max="4105" width="16" style="36" customWidth="1"/>
    <col min="4106" max="4352" width="9.140625" style="36"/>
    <col min="4353" max="4353" width="132.28515625" style="36" customWidth="1"/>
    <col min="4354" max="4361" width="16" style="36" customWidth="1"/>
    <col min="4362" max="4608" width="9.140625" style="36"/>
    <col min="4609" max="4609" width="132.28515625" style="36" customWidth="1"/>
    <col min="4610" max="4617" width="16" style="36" customWidth="1"/>
    <col min="4618" max="4864" width="9.140625" style="36"/>
    <col min="4865" max="4865" width="132.28515625" style="36" customWidth="1"/>
    <col min="4866" max="4873" width="16" style="36" customWidth="1"/>
    <col min="4874" max="5120" width="9.140625" style="36"/>
    <col min="5121" max="5121" width="132.28515625" style="36" customWidth="1"/>
    <col min="5122" max="5129" width="16" style="36" customWidth="1"/>
    <col min="5130" max="5376" width="9.140625" style="36"/>
    <col min="5377" max="5377" width="132.28515625" style="36" customWidth="1"/>
    <col min="5378" max="5385" width="16" style="36" customWidth="1"/>
    <col min="5386" max="5632" width="9.140625" style="36"/>
    <col min="5633" max="5633" width="132.28515625" style="36" customWidth="1"/>
    <col min="5634" max="5641" width="16" style="36" customWidth="1"/>
    <col min="5642" max="5888" width="9.140625" style="36"/>
    <col min="5889" max="5889" width="132.28515625" style="36" customWidth="1"/>
    <col min="5890" max="5897" width="16" style="36" customWidth="1"/>
    <col min="5898" max="6144" width="9.140625" style="36"/>
    <col min="6145" max="6145" width="132.28515625" style="36" customWidth="1"/>
    <col min="6146" max="6153" width="16" style="36" customWidth="1"/>
    <col min="6154" max="6400" width="9.140625" style="36"/>
    <col min="6401" max="6401" width="132.28515625" style="36" customWidth="1"/>
    <col min="6402" max="6409" width="16" style="36" customWidth="1"/>
    <col min="6410" max="6656" width="9.140625" style="36"/>
    <col min="6657" max="6657" width="132.28515625" style="36" customWidth="1"/>
    <col min="6658" max="6665" width="16" style="36" customWidth="1"/>
    <col min="6666" max="6912" width="9.140625" style="36"/>
    <col min="6913" max="6913" width="132.28515625" style="36" customWidth="1"/>
    <col min="6914" max="6921" width="16" style="36" customWidth="1"/>
    <col min="6922" max="7168" width="9.140625" style="36"/>
    <col min="7169" max="7169" width="132.28515625" style="36" customWidth="1"/>
    <col min="7170" max="7177" width="16" style="36" customWidth="1"/>
    <col min="7178" max="7424" width="9.140625" style="36"/>
    <col min="7425" max="7425" width="132.28515625" style="36" customWidth="1"/>
    <col min="7426" max="7433" width="16" style="36" customWidth="1"/>
    <col min="7434" max="7680" width="9.140625" style="36"/>
    <col min="7681" max="7681" width="132.28515625" style="36" customWidth="1"/>
    <col min="7682" max="7689" width="16" style="36" customWidth="1"/>
    <col min="7690" max="7936" width="9.140625" style="36"/>
    <col min="7937" max="7937" width="132.28515625" style="36" customWidth="1"/>
    <col min="7938" max="7945" width="16" style="36" customWidth="1"/>
    <col min="7946" max="8192" width="9.140625" style="36"/>
    <col min="8193" max="8193" width="132.28515625" style="36" customWidth="1"/>
    <col min="8194" max="8201" width="16" style="36" customWidth="1"/>
    <col min="8202" max="8448" width="9.140625" style="36"/>
    <col min="8449" max="8449" width="132.28515625" style="36" customWidth="1"/>
    <col min="8450" max="8457" width="16" style="36" customWidth="1"/>
    <col min="8458" max="8704" width="9.140625" style="36"/>
    <col min="8705" max="8705" width="132.28515625" style="36" customWidth="1"/>
    <col min="8706" max="8713" width="16" style="36" customWidth="1"/>
    <col min="8714" max="8960" width="9.140625" style="36"/>
    <col min="8961" max="8961" width="132.28515625" style="36" customWidth="1"/>
    <col min="8962" max="8969" width="16" style="36" customWidth="1"/>
    <col min="8970" max="9216" width="9.140625" style="36"/>
    <col min="9217" max="9217" width="132.28515625" style="36" customWidth="1"/>
    <col min="9218" max="9225" width="16" style="36" customWidth="1"/>
    <col min="9226" max="9472" width="9.140625" style="36"/>
    <col min="9473" max="9473" width="132.28515625" style="36" customWidth="1"/>
    <col min="9474" max="9481" width="16" style="36" customWidth="1"/>
    <col min="9482" max="9728" width="9.140625" style="36"/>
    <col min="9729" max="9729" width="132.28515625" style="36" customWidth="1"/>
    <col min="9730" max="9737" width="16" style="36" customWidth="1"/>
    <col min="9738" max="9984" width="9.140625" style="36"/>
    <col min="9985" max="9985" width="132.28515625" style="36" customWidth="1"/>
    <col min="9986" max="9993" width="16" style="36" customWidth="1"/>
    <col min="9994" max="10240" width="9.140625" style="36"/>
    <col min="10241" max="10241" width="132.28515625" style="36" customWidth="1"/>
    <col min="10242" max="10249" width="16" style="36" customWidth="1"/>
    <col min="10250" max="10496" width="9.140625" style="36"/>
    <col min="10497" max="10497" width="132.28515625" style="36" customWidth="1"/>
    <col min="10498" max="10505" width="16" style="36" customWidth="1"/>
    <col min="10506" max="10752" width="9.140625" style="36"/>
    <col min="10753" max="10753" width="132.28515625" style="36" customWidth="1"/>
    <col min="10754" max="10761" width="16" style="36" customWidth="1"/>
    <col min="10762" max="11008" width="9.140625" style="36"/>
    <col min="11009" max="11009" width="132.28515625" style="36" customWidth="1"/>
    <col min="11010" max="11017" width="16" style="36" customWidth="1"/>
    <col min="11018" max="11264" width="9.140625" style="36"/>
    <col min="11265" max="11265" width="132.28515625" style="36" customWidth="1"/>
    <col min="11266" max="11273" width="16" style="36" customWidth="1"/>
    <col min="11274" max="11520" width="9.140625" style="36"/>
    <col min="11521" max="11521" width="132.28515625" style="36" customWidth="1"/>
    <col min="11522" max="11529" width="16" style="36" customWidth="1"/>
    <col min="11530" max="11776" width="9.140625" style="36"/>
    <col min="11777" max="11777" width="132.28515625" style="36" customWidth="1"/>
    <col min="11778" max="11785" width="16" style="36" customWidth="1"/>
    <col min="11786" max="12032" width="9.140625" style="36"/>
    <col min="12033" max="12033" width="132.28515625" style="36" customWidth="1"/>
    <col min="12034" max="12041" width="16" style="36" customWidth="1"/>
    <col min="12042" max="12288" width="9.140625" style="36"/>
    <col min="12289" max="12289" width="132.28515625" style="36" customWidth="1"/>
    <col min="12290" max="12297" width="16" style="36" customWidth="1"/>
    <col min="12298" max="12544" width="9.140625" style="36"/>
    <col min="12545" max="12545" width="132.28515625" style="36" customWidth="1"/>
    <col min="12546" max="12553" width="16" style="36" customWidth="1"/>
    <col min="12554" max="12800" width="9.140625" style="36"/>
    <col min="12801" max="12801" width="132.28515625" style="36" customWidth="1"/>
    <col min="12802" max="12809" width="16" style="36" customWidth="1"/>
    <col min="12810" max="13056" width="9.140625" style="36"/>
    <col min="13057" max="13057" width="132.28515625" style="36" customWidth="1"/>
    <col min="13058" max="13065" width="16" style="36" customWidth="1"/>
    <col min="13066" max="13312" width="9.140625" style="36"/>
    <col min="13313" max="13313" width="132.28515625" style="36" customWidth="1"/>
    <col min="13314" max="13321" width="16" style="36" customWidth="1"/>
    <col min="13322" max="13568" width="9.140625" style="36"/>
    <col min="13569" max="13569" width="132.28515625" style="36" customWidth="1"/>
    <col min="13570" max="13577" width="16" style="36" customWidth="1"/>
    <col min="13578" max="13824" width="9.140625" style="36"/>
    <col min="13825" max="13825" width="132.28515625" style="36" customWidth="1"/>
    <col min="13826" max="13833" width="16" style="36" customWidth="1"/>
    <col min="13834" max="14080" width="9.140625" style="36"/>
    <col min="14081" max="14081" width="132.28515625" style="36" customWidth="1"/>
    <col min="14082" max="14089" width="16" style="36" customWidth="1"/>
    <col min="14090" max="14336" width="9.140625" style="36"/>
    <col min="14337" max="14337" width="132.28515625" style="36" customWidth="1"/>
    <col min="14338" max="14345" width="16" style="36" customWidth="1"/>
    <col min="14346" max="14592" width="9.140625" style="36"/>
    <col min="14593" max="14593" width="132.28515625" style="36" customWidth="1"/>
    <col min="14594" max="14601" width="16" style="36" customWidth="1"/>
    <col min="14602" max="14848" width="9.140625" style="36"/>
    <col min="14849" max="14849" width="132.28515625" style="36" customWidth="1"/>
    <col min="14850" max="14857" width="16" style="36" customWidth="1"/>
    <col min="14858" max="15104" width="9.140625" style="36"/>
    <col min="15105" max="15105" width="132.28515625" style="36" customWidth="1"/>
    <col min="15106" max="15113" width="16" style="36" customWidth="1"/>
    <col min="15114" max="15360" width="9.140625" style="36"/>
    <col min="15361" max="15361" width="132.28515625" style="36" customWidth="1"/>
    <col min="15362" max="15369" width="16" style="36" customWidth="1"/>
    <col min="15370" max="15616" width="9.140625" style="36"/>
    <col min="15617" max="15617" width="132.28515625" style="36" customWidth="1"/>
    <col min="15618" max="15625" width="16" style="36" customWidth="1"/>
    <col min="15626" max="15872" width="9.140625" style="36"/>
    <col min="15873" max="15873" width="132.28515625" style="36" customWidth="1"/>
    <col min="15874" max="15881" width="16" style="36" customWidth="1"/>
    <col min="15882" max="16128" width="9.140625" style="36"/>
    <col min="16129" max="16129" width="132.28515625" style="36" customWidth="1"/>
    <col min="16130" max="16137" width="16" style="36" customWidth="1"/>
    <col min="16138" max="16384" width="9.140625" style="36"/>
  </cols>
  <sheetData>
    <row r="1" spans="1:9" ht="43.5" customHeight="1">
      <c r="A1" s="977" t="s">
        <v>1140</v>
      </c>
      <c r="B1" s="977"/>
      <c r="C1" s="977"/>
      <c r="D1" s="977"/>
      <c r="E1" s="977"/>
      <c r="F1" s="977"/>
      <c r="G1" s="977"/>
      <c r="H1" s="977"/>
      <c r="I1" s="977"/>
    </row>
    <row r="2" spans="1:9" ht="43.5" customHeight="1">
      <c r="A2" s="977" t="s">
        <v>431</v>
      </c>
      <c r="B2" s="977"/>
      <c r="C2" s="977"/>
      <c r="D2" s="977"/>
      <c r="E2" s="977"/>
      <c r="F2" s="977"/>
      <c r="G2" s="977"/>
      <c r="H2" s="977"/>
      <c r="I2" s="977"/>
    </row>
    <row r="3" spans="1:9" ht="43.5" customHeight="1">
      <c r="A3" s="977" t="s">
        <v>1347</v>
      </c>
      <c r="B3" s="977"/>
      <c r="C3" s="977"/>
      <c r="D3" s="977"/>
      <c r="E3" s="977"/>
      <c r="F3" s="977"/>
      <c r="G3" s="977"/>
      <c r="H3" s="977"/>
      <c r="I3" s="977"/>
    </row>
    <row r="4" spans="1:9" ht="43.5" customHeight="1">
      <c r="A4" s="978" t="s">
        <v>1491</v>
      </c>
      <c r="B4" s="978"/>
      <c r="C4" s="978"/>
      <c r="D4" s="978"/>
      <c r="E4" s="978"/>
      <c r="F4" s="978"/>
      <c r="G4" s="978"/>
      <c r="H4" s="978"/>
      <c r="I4" s="978"/>
    </row>
    <row r="5" spans="1:9" ht="19.5" customHeight="1" thickBot="1">
      <c r="A5" s="977"/>
      <c r="B5" s="977"/>
      <c r="C5" s="977"/>
      <c r="D5" s="977"/>
      <c r="E5" s="977"/>
      <c r="F5" s="977"/>
      <c r="G5" s="977"/>
      <c r="H5" s="977"/>
      <c r="I5" s="977"/>
    </row>
    <row r="6" spans="1:9" s="37" customFormat="1" ht="70.5" customHeight="1" thickTop="1" thickBot="1">
      <c r="A6" s="686" t="s">
        <v>304</v>
      </c>
      <c r="B6" s="107" t="s">
        <v>432</v>
      </c>
      <c r="C6" s="107" t="s">
        <v>433</v>
      </c>
      <c r="D6" s="107" t="s">
        <v>434</v>
      </c>
      <c r="E6" s="107" t="s">
        <v>435</v>
      </c>
      <c r="F6" s="107" t="s">
        <v>1306</v>
      </c>
      <c r="G6" s="107" t="s">
        <v>1519</v>
      </c>
      <c r="H6" s="107" t="s">
        <v>1455</v>
      </c>
      <c r="I6" s="107" t="s">
        <v>1520</v>
      </c>
    </row>
    <row r="7" spans="1:9" ht="15" customHeight="1" thickTop="1" thickBot="1">
      <c r="A7" s="687"/>
      <c r="B7" s="38"/>
      <c r="C7" s="38"/>
      <c r="D7" s="38"/>
      <c r="E7" s="38"/>
      <c r="F7" s="38"/>
      <c r="G7" s="38"/>
      <c r="H7" s="38"/>
      <c r="I7" s="38"/>
    </row>
    <row r="8" spans="1:9" ht="24" customHeight="1" thickTop="1" thickBot="1">
      <c r="A8" s="39" t="s">
        <v>436</v>
      </c>
      <c r="B8" s="1">
        <v>686455.47699711809</v>
      </c>
      <c r="C8" s="1">
        <v>1286533.7673600584</v>
      </c>
      <c r="D8" s="1">
        <v>1682934.4959110788</v>
      </c>
      <c r="E8" s="1">
        <v>2122635.4467026237</v>
      </c>
      <c r="F8" s="1">
        <v>2848533.5384023325</v>
      </c>
      <c r="G8" s="1">
        <v>3139500.2514533531</v>
      </c>
      <c r="H8" s="1">
        <v>4233021.5428731786</v>
      </c>
      <c r="I8" s="1">
        <v>3065785.9775145776</v>
      </c>
    </row>
    <row r="9" spans="1:9" s="110" customFormat="1" ht="21" customHeight="1" thickTop="1">
      <c r="A9" s="108" t="s">
        <v>8</v>
      </c>
      <c r="B9" s="2">
        <v>169433.6519106628</v>
      </c>
      <c r="C9" s="2">
        <v>507894.79870262393</v>
      </c>
      <c r="D9" s="2">
        <v>580807.65320408158</v>
      </c>
      <c r="E9" s="2">
        <v>475286.36782798835</v>
      </c>
      <c r="F9" s="2">
        <v>767121.52517055406</v>
      </c>
      <c r="G9" s="2">
        <v>772838.1125466472</v>
      </c>
      <c r="H9" s="2">
        <v>1877712.7769504373</v>
      </c>
      <c r="I9" s="2">
        <v>448895.40846355684</v>
      </c>
    </row>
    <row r="10" spans="1:9" s="110" customFormat="1" ht="21" customHeight="1">
      <c r="A10" s="108" t="s">
        <v>17</v>
      </c>
      <c r="B10" s="2">
        <v>98744.154569164282</v>
      </c>
      <c r="C10" s="2">
        <v>178901.75164723033</v>
      </c>
      <c r="D10" s="2">
        <v>291280.22071720118</v>
      </c>
      <c r="E10" s="2">
        <v>433659.26799708453</v>
      </c>
      <c r="F10" s="2">
        <v>633740.06768221583</v>
      </c>
      <c r="G10" s="2">
        <v>734995.08873323619</v>
      </c>
      <c r="H10" s="2">
        <v>689278.65883381933</v>
      </c>
      <c r="I10" s="2">
        <v>682746.49034985423</v>
      </c>
    </row>
    <row r="11" spans="1:9" s="110" customFormat="1" ht="21" customHeight="1">
      <c r="A11" s="108" t="s">
        <v>26</v>
      </c>
      <c r="B11" s="2">
        <v>389506.82858501445</v>
      </c>
      <c r="C11" s="2">
        <v>556899.44460349856</v>
      </c>
      <c r="D11" s="2">
        <v>749587.48120116617</v>
      </c>
      <c r="E11" s="2">
        <v>1046881.4485787172</v>
      </c>
      <c r="F11" s="2">
        <v>1340643.2850495628</v>
      </c>
      <c r="G11" s="2">
        <v>1511156.9128425657</v>
      </c>
      <c r="H11" s="2">
        <v>1529812.6436107871</v>
      </c>
      <c r="I11" s="2">
        <v>1766985.4425058309</v>
      </c>
    </row>
    <row r="12" spans="1:9" s="110" customFormat="1" ht="21" customHeight="1">
      <c r="A12" s="688" t="s">
        <v>437</v>
      </c>
      <c r="B12" s="2">
        <v>387147.53171902022</v>
      </c>
      <c r="C12" s="2">
        <v>556587.57186588913</v>
      </c>
      <c r="D12" s="2">
        <v>747917.15877113701</v>
      </c>
      <c r="E12" s="2">
        <v>1052482.9263775509</v>
      </c>
      <c r="F12" s="2">
        <v>1346250.0078265308</v>
      </c>
      <c r="G12" s="2">
        <v>1515617.3664008747</v>
      </c>
      <c r="H12" s="2">
        <v>1536208.5865874637</v>
      </c>
      <c r="I12" s="2">
        <v>1771268.9758717199</v>
      </c>
    </row>
    <row r="13" spans="1:9" s="110" customFormat="1" ht="21" customHeight="1">
      <c r="A13" s="688" t="s">
        <v>438</v>
      </c>
      <c r="B13" s="2">
        <v>373199.37823198846</v>
      </c>
      <c r="C13" s="2">
        <v>546973.69577696791</v>
      </c>
      <c r="D13" s="2">
        <v>736500.31027113704</v>
      </c>
      <c r="E13" s="2">
        <v>1035985.835755102</v>
      </c>
      <c r="F13" s="2">
        <v>1328627.3740626823</v>
      </c>
      <c r="G13" s="2">
        <v>1486390.7922507287</v>
      </c>
      <c r="H13" s="2">
        <v>1502893.382787172</v>
      </c>
      <c r="I13" s="2">
        <v>1723513.7054023321</v>
      </c>
    </row>
    <row r="14" spans="1:9" s="110" customFormat="1" ht="21" customHeight="1">
      <c r="A14" s="688" t="s">
        <v>439</v>
      </c>
      <c r="B14" s="2">
        <v>13948.153487031701</v>
      </c>
      <c r="C14" s="2">
        <v>9613.8760889212808</v>
      </c>
      <c r="D14" s="2">
        <v>11416.8485</v>
      </c>
      <c r="E14" s="2">
        <v>16497.090622448981</v>
      </c>
      <c r="F14" s="2">
        <v>17622.633763848396</v>
      </c>
      <c r="G14" s="2">
        <v>29226.574150145771</v>
      </c>
      <c r="H14" s="2">
        <v>33315.203800291543</v>
      </c>
      <c r="I14" s="2">
        <v>47755.27046938776</v>
      </c>
    </row>
    <row r="15" spans="1:9" s="110" customFormat="1" ht="21" customHeight="1">
      <c r="A15" s="688" t="s">
        <v>440</v>
      </c>
      <c r="B15" s="2">
        <v>2609.5848659942358</v>
      </c>
      <c r="C15" s="2">
        <v>1451.1918498542273</v>
      </c>
      <c r="D15" s="2">
        <v>2064.54872303207</v>
      </c>
      <c r="E15" s="2">
        <v>2576.0144927113706</v>
      </c>
      <c r="F15" s="2">
        <v>4206.0991005830901</v>
      </c>
      <c r="G15" s="2">
        <v>7008.9836122448978</v>
      </c>
      <c r="H15" s="2">
        <v>4800.5370830903794</v>
      </c>
      <c r="I15" s="2">
        <v>7908.8596297376098</v>
      </c>
    </row>
    <row r="16" spans="1:9" s="110" customFormat="1" ht="21" customHeight="1">
      <c r="A16" s="688" t="s">
        <v>441</v>
      </c>
      <c r="B16" s="2">
        <v>2568.3348659942362</v>
      </c>
      <c r="C16" s="2">
        <v>1439.2307842565599</v>
      </c>
      <c r="D16" s="2">
        <v>2036.7137244897958</v>
      </c>
      <c r="E16" s="2">
        <v>2259.9328061224492</v>
      </c>
      <c r="F16" s="2">
        <v>4040.9040379008743</v>
      </c>
      <c r="G16" s="2">
        <v>6054.8211924198249</v>
      </c>
      <c r="H16" s="2">
        <v>4572.8617113702621</v>
      </c>
      <c r="I16" s="2">
        <v>5950.0447142857147</v>
      </c>
    </row>
    <row r="17" spans="1:9" s="110" customFormat="1" ht="21" customHeight="1">
      <c r="A17" s="688" t="s">
        <v>442</v>
      </c>
      <c r="B17" s="2">
        <v>41.25</v>
      </c>
      <c r="C17" s="2">
        <v>11.961065597667638</v>
      </c>
      <c r="D17" s="2">
        <v>27.834998542274054</v>
      </c>
      <c r="E17" s="2">
        <v>316.08168658892129</v>
      </c>
      <c r="F17" s="2">
        <v>165.19506268221573</v>
      </c>
      <c r="G17" s="2">
        <v>954.1624198250729</v>
      </c>
      <c r="H17" s="2">
        <v>227.6753717201166</v>
      </c>
      <c r="I17" s="2">
        <v>1958.8149154518951</v>
      </c>
    </row>
    <row r="18" spans="1:9" s="110" customFormat="1" ht="21" customHeight="1">
      <c r="A18" s="688" t="s">
        <v>443</v>
      </c>
      <c r="B18" s="2">
        <v>14020.147985590778</v>
      </c>
      <c r="C18" s="2">
        <v>13412.900351311951</v>
      </c>
      <c r="D18" s="2">
        <v>13569.984067055393</v>
      </c>
      <c r="E18" s="2">
        <v>16763.901861516035</v>
      </c>
      <c r="F18" s="2">
        <v>16912.357516034986</v>
      </c>
      <c r="G18" s="2">
        <v>17404.936479591837</v>
      </c>
      <c r="H18" s="2">
        <v>18856.868281341107</v>
      </c>
      <c r="I18" s="2">
        <v>19255.670419825074</v>
      </c>
    </row>
    <row r="19" spans="1:9" s="110" customFormat="1" ht="21" customHeight="1">
      <c r="A19" s="688" t="s">
        <v>444</v>
      </c>
      <c r="B19" s="2">
        <v>8929.1167175792525</v>
      </c>
      <c r="C19" s="2">
        <v>9569.9465816326519</v>
      </c>
      <c r="D19" s="2">
        <v>10206.748851311953</v>
      </c>
      <c r="E19" s="2">
        <v>13048.084769679299</v>
      </c>
      <c r="F19" s="2">
        <v>12508.87556851312</v>
      </c>
      <c r="G19" s="2">
        <v>12467.750352769679</v>
      </c>
      <c r="H19" s="2">
        <v>13773.293717201168</v>
      </c>
      <c r="I19" s="2">
        <v>14035.474457725946</v>
      </c>
    </row>
    <row r="20" spans="1:9" s="110" customFormat="1" ht="21" customHeight="1">
      <c r="A20" s="688" t="s">
        <v>445</v>
      </c>
      <c r="B20" s="2">
        <v>5091.0312680115267</v>
      </c>
      <c r="C20" s="2">
        <v>3842.9537696793004</v>
      </c>
      <c r="D20" s="2">
        <v>3363.2352157434398</v>
      </c>
      <c r="E20" s="2">
        <v>3715.8170918367346</v>
      </c>
      <c r="F20" s="2">
        <v>4403.4819475218665</v>
      </c>
      <c r="G20" s="2">
        <v>4937.1861268221564</v>
      </c>
      <c r="H20" s="2">
        <v>5083.5745641399408</v>
      </c>
      <c r="I20" s="2">
        <v>5220.1959620991247</v>
      </c>
    </row>
    <row r="21" spans="1:9" s="110" customFormat="1" ht="21" customHeight="1">
      <c r="A21" s="688" t="s">
        <v>39</v>
      </c>
      <c r="B21" s="2">
        <v>2658.115773775216</v>
      </c>
      <c r="C21" s="2">
        <v>4758.4314110787172</v>
      </c>
      <c r="D21" s="2">
        <v>6932.1987157434405</v>
      </c>
      <c r="E21" s="2">
        <v>10038.746654518951</v>
      </c>
      <c r="F21" s="2">
        <v>12457.447323615161</v>
      </c>
      <c r="G21" s="2">
        <v>13887.145332361517</v>
      </c>
      <c r="H21" s="2">
        <v>12995.16962536443</v>
      </c>
      <c r="I21" s="2">
        <v>14536.624489795919</v>
      </c>
    </row>
    <row r="22" spans="1:9" s="110" customFormat="1" ht="21" customHeight="1">
      <c r="A22" s="688" t="s">
        <v>446</v>
      </c>
      <c r="B22" s="2">
        <v>-16928.551759365993</v>
      </c>
      <c r="C22" s="2">
        <v>-19310.650874635568</v>
      </c>
      <c r="D22" s="2">
        <v>-20896.409075801748</v>
      </c>
      <c r="E22" s="2">
        <v>-34980.140807580174</v>
      </c>
      <c r="F22" s="2">
        <v>-39182.626717201165</v>
      </c>
      <c r="G22" s="2">
        <v>-42761.518982507288</v>
      </c>
      <c r="H22" s="2">
        <v>-43048.517966472304</v>
      </c>
      <c r="I22" s="2">
        <v>-45984.687905247811</v>
      </c>
    </row>
    <row r="23" spans="1:9" s="110" customFormat="1" ht="21" customHeight="1">
      <c r="A23" s="108" t="s">
        <v>57</v>
      </c>
      <c r="B23" s="2">
        <v>2522.9872161383291</v>
      </c>
      <c r="C23" s="2">
        <v>8093.8346122448975</v>
      </c>
      <c r="D23" s="2">
        <v>12302.997269679299</v>
      </c>
      <c r="E23" s="2">
        <v>12368.765913994168</v>
      </c>
      <c r="F23" s="2">
        <v>14018.864543731779</v>
      </c>
      <c r="G23" s="2">
        <v>15209.11849271137</v>
      </c>
      <c r="H23" s="2">
        <v>15123.409916909621</v>
      </c>
      <c r="I23" s="2">
        <v>17190.964349854228</v>
      </c>
    </row>
    <row r="24" spans="1:9" s="110" customFormat="1" ht="21" customHeight="1">
      <c r="A24" s="108" t="s">
        <v>63</v>
      </c>
      <c r="B24" s="2">
        <v>168.49249135446684</v>
      </c>
      <c r="C24" s="2">
        <v>225.66960058309039</v>
      </c>
      <c r="D24" s="2">
        <v>102.85462099125364</v>
      </c>
      <c r="E24" s="2">
        <v>28.964720116618075</v>
      </c>
      <c r="F24" s="2">
        <v>37.438963556851313</v>
      </c>
      <c r="G24" s="2">
        <v>27.961444606413998</v>
      </c>
      <c r="H24" s="2">
        <v>22.41351311953353</v>
      </c>
      <c r="I24" s="2">
        <v>80.599002915451905</v>
      </c>
    </row>
    <row r="25" spans="1:9" s="110" customFormat="1" ht="21" customHeight="1">
      <c r="A25" s="108" t="s">
        <v>447</v>
      </c>
      <c r="B25" s="2">
        <v>13083.662978386166</v>
      </c>
      <c r="C25" s="2">
        <v>12589.096389212829</v>
      </c>
      <c r="D25" s="2">
        <v>21749.632561224491</v>
      </c>
      <c r="E25" s="2">
        <v>110191.8314883382</v>
      </c>
      <c r="F25" s="2">
        <v>43350.223408163263</v>
      </c>
      <c r="G25" s="2">
        <v>53862.732989795921</v>
      </c>
      <c r="H25" s="2">
        <v>65863.296632653059</v>
      </c>
      <c r="I25" s="2">
        <v>92625.606188046659</v>
      </c>
    </row>
    <row r="26" spans="1:9" s="110" customFormat="1" ht="21" customHeight="1">
      <c r="A26" s="108" t="s">
        <v>74</v>
      </c>
      <c r="B26" s="2">
        <v>11176.253358789627</v>
      </c>
      <c r="C26" s="2">
        <v>19589.27346793003</v>
      </c>
      <c r="D26" s="2">
        <v>24335.55782653061</v>
      </c>
      <c r="E26" s="2">
        <v>40210.779734693882</v>
      </c>
      <c r="F26" s="2">
        <v>45677.134943148681</v>
      </c>
      <c r="G26" s="2">
        <v>48790.549963556856</v>
      </c>
      <c r="H26" s="2">
        <v>52339.015918367346</v>
      </c>
      <c r="I26" s="2">
        <v>54483.475427113706</v>
      </c>
    </row>
    <row r="27" spans="1:9" s="111" customFormat="1" ht="43.5" customHeight="1" thickBot="1">
      <c r="A27" s="689" t="s">
        <v>448</v>
      </c>
      <c r="B27" s="3">
        <v>1819.4458876080694</v>
      </c>
      <c r="C27" s="3">
        <v>2339.8983367346937</v>
      </c>
      <c r="D27" s="3">
        <v>2768.0985102040818</v>
      </c>
      <c r="E27" s="3">
        <v>4008.0204416909623</v>
      </c>
      <c r="F27" s="3">
        <v>3944.998641399417</v>
      </c>
      <c r="G27" s="3">
        <v>2619.774440233236</v>
      </c>
      <c r="H27" s="3">
        <v>2869.3274970845478</v>
      </c>
      <c r="I27" s="3">
        <v>2777.9912274052481</v>
      </c>
    </row>
    <row r="28" spans="1:9" ht="24" customHeight="1" thickTop="1" thickBot="1">
      <c r="A28" s="39" t="s">
        <v>449</v>
      </c>
      <c r="B28" s="1">
        <v>634724.99063688773</v>
      </c>
      <c r="C28" s="1">
        <v>1223861.7838833819</v>
      </c>
      <c r="D28" s="1">
        <v>1538940.4615524781</v>
      </c>
      <c r="E28" s="1">
        <v>1964701.8723163265</v>
      </c>
      <c r="F28" s="1">
        <v>2669560.9273134107</v>
      </c>
      <c r="G28" s="1">
        <v>2944784.1142478134</v>
      </c>
      <c r="H28" s="1">
        <v>4034280.6550553939</v>
      </c>
      <c r="I28" s="1">
        <v>2832750.6648221579</v>
      </c>
    </row>
    <row r="29" spans="1:9" s="110" customFormat="1" ht="21" customHeight="1" thickTop="1">
      <c r="A29" s="108" t="s">
        <v>450</v>
      </c>
      <c r="B29" s="2">
        <v>538988.27955619595</v>
      </c>
      <c r="C29" s="2">
        <v>881468.81354227406</v>
      </c>
      <c r="D29" s="2">
        <v>1280613.5244067055</v>
      </c>
      <c r="E29" s="2">
        <v>1665092.0745116619</v>
      </c>
      <c r="F29" s="2">
        <v>2216740.1008177847</v>
      </c>
      <c r="G29" s="2">
        <v>2268506.9638338191</v>
      </c>
      <c r="H29" s="2">
        <v>3206734.8038440235</v>
      </c>
      <c r="I29" s="2">
        <v>2000813.0028498541</v>
      </c>
    </row>
    <row r="30" spans="1:9" s="110" customFormat="1" ht="21" customHeight="1">
      <c r="A30" s="688" t="s">
        <v>451</v>
      </c>
      <c r="B30" s="2">
        <v>164802.95655763691</v>
      </c>
      <c r="C30" s="2">
        <v>273407.82228279882</v>
      </c>
      <c r="D30" s="2">
        <v>438485.44125947525</v>
      </c>
      <c r="E30" s="2">
        <v>453113.88283527701</v>
      </c>
      <c r="F30" s="2">
        <v>571592.4074795919</v>
      </c>
      <c r="G30" s="2">
        <v>467493.01317492709</v>
      </c>
      <c r="H30" s="2">
        <v>880477.73036005837</v>
      </c>
      <c r="I30" s="2">
        <v>539963.14057434408</v>
      </c>
    </row>
    <row r="31" spans="1:9" s="110" customFormat="1" ht="21" customHeight="1">
      <c r="A31" s="688" t="s">
        <v>452</v>
      </c>
      <c r="B31" s="2">
        <v>172580.45064121037</v>
      </c>
      <c r="C31" s="2">
        <v>308720.25083236152</v>
      </c>
      <c r="D31" s="2">
        <v>447852.42592419829</v>
      </c>
      <c r="E31" s="2">
        <v>732232.30739795917</v>
      </c>
      <c r="F31" s="2">
        <v>1039382.9768935859</v>
      </c>
      <c r="G31" s="2">
        <v>1169448.2529300293</v>
      </c>
      <c r="H31" s="2">
        <v>1694285.4740743439</v>
      </c>
      <c r="I31" s="2">
        <v>877632.50786151609</v>
      </c>
    </row>
    <row r="32" spans="1:9" s="110" customFormat="1" ht="21" customHeight="1">
      <c r="A32" s="688" t="s">
        <v>453</v>
      </c>
      <c r="B32" s="2">
        <v>77331.882795389043</v>
      </c>
      <c r="C32" s="2">
        <v>99758.507129737598</v>
      </c>
      <c r="D32" s="2">
        <v>65956.000457725939</v>
      </c>
      <c r="E32" s="2">
        <v>54696.159730320695</v>
      </c>
      <c r="F32" s="2">
        <v>11703.476249271136</v>
      </c>
      <c r="G32" s="2">
        <v>7243.8463279883381</v>
      </c>
      <c r="H32" s="2">
        <v>6781.2721618075811</v>
      </c>
      <c r="I32" s="2">
        <v>3823.2498600583085</v>
      </c>
    </row>
    <row r="33" spans="1:9" s="110" customFormat="1" ht="21" customHeight="1">
      <c r="A33" s="688" t="s">
        <v>454</v>
      </c>
      <c r="B33" s="2">
        <v>18390.488557636887</v>
      </c>
      <c r="C33" s="2">
        <v>19211.843959183672</v>
      </c>
      <c r="D33" s="2">
        <v>26113.289960641399</v>
      </c>
      <c r="E33" s="2">
        <v>42602.213230320696</v>
      </c>
      <c r="F33" s="2">
        <v>50687.23416034985</v>
      </c>
      <c r="G33" s="2">
        <v>97735.936352769684</v>
      </c>
      <c r="H33" s="2">
        <v>95744.634049562679</v>
      </c>
      <c r="I33" s="2">
        <v>75811.846835276971</v>
      </c>
    </row>
    <row r="34" spans="1:9" s="110" customFormat="1" ht="21" customHeight="1">
      <c r="A34" s="688" t="s">
        <v>455</v>
      </c>
      <c r="B34" s="2">
        <v>97853.550172910676</v>
      </c>
      <c r="C34" s="2">
        <v>171162.2521836735</v>
      </c>
      <c r="D34" s="2">
        <v>288053.88225072884</v>
      </c>
      <c r="E34" s="2">
        <v>365924.66651603504</v>
      </c>
      <c r="F34" s="2">
        <v>515645.07578279881</v>
      </c>
      <c r="G34" s="2">
        <v>489462.99380612251</v>
      </c>
      <c r="H34" s="2">
        <v>492317.67346793</v>
      </c>
      <c r="I34" s="2">
        <v>459288.7414285714</v>
      </c>
    </row>
    <row r="35" spans="1:9" s="110" customFormat="1" ht="21" customHeight="1">
      <c r="A35" s="688" t="s">
        <v>456</v>
      </c>
      <c r="B35" s="2">
        <v>8028.950831412104</v>
      </c>
      <c r="C35" s="2">
        <v>9208.1371545189504</v>
      </c>
      <c r="D35" s="2">
        <v>14152.484553935861</v>
      </c>
      <c r="E35" s="2">
        <v>16522.844801749274</v>
      </c>
      <c r="F35" s="2">
        <v>27728.93025218659</v>
      </c>
      <c r="G35" s="2">
        <v>37122.921241982513</v>
      </c>
      <c r="H35" s="2">
        <v>37128.019730320695</v>
      </c>
      <c r="I35" s="2">
        <v>44293.516290087464</v>
      </c>
    </row>
    <row r="36" spans="1:9" s="110" customFormat="1" ht="21" customHeight="1">
      <c r="A36" s="108" t="s">
        <v>457</v>
      </c>
      <c r="B36" s="2">
        <v>2269.995502881844</v>
      </c>
      <c r="C36" s="2">
        <v>161845.44142711372</v>
      </c>
      <c r="D36" s="2">
        <v>35617.108013119534</v>
      </c>
      <c r="E36" s="2">
        <v>21375.6018090379</v>
      </c>
      <c r="F36" s="2">
        <v>14979.316453352771</v>
      </c>
      <c r="G36" s="2">
        <v>20999.28245043732</v>
      </c>
      <c r="H36" s="2">
        <v>28583.258365889207</v>
      </c>
      <c r="I36" s="2">
        <v>18840.852201166181</v>
      </c>
    </row>
    <row r="37" spans="1:9" s="110" customFormat="1" ht="21" customHeight="1">
      <c r="A37" s="108" t="s">
        <v>458</v>
      </c>
      <c r="B37" s="2">
        <v>42990.860266570606</v>
      </c>
      <c r="C37" s="2">
        <v>45294.053346938774</v>
      </c>
      <c r="D37" s="2">
        <v>52203.494677842566</v>
      </c>
      <c r="E37" s="2">
        <v>61653.098151603503</v>
      </c>
      <c r="F37" s="2">
        <v>111569.90256997084</v>
      </c>
      <c r="G37" s="2">
        <v>120960.25138338192</v>
      </c>
      <c r="H37" s="2">
        <v>130688.75627696792</v>
      </c>
      <c r="I37" s="2">
        <v>172861.65807142857</v>
      </c>
    </row>
    <row r="38" spans="1:9" s="110" customFormat="1" ht="21" customHeight="1">
      <c r="A38" s="108" t="s">
        <v>459</v>
      </c>
      <c r="B38" s="2">
        <v>13306.919489913545</v>
      </c>
      <c r="C38" s="2">
        <v>20482.655979591837</v>
      </c>
      <c r="D38" s="2">
        <v>29248.870397959185</v>
      </c>
      <c r="E38" s="2">
        <v>34858.410692419828</v>
      </c>
      <c r="F38" s="2">
        <v>49083.409682215744</v>
      </c>
      <c r="G38" s="2">
        <v>54154.464201166185</v>
      </c>
      <c r="H38" s="2">
        <v>49299.384065597667</v>
      </c>
      <c r="I38" s="2">
        <v>54729.746020408165</v>
      </c>
    </row>
    <row r="39" spans="1:9" s="110" customFormat="1" ht="21" customHeight="1">
      <c r="A39" s="108" t="s">
        <v>127</v>
      </c>
      <c r="B39" s="2">
        <v>13418.386174351584</v>
      </c>
      <c r="C39" s="2">
        <v>26054.579967930033</v>
      </c>
      <c r="D39" s="2">
        <v>15524.694941690961</v>
      </c>
      <c r="E39" s="2">
        <v>18716.776279883383</v>
      </c>
      <c r="F39" s="2">
        <v>22309.947160349857</v>
      </c>
      <c r="G39" s="2">
        <v>27505.29995626822</v>
      </c>
      <c r="H39" s="2">
        <v>29480.843080174927</v>
      </c>
      <c r="I39" s="2">
        <v>29733.379037900875</v>
      </c>
    </row>
    <row r="40" spans="1:9" s="110" customFormat="1" ht="21" customHeight="1">
      <c r="A40" s="108" t="s">
        <v>133</v>
      </c>
      <c r="B40" s="2">
        <v>0</v>
      </c>
      <c r="C40" s="2">
        <v>0</v>
      </c>
      <c r="D40" s="2">
        <v>0</v>
      </c>
      <c r="E40" s="2">
        <v>0</v>
      </c>
      <c r="F40" s="2">
        <v>0</v>
      </c>
      <c r="G40" s="2">
        <v>0</v>
      </c>
      <c r="H40" s="2">
        <v>0</v>
      </c>
      <c r="I40" s="2">
        <v>0</v>
      </c>
    </row>
    <row r="41" spans="1:9" s="110" customFormat="1" ht="21" customHeight="1">
      <c r="A41" s="108" t="s">
        <v>460</v>
      </c>
      <c r="B41" s="2">
        <v>1128.6196801152737</v>
      </c>
      <c r="C41" s="2">
        <v>0</v>
      </c>
      <c r="D41" s="2">
        <v>0</v>
      </c>
      <c r="E41" s="2">
        <v>0</v>
      </c>
      <c r="F41" s="2">
        <v>0</v>
      </c>
      <c r="G41" s="2">
        <v>0</v>
      </c>
      <c r="H41" s="2">
        <v>0</v>
      </c>
      <c r="I41" s="2">
        <v>0</v>
      </c>
    </row>
    <row r="42" spans="1:9" s="111" customFormat="1" ht="43.5" customHeight="1" thickBot="1">
      <c r="A42" s="689" t="s">
        <v>109</v>
      </c>
      <c r="B42" s="3">
        <v>22621.929966858788</v>
      </c>
      <c r="C42" s="3">
        <v>88716.239619533531</v>
      </c>
      <c r="D42" s="3">
        <v>125732.76911516035</v>
      </c>
      <c r="E42" s="3">
        <v>163005.91087172012</v>
      </c>
      <c r="F42" s="3">
        <v>254878.25062973759</v>
      </c>
      <c r="G42" s="3">
        <v>452657.85242274049</v>
      </c>
      <c r="H42" s="3">
        <v>589493.60942274053</v>
      </c>
      <c r="I42" s="3">
        <v>555772.02664139948</v>
      </c>
    </row>
    <row r="43" spans="1:9" ht="24" customHeight="1" thickTop="1" thickBot="1">
      <c r="A43" s="39" t="s">
        <v>461</v>
      </c>
      <c r="B43" s="1">
        <v>51730.486340057629</v>
      </c>
      <c r="C43" s="1">
        <v>62671.983469387756</v>
      </c>
      <c r="D43" s="1">
        <v>143994.03435568511</v>
      </c>
      <c r="E43" s="1">
        <v>157933.57438483962</v>
      </c>
      <c r="F43" s="1">
        <v>178972.61108746356</v>
      </c>
      <c r="G43" s="1">
        <v>194716.13720991253</v>
      </c>
      <c r="H43" s="1">
        <v>198740.88781486882</v>
      </c>
      <c r="I43" s="1">
        <v>233035.31269096208</v>
      </c>
    </row>
    <row r="44" spans="1:9" s="110" customFormat="1" ht="21" customHeight="1" thickTop="1">
      <c r="A44" s="108" t="s">
        <v>148</v>
      </c>
      <c r="B44" s="2">
        <v>19156.746397694526</v>
      </c>
      <c r="C44" s="2">
        <v>47195.889212827984</v>
      </c>
      <c r="D44" s="2">
        <v>58400.48396501458</v>
      </c>
      <c r="E44" s="2">
        <v>136692.37172011661</v>
      </c>
      <c r="F44" s="2">
        <v>149237.95772594752</v>
      </c>
      <c r="G44" s="2">
        <v>166910.74198250729</v>
      </c>
      <c r="H44" s="2">
        <v>166910.74198250729</v>
      </c>
      <c r="I44" s="2">
        <v>204868.01020408163</v>
      </c>
    </row>
    <row r="45" spans="1:9" s="110" customFormat="1" ht="21" customHeight="1">
      <c r="A45" s="108" t="s">
        <v>152</v>
      </c>
      <c r="B45" s="2">
        <v>374.28230835734871</v>
      </c>
      <c r="C45" s="2">
        <v>0</v>
      </c>
      <c r="D45" s="2">
        <v>51020.408163265303</v>
      </c>
      <c r="E45" s="2">
        <v>0</v>
      </c>
      <c r="F45" s="2">
        <v>0</v>
      </c>
      <c r="G45" s="2">
        <v>0</v>
      </c>
      <c r="H45" s="2">
        <v>0</v>
      </c>
      <c r="I45" s="2">
        <v>0</v>
      </c>
    </row>
    <row r="46" spans="1:9" s="110" customFormat="1" ht="21" customHeight="1">
      <c r="A46" s="108" t="s">
        <v>156</v>
      </c>
      <c r="B46" s="2">
        <v>0</v>
      </c>
      <c r="C46" s="2">
        <v>0</v>
      </c>
      <c r="D46" s="2">
        <v>0</v>
      </c>
      <c r="E46" s="2">
        <v>0</v>
      </c>
      <c r="F46" s="2">
        <v>0</v>
      </c>
      <c r="G46" s="2">
        <v>0</v>
      </c>
      <c r="H46" s="2">
        <v>0</v>
      </c>
      <c r="I46" s="2">
        <v>0</v>
      </c>
    </row>
    <row r="47" spans="1:9" s="110" customFormat="1" ht="21" customHeight="1">
      <c r="A47" s="108" t="s">
        <v>462</v>
      </c>
      <c r="B47" s="2">
        <v>23186.062889048986</v>
      </c>
      <c r="C47" s="2">
        <v>5137.8681049562683</v>
      </c>
      <c r="D47" s="2">
        <v>4271.4995043731778</v>
      </c>
      <c r="E47" s="2">
        <v>7301.662635568513</v>
      </c>
      <c r="F47" s="2">
        <v>8695.6166588921278</v>
      </c>
      <c r="G47" s="2">
        <v>10799.526902332362</v>
      </c>
      <c r="H47" s="2">
        <v>10799.526902332362</v>
      </c>
      <c r="I47" s="2">
        <v>12902.585664723032</v>
      </c>
    </row>
    <row r="48" spans="1:9" s="110" customFormat="1" ht="21" customHeight="1">
      <c r="A48" s="108" t="s">
        <v>164</v>
      </c>
      <c r="B48" s="2">
        <v>9013.3947449567731</v>
      </c>
      <c r="C48" s="2">
        <v>10338.2261516035</v>
      </c>
      <c r="D48" s="2">
        <v>30301.642723032073</v>
      </c>
      <c r="E48" s="2">
        <v>13939.540029154517</v>
      </c>
      <c r="F48" s="2">
        <v>21039.036702623907</v>
      </c>
      <c r="G48" s="2">
        <v>17005.868325072883</v>
      </c>
      <c r="H48" s="2">
        <v>21030.618930029155</v>
      </c>
      <c r="I48" s="2">
        <v>15264.716822157434</v>
      </c>
    </row>
    <row r="49" spans="1:9" s="110" customFormat="1" ht="21" customHeight="1">
      <c r="A49" s="688" t="s">
        <v>463</v>
      </c>
      <c r="B49" s="2">
        <v>0</v>
      </c>
      <c r="C49" s="2">
        <v>0</v>
      </c>
      <c r="D49" s="2">
        <v>2.9154518950437319E-6</v>
      </c>
      <c r="E49" s="2">
        <v>0</v>
      </c>
      <c r="F49" s="2">
        <v>0</v>
      </c>
      <c r="G49" s="2">
        <v>0</v>
      </c>
      <c r="H49" s="2">
        <v>0</v>
      </c>
      <c r="I49" s="2">
        <v>0</v>
      </c>
    </row>
    <row r="50" spans="1:9" s="111" customFormat="1" ht="40.5" customHeight="1" thickBot="1">
      <c r="A50" s="690" t="s">
        <v>464</v>
      </c>
      <c r="B50" s="3">
        <v>9013.3947449567731</v>
      </c>
      <c r="C50" s="3">
        <v>10338.2261516035</v>
      </c>
      <c r="D50" s="3">
        <v>30301.642720116615</v>
      </c>
      <c r="E50" s="3">
        <v>13939.540029154517</v>
      </c>
      <c r="F50" s="3">
        <v>21039.036702623907</v>
      </c>
      <c r="G50" s="3">
        <v>17005.868325072883</v>
      </c>
      <c r="H50" s="3">
        <v>21030.618930029155</v>
      </c>
      <c r="I50" s="3">
        <v>15264.716822157434</v>
      </c>
    </row>
    <row r="51" spans="1:9" ht="24" customHeight="1" thickTop="1" thickBot="1">
      <c r="A51" s="39" t="s">
        <v>465</v>
      </c>
      <c r="B51" s="1">
        <v>686455.4769769453</v>
      </c>
      <c r="C51" s="1">
        <v>1286533.7673527698</v>
      </c>
      <c r="D51" s="1">
        <v>1682934.4959081635</v>
      </c>
      <c r="E51" s="1">
        <v>2122635.4467011662</v>
      </c>
      <c r="F51" s="1">
        <v>2848533.5384008749</v>
      </c>
      <c r="G51" s="1">
        <v>3139500.2514577261</v>
      </c>
      <c r="H51" s="1">
        <v>4233021.5428702626</v>
      </c>
      <c r="I51" s="1">
        <v>3065785.97751312</v>
      </c>
    </row>
    <row r="52" spans="1:9" s="110" customFormat="1" ht="24" customHeight="1" thickTop="1">
      <c r="A52" s="108" t="s">
        <v>466</v>
      </c>
      <c r="B52" s="2">
        <v>34809.751811239192</v>
      </c>
      <c r="C52" s="2">
        <v>63746.116196793009</v>
      </c>
      <c r="D52" s="2">
        <v>86392.110516034969</v>
      </c>
      <c r="E52" s="2">
        <v>111990.96482944606</v>
      </c>
      <c r="F52" s="2">
        <v>161421.24567784255</v>
      </c>
      <c r="G52" s="2">
        <v>223817.3024941691</v>
      </c>
      <c r="H52" s="2">
        <v>219794.83550000002</v>
      </c>
      <c r="I52" s="2">
        <v>204022.12147376096</v>
      </c>
    </row>
    <row r="53" spans="1:9" s="111" customFormat="1" ht="21" customHeight="1">
      <c r="A53" s="690" t="s">
        <v>467</v>
      </c>
      <c r="B53" s="3">
        <v>2323.5438976945247</v>
      </c>
      <c r="C53" s="3">
        <v>5390.6464518950424</v>
      </c>
      <c r="D53" s="3">
        <v>20398.333718658891</v>
      </c>
      <c r="E53" s="3">
        <v>11947.835569970846</v>
      </c>
      <c r="F53" s="3">
        <v>20512.690790087465</v>
      </c>
      <c r="G53" s="3">
        <v>14293.270839650144</v>
      </c>
      <c r="H53" s="3">
        <v>19039.685581632653</v>
      </c>
      <c r="I53" s="3">
        <v>11898.731699708454</v>
      </c>
    </row>
    <row r="54" spans="1:9" s="111" customFormat="1" ht="21" customHeight="1">
      <c r="A54" s="690" t="s">
        <v>468</v>
      </c>
      <c r="B54" s="3">
        <v>27010.205278097979</v>
      </c>
      <c r="C54" s="3">
        <v>52876.463228862973</v>
      </c>
      <c r="D54" s="3">
        <v>60186.542472303205</v>
      </c>
      <c r="E54" s="3">
        <v>94049.732499999998</v>
      </c>
      <c r="F54" s="3">
        <v>134551.25019241983</v>
      </c>
      <c r="G54" s="3">
        <v>203294.94977113703</v>
      </c>
      <c r="H54" s="3">
        <v>194448.13703352769</v>
      </c>
      <c r="I54" s="3">
        <v>185585.59787172015</v>
      </c>
    </row>
    <row r="55" spans="1:9" s="111" customFormat="1" ht="21" customHeight="1">
      <c r="A55" s="690" t="s">
        <v>469</v>
      </c>
      <c r="B55" s="3">
        <v>0</v>
      </c>
      <c r="C55" s="3">
        <v>0</v>
      </c>
      <c r="D55" s="3">
        <v>0</v>
      </c>
      <c r="E55" s="3">
        <v>0</v>
      </c>
      <c r="F55" s="3">
        <v>0</v>
      </c>
      <c r="G55" s="3">
        <v>0</v>
      </c>
      <c r="H55" s="3">
        <v>0</v>
      </c>
      <c r="I55" s="3">
        <v>0</v>
      </c>
    </row>
    <row r="56" spans="1:9" s="111" customFormat="1" ht="21" customHeight="1">
      <c r="A56" s="690" t="s">
        <v>470</v>
      </c>
      <c r="B56" s="3">
        <v>5476.0026354466863</v>
      </c>
      <c r="C56" s="3">
        <v>5479.0065160349859</v>
      </c>
      <c r="D56" s="3">
        <v>5807.2343250728863</v>
      </c>
      <c r="E56" s="3">
        <v>5993.3967594752185</v>
      </c>
      <c r="F56" s="3">
        <v>6357.3046953352768</v>
      </c>
      <c r="G56" s="3">
        <v>6229.0818833819239</v>
      </c>
      <c r="H56" s="3">
        <v>6307.0128848396507</v>
      </c>
      <c r="I56" s="3">
        <v>6537.7919023323611</v>
      </c>
    </row>
    <row r="57" spans="1:9" s="111" customFormat="1" ht="21" customHeight="1">
      <c r="A57" s="690" t="s">
        <v>471</v>
      </c>
      <c r="B57" s="3">
        <v>0</v>
      </c>
      <c r="C57" s="3">
        <v>0</v>
      </c>
      <c r="D57" s="3">
        <v>0</v>
      </c>
      <c r="E57" s="3">
        <v>0</v>
      </c>
      <c r="F57" s="3">
        <v>0</v>
      </c>
      <c r="G57" s="3">
        <v>0</v>
      </c>
      <c r="H57" s="3">
        <v>0</v>
      </c>
      <c r="I57" s="3">
        <v>0</v>
      </c>
    </row>
    <row r="58" spans="1:9" s="111" customFormat="1" ht="61.5" customHeight="1" thickBot="1">
      <c r="A58" s="689" t="s">
        <v>472</v>
      </c>
      <c r="B58" s="3">
        <v>1850407.4284063401</v>
      </c>
      <c r="C58" s="3">
        <v>4595626.9896720117</v>
      </c>
      <c r="D58" s="3">
        <v>5848861.4025218664</v>
      </c>
      <c r="E58" s="3">
        <v>6990398.6548688048</v>
      </c>
      <c r="F58" s="3">
        <v>7305936.3873177841</v>
      </c>
      <c r="G58" s="3">
        <v>8116732.3147886293</v>
      </c>
      <c r="H58" s="3">
        <v>7597474.295329446</v>
      </c>
      <c r="I58" s="3">
        <v>8604795.2122244891</v>
      </c>
    </row>
    <row r="59" spans="1:9" ht="31.5" customHeight="1" thickTop="1" thickBot="1">
      <c r="A59" s="691" t="s">
        <v>473</v>
      </c>
      <c r="B59" s="1"/>
      <c r="C59" s="1"/>
      <c r="D59" s="1"/>
      <c r="E59" s="1"/>
      <c r="F59" s="1"/>
      <c r="G59" s="1"/>
      <c r="H59" s="1"/>
      <c r="I59" s="1"/>
    </row>
    <row r="60" spans="1:9" ht="30" customHeight="1" thickTop="1">
      <c r="A60" s="42" t="s">
        <v>474</v>
      </c>
      <c r="B60" s="4">
        <v>30570.399525936602</v>
      </c>
      <c r="C60" s="4">
        <v>44120.925565597667</v>
      </c>
      <c r="D60" s="4">
        <v>70366.317383381931</v>
      </c>
      <c r="E60" s="4">
        <v>102711.33577696791</v>
      </c>
      <c r="F60" s="4">
        <v>153712.42358892129</v>
      </c>
      <c r="G60" s="4">
        <v>127299.50704518952</v>
      </c>
      <c r="H60" s="4">
        <v>170665.22460641401</v>
      </c>
      <c r="I60" s="4">
        <v>131983.84133090379</v>
      </c>
    </row>
    <row r="61" spans="1:9" ht="21" customHeight="1">
      <c r="A61" s="44" t="s">
        <v>475</v>
      </c>
      <c r="B61" s="4">
        <v>-7903.6775216138321</v>
      </c>
      <c r="C61" s="4">
        <v>-8309.8852755102034</v>
      </c>
      <c r="D61" s="4">
        <v>-12341.034618075802</v>
      </c>
      <c r="E61" s="4">
        <v>-14789.971135568514</v>
      </c>
      <c r="F61" s="4">
        <v>-20921.074844023326</v>
      </c>
      <c r="G61" s="4">
        <v>-21166.798701166183</v>
      </c>
      <c r="H61" s="4">
        <v>-28284.826622448978</v>
      </c>
      <c r="I61" s="4">
        <v>-19059.738931486878</v>
      </c>
    </row>
    <row r="62" spans="1:9" ht="21.75" customHeight="1">
      <c r="A62" s="692" t="s">
        <v>476</v>
      </c>
      <c r="B62" s="4">
        <v>22666.722004322768</v>
      </c>
      <c r="C62" s="4">
        <v>35811.040290087461</v>
      </c>
      <c r="D62" s="4">
        <v>58025.282765306125</v>
      </c>
      <c r="E62" s="4">
        <v>87921.364641399428</v>
      </c>
      <c r="F62" s="4">
        <v>132791.34874489796</v>
      </c>
      <c r="G62" s="4">
        <v>106132.70834402333</v>
      </c>
      <c r="H62" s="4">
        <v>142380.397983965</v>
      </c>
      <c r="I62" s="4">
        <v>112924.10239941692</v>
      </c>
    </row>
    <row r="63" spans="1:9">
      <c r="A63" s="42" t="s">
        <v>477</v>
      </c>
      <c r="B63" s="4">
        <v>36743.287262247839</v>
      </c>
      <c r="C63" s="4">
        <v>42872.941860058316</v>
      </c>
      <c r="D63" s="4">
        <v>53143.475743440242</v>
      </c>
      <c r="E63" s="4">
        <v>52544.63265306122</v>
      </c>
      <c r="F63" s="4">
        <v>54633.831546647234</v>
      </c>
      <c r="G63" s="4">
        <v>47233.128848396496</v>
      </c>
      <c r="H63" s="4">
        <v>65125.318705539357</v>
      </c>
      <c r="I63" s="4">
        <v>55427.47423760932</v>
      </c>
    </row>
    <row r="64" spans="1:9">
      <c r="A64" s="44" t="s">
        <v>478</v>
      </c>
      <c r="B64" s="4">
        <v>-10792.460024495676</v>
      </c>
      <c r="C64" s="4">
        <v>-8312.266497084549</v>
      </c>
      <c r="D64" s="4">
        <v>-19555.314408163264</v>
      </c>
      <c r="E64" s="4">
        <v>-12280.68147521866</v>
      </c>
      <c r="F64" s="4">
        <v>-13623.494819241982</v>
      </c>
      <c r="G64" s="4">
        <v>-8935.5781297376088</v>
      </c>
      <c r="H64" s="4">
        <v>-14029.287900874635</v>
      </c>
      <c r="I64" s="4">
        <v>-19353.136462099126</v>
      </c>
    </row>
    <row r="65" spans="1:9">
      <c r="A65" s="43" t="s">
        <v>479</v>
      </c>
      <c r="B65" s="4">
        <v>48617.549242074929</v>
      </c>
      <c r="C65" s="4">
        <v>70371.715653061226</v>
      </c>
      <c r="D65" s="4">
        <v>91613.444100583089</v>
      </c>
      <c r="E65" s="4">
        <v>128185.31581924198</v>
      </c>
      <c r="F65" s="4">
        <v>173801.68547230319</v>
      </c>
      <c r="G65" s="4">
        <v>144430.25906268222</v>
      </c>
      <c r="H65" s="4">
        <v>193476.42878862974</v>
      </c>
      <c r="I65" s="4">
        <v>148998.44017492712</v>
      </c>
    </row>
    <row r="66" spans="1:9">
      <c r="A66" s="42" t="s">
        <v>480</v>
      </c>
      <c r="B66" s="4">
        <v>18338.534881844382</v>
      </c>
      <c r="C66" s="4">
        <v>22689.079032069971</v>
      </c>
      <c r="D66" s="4">
        <v>20258.9276574344</v>
      </c>
      <c r="E66" s="4">
        <v>26408.733084548105</v>
      </c>
      <c r="F66" s="4">
        <v>28056.738674927117</v>
      </c>
      <c r="G66" s="4">
        <v>23065.429078717199</v>
      </c>
      <c r="H66" s="4">
        <v>30767.659307580176</v>
      </c>
      <c r="I66" s="4">
        <v>29991.015962099125</v>
      </c>
    </row>
    <row r="67" spans="1:9">
      <c r="A67" s="42" t="s">
        <v>481</v>
      </c>
      <c r="B67" s="4">
        <v>-27643.997583573488</v>
      </c>
      <c r="C67" s="4">
        <v>-33273.123650145775</v>
      </c>
      <c r="D67" s="4">
        <v>-25064.616701166178</v>
      </c>
      <c r="E67" s="4">
        <v>-43433.857383381925</v>
      </c>
      <c r="F67" s="4">
        <v>-43340.811784256555</v>
      </c>
      <c r="G67" s="4">
        <v>-35125.770441690962</v>
      </c>
      <c r="H67" s="4">
        <v>-43543.836532069974</v>
      </c>
      <c r="I67" s="4">
        <v>-40793.008373177843</v>
      </c>
    </row>
    <row r="68" spans="1:9">
      <c r="A68" s="692" t="s">
        <v>482</v>
      </c>
      <c r="B68" s="4">
        <v>39312.086540345816</v>
      </c>
      <c r="C68" s="4">
        <v>59787.671034985426</v>
      </c>
      <c r="D68" s="4">
        <v>86807.755056851311</v>
      </c>
      <c r="E68" s="4">
        <v>111160.19152040817</v>
      </c>
      <c r="F68" s="4">
        <v>158517.61236297374</v>
      </c>
      <c r="G68" s="4">
        <v>132369.91769970846</v>
      </c>
      <c r="H68" s="4">
        <v>180700.25156413994</v>
      </c>
      <c r="I68" s="4">
        <v>138196.44776384838</v>
      </c>
    </row>
    <row r="69" spans="1:9">
      <c r="A69" s="44" t="s">
        <v>483</v>
      </c>
      <c r="B69" s="4">
        <v>-31429.461890489914</v>
      </c>
      <c r="C69" s="4">
        <v>-48365.597211370266</v>
      </c>
      <c r="D69" s="4">
        <v>-64676.52021574344</v>
      </c>
      <c r="E69" s="4">
        <v>-92148.096389212835</v>
      </c>
      <c r="F69" s="4">
        <v>-124484.86164868805</v>
      </c>
      <c r="G69" s="4">
        <v>-111286.86550000001</v>
      </c>
      <c r="H69" s="4">
        <v>-147247.05974489797</v>
      </c>
      <c r="I69" s="4">
        <v>-117728.95916472303</v>
      </c>
    </row>
    <row r="70" spans="1:9">
      <c r="A70" s="43" t="s">
        <v>484</v>
      </c>
      <c r="B70" s="4">
        <v>7882.6246498559085</v>
      </c>
      <c r="C70" s="4">
        <v>11422.073823615161</v>
      </c>
      <c r="D70" s="4">
        <v>22131.234841107871</v>
      </c>
      <c r="E70" s="4">
        <v>19012.095131195336</v>
      </c>
      <c r="F70" s="4">
        <v>34032.750714285714</v>
      </c>
      <c r="G70" s="4">
        <v>21083.052199708454</v>
      </c>
      <c r="H70" s="4">
        <v>33453.191819241983</v>
      </c>
      <c r="I70" s="4">
        <v>20467.488599125361</v>
      </c>
    </row>
    <row r="71" spans="1:9">
      <c r="A71" s="43" t="s">
        <v>485</v>
      </c>
      <c r="B71" s="4">
        <v>-10458.253044668587</v>
      </c>
      <c r="C71" s="4">
        <v>-24386.455905247811</v>
      </c>
      <c r="D71" s="4">
        <v>1793.5531239067054</v>
      </c>
      <c r="E71" s="4">
        <v>7.4788527696792997</v>
      </c>
      <c r="F71" s="4">
        <v>10.021879008746355</v>
      </c>
      <c r="G71" s="4">
        <v>6.876166180758017</v>
      </c>
      <c r="H71" s="4">
        <v>9.3718250728862991</v>
      </c>
      <c r="I71" s="4">
        <v>10.94688921282799</v>
      </c>
    </row>
    <row r="72" spans="1:9">
      <c r="A72" s="44" t="s">
        <v>486</v>
      </c>
      <c r="B72" s="4">
        <v>-11613.094047550432</v>
      </c>
      <c r="C72" s="4">
        <v>-30791.391546647228</v>
      </c>
      <c r="D72" s="4">
        <v>2.0699708454810492E-4</v>
      </c>
      <c r="E72" s="4">
        <v>2.9154518950437319E-6</v>
      </c>
      <c r="F72" s="4">
        <v>1.4577259475218659E-6</v>
      </c>
      <c r="G72" s="4">
        <v>0</v>
      </c>
      <c r="H72" s="4">
        <v>0</v>
      </c>
      <c r="I72" s="4">
        <v>0</v>
      </c>
    </row>
    <row r="73" spans="1:9">
      <c r="A73" s="44" t="s">
        <v>487</v>
      </c>
      <c r="B73" s="4">
        <v>1154.8410028818444</v>
      </c>
      <c r="C73" s="4">
        <v>6404.9356413994174</v>
      </c>
      <c r="D73" s="4">
        <v>1793.5529169096208</v>
      </c>
      <c r="E73" s="4">
        <v>7.4788498542274064</v>
      </c>
      <c r="F73" s="4">
        <v>10.021877551020408</v>
      </c>
      <c r="G73" s="4">
        <v>6.876166180758017</v>
      </c>
      <c r="H73" s="4">
        <v>9.3718250728862991</v>
      </c>
      <c r="I73" s="4">
        <v>10.94688921282799</v>
      </c>
    </row>
    <row r="74" spans="1:9">
      <c r="A74" s="692" t="s">
        <v>488</v>
      </c>
      <c r="B74" s="4">
        <v>10458.845131123919</v>
      </c>
      <c r="C74" s="4">
        <v>24489.900940233234</v>
      </c>
      <c r="D74" s="4">
        <v>-1758.3094912536442</v>
      </c>
      <c r="E74" s="4">
        <v>-41.42998688046648</v>
      </c>
      <c r="F74" s="4">
        <v>-171.32352186588921</v>
      </c>
      <c r="G74" s="4">
        <v>-136.33355102040815</v>
      </c>
      <c r="H74" s="4">
        <v>-173.92058892128281</v>
      </c>
      <c r="I74" s="4">
        <v>-246.98186443148691</v>
      </c>
    </row>
    <row r="75" spans="1:9">
      <c r="A75" s="692" t="s">
        <v>489</v>
      </c>
      <c r="B75" s="4">
        <v>11619.932942363113</v>
      </c>
      <c r="C75" s="4">
        <v>30828.280306122448</v>
      </c>
      <c r="D75" s="4">
        <v>-2.0408163265306126E-5</v>
      </c>
      <c r="E75" s="4">
        <v>-1.4577259475218659E-6</v>
      </c>
      <c r="F75" s="4">
        <v>-116.43143440233237</v>
      </c>
      <c r="G75" s="4">
        <v>-90.035209912536459</v>
      </c>
      <c r="H75" s="4">
        <v>-111.65554227405249</v>
      </c>
      <c r="I75" s="4">
        <v>-212.25487609329446</v>
      </c>
    </row>
    <row r="76" spans="1:9">
      <c r="A76" s="44" t="s">
        <v>490</v>
      </c>
      <c r="B76" s="4">
        <v>-1161.0878112391931</v>
      </c>
      <c r="C76" s="4">
        <v>-6338.3793658892137</v>
      </c>
      <c r="D76" s="4">
        <v>-1758.3094708454812</v>
      </c>
      <c r="E76" s="4">
        <v>-41.429985422740522</v>
      </c>
      <c r="F76" s="4">
        <v>-54.892087463556848</v>
      </c>
      <c r="G76" s="4">
        <v>-46.298341107871721</v>
      </c>
      <c r="H76" s="4">
        <v>-62.265046647230321</v>
      </c>
      <c r="I76" s="4">
        <v>-34.72698833819242</v>
      </c>
    </row>
    <row r="77" spans="1:9">
      <c r="A77" s="692" t="s">
        <v>491</v>
      </c>
      <c r="B77" s="4">
        <v>7883.2167363112385</v>
      </c>
      <c r="C77" s="4">
        <v>11525.518858600584</v>
      </c>
      <c r="D77" s="4">
        <v>22166.478473760937</v>
      </c>
      <c r="E77" s="4">
        <v>18978.143997084546</v>
      </c>
      <c r="F77" s="4">
        <v>33871.449071428571</v>
      </c>
      <c r="G77" s="4">
        <v>20953.594814868808</v>
      </c>
      <c r="H77" s="4">
        <v>33288.643055393586</v>
      </c>
      <c r="I77" s="4">
        <v>20231.453623906706</v>
      </c>
    </row>
    <row r="78" spans="1:9">
      <c r="A78" s="42" t="s">
        <v>492</v>
      </c>
      <c r="B78" s="4">
        <v>-0.11125792507204611</v>
      </c>
      <c r="C78" s="4">
        <v>-4.8104956268221576E-5</v>
      </c>
      <c r="D78" s="4">
        <v>0</v>
      </c>
      <c r="E78" s="4">
        <v>0</v>
      </c>
      <c r="F78" s="4">
        <v>0</v>
      </c>
      <c r="G78" s="4">
        <v>0</v>
      </c>
      <c r="H78" s="4">
        <v>0</v>
      </c>
      <c r="I78" s="4">
        <v>0</v>
      </c>
    </row>
    <row r="79" spans="1:9">
      <c r="A79" s="43" t="s">
        <v>493</v>
      </c>
      <c r="B79" s="4">
        <v>7883.1054783861673</v>
      </c>
      <c r="C79" s="4">
        <v>11525.518810495629</v>
      </c>
      <c r="D79" s="4">
        <v>22166.478473760937</v>
      </c>
      <c r="E79" s="4">
        <v>18978.143997084546</v>
      </c>
      <c r="F79" s="4">
        <v>33871.449071428571</v>
      </c>
      <c r="G79" s="4">
        <v>20953.594814868808</v>
      </c>
      <c r="H79" s="4">
        <v>33288.643055393586</v>
      </c>
      <c r="I79" s="4">
        <v>20231.453623906706</v>
      </c>
    </row>
    <row r="80" spans="1:9">
      <c r="A80" s="42" t="s">
        <v>494</v>
      </c>
      <c r="B80" s="4">
        <v>1130.2892651296831</v>
      </c>
      <c r="C80" s="4">
        <v>522.47454081632657</v>
      </c>
      <c r="D80" s="4">
        <v>14438.664411078717</v>
      </c>
      <c r="E80" s="4">
        <v>-14.384148688046647</v>
      </c>
      <c r="F80" s="4">
        <v>0.61239067055393581</v>
      </c>
      <c r="G80" s="4">
        <v>187.55136005830906</v>
      </c>
      <c r="H80" s="4">
        <v>187.55136005830906</v>
      </c>
      <c r="I80" s="4">
        <v>798.26319970845475</v>
      </c>
    </row>
    <row r="81" spans="1:9" ht="21" customHeight="1">
      <c r="A81" s="692" t="s">
        <v>495</v>
      </c>
      <c r="B81" s="4">
        <v>9013.3947435158516</v>
      </c>
      <c r="C81" s="4">
        <v>12047.993351311952</v>
      </c>
      <c r="D81" s="4">
        <v>36605.142884839646</v>
      </c>
      <c r="E81" s="4">
        <v>18963.759848396501</v>
      </c>
      <c r="F81" s="4">
        <v>33872.061462099125</v>
      </c>
      <c r="G81" s="4">
        <v>21141.146174927111</v>
      </c>
      <c r="H81" s="4">
        <v>33476.194415451893</v>
      </c>
      <c r="I81" s="4">
        <v>21029.716823615159</v>
      </c>
    </row>
    <row r="82" spans="1:9" ht="21" customHeight="1">
      <c r="A82" s="42" t="s">
        <v>496</v>
      </c>
      <c r="B82" s="4">
        <v>1.1527377521613834E-5</v>
      </c>
      <c r="C82" s="4">
        <v>0</v>
      </c>
      <c r="D82" s="4">
        <v>0</v>
      </c>
      <c r="E82" s="4">
        <v>0</v>
      </c>
      <c r="F82" s="4">
        <v>0</v>
      </c>
      <c r="G82" s="4">
        <v>0</v>
      </c>
      <c r="H82" s="4">
        <v>0</v>
      </c>
      <c r="I82" s="4">
        <v>0</v>
      </c>
    </row>
    <row r="83" spans="1:9" ht="21" customHeight="1">
      <c r="A83" s="692" t="s">
        <v>497</v>
      </c>
      <c r="B83" s="4">
        <v>9013.3947550432276</v>
      </c>
      <c r="C83" s="4">
        <v>12047.993351311952</v>
      </c>
      <c r="D83" s="4">
        <v>36605.142884839646</v>
      </c>
      <c r="E83" s="4">
        <v>18963.759848396501</v>
      </c>
      <c r="F83" s="4">
        <v>33872.061462099125</v>
      </c>
      <c r="G83" s="4">
        <v>21141.146174927111</v>
      </c>
      <c r="H83" s="4">
        <v>33476.194415451893</v>
      </c>
      <c r="I83" s="4">
        <v>21029.716823615159</v>
      </c>
    </row>
    <row r="84" spans="1:9" ht="18" customHeight="1" thickBot="1">
      <c r="A84" s="42" t="s">
        <v>498</v>
      </c>
      <c r="B84" s="4">
        <v>0</v>
      </c>
      <c r="C84" s="4">
        <v>-1709.7672011661809</v>
      </c>
      <c r="D84" s="4">
        <v>-6303.5001457725948</v>
      </c>
      <c r="E84" s="4">
        <v>-5024.2198192419828</v>
      </c>
      <c r="F84" s="4">
        <v>-12833.024759475218</v>
      </c>
      <c r="G84" s="4">
        <v>-4135.2778527696792</v>
      </c>
      <c r="H84" s="4">
        <v>-12445.575485422742</v>
      </c>
      <c r="I84" s="4">
        <v>-5765</v>
      </c>
    </row>
    <row r="85" spans="1:9" ht="24" customHeight="1" thickTop="1" thickBot="1">
      <c r="A85" s="39" t="s">
        <v>499</v>
      </c>
      <c r="B85" s="1">
        <v>9013.3947550432276</v>
      </c>
      <c r="C85" s="1">
        <v>10338.226150145772</v>
      </c>
      <c r="D85" s="1">
        <v>30301.642739067054</v>
      </c>
      <c r="E85" s="1">
        <v>13939.540029154517</v>
      </c>
      <c r="F85" s="1">
        <v>21039.036702623907</v>
      </c>
      <c r="G85" s="1">
        <v>17005.868322157432</v>
      </c>
      <c r="H85" s="1">
        <v>21030.618930029155</v>
      </c>
      <c r="I85" s="1">
        <v>15264.716823615161</v>
      </c>
    </row>
    <row r="86" spans="1:9" ht="15" customHeight="1" thickTop="1" thickBot="1">
      <c r="A86" s="693"/>
      <c r="B86" s="5"/>
      <c r="C86" s="5"/>
      <c r="D86" s="5"/>
      <c r="E86" s="5"/>
      <c r="F86" s="5"/>
      <c r="G86" s="5"/>
      <c r="H86" s="5"/>
      <c r="I86" s="5"/>
    </row>
    <row r="87" spans="1:9" ht="28.5" customHeight="1" thickTop="1">
      <c r="A87" s="694"/>
      <c r="B87" s="45"/>
      <c r="C87" s="45"/>
      <c r="D87" s="45"/>
      <c r="E87" s="45"/>
      <c r="F87" s="45"/>
      <c r="G87" s="45"/>
      <c r="H87" s="45"/>
    </row>
    <row r="88" spans="1:9">
      <c r="A88" s="694"/>
      <c r="B88" s="45"/>
      <c r="C88" s="45"/>
      <c r="D88" s="45"/>
      <c r="E88" s="45"/>
      <c r="F88" s="45"/>
      <c r="G88" s="45"/>
      <c r="H88" s="45"/>
    </row>
    <row r="89" spans="1:9" ht="19.5">
      <c r="A89" s="695"/>
      <c r="B89" s="45"/>
      <c r="C89" s="45"/>
      <c r="D89" s="45"/>
      <c r="E89" s="45"/>
      <c r="F89" s="45"/>
      <c r="G89" s="45"/>
      <c r="H89" s="45"/>
    </row>
    <row r="90" spans="1:9" ht="19.5">
      <c r="A90" s="695"/>
      <c r="B90" s="45"/>
      <c r="C90" s="45"/>
      <c r="D90" s="45"/>
      <c r="E90" s="45"/>
      <c r="F90" s="45"/>
      <c r="G90" s="45"/>
      <c r="H90" s="45"/>
    </row>
    <row r="91" spans="1:9" ht="19.5">
      <c r="A91" s="695"/>
      <c r="B91" s="45"/>
      <c r="C91" s="45"/>
      <c r="D91" s="45"/>
      <c r="E91" s="45"/>
      <c r="F91" s="45"/>
      <c r="G91" s="45"/>
      <c r="H91" s="45"/>
    </row>
    <row r="92" spans="1:9" ht="19.5">
      <c r="A92" s="696"/>
      <c r="B92" s="45"/>
      <c r="C92" s="45"/>
      <c r="D92" s="45"/>
      <c r="E92" s="45"/>
      <c r="F92" s="45"/>
      <c r="G92" s="45"/>
      <c r="H92" s="45"/>
    </row>
    <row r="93" spans="1:9" ht="19.5">
      <c r="A93" s="696"/>
      <c r="B93" s="45"/>
      <c r="C93" s="45"/>
      <c r="D93" s="45"/>
      <c r="E93" s="45"/>
      <c r="F93" s="45"/>
      <c r="G93" s="45"/>
      <c r="H93" s="45"/>
    </row>
    <row r="94" spans="1:9" ht="19.5">
      <c r="A94" s="696"/>
      <c r="B94" s="45"/>
      <c r="C94" s="45"/>
      <c r="D94" s="45"/>
      <c r="E94" s="45"/>
      <c r="F94" s="45"/>
      <c r="G94" s="45"/>
      <c r="H94" s="45"/>
    </row>
    <row r="95" spans="1:9" ht="19.5">
      <c r="A95" s="695"/>
      <c r="B95" s="45"/>
      <c r="C95" s="45"/>
      <c r="D95" s="45"/>
      <c r="E95" s="45"/>
      <c r="F95" s="45"/>
      <c r="G95" s="45"/>
      <c r="H95" s="45"/>
    </row>
    <row r="96" spans="1:9" ht="19.5">
      <c r="A96" s="695"/>
      <c r="B96" s="45"/>
      <c r="C96" s="45"/>
      <c r="D96" s="45"/>
      <c r="E96" s="45"/>
      <c r="F96" s="45"/>
      <c r="G96" s="45"/>
      <c r="H96" s="45"/>
    </row>
    <row r="97" spans="1:8" ht="19.5">
      <c r="A97" s="695"/>
      <c r="B97" s="45"/>
      <c r="C97" s="45"/>
      <c r="D97" s="45"/>
      <c r="E97" s="45"/>
      <c r="F97" s="45"/>
      <c r="G97" s="45"/>
      <c r="H97" s="45"/>
    </row>
    <row r="98" spans="1:8" ht="19.5">
      <c r="A98" s="695"/>
      <c r="B98" s="45"/>
      <c r="C98" s="45"/>
      <c r="D98" s="45"/>
      <c r="E98" s="45"/>
      <c r="F98" s="45"/>
      <c r="G98" s="45"/>
      <c r="H98" s="45"/>
    </row>
    <row r="99" spans="1:8" ht="19.5">
      <c r="A99" s="695"/>
      <c r="B99" s="45"/>
      <c r="C99" s="45"/>
      <c r="D99" s="45"/>
      <c r="E99" s="45"/>
      <c r="F99" s="45"/>
      <c r="G99" s="45"/>
      <c r="H99" s="45"/>
    </row>
    <row r="100" spans="1:8" ht="19.5">
      <c r="A100" s="112"/>
      <c r="B100" s="45"/>
      <c r="C100" s="45"/>
      <c r="D100" s="45"/>
      <c r="E100" s="45"/>
      <c r="F100" s="45"/>
      <c r="G100" s="45"/>
      <c r="H100" s="45"/>
    </row>
    <row r="101" spans="1:8">
      <c r="A101" s="113"/>
      <c r="B101" s="45"/>
      <c r="C101" s="45"/>
      <c r="D101" s="45"/>
      <c r="E101" s="45"/>
      <c r="F101" s="45"/>
      <c r="G101" s="45"/>
      <c r="H101" s="45"/>
    </row>
    <row r="102" spans="1:8">
      <c r="A102" s="113"/>
      <c r="B102" s="45"/>
      <c r="C102" s="45"/>
      <c r="D102" s="45"/>
      <c r="E102" s="45"/>
      <c r="F102" s="45"/>
      <c r="G102" s="45"/>
      <c r="H102" s="45"/>
    </row>
    <row r="103" spans="1:8">
      <c r="A103" s="113"/>
      <c r="B103" s="45"/>
      <c r="C103" s="45"/>
      <c r="D103" s="45"/>
      <c r="E103" s="45"/>
      <c r="F103" s="45"/>
      <c r="G103" s="45"/>
      <c r="H103" s="45"/>
    </row>
    <row r="104" spans="1:8">
      <c r="A104" s="113"/>
      <c r="B104" s="45"/>
      <c r="C104" s="45"/>
      <c r="D104" s="45"/>
      <c r="E104" s="45"/>
      <c r="F104" s="45"/>
      <c r="G104" s="45"/>
      <c r="H104" s="45"/>
    </row>
    <row r="105" spans="1:8">
      <c r="A105" s="113"/>
      <c r="B105" s="45"/>
      <c r="C105" s="45"/>
      <c r="D105" s="45"/>
      <c r="E105" s="45"/>
      <c r="F105" s="45"/>
      <c r="G105" s="45"/>
      <c r="H105" s="45"/>
    </row>
    <row r="106" spans="1:8">
      <c r="A106" s="113"/>
      <c r="B106" s="45"/>
      <c r="C106" s="45"/>
      <c r="D106" s="45"/>
      <c r="E106" s="45"/>
      <c r="F106" s="45"/>
      <c r="G106" s="45"/>
      <c r="H106" s="45"/>
    </row>
    <row r="107" spans="1:8">
      <c r="A107" s="113"/>
      <c r="B107" s="45"/>
      <c r="C107" s="45"/>
      <c r="D107" s="45"/>
      <c r="E107" s="45"/>
      <c r="F107" s="45"/>
      <c r="G107" s="45"/>
      <c r="H107" s="45"/>
    </row>
    <row r="108" spans="1:8">
      <c r="A108" s="113"/>
      <c r="B108" s="45"/>
      <c r="C108" s="45"/>
      <c r="D108" s="45"/>
      <c r="E108" s="45"/>
      <c r="F108" s="45"/>
      <c r="G108" s="45"/>
      <c r="H108" s="45"/>
    </row>
    <row r="109" spans="1:8" ht="19.5">
      <c r="A109" s="695"/>
      <c r="B109" s="45"/>
      <c r="C109" s="45"/>
      <c r="D109" s="45"/>
      <c r="E109" s="45"/>
      <c r="F109" s="45"/>
      <c r="G109" s="45"/>
      <c r="H109" s="45"/>
    </row>
    <row r="110" spans="1:8" ht="19.5">
      <c r="A110" s="695"/>
      <c r="B110" s="45"/>
      <c r="C110" s="45"/>
      <c r="D110" s="45"/>
      <c r="E110" s="45"/>
      <c r="F110" s="45"/>
      <c r="G110" s="45"/>
      <c r="H110" s="45"/>
    </row>
    <row r="111" spans="1:8" ht="19.5">
      <c r="A111" s="696"/>
      <c r="B111" s="45"/>
      <c r="C111" s="45"/>
      <c r="D111" s="45"/>
      <c r="E111" s="45"/>
      <c r="F111" s="45"/>
      <c r="G111" s="45"/>
      <c r="H111" s="45"/>
    </row>
    <row r="112" spans="1:8" ht="19.5">
      <c r="A112" s="696"/>
      <c r="B112" s="45"/>
      <c r="C112" s="45"/>
      <c r="D112" s="45"/>
      <c r="E112" s="45"/>
      <c r="F112" s="45"/>
      <c r="G112" s="45"/>
      <c r="H112" s="45"/>
    </row>
    <row r="113" spans="1:8" ht="19.5">
      <c r="A113" s="696"/>
      <c r="B113" s="45"/>
      <c r="C113" s="45"/>
      <c r="D113" s="45"/>
      <c r="E113" s="45"/>
      <c r="F113" s="45"/>
      <c r="G113" s="45"/>
      <c r="H113" s="45"/>
    </row>
    <row r="114" spans="1:8" ht="19.5">
      <c r="A114" s="695"/>
      <c r="B114" s="45"/>
      <c r="C114" s="45"/>
      <c r="D114" s="45"/>
      <c r="E114" s="45"/>
      <c r="F114" s="45"/>
      <c r="G114" s="45"/>
      <c r="H114" s="45"/>
    </row>
    <row r="115" spans="1:8" ht="19.5">
      <c r="A115" s="695"/>
      <c r="B115" s="45"/>
      <c r="C115" s="45"/>
      <c r="D115" s="45"/>
      <c r="E115" s="45"/>
      <c r="F115" s="45"/>
      <c r="G115" s="45"/>
      <c r="H115" s="45"/>
    </row>
    <row r="116" spans="1:8" ht="19.5">
      <c r="A116" s="695"/>
      <c r="B116" s="45"/>
      <c r="C116" s="45"/>
      <c r="D116" s="45"/>
      <c r="E116" s="45"/>
      <c r="F116" s="45"/>
      <c r="G116" s="45"/>
      <c r="H116" s="45"/>
    </row>
    <row r="117" spans="1:8" ht="19.5">
      <c r="A117" s="695"/>
      <c r="B117" s="45"/>
      <c r="C117" s="45"/>
      <c r="D117" s="45"/>
      <c r="E117" s="45"/>
      <c r="F117" s="45"/>
      <c r="G117" s="45"/>
      <c r="H117" s="45"/>
    </row>
    <row r="118" spans="1:8" ht="19.5">
      <c r="A118" s="695"/>
      <c r="B118" s="45"/>
      <c r="C118" s="45"/>
      <c r="D118" s="45"/>
      <c r="E118" s="45"/>
      <c r="F118" s="45"/>
      <c r="G118" s="45"/>
      <c r="H118" s="45"/>
    </row>
    <row r="119" spans="1:8" ht="19.5">
      <c r="A119" s="695"/>
      <c r="B119" s="45"/>
      <c r="C119" s="45"/>
      <c r="D119" s="45"/>
      <c r="E119" s="45"/>
      <c r="F119" s="45"/>
      <c r="G119" s="45"/>
      <c r="H119" s="45"/>
    </row>
    <row r="120" spans="1:8" ht="19.5">
      <c r="A120" s="695"/>
      <c r="B120" s="45"/>
      <c r="C120" s="45"/>
      <c r="D120" s="45"/>
      <c r="E120" s="45"/>
      <c r="F120" s="45"/>
      <c r="G120" s="45"/>
      <c r="H120" s="45"/>
    </row>
    <row r="121" spans="1:8" ht="19.5">
      <c r="A121" s="696"/>
      <c r="B121" s="45"/>
      <c r="C121" s="45"/>
      <c r="D121" s="45"/>
      <c r="E121" s="45"/>
      <c r="F121" s="45"/>
      <c r="G121" s="45"/>
      <c r="H121" s="45"/>
    </row>
    <row r="122" spans="1:8" ht="19.5">
      <c r="A122" s="695"/>
      <c r="B122" s="45"/>
      <c r="C122" s="45"/>
      <c r="D122" s="45"/>
      <c r="E122" s="45"/>
      <c r="F122" s="45"/>
      <c r="G122" s="45"/>
      <c r="H122" s="45"/>
    </row>
    <row r="123" spans="1:8" ht="19.5">
      <c r="A123" s="695"/>
      <c r="B123" s="45"/>
      <c r="C123" s="45"/>
      <c r="D123" s="45"/>
      <c r="E123" s="45"/>
      <c r="F123" s="45"/>
      <c r="G123" s="45"/>
      <c r="H123" s="45"/>
    </row>
    <row r="124" spans="1:8" ht="19.5">
      <c r="A124" s="695"/>
      <c r="B124" s="45"/>
      <c r="C124" s="45"/>
      <c r="D124" s="45"/>
      <c r="E124" s="45"/>
      <c r="F124" s="45"/>
      <c r="G124" s="45"/>
      <c r="H124" s="45"/>
    </row>
    <row r="125" spans="1:8" ht="19.5">
      <c r="A125" s="695"/>
      <c r="B125" s="45"/>
      <c r="C125" s="45"/>
      <c r="D125" s="45"/>
      <c r="E125" s="45"/>
      <c r="F125" s="45"/>
      <c r="G125" s="45"/>
      <c r="H125" s="45"/>
    </row>
    <row r="126" spans="1:8" ht="19.5">
      <c r="A126" s="695"/>
      <c r="B126" s="45"/>
      <c r="C126" s="45"/>
      <c r="D126" s="45"/>
      <c r="E126" s="45"/>
      <c r="F126" s="45"/>
      <c r="G126" s="45"/>
      <c r="H126" s="45"/>
    </row>
    <row r="127" spans="1:8" ht="19.5">
      <c r="A127" s="696"/>
      <c r="B127" s="45"/>
      <c r="C127" s="45"/>
      <c r="D127" s="45"/>
      <c r="E127" s="45"/>
      <c r="F127" s="45"/>
      <c r="G127" s="45"/>
      <c r="H127" s="45"/>
    </row>
    <row r="128" spans="1:8" ht="19.5">
      <c r="A128" s="695"/>
      <c r="B128" s="45"/>
      <c r="C128" s="45"/>
      <c r="D128" s="45"/>
      <c r="E128" s="45"/>
      <c r="F128" s="45"/>
      <c r="G128" s="45"/>
      <c r="H128" s="45"/>
    </row>
    <row r="129" spans="1:8" ht="19.5">
      <c r="A129" s="695"/>
      <c r="B129" s="45"/>
      <c r="C129" s="45"/>
      <c r="D129" s="45"/>
      <c r="E129" s="45"/>
      <c r="F129" s="45"/>
      <c r="G129" s="45"/>
      <c r="H129" s="45"/>
    </row>
    <row r="130" spans="1:8" ht="19.5">
      <c r="A130" s="695"/>
      <c r="B130" s="45"/>
      <c r="C130" s="45"/>
      <c r="D130" s="45"/>
      <c r="E130" s="45"/>
      <c r="F130" s="45"/>
      <c r="G130" s="45"/>
      <c r="H130" s="45"/>
    </row>
    <row r="131" spans="1:8" ht="19.5">
      <c r="A131" s="696"/>
      <c r="B131" s="45"/>
      <c r="C131" s="45"/>
      <c r="D131" s="45"/>
      <c r="E131" s="45"/>
      <c r="F131" s="45"/>
      <c r="G131" s="45"/>
      <c r="H131" s="45"/>
    </row>
    <row r="132" spans="1:8" ht="19.5">
      <c r="A132" s="695"/>
      <c r="B132" s="45"/>
      <c r="C132" s="45"/>
      <c r="D132" s="45"/>
      <c r="E132" s="45"/>
      <c r="F132" s="45"/>
      <c r="G132" s="45"/>
      <c r="H132" s="45"/>
    </row>
    <row r="133" spans="1:8" ht="19.5">
      <c r="A133" s="695"/>
      <c r="B133" s="45"/>
      <c r="C133" s="45"/>
      <c r="D133" s="45"/>
      <c r="E133" s="45"/>
      <c r="F133" s="45"/>
      <c r="G133" s="45"/>
      <c r="H133" s="45"/>
    </row>
    <row r="134" spans="1:8" ht="19.5">
      <c r="A134" s="695"/>
      <c r="B134" s="45"/>
      <c r="C134" s="45"/>
      <c r="D134" s="45"/>
      <c r="E134" s="45"/>
      <c r="F134" s="45"/>
      <c r="G134" s="45"/>
      <c r="H134" s="45"/>
    </row>
    <row r="135" spans="1:8" ht="19.5">
      <c r="A135" s="695"/>
      <c r="B135" s="45"/>
      <c r="C135" s="45"/>
      <c r="D135" s="45"/>
      <c r="E135" s="45"/>
      <c r="F135" s="45"/>
      <c r="G135" s="45"/>
      <c r="H135" s="45"/>
    </row>
    <row r="136" spans="1:8" ht="19.5">
      <c r="A136" s="696"/>
      <c r="B136" s="45"/>
      <c r="C136" s="45"/>
      <c r="D136" s="45"/>
      <c r="E136" s="45"/>
      <c r="F136" s="45"/>
      <c r="G136" s="45"/>
      <c r="H136" s="45"/>
    </row>
    <row r="137" spans="1:8" ht="19.5">
      <c r="A137" s="695"/>
      <c r="B137" s="45"/>
      <c r="C137" s="45"/>
      <c r="D137" s="45"/>
      <c r="E137" s="45"/>
      <c r="F137" s="45"/>
      <c r="G137" s="45"/>
      <c r="H137" s="45"/>
    </row>
    <row r="138" spans="1:8" ht="19.5">
      <c r="A138" s="695"/>
      <c r="B138" s="45"/>
      <c r="C138" s="45"/>
      <c r="D138" s="45"/>
      <c r="E138" s="45"/>
      <c r="F138" s="45"/>
      <c r="G138" s="45"/>
      <c r="H138" s="45"/>
    </row>
    <row r="139" spans="1:8" ht="19.5">
      <c r="A139" s="695"/>
      <c r="B139" s="45"/>
      <c r="C139" s="45"/>
      <c r="D139" s="45"/>
      <c r="E139" s="45"/>
      <c r="F139" s="45"/>
      <c r="G139" s="45"/>
      <c r="H139" s="45"/>
    </row>
    <row r="140" spans="1:8" ht="19.5">
      <c r="A140" s="695"/>
      <c r="B140" s="45"/>
      <c r="C140" s="45"/>
      <c r="D140" s="45"/>
      <c r="E140" s="45"/>
      <c r="F140" s="45"/>
      <c r="G140" s="45"/>
      <c r="H140" s="45"/>
    </row>
    <row r="141" spans="1:8" ht="19.5">
      <c r="A141" s="696"/>
      <c r="B141" s="45"/>
      <c r="C141" s="45"/>
      <c r="D141" s="45"/>
      <c r="E141" s="45"/>
      <c r="F141" s="45"/>
      <c r="G141" s="45"/>
      <c r="H141" s="45"/>
    </row>
    <row r="142" spans="1:8" ht="19.5">
      <c r="A142" s="696"/>
      <c r="B142" s="45"/>
      <c r="C142" s="45"/>
      <c r="D142" s="45"/>
      <c r="E142" s="45"/>
      <c r="F142" s="45"/>
      <c r="G142" s="45"/>
      <c r="H142" s="45"/>
    </row>
    <row r="143" spans="1:8" ht="19.5">
      <c r="A143" s="696"/>
      <c r="B143" s="45"/>
      <c r="C143" s="45"/>
      <c r="D143" s="45"/>
      <c r="E143" s="45"/>
      <c r="F143" s="45"/>
      <c r="G143" s="45"/>
      <c r="H143" s="45"/>
    </row>
    <row r="144" spans="1:8" ht="19.5">
      <c r="A144" s="695"/>
      <c r="B144" s="45"/>
      <c r="C144" s="45"/>
      <c r="D144" s="45"/>
      <c r="E144" s="45"/>
      <c r="F144" s="45"/>
      <c r="G144" s="45"/>
      <c r="H144" s="45"/>
    </row>
    <row r="145" spans="1:8" ht="19.5">
      <c r="A145" s="695"/>
      <c r="B145" s="45"/>
      <c r="C145" s="45"/>
      <c r="D145" s="45"/>
      <c r="E145" s="45"/>
      <c r="F145" s="45"/>
      <c r="G145" s="45"/>
      <c r="H145" s="45"/>
    </row>
    <row r="146" spans="1:8" ht="19.5">
      <c r="A146" s="115"/>
      <c r="B146" s="45"/>
      <c r="C146" s="45"/>
      <c r="D146" s="45"/>
      <c r="E146" s="45"/>
      <c r="F146" s="45"/>
      <c r="G146" s="45"/>
      <c r="H146" s="45"/>
    </row>
    <row r="147" spans="1:8" ht="19.5">
      <c r="A147" s="696"/>
      <c r="B147" s="45"/>
      <c r="C147" s="45"/>
      <c r="D147" s="45"/>
      <c r="E147" s="45"/>
      <c r="F147" s="45"/>
      <c r="G147" s="45"/>
      <c r="H147" s="45"/>
    </row>
    <row r="148" spans="1:8" ht="19.5">
      <c r="A148" s="695"/>
      <c r="B148" s="45"/>
      <c r="C148" s="45"/>
      <c r="D148" s="45"/>
      <c r="E148" s="45"/>
      <c r="F148" s="45"/>
      <c r="G148" s="45"/>
      <c r="H148" s="45"/>
    </row>
    <row r="149" spans="1:8" ht="19.5">
      <c r="A149" s="695"/>
      <c r="B149" s="45"/>
      <c r="C149" s="45"/>
      <c r="D149" s="45"/>
      <c r="E149" s="45"/>
      <c r="F149" s="45"/>
      <c r="G149" s="45"/>
      <c r="H149" s="45"/>
    </row>
    <row r="150" spans="1:8" ht="19.5">
      <c r="A150" s="695"/>
      <c r="B150" s="45"/>
      <c r="C150" s="45"/>
      <c r="D150" s="45"/>
      <c r="E150" s="45"/>
      <c r="F150" s="45"/>
      <c r="G150" s="45"/>
      <c r="H150" s="45"/>
    </row>
    <row r="151" spans="1:8" ht="19.5">
      <c r="A151" s="696"/>
      <c r="B151" s="45"/>
      <c r="C151" s="45"/>
      <c r="D151" s="45"/>
      <c r="E151" s="45"/>
      <c r="F151" s="45"/>
      <c r="G151" s="45"/>
      <c r="H151" s="45"/>
    </row>
    <row r="152" spans="1:8" ht="19.5">
      <c r="A152" s="695"/>
      <c r="B152" s="45"/>
      <c r="C152" s="45"/>
      <c r="D152" s="45"/>
      <c r="E152" s="45"/>
      <c r="F152" s="45"/>
      <c r="G152" s="45"/>
      <c r="H152" s="45"/>
    </row>
    <row r="153" spans="1:8" ht="19.5">
      <c r="A153" s="695"/>
      <c r="B153" s="45"/>
      <c r="C153" s="45"/>
      <c r="D153" s="45"/>
      <c r="E153" s="45"/>
      <c r="F153" s="45"/>
      <c r="G153" s="45"/>
      <c r="H153" s="45"/>
    </row>
    <row r="154" spans="1:8" ht="19.5">
      <c r="A154" s="695"/>
      <c r="B154" s="45"/>
      <c r="C154" s="45"/>
      <c r="D154" s="45"/>
      <c r="E154" s="45"/>
      <c r="F154" s="45"/>
      <c r="G154" s="45"/>
      <c r="H154" s="45"/>
    </row>
    <row r="155" spans="1:8" ht="19.5">
      <c r="A155" s="696"/>
      <c r="B155" s="45"/>
      <c r="C155" s="45"/>
      <c r="D155" s="45"/>
      <c r="E155" s="45"/>
      <c r="F155" s="45"/>
      <c r="G155" s="45"/>
      <c r="H155" s="45"/>
    </row>
    <row r="156" spans="1:8" ht="19.5">
      <c r="A156" s="695"/>
      <c r="B156" s="45"/>
      <c r="C156" s="45"/>
      <c r="D156" s="45"/>
      <c r="E156" s="45"/>
      <c r="F156" s="45"/>
      <c r="G156" s="45"/>
      <c r="H156" s="45"/>
    </row>
    <row r="157" spans="1:8" ht="19.5">
      <c r="A157" s="695"/>
      <c r="B157" s="45"/>
      <c r="C157" s="45"/>
      <c r="D157" s="45"/>
      <c r="E157" s="45"/>
      <c r="F157" s="45"/>
      <c r="G157" s="45"/>
      <c r="H157" s="45"/>
    </row>
    <row r="158" spans="1:8" ht="19.5">
      <c r="A158" s="695"/>
      <c r="B158" s="45"/>
      <c r="C158" s="45"/>
      <c r="D158" s="45"/>
      <c r="E158" s="45"/>
      <c r="F158" s="45"/>
      <c r="G158" s="45"/>
      <c r="H158" s="45"/>
    </row>
    <row r="159" spans="1:8" ht="19.5">
      <c r="A159" s="696"/>
      <c r="B159" s="45"/>
      <c r="C159" s="45"/>
      <c r="D159" s="45"/>
      <c r="E159" s="45"/>
      <c r="F159" s="45"/>
      <c r="G159" s="45"/>
      <c r="H159" s="45"/>
    </row>
    <row r="160" spans="1:8" ht="19.5">
      <c r="A160" s="695"/>
      <c r="B160" s="45"/>
      <c r="C160" s="45"/>
      <c r="D160" s="45"/>
      <c r="E160" s="45"/>
      <c r="F160" s="45"/>
      <c r="G160" s="45"/>
      <c r="H160" s="45"/>
    </row>
    <row r="161" spans="1:8" ht="19.5">
      <c r="A161" s="695"/>
      <c r="B161" s="45"/>
      <c r="C161" s="45"/>
      <c r="D161" s="45"/>
      <c r="E161" s="45"/>
      <c r="F161" s="45"/>
      <c r="G161" s="45"/>
      <c r="H161" s="45"/>
    </row>
    <row r="162" spans="1:8" ht="19.5">
      <c r="A162" s="695"/>
      <c r="B162" s="45"/>
      <c r="C162" s="45"/>
      <c r="D162" s="45"/>
      <c r="E162" s="45"/>
      <c r="F162" s="45"/>
      <c r="G162" s="45"/>
      <c r="H162" s="45"/>
    </row>
    <row r="163" spans="1:8" ht="19.5">
      <c r="A163" s="114"/>
      <c r="B163" s="45"/>
      <c r="C163" s="45"/>
      <c r="D163" s="45"/>
      <c r="E163" s="45"/>
      <c r="F163" s="45"/>
      <c r="G163" s="45"/>
      <c r="H163" s="45"/>
    </row>
    <row r="164" spans="1:8" ht="19.5">
      <c r="A164" s="114"/>
      <c r="B164" s="45"/>
      <c r="C164" s="45"/>
      <c r="D164" s="45"/>
      <c r="E164" s="45"/>
      <c r="F164" s="45"/>
      <c r="G164" s="45"/>
      <c r="H164" s="45"/>
    </row>
    <row r="165" spans="1:8" ht="19.5">
      <c r="A165" s="114"/>
      <c r="B165" s="45"/>
      <c r="C165" s="45"/>
      <c r="D165" s="45"/>
      <c r="E165" s="45"/>
      <c r="F165" s="45"/>
      <c r="G165" s="45"/>
      <c r="H165" s="45"/>
    </row>
    <row r="166" spans="1:8" ht="19.5">
      <c r="A166" s="112"/>
      <c r="B166" s="45"/>
      <c r="C166" s="45"/>
      <c r="D166" s="45"/>
      <c r="E166" s="45"/>
      <c r="F166" s="45"/>
      <c r="G166" s="45"/>
      <c r="H166" s="45"/>
    </row>
    <row r="167" spans="1:8" ht="19.5">
      <c r="A167" s="112"/>
      <c r="B167" s="45"/>
      <c r="C167" s="45"/>
      <c r="D167" s="45"/>
      <c r="E167" s="45"/>
      <c r="F167" s="45"/>
      <c r="G167" s="45"/>
      <c r="H167" s="45"/>
    </row>
    <row r="168" spans="1:8" ht="19.5">
      <c r="A168" s="696"/>
      <c r="B168" s="45"/>
      <c r="C168" s="45"/>
      <c r="D168" s="45"/>
      <c r="E168" s="45"/>
      <c r="F168" s="45"/>
      <c r="G168" s="45"/>
      <c r="H168" s="45"/>
    </row>
    <row r="169" spans="1:8" ht="19.5">
      <c r="A169" s="695"/>
      <c r="B169" s="45"/>
      <c r="C169" s="45"/>
      <c r="D169" s="45"/>
      <c r="E169" s="45"/>
      <c r="F169" s="45"/>
      <c r="G169" s="45"/>
      <c r="H169" s="45"/>
    </row>
    <row r="170" spans="1:8" ht="19.5">
      <c r="A170" s="695"/>
      <c r="B170" s="45"/>
      <c r="C170" s="45"/>
      <c r="D170" s="45"/>
      <c r="E170" s="45"/>
      <c r="F170" s="45"/>
      <c r="G170" s="45"/>
      <c r="H170" s="45"/>
    </row>
    <row r="171" spans="1:8" ht="19.5">
      <c r="A171" s="695"/>
      <c r="B171" s="45"/>
      <c r="C171" s="45"/>
      <c r="D171" s="45"/>
      <c r="E171" s="45"/>
      <c r="F171" s="45"/>
      <c r="G171" s="45"/>
      <c r="H171" s="45"/>
    </row>
    <row r="172" spans="1:8" ht="19.5">
      <c r="A172" s="695"/>
      <c r="B172" s="45"/>
      <c r="C172" s="45"/>
      <c r="D172" s="45"/>
      <c r="E172" s="45"/>
      <c r="F172" s="45"/>
      <c r="G172" s="45"/>
      <c r="H172" s="45"/>
    </row>
    <row r="173" spans="1:8" ht="19.5">
      <c r="A173" s="695"/>
      <c r="B173" s="45"/>
      <c r="C173" s="45"/>
      <c r="D173" s="45"/>
      <c r="E173" s="45"/>
      <c r="F173" s="45"/>
      <c r="G173" s="45"/>
      <c r="H173" s="45"/>
    </row>
    <row r="174" spans="1:8" ht="19.5">
      <c r="A174" s="696"/>
      <c r="B174" s="45"/>
      <c r="C174" s="45"/>
      <c r="D174" s="45"/>
      <c r="E174" s="45"/>
      <c r="F174" s="45"/>
      <c r="G174" s="45"/>
      <c r="H174" s="45"/>
    </row>
    <row r="175" spans="1:8" ht="19.5">
      <c r="A175" s="695"/>
      <c r="B175" s="45"/>
      <c r="C175" s="45"/>
      <c r="D175" s="45"/>
      <c r="E175" s="45"/>
      <c r="F175" s="45"/>
      <c r="G175" s="45"/>
      <c r="H175" s="45"/>
    </row>
    <row r="176" spans="1:8" ht="19.5">
      <c r="A176" s="695"/>
      <c r="B176" s="45"/>
      <c r="C176" s="45"/>
      <c r="D176" s="45"/>
      <c r="E176" s="45"/>
      <c r="F176" s="45"/>
      <c r="G176" s="45"/>
      <c r="H176" s="45"/>
    </row>
    <row r="177" spans="1:8" ht="19.5">
      <c r="A177" s="695"/>
      <c r="B177" s="45"/>
      <c r="C177" s="45"/>
      <c r="D177" s="45"/>
      <c r="E177" s="45"/>
      <c r="F177" s="45"/>
      <c r="G177" s="45"/>
      <c r="H177" s="45"/>
    </row>
    <row r="178" spans="1:8" ht="19.5">
      <c r="A178" s="695"/>
      <c r="B178" s="45"/>
      <c r="C178" s="45"/>
      <c r="D178" s="45"/>
      <c r="E178" s="45"/>
      <c r="F178" s="45"/>
      <c r="G178" s="45"/>
      <c r="H178" s="45"/>
    </row>
    <row r="179" spans="1:8" ht="19.5">
      <c r="A179" s="696"/>
      <c r="B179" s="45"/>
      <c r="C179" s="45"/>
      <c r="D179" s="45"/>
      <c r="E179" s="45"/>
      <c r="F179" s="45"/>
      <c r="G179" s="45"/>
      <c r="H179" s="45"/>
    </row>
    <row r="180" spans="1:8" ht="19.5">
      <c r="A180" s="696"/>
      <c r="B180" s="45"/>
      <c r="C180" s="45"/>
      <c r="D180" s="45"/>
      <c r="E180" s="45"/>
      <c r="F180" s="45"/>
      <c r="G180" s="45"/>
      <c r="H180" s="45"/>
    </row>
    <row r="181" spans="1:8" ht="19.5">
      <c r="A181" s="695"/>
      <c r="B181" s="45"/>
      <c r="C181" s="45"/>
      <c r="D181" s="45"/>
      <c r="E181" s="45"/>
      <c r="F181" s="45"/>
      <c r="G181" s="45"/>
      <c r="H181" s="45"/>
    </row>
    <row r="182" spans="1:8" ht="19.5">
      <c r="A182" s="695"/>
      <c r="B182" s="45"/>
      <c r="C182" s="45"/>
      <c r="D182" s="45"/>
      <c r="E182" s="45"/>
      <c r="F182" s="45"/>
      <c r="G182" s="45"/>
      <c r="H182" s="45"/>
    </row>
    <row r="183" spans="1:8" ht="19.5">
      <c r="A183" s="695"/>
      <c r="B183" s="45"/>
      <c r="C183" s="45"/>
      <c r="D183" s="45"/>
      <c r="E183" s="45"/>
      <c r="F183" s="45"/>
      <c r="G183" s="45"/>
      <c r="H183" s="45"/>
    </row>
    <row r="184" spans="1:8" ht="19.5">
      <c r="A184" s="696"/>
      <c r="B184" s="45"/>
      <c r="C184" s="45"/>
      <c r="D184" s="45"/>
      <c r="E184" s="45"/>
      <c r="F184" s="45"/>
      <c r="G184" s="45"/>
      <c r="H184" s="45"/>
    </row>
    <row r="185" spans="1:8" ht="19.5">
      <c r="A185" s="696"/>
      <c r="B185" s="45"/>
      <c r="C185" s="45"/>
      <c r="D185" s="45"/>
      <c r="E185" s="45"/>
      <c r="F185" s="45"/>
      <c r="G185" s="45"/>
      <c r="H185" s="45"/>
    </row>
    <row r="186" spans="1:8" ht="19.5">
      <c r="A186" s="696"/>
      <c r="B186" s="45"/>
      <c r="C186" s="45"/>
      <c r="D186" s="45"/>
      <c r="E186" s="45"/>
      <c r="F186" s="45"/>
      <c r="G186" s="45"/>
      <c r="H186" s="45"/>
    </row>
    <row r="187" spans="1:8" ht="19.5">
      <c r="A187" s="696"/>
      <c r="B187" s="45"/>
      <c r="C187" s="45"/>
      <c r="D187" s="45"/>
      <c r="E187" s="45"/>
      <c r="F187" s="45"/>
      <c r="G187" s="45"/>
      <c r="H187" s="45"/>
    </row>
    <row r="188" spans="1:8" ht="19.5">
      <c r="A188" s="696"/>
      <c r="B188" s="45"/>
      <c r="C188" s="45"/>
      <c r="D188" s="45"/>
      <c r="E188" s="45"/>
      <c r="F188" s="45"/>
      <c r="G188" s="45"/>
      <c r="H188" s="45"/>
    </row>
    <row r="189" spans="1:8" ht="19.5">
      <c r="A189" s="696"/>
      <c r="B189" s="45"/>
      <c r="C189" s="45"/>
      <c r="D189" s="45"/>
      <c r="E189" s="45"/>
      <c r="F189" s="45"/>
      <c r="G189" s="45"/>
      <c r="H189" s="45"/>
    </row>
    <row r="190" spans="1:8" ht="19.5">
      <c r="A190" s="695"/>
      <c r="B190" s="45"/>
      <c r="C190" s="45"/>
      <c r="D190" s="45"/>
      <c r="E190" s="45"/>
      <c r="F190" s="45"/>
      <c r="G190" s="45"/>
      <c r="H190" s="45"/>
    </row>
    <row r="191" spans="1:8" ht="19.5">
      <c r="A191" s="695"/>
      <c r="B191" s="45"/>
      <c r="C191" s="45"/>
      <c r="D191" s="45"/>
      <c r="E191" s="45"/>
      <c r="F191" s="45"/>
      <c r="G191" s="45"/>
      <c r="H191" s="45"/>
    </row>
    <row r="192" spans="1:8" ht="19.5">
      <c r="A192" s="695"/>
      <c r="B192" s="45"/>
      <c r="C192" s="45"/>
      <c r="D192" s="45"/>
      <c r="E192" s="45"/>
      <c r="F192" s="45"/>
      <c r="G192" s="45"/>
      <c r="H192" s="45"/>
    </row>
    <row r="193" spans="1:8" ht="19.5">
      <c r="A193" s="696"/>
      <c r="B193" s="45"/>
      <c r="C193" s="45"/>
      <c r="D193" s="45"/>
      <c r="E193" s="45"/>
      <c r="F193" s="45"/>
      <c r="G193" s="45"/>
      <c r="H193" s="45"/>
    </row>
    <row r="194" spans="1:8" ht="19.5">
      <c r="A194" s="695"/>
      <c r="B194" s="45"/>
      <c r="C194" s="45"/>
      <c r="D194" s="45"/>
      <c r="E194" s="45"/>
      <c r="F194" s="45"/>
      <c r="G194" s="45"/>
      <c r="H194" s="45"/>
    </row>
    <row r="195" spans="1:8" ht="19.5">
      <c r="A195" s="695"/>
      <c r="B195" s="45"/>
      <c r="C195" s="45"/>
      <c r="D195" s="45"/>
      <c r="E195" s="45"/>
      <c r="F195" s="45"/>
      <c r="G195" s="45"/>
      <c r="H195" s="45"/>
    </row>
    <row r="196" spans="1:8" ht="19.5">
      <c r="A196" s="115"/>
      <c r="B196" s="45"/>
      <c r="C196" s="45"/>
      <c r="D196" s="45"/>
      <c r="E196" s="45"/>
      <c r="F196" s="45"/>
      <c r="G196" s="45"/>
      <c r="H196" s="45"/>
    </row>
    <row r="197" spans="1:8" ht="19.5">
      <c r="A197" s="695"/>
      <c r="B197" s="45"/>
      <c r="C197" s="45"/>
      <c r="D197" s="45"/>
      <c r="E197" s="45"/>
      <c r="F197" s="45"/>
      <c r="G197" s="45"/>
      <c r="H197" s="45"/>
    </row>
    <row r="198" spans="1:8" ht="19.5">
      <c r="A198" s="696"/>
      <c r="B198" s="45"/>
      <c r="C198" s="45"/>
      <c r="D198" s="45"/>
      <c r="E198" s="45"/>
      <c r="F198" s="45"/>
      <c r="G198" s="45"/>
      <c r="H198" s="45"/>
    </row>
    <row r="199" spans="1:8" ht="19.5">
      <c r="A199" s="695"/>
      <c r="B199" s="45"/>
      <c r="C199" s="45"/>
      <c r="D199" s="45"/>
      <c r="E199" s="45"/>
      <c r="F199" s="45"/>
      <c r="G199" s="45"/>
      <c r="H199" s="45"/>
    </row>
    <row r="200" spans="1:8" ht="19.5">
      <c r="A200" s="695"/>
      <c r="B200" s="45"/>
      <c r="C200" s="45"/>
      <c r="D200" s="45"/>
      <c r="E200" s="45"/>
      <c r="F200" s="45"/>
      <c r="G200" s="45"/>
      <c r="H200" s="45"/>
    </row>
    <row r="201" spans="1:8" ht="19.5">
      <c r="A201" s="696"/>
      <c r="B201" s="45"/>
      <c r="C201" s="45"/>
      <c r="D201" s="45"/>
      <c r="E201" s="45"/>
      <c r="F201" s="45"/>
      <c r="G201" s="45"/>
      <c r="H201" s="45"/>
    </row>
    <row r="202" spans="1:8" ht="19.5">
      <c r="A202" s="695"/>
      <c r="B202" s="45"/>
      <c r="C202" s="45"/>
      <c r="D202" s="45"/>
      <c r="E202" s="45"/>
      <c r="F202" s="45"/>
      <c r="G202" s="45"/>
      <c r="H202" s="45"/>
    </row>
    <row r="203" spans="1:8" ht="19.5">
      <c r="A203" s="695"/>
      <c r="B203" s="45"/>
      <c r="C203" s="45"/>
      <c r="D203" s="45"/>
      <c r="E203" s="45"/>
      <c r="F203" s="45"/>
      <c r="G203" s="45"/>
      <c r="H203" s="45"/>
    </row>
    <row r="204" spans="1:8" ht="19.5">
      <c r="A204" s="696"/>
      <c r="B204" s="45"/>
      <c r="C204" s="45"/>
      <c r="D204" s="45"/>
      <c r="E204" s="45"/>
      <c r="F204" s="45"/>
      <c r="G204" s="45"/>
      <c r="H204" s="45"/>
    </row>
    <row r="205" spans="1:8" ht="19.5">
      <c r="A205" s="695"/>
      <c r="B205" s="45"/>
      <c r="C205" s="45"/>
      <c r="D205" s="45"/>
      <c r="E205" s="45"/>
      <c r="F205" s="45"/>
      <c r="G205" s="45"/>
      <c r="H205" s="45"/>
    </row>
    <row r="206" spans="1:8" ht="19.5">
      <c r="A206" s="695"/>
      <c r="B206" s="45"/>
      <c r="C206" s="45"/>
      <c r="D206" s="45"/>
      <c r="E206" s="45"/>
      <c r="F206" s="45"/>
      <c r="G206" s="45"/>
      <c r="H206" s="45"/>
    </row>
    <row r="207" spans="1:8" ht="19.5">
      <c r="A207" s="695"/>
      <c r="B207" s="45"/>
      <c r="C207" s="45"/>
      <c r="D207" s="45"/>
      <c r="E207" s="45"/>
      <c r="F207" s="45"/>
      <c r="G207" s="45"/>
      <c r="H207" s="45"/>
    </row>
    <row r="208" spans="1:8" ht="19.5">
      <c r="A208" s="695"/>
      <c r="B208" s="45"/>
      <c r="C208" s="45"/>
      <c r="D208" s="45"/>
      <c r="E208" s="45"/>
      <c r="F208" s="45"/>
      <c r="G208" s="45"/>
      <c r="H208" s="45"/>
    </row>
    <row r="209" spans="1:8" ht="19.5">
      <c r="A209" s="695"/>
      <c r="B209" s="45"/>
      <c r="C209" s="45"/>
      <c r="D209" s="45"/>
      <c r="E209" s="45"/>
      <c r="F209" s="45"/>
      <c r="G209" s="45"/>
      <c r="H209" s="45"/>
    </row>
    <row r="210" spans="1:8" ht="19.5">
      <c r="A210" s="695"/>
      <c r="B210" s="45"/>
      <c r="C210" s="45"/>
      <c r="D210" s="45"/>
      <c r="E210" s="45"/>
      <c r="F210" s="45"/>
      <c r="G210" s="45"/>
      <c r="H210" s="45"/>
    </row>
    <row r="211" spans="1:8" ht="19.5">
      <c r="A211" s="695"/>
      <c r="B211" s="45"/>
      <c r="C211" s="45"/>
      <c r="D211" s="45"/>
      <c r="E211" s="45"/>
      <c r="F211" s="45"/>
      <c r="G211" s="45"/>
      <c r="H211" s="45"/>
    </row>
    <row r="212" spans="1:8" ht="19.5">
      <c r="A212" s="695"/>
      <c r="B212" s="45"/>
      <c r="C212" s="45"/>
      <c r="D212" s="45"/>
      <c r="E212" s="45"/>
      <c r="F212" s="45"/>
      <c r="G212" s="45"/>
      <c r="H212" s="45"/>
    </row>
    <row r="213" spans="1:8" ht="19.5">
      <c r="A213" s="696"/>
      <c r="B213" s="45"/>
      <c r="C213" s="45"/>
      <c r="D213" s="45"/>
      <c r="E213" s="45"/>
      <c r="F213" s="45"/>
      <c r="G213" s="45"/>
      <c r="H213" s="45"/>
    </row>
    <row r="214" spans="1:8" ht="19.5">
      <c r="A214" s="695"/>
      <c r="B214" s="45"/>
      <c r="C214" s="45"/>
      <c r="D214" s="45"/>
      <c r="E214" s="45"/>
      <c r="F214" s="45"/>
      <c r="G214" s="45"/>
      <c r="H214" s="45"/>
    </row>
    <row r="215" spans="1:8" ht="19.5">
      <c r="A215" s="695"/>
      <c r="B215" s="45"/>
      <c r="C215" s="45"/>
      <c r="D215" s="45"/>
      <c r="E215" s="45"/>
      <c r="F215" s="45"/>
      <c r="G215" s="45"/>
      <c r="H215" s="45"/>
    </row>
    <row r="216" spans="1:8" ht="19.5">
      <c r="A216" s="695"/>
      <c r="B216" s="45"/>
      <c r="C216" s="45"/>
      <c r="D216" s="45"/>
      <c r="E216" s="45"/>
      <c r="F216" s="45"/>
      <c r="G216" s="45"/>
      <c r="H216" s="45"/>
    </row>
    <row r="217" spans="1:8" ht="19.5">
      <c r="A217" s="695"/>
      <c r="B217" s="45"/>
      <c r="C217" s="45"/>
      <c r="D217" s="45"/>
      <c r="E217" s="45"/>
      <c r="F217" s="45"/>
      <c r="G217" s="45"/>
      <c r="H217" s="45"/>
    </row>
    <row r="218" spans="1:8" ht="19.5">
      <c r="A218" s="695"/>
      <c r="B218" s="45"/>
      <c r="C218" s="45"/>
      <c r="D218" s="45"/>
      <c r="E218" s="45"/>
      <c r="F218" s="45"/>
      <c r="G218" s="45"/>
      <c r="H218" s="45"/>
    </row>
    <row r="219" spans="1:8" ht="19.5">
      <c r="A219" s="696"/>
      <c r="B219" s="45"/>
      <c r="C219" s="45"/>
      <c r="D219" s="45"/>
      <c r="E219" s="45"/>
      <c r="F219" s="45"/>
      <c r="G219" s="45"/>
      <c r="H219" s="45"/>
    </row>
    <row r="220" spans="1:8" ht="19.5">
      <c r="A220" s="695"/>
      <c r="B220" s="45"/>
      <c r="C220" s="45"/>
      <c r="D220" s="45"/>
      <c r="E220" s="45"/>
      <c r="F220" s="45"/>
      <c r="G220" s="45"/>
      <c r="H220" s="45"/>
    </row>
    <row r="221" spans="1:8" ht="19.5">
      <c r="A221" s="695"/>
      <c r="B221" s="45"/>
      <c r="C221" s="45"/>
      <c r="D221" s="45"/>
      <c r="E221" s="45"/>
      <c r="F221" s="45"/>
      <c r="G221" s="45"/>
      <c r="H221" s="45"/>
    </row>
    <row r="222" spans="1:8" ht="19.5">
      <c r="A222" s="696"/>
      <c r="B222" s="45"/>
      <c r="C222" s="45"/>
      <c r="D222" s="45"/>
      <c r="E222" s="45"/>
      <c r="F222" s="45"/>
      <c r="G222" s="45"/>
      <c r="H222" s="45"/>
    </row>
    <row r="223" spans="1:8" ht="19.5">
      <c r="A223" s="695"/>
      <c r="B223" s="45"/>
      <c r="C223" s="45"/>
      <c r="D223" s="45"/>
      <c r="E223" s="45"/>
      <c r="F223" s="45"/>
      <c r="G223" s="45"/>
      <c r="H223" s="45"/>
    </row>
    <row r="224" spans="1:8" ht="19.5">
      <c r="A224" s="695"/>
      <c r="B224" s="45"/>
      <c r="C224" s="45"/>
      <c r="D224" s="45"/>
      <c r="E224" s="45"/>
      <c r="F224" s="45"/>
      <c r="G224" s="45"/>
      <c r="H224" s="45"/>
    </row>
    <row r="225" spans="1:8" ht="19.5">
      <c r="A225" s="695"/>
      <c r="B225" s="45"/>
      <c r="C225" s="45"/>
      <c r="D225" s="45"/>
      <c r="E225" s="45"/>
      <c r="F225" s="45"/>
      <c r="G225" s="45"/>
      <c r="H225" s="45"/>
    </row>
    <row r="226" spans="1:8" ht="19.5">
      <c r="A226" s="697"/>
      <c r="B226" s="45"/>
      <c r="C226" s="45"/>
      <c r="D226" s="45"/>
      <c r="E226" s="45"/>
      <c r="F226" s="45"/>
      <c r="G226" s="45"/>
      <c r="H226" s="4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zoomScale="50" workbookViewId="0">
      <selection activeCell="Q16" sqref="Q16"/>
    </sheetView>
  </sheetViews>
  <sheetFormatPr defaultRowHeight="18"/>
  <cols>
    <col min="1" max="1" width="132.28515625" style="698" customWidth="1"/>
    <col min="2" max="8" width="16" style="36" customWidth="1"/>
    <col min="9" max="9" width="16" style="45" customWidth="1"/>
    <col min="10" max="256" width="9.140625" style="36"/>
    <col min="257" max="257" width="132.28515625" style="36" customWidth="1"/>
    <col min="258" max="265" width="16" style="36" customWidth="1"/>
    <col min="266" max="512" width="9.140625" style="36"/>
    <col min="513" max="513" width="132.28515625" style="36" customWidth="1"/>
    <col min="514" max="521" width="16" style="36" customWidth="1"/>
    <col min="522" max="768" width="9.140625" style="36"/>
    <col min="769" max="769" width="132.28515625" style="36" customWidth="1"/>
    <col min="770" max="777" width="16" style="36" customWidth="1"/>
    <col min="778" max="1024" width="9.140625" style="36"/>
    <col min="1025" max="1025" width="132.28515625" style="36" customWidth="1"/>
    <col min="1026" max="1033" width="16" style="36" customWidth="1"/>
    <col min="1034" max="1280" width="9.140625" style="36"/>
    <col min="1281" max="1281" width="132.28515625" style="36" customWidth="1"/>
    <col min="1282" max="1289" width="16" style="36" customWidth="1"/>
    <col min="1290" max="1536" width="9.140625" style="36"/>
    <col min="1537" max="1537" width="132.28515625" style="36" customWidth="1"/>
    <col min="1538" max="1545" width="16" style="36" customWidth="1"/>
    <col min="1546" max="1792" width="9.140625" style="36"/>
    <col min="1793" max="1793" width="132.28515625" style="36" customWidth="1"/>
    <col min="1794" max="1801" width="16" style="36" customWidth="1"/>
    <col min="1802" max="2048" width="9.140625" style="36"/>
    <col min="2049" max="2049" width="132.28515625" style="36" customWidth="1"/>
    <col min="2050" max="2057" width="16" style="36" customWidth="1"/>
    <col min="2058" max="2304" width="9.140625" style="36"/>
    <col min="2305" max="2305" width="132.28515625" style="36" customWidth="1"/>
    <col min="2306" max="2313" width="16" style="36" customWidth="1"/>
    <col min="2314" max="2560" width="9.140625" style="36"/>
    <col min="2561" max="2561" width="132.28515625" style="36" customWidth="1"/>
    <col min="2562" max="2569" width="16" style="36" customWidth="1"/>
    <col min="2570" max="2816" width="9.140625" style="36"/>
    <col min="2817" max="2817" width="132.28515625" style="36" customWidth="1"/>
    <col min="2818" max="2825" width="16" style="36" customWidth="1"/>
    <col min="2826" max="3072" width="9.140625" style="36"/>
    <col min="3073" max="3073" width="132.28515625" style="36" customWidth="1"/>
    <col min="3074" max="3081" width="16" style="36" customWidth="1"/>
    <col min="3082" max="3328" width="9.140625" style="36"/>
    <col min="3329" max="3329" width="132.28515625" style="36" customWidth="1"/>
    <col min="3330" max="3337" width="16" style="36" customWidth="1"/>
    <col min="3338" max="3584" width="9.140625" style="36"/>
    <col min="3585" max="3585" width="132.28515625" style="36" customWidth="1"/>
    <col min="3586" max="3593" width="16" style="36" customWidth="1"/>
    <col min="3594" max="3840" width="9.140625" style="36"/>
    <col min="3841" max="3841" width="132.28515625" style="36" customWidth="1"/>
    <col min="3842" max="3849" width="16" style="36" customWidth="1"/>
    <col min="3850" max="4096" width="9.140625" style="36"/>
    <col min="4097" max="4097" width="132.28515625" style="36" customWidth="1"/>
    <col min="4098" max="4105" width="16" style="36" customWidth="1"/>
    <col min="4106" max="4352" width="9.140625" style="36"/>
    <col min="4353" max="4353" width="132.28515625" style="36" customWidth="1"/>
    <col min="4354" max="4361" width="16" style="36" customWidth="1"/>
    <col min="4362" max="4608" width="9.140625" style="36"/>
    <col min="4609" max="4609" width="132.28515625" style="36" customWidth="1"/>
    <col min="4610" max="4617" width="16" style="36" customWidth="1"/>
    <col min="4618" max="4864" width="9.140625" style="36"/>
    <col min="4865" max="4865" width="132.28515625" style="36" customWidth="1"/>
    <col min="4866" max="4873" width="16" style="36" customWidth="1"/>
    <col min="4874" max="5120" width="9.140625" style="36"/>
    <col min="5121" max="5121" width="132.28515625" style="36" customWidth="1"/>
    <col min="5122" max="5129" width="16" style="36" customWidth="1"/>
    <col min="5130" max="5376" width="9.140625" style="36"/>
    <col min="5377" max="5377" width="132.28515625" style="36" customWidth="1"/>
    <col min="5378" max="5385" width="16" style="36" customWidth="1"/>
    <col min="5386" max="5632" width="9.140625" style="36"/>
    <col min="5633" max="5633" width="132.28515625" style="36" customWidth="1"/>
    <col min="5634" max="5641" width="16" style="36" customWidth="1"/>
    <col min="5642" max="5888" width="9.140625" style="36"/>
    <col min="5889" max="5889" width="132.28515625" style="36" customWidth="1"/>
    <col min="5890" max="5897" width="16" style="36" customWidth="1"/>
    <col min="5898" max="6144" width="9.140625" style="36"/>
    <col min="6145" max="6145" width="132.28515625" style="36" customWidth="1"/>
    <col min="6146" max="6153" width="16" style="36" customWidth="1"/>
    <col min="6154" max="6400" width="9.140625" style="36"/>
    <col min="6401" max="6401" width="132.28515625" style="36" customWidth="1"/>
    <col min="6402" max="6409" width="16" style="36" customWidth="1"/>
    <col min="6410" max="6656" width="9.140625" style="36"/>
    <col min="6657" max="6657" width="132.28515625" style="36" customWidth="1"/>
    <col min="6658" max="6665" width="16" style="36" customWidth="1"/>
    <col min="6666" max="6912" width="9.140625" style="36"/>
    <col min="6913" max="6913" width="132.28515625" style="36" customWidth="1"/>
    <col min="6914" max="6921" width="16" style="36" customWidth="1"/>
    <col min="6922" max="7168" width="9.140625" style="36"/>
    <col min="7169" max="7169" width="132.28515625" style="36" customWidth="1"/>
    <col min="7170" max="7177" width="16" style="36" customWidth="1"/>
    <col min="7178" max="7424" width="9.140625" style="36"/>
    <col min="7425" max="7425" width="132.28515625" style="36" customWidth="1"/>
    <col min="7426" max="7433" width="16" style="36" customWidth="1"/>
    <col min="7434" max="7680" width="9.140625" style="36"/>
    <col min="7681" max="7681" width="132.28515625" style="36" customWidth="1"/>
    <col min="7682" max="7689" width="16" style="36" customWidth="1"/>
    <col min="7690" max="7936" width="9.140625" style="36"/>
    <col min="7937" max="7937" width="132.28515625" style="36" customWidth="1"/>
    <col min="7938" max="7945" width="16" style="36" customWidth="1"/>
    <col min="7946" max="8192" width="9.140625" style="36"/>
    <col min="8193" max="8193" width="132.28515625" style="36" customWidth="1"/>
    <col min="8194" max="8201" width="16" style="36" customWidth="1"/>
    <col min="8202" max="8448" width="9.140625" style="36"/>
    <col min="8449" max="8449" width="132.28515625" style="36" customWidth="1"/>
    <col min="8450" max="8457" width="16" style="36" customWidth="1"/>
    <col min="8458" max="8704" width="9.140625" style="36"/>
    <col min="8705" max="8705" width="132.28515625" style="36" customWidth="1"/>
    <col min="8706" max="8713" width="16" style="36" customWidth="1"/>
    <col min="8714" max="8960" width="9.140625" style="36"/>
    <col min="8961" max="8961" width="132.28515625" style="36" customWidth="1"/>
    <col min="8962" max="8969" width="16" style="36" customWidth="1"/>
    <col min="8970" max="9216" width="9.140625" style="36"/>
    <col min="9217" max="9217" width="132.28515625" style="36" customWidth="1"/>
    <col min="9218" max="9225" width="16" style="36" customWidth="1"/>
    <col min="9226" max="9472" width="9.140625" style="36"/>
    <col min="9473" max="9473" width="132.28515625" style="36" customWidth="1"/>
    <col min="9474" max="9481" width="16" style="36" customWidth="1"/>
    <col min="9482" max="9728" width="9.140625" style="36"/>
    <col min="9729" max="9729" width="132.28515625" style="36" customWidth="1"/>
    <col min="9730" max="9737" width="16" style="36" customWidth="1"/>
    <col min="9738" max="9984" width="9.140625" style="36"/>
    <col min="9985" max="9985" width="132.28515625" style="36" customWidth="1"/>
    <col min="9986" max="9993" width="16" style="36" customWidth="1"/>
    <col min="9994" max="10240" width="9.140625" style="36"/>
    <col min="10241" max="10241" width="132.28515625" style="36" customWidth="1"/>
    <col min="10242" max="10249" width="16" style="36" customWidth="1"/>
    <col min="10250" max="10496" width="9.140625" style="36"/>
    <col min="10497" max="10497" width="132.28515625" style="36" customWidth="1"/>
    <col min="10498" max="10505" width="16" style="36" customWidth="1"/>
    <col min="10506" max="10752" width="9.140625" style="36"/>
    <col min="10753" max="10753" width="132.28515625" style="36" customWidth="1"/>
    <col min="10754" max="10761" width="16" style="36" customWidth="1"/>
    <col min="10762" max="11008" width="9.140625" style="36"/>
    <col min="11009" max="11009" width="132.28515625" style="36" customWidth="1"/>
    <col min="11010" max="11017" width="16" style="36" customWidth="1"/>
    <col min="11018" max="11264" width="9.140625" style="36"/>
    <col min="11265" max="11265" width="132.28515625" style="36" customWidth="1"/>
    <col min="11266" max="11273" width="16" style="36" customWidth="1"/>
    <col min="11274" max="11520" width="9.140625" style="36"/>
    <col min="11521" max="11521" width="132.28515625" style="36" customWidth="1"/>
    <col min="11522" max="11529" width="16" style="36" customWidth="1"/>
    <col min="11530" max="11776" width="9.140625" style="36"/>
    <col min="11777" max="11777" width="132.28515625" style="36" customWidth="1"/>
    <col min="11778" max="11785" width="16" style="36" customWidth="1"/>
    <col min="11786" max="12032" width="9.140625" style="36"/>
    <col min="12033" max="12033" width="132.28515625" style="36" customWidth="1"/>
    <col min="12034" max="12041" width="16" style="36" customWidth="1"/>
    <col min="12042" max="12288" width="9.140625" style="36"/>
    <col min="12289" max="12289" width="132.28515625" style="36" customWidth="1"/>
    <col min="12290" max="12297" width="16" style="36" customWidth="1"/>
    <col min="12298" max="12544" width="9.140625" style="36"/>
    <col min="12545" max="12545" width="132.28515625" style="36" customWidth="1"/>
    <col min="12546" max="12553" width="16" style="36" customWidth="1"/>
    <col min="12554" max="12800" width="9.140625" style="36"/>
    <col min="12801" max="12801" width="132.28515625" style="36" customWidth="1"/>
    <col min="12802" max="12809" width="16" style="36" customWidth="1"/>
    <col min="12810" max="13056" width="9.140625" style="36"/>
    <col min="13057" max="13057" width="132.28515625" style="36" customWidth="1"/>
    <col min="13058" max="13065" width="16" style="36" customWidth="1"/>
    <col min="13066" max="13312" width="9.140625" style="36"/>
    <col min="13313" max="13313" width="132.28515625" style="36" customWidth="1"/>
    <col min="13314" max="13321" width="16" style="36" customWidth="1"/>
    <col min="13322" max="13568" width="9.140625" style="36"/>
    <col min="13569" max="13569" width="132.28515625" style="36" customWidth="1"/>
    <col min="13570" max="13577" width="16" style="36" customWidth="1"/>
    <col min="13578" max="13824" width="9.140625" style="36"/>
    <col min="13825" max="13825" width="132.28515625" style="36" customWidth="1"/>
    <col min="13826" max="13833" width="16" style="36" customWidth="1"/>
    <col min="13834" max="14080" width="9.140625" style="36"/>
    <col min="14081" max="14081" width="132.28515625" style="36" customWidth="1"/>
    <col min="14082" max="14089" width="16" style="36" customWidth="1"/>
    <col min="14090" max="14336" width="9.140625" style="36"/>
    <col min="14337" max="14337" width="132.28515625" style="36" customWidth="1"/>
    <col min="14338" max="14345" width="16" style="36" customWidth="1"/>
    <col min="14346" max="14592" width="9.140625" style="36"/>
    <col min="14593" max="14593" width="132.28515625" style="36" customWidth="1"/>
    <col min="14594" max="14601" width="16" style="36" customWidth="1"/>
    <col min="14602" max="14848" width="9.140625" style="36"/>
    <col min="14849" max="14849" width="132.28515625" style="36" customWidth="1"/>
    <col min="14850" max="14857" width="16" style="36" customWidth="1"/>
    <col min="14858" max="15104" width="9.140625" style="36"/>
    <col min="15105" max="15105" width="132.28515625" style="36" customWidth="1"/>
    <col min="15106" max="15113" width="16" style="36" customWidth="1"/>
    <col min="15114" max="15360" width="9.140625" style="36"/>
    <col min="15361" max="15361" width="132.28515625" style="36" customWidth="1"/>
    <col min="15362" max="15369" width="16" style="36" customWidth="1"/>
    <col min="15370" max="15616" width="9.140625" style="36"/>
    <col min="15617" max="15617" width="132.28515625" style="36" customWidth="1"/>
    <col min="15618" max="15625" width="16" style="36" customWidth="1"/>
    <col min="15626" max="15872" width="9.140625" style="36"/>
    <col min="15873" max="15873" width="132.28515625" style="36" customWidth="1"/>
    <col min="15874" max="15881" width="16" style="36" customWidth="1"/>
    <col min="15882" max="16128" width="9.140625" style="36"/>
    <col min="16129" max="16129" width="132.28515625" style="36" customWidth="1"/>
    <col min="16130" max="16137" width="16" style="36" customWidth="1"/>
    <col min="16138" max="16384" width="9.140625" style="36"/>
  </cols>
  <sheetData>
    <row r="1" spans="1:9" ht="43.5" customHeight="1">
      <c r="A1" s="977" t="s">
        <v>1140</v>
      </c>
      <c r="B1" s="977"/>
      <c r="C1" s="977"/>
      <c r="D1" s="977"/>
      <c r="E1" s="977"/>
      <c r="F1" s="977"/>
      <c r="G1" s="977"/>
      <c r="H1" s="977"/>
      <c r="I1" s="977"/>
    </row>
    <row r="2" spans="1:9" ht="43.5" customHeight="1">
      <c r="A2" s="977" t="s">
        <v>431</v>
      </c>
      <c r="B2" s="977"/>
      <c r="C2" s="977"/>
      <c r="D2" s="977"/>
      <c r="E2" s="977"/>
      <c r="F2" s="977"/>
      <c r="G2" s="977"/>
      <c r="H2" s="977"/>
      <c r="I2" s="977"/>
    </row>
    <row r="3" spans="1:9" ht="43.5" customHeight="1">
      <c r="A3" s="977" t="s">
        <v>501</v>
      </c>
      <c r="B3" s="977"/>
      <c r="C3" s="977"/>
      <c r="D3" s="977"/>
      <c r="E3" s="977"/>
      <c r="F3" s="977"/>
      <c r="G3" s="977"/>
      <c r="H3" s="977"/>
      <c r="I3" s="977"/>
    </row>
    <row r="4" spans="1:9" ht="43.5" customHeight="1">
      <c r="A4" s="978" t="s">
        <v>1491</v>
      </c>
      <c r="B4" s="978"/>
      <c r="C4" s="978"/>
      <c r="D4" s="978"/>
      <c r="E4" s="978"/>
      <c r="F4" s="978"/>
      <c r="G4" s="978"/>
      <c r="H4" s="978"/>
      <c r="I4" s="978"/>
    </row>
    <row r="5" spans="1:9" ht="19.5" customHeight="1" thickBot="1">
      <c r="A5" s="977"/>
      <c r="B5" s="977"/>
      <c r="C5" s="977"/>
      <c r="D5" s="977"/>
      <c r="E5" s="977"/>
      <c r="F5" s="977"/>
      <c r="G5" s="977"/>
      <c r="H5" s="977"/>
      <c r="I5" s="977"/>
    </row>
    <row r="6" spans="1:9" s="37" customFormat="1" ht="70.5" customHeight="1" thickTop="1" thickBot="1">
      <c r="A6" s="686" t="s">
        <v>304</v>
      </c>
      <c r="B6" s="107" t="s">
        <v>432</v>
      </c>
      <c r="C6" s="107" t="s">
        <v>433</v>
      </c>
      <c r="D6" s="107" t="s">
        <v>434</v>
      </c>
      <c r="E6" s="107" t="s">
        <v>435</v>
      </c>
      <c r="F6" s="107" t="s">
        <v>1306</v>
      </c>
      <c r="G6" s="107" t="s">
        <v>1519</v>
      </c>
      <c r="H6" s="107" t="s">
        <v>1455</v>
      </c>
      <c r="I6" s="107" t="s">
        <v>1520</v>
      </c>
    </row>
    <row r="7" spans="1:9" ht="15" customHeight="1" thickTop="1" thickBot="1">
      <c r="A7" s="687"/>
      <c r="B7" s="38"/>
      <c r="C7" s="38"/>
      <c r="D7" s="38"/>
      <c r="E7" s="38"/>
      <c r="F7" s="38"/>
      <c r="G7" s="38"/>
      <c r="H7" s="38"/>
      <c r="I7" s="38"/>
    </row>
    <row r="8" spans="1:9" ht="24" customHeight="1" thickTop="1" thickBot="1">
      <c r="A8" s="39" t="s">
        <v>436</v>
      </c>
      <c r="B8" s="1">
        <v>1757838.142521614</v>
      </c>
      <c r="C8" s="1">
        <v>2046194.2170204083</v>
      </c>
      <c r="D8" s="1">
        <v>2288292.8444373179</v>
      </c>
      <c r="E8" s="1">
        <v>2646183.6442492711</v>
      </c>
      <c r="F8" s="1">
        <v>3151224.3264708458</v>
      </c>
      <c r="G8" s="1">
        <v>3371857.5990524786</v>
      </c>
      <c r="H8" s="1">
        <v>3702550.3925218661</v>
      </c>
      <c r="I8" s="1">
        <v>3918764.1611005836</v>
      </c>
    </row>
    <row r="9" spans="1:9" s="110" customFormat="1" ht="21" customHeight="1" thickTop="1">
      <c r="A9" s="108" t="s">
        <v>8</v>
      </c>
      <c r="B9" s="2">
        <v>313104.86200288183</v>
      </c>
      <c r="C9" s="2">
        <v>484264.30976239062</v>
      </c>
      <c r="D9" s="2">
        <v>449500.01868075808</v>
      </c>
      <c r="E9" s="2">
        <v>437019.0616457726</v>
      </c>
      <c r="F9" s="2">
        <v>460892.34707580175</v>
      </c>
      <c r="G9" s="2">
        <v>494370.22541982506</v>
      </c>
      <c r="H9" s="2">
        <v>711394.30631924199</v>
      </c>
      <c r="I9" s="2">
        <v>657601.02152915439</v>
      </c>
    </row>
    <row r="10" spans="1:9" s="110" customFormat="1" ht="21" customHeight="1">
      <c r="A10" s="108" t="s">
        <v>17</v>
      </c>
      <c r="B10" s="2">
        <v>455864.60000864556</v>
      </c>
      <c r="C10" s="2">
        <v>352048.16503790085</v>
      </c>
      <c r="D10" s="2">
        <v>484163.77997521864</v>
      </c>
      <c r="E10" s="2">
        <v>562649.8959533528</v>
      </c>
      <c r="F10" s="2">
        <v>824538.80912244902</v>
      </c>
      <c r="G10" s="2">
        <v>809412.90150874632</v>
      </c>
      <c r="H10" s="2">
        <v>837503.99633673462</v>
      </c>
      <c r="I10" s="2">
        <v>869588.03209037904</v>
      </c>
    </row>
    <row r="11" spans="1:9" s="110" customFormat="1" ht="21" customHeight="1">
      <c r="A11" s="108" t="s">
        <v>26</v>
      </c>
      <c r="B11" s="2">
        <v>920003.41509365989</v>
      </c>
      <c r="C11" s="2">
        <v>1144123.5767725948</v>
      </c>
      <c r="D11" s="2">
        <v>1280011.6960393586</v>
      </c>
      <c r="E11" s="2">
        <v>1487711.7975962099</v>
      </c>
      <c r="F11" s="2">
        <v>1727635.076185131</v>
      </c>
      <c r="G11" s="2">
        <v>1897247.4596093295</v>
      </c>
      <c r="H11" s="2">
        <v>1983218.4541749272</v>
      </c>
      <c r="I11" s="2">
        <v>2295588.1122565595</v>
      </c>
    </row>
    <row r="12" spans="1:9" s="110" customFormat="1" ht="21" customHeight="1">
      <c r="A12" s="688" t="s">
        <v>437</v>
      </c>
      <c r="B12" s="2">
        <v>915303.0454221901</v>
      </c>
      <c r="C12" s="2">
        <v>1138211.0882157434</v>
      </c>
      <c r="D12" s="2">
        <v>1275455.182919825</v>
      </c>
      <c r="E12" s="2">
        <v>1485936.0768790084</v>
      </c>
      <c r="F12" s="2">
        <v>1719684.448451895</v>
      </c>
      <c r="G12" s="2">
        <v>1891284.531010204</v>
      </c>
      <c r="H12" s="2">
        <v>1981773.7468833821</v>
      </c>
      <c r="I12" s="2">
        <v>2291052.8734825072</v>
      </c>
    </row>
    <row r="13" spans="1:9" s="110" customFormat="1" ht="21" customHeight="1">
      <c r="A13" s="688" t="s">
        <v>438</v>
      </c>
      <c r="B13" s="2">
        <v>893870.6072507205</v>
      </c>
      <c r="C13" s="2">
        <v>1120754.526377551</v>
      </c>
      <c r="D13" s="2">
        <v>1266882.7288848397</v>
      </c>
      <c r="E13" s="2">
        <v>1473832.3684344022</v>
      </c>
      <c r="F13" s="2">
        <v>1704731.6414037901</v>
      </c>
      <c r="G13" s="2">
        <v>1875654.9865174927</v>
      </c>
      <c r="H13" s="2">
        <v>1966238.0662638482</v>
      </c>
      <c r="I13" s="2">
        <v>2263594.9487682213</v>
      </c>
    </row>
    <row r="14" spans="1:9" s="110" customFormat="1" ht="21" customHeight="1">
      <c r="A14" s="688" t="s">
        <v>439</v>
      </c>
      <c r="B14" s="2">
        <v>21432.438171469741</v>
      </c>
      <c r="C14" s="2">
        <v>17456.561838192418</v>
      </c>
      <c r="D14" s="2">
        <v>8572.4540349854215</v>
      </c>
      <c r="E14" s="2">
        <v>12103.708444606415</v>
      </c>
      <c r="F14" s="2">
        <v>14952.807048104956</v>
      </c>
      <c r="G14" s="2">
        <v>15629.544492711371</v>
      </c>
      <c r="H14" s="2">
        <v>15535.680619533528</v>
      </c>
      <c r="I14" s="2">
        <v>27457.924714285713</v>
      </c>
    </row>
    <row r="15" spans="1:9" s="110" customFormat="1" ht="21" customHeight="1">
      <c r="A15" s="688" t="s">
        <v>440</v>
      </c>
      <c r="B15" s="2">
        <v>1483.5789193083572</v>
      </c>
      <c r="C15" s="2">
        <v>1058.2154212827988</v>
      </c>
      <c r="D15" s="2">
        <v>3049.6404475218656</v>
      </c>
      <c r="E15" s="2">
        <v>3382.9585029154514</v>
      </c>
      <c r="F15" s="2">
        <v>6996.8791370262397</v>
      </c>
      <c r="G15" s="2">
        <v>8635.6784941690967</v>
      </c>
      <c r="H15" s="2">
        <v>6723.3223921282797</v>
      </c>
      <c r="I15" s="2">
        <v>9317.3440058309043</v>
      </c>
    </row>
    <row r="16" spans="1:9" s="110" customFormat="1" ht="21" customHeight="1">
      <c r="A16" s="688" t="s">
        <v>441</v>
      </c>
      <c r="B16" s="2">
        <v>1192.2199207492795</v>
      </c>
      <c r="C16" s="2">
        <v>1042.5452215743439</v>
      </c>
      <c r="D16" s="2">
        <v>2873.250020408163</v>
      </c>
      <c r="E16" s="2">
        <v>3303.5548294460641</v>
      </c>
      <c r="F16" s="2">
        <v>6996.1551530612242</v>
      </c>
      <c r="G16" s="2">
        <v>8491.4003571428566</v>
      </c>
      <c r="H16" s="2">
        <v>6622.1546457725944</v>
      </c>
      <c r="I16" s="2">
        <v>9094.2373483965021</v>
      </c>
    </row>
    <row r="17" spans="1:9" s="110" customFormat="1" ht="21" customHeight="1">
      <c r="A17" s="688" t="s">
        <v>442</v>
      </c>
      <c r="B17" s="2">
        <v>291.3589985590778</v>
      </c>
      <c r="C17" s="2">
        <v>15.670199708454811</v>
      </c>
      <c r="D17" s="2">
        <v>176.39042711370263</v>
      </c>
      <c r="E17" s="2">
        <v>79.403673469387755</v>
      </c>
      <c r="F17" s="2">
        <v>0.72398396501457718</v>
      </c>
      <c r="G17" s="2">
        <v>144.27813702623908</v>
      </c>
      <c r="H17" s="2">
        <v>101.16774635568513</v>
      </c>
      <c r="I17" s="2">
        <v>223.10665743440231</v>
      </c>
    </row>
    <row r="18" spans="1:9" s="110" customFormat="1" ht="21" customHeight="1">
      <c r="A18" s="688" t="s">
        <v>443</v>
      </c>
      <c r="B18" s="2">
        <v>42784.308563400577</v>
      </c>
      <c r="C18" s="2">
        <v>39200.516157434395</v>
      </c>
      <c r="D18" s="2">
        <v>30006.69883819242</v>
      </c>
      <c r="E18" s="2">
        <v>30667.345322157431</v>
      </c>
      <c r="F18" s="2">
        <v>31895.918122448977</v>
      </c>
      <c r="G18" s="2">
        <v>35766.229357142853</v>
      </c>
      <c r="H18" s="2">
        <v>32668.797199708453</v>
      </c>
      <c r="I18" s="2">
        <v>39585.252593294463</v>
      </c>
    </row>
    <row r="19" spans="1:9" s="110" customFormat="1" ht="21" customHeight="1">
      <c r="A19" s="688" t="s">
        <v>444</v>
      </c>
      <c r="B19" s="2">
        <v>19835.784067723343</v>
      </c>
      <c r="C19" s="2">
        <v>17818.322661807579</v>
      </c>
      <c r="D19" s="2">
        <v>17817.696887755104</v>
      </c>
      <c r="E19" s="2">
        <v>19593.900806122449</v>
      </c>
      <c r="F19" s="2">
        <v>21256.87063411079</v>
      </c>
      <c r="G19" s="2">
        <v>25256.759755102037</v>
      </c>
      <c r="H19" s="2">
        <v>23378.953688046651</v>
      </c>
      <c r="I19" s="2">
        <v>30635.642399416913</v>
      </c>
    </row>
    <row r="20" spans="1:9" s="110" customFormat="1" ht="21" customHeight="1">
      <c r="A20" s="688" t="s">
        <v>445</v>
      </c>
      <c r="B20" s="2">
        <v>22948.524495677233</v>
      </c>
      <c r="C20" s="2">
        <v>21382.19349562682</v>
      </c>
      <c r="D20" s="2">
        <v>12189.001950437318</v>
      </c>
      <c r="E20" s="2">
        <v>11073.444516034984</v>
      </c>
      <c r="F20" s="2">
        <v>10639.04748833819</v>
      </c>
      <c r="G20" s="2">
        <v>10509.469602040816</v>
      </c>
      <c r="H20" s="2">
        <v>9289.8435116618075</v>
      </c>
      <c r="I20" s="2">
        <v>8949.61019387755</v>
      </c>
    </row>
    <row r="21" spans="1:9" s="110" customFormat="1" ht="21" customHeight="1">
      <c r="A21" s="688" t="s">
        <v>39</v>
      </c>
      <c r="B21" s="2">
        <v>4747.5044654178673</v>
      </c>
      <c r="C21" s="2">
        <v>6333.6306093294461</v>
      </c>
      <c r="D21" s="2">
        <v>7983.7878206997093</v>
      </c>
      <c r="E21" s="2">
        <v>9043.0770816326531</v>
      </c>
      <c r="F21" s="2">
        <v>11661.91741690962</v>
      </c>
      <c r="G21" s="2">
        <v>11284.910221574346</v>
      </c>
      <c r="H21" s="2">
        <v>12337.551192419827</v>
      </c>
      <c r="I21" s="2">
        <v>13126.262425655976</v>
      </c>
    </row>
    <row r="22" spans="1:9" s="110" customFormat="1" ht="21" customHeight="1">
      <c r="A22" s="688" t="s">
        <v>446</v>
      </c>
      <c r="B22" s="2">
        <v>-44315.022276657066</v>
      </c>
      <c r="C22" s="2">
        <v>-40679.87363119534</v>
      </c>
      <c r="D22" s="2">
        <v>-36483.613986880468</v>
      </c>
      <c r="E22" s="2">
        <v>-41317.660189504371</v>
      </c>
      <c r="F22" s="2">
        <v>-42604.086943148686</v>
      </c>
      <c r="G22" s="2">
        <v>-49723.889473760937</v>
      </c>
      <c r="H22" s="2">
        <v>-50284.963492711373</v>
      </c>
      <c r="I22" s="2">
        <v>-57493.620250728869</v>
      </c>
    </row>
    <row r="23" spans="1:9" s="110" customFormat="1" ht="21" customHeight="1">
      <c r="A23" s="108" t="s">
        <v>57</v>
      </c>
      <c r="B23" s="2">
        <v>12621.011017291064</v>
      </c>
      <c r="C23" s="2">
        <v>14244.178258017491</v>
      </c>
      <c r="D23" s="2">
        <v>13905.739307580176</v>
      </c>
      <c r="E23" s="2">
        <v>18566.710689504373</v>
      </c>
      <c r="F23" s="2">
        <v>21145.836724489796</v>
      </c>
      <c r="G23" s="2">
        <v>26308.323712827987</v>
      </c>
      <c r="H23" s="2">
        <v>38349.688584548101</v>
      </c>
      <c r="I23" s="2">
        <v>23769.826083090378</v>
      </c>
    </row>
    <row r="24" spans="1:9" s="110" customFormat="1" ht="21" customHeight="1">
      <c r="A24" s="108" t="s">
        <v>63</v>
      </c>
      <c r="B24" s="2">
        <v>1632.2739927953889</v>
      </c>
      <c r="C24" s="2">
        <v>396.46858309037901</v>
      </c>
      <c r="D24" s="2">
        <v>3685.2470422740525</v>
      </c>
      <c r="E24" s="2">
        <v>983.93114868804662</v>
      </c>
      <c r="F24" s="2">
        <v>592.40329154518952</v>
      </c>
      <c r="G24" s="2">
        <v>1039.7891209912536</v>
      </c>
      <c r="H24" s="2">
        <v>1496.2113760932943</v>
      </c>
      <c r="I24" s="2">
        <v>833.84705393586</v>
      </c>
    </row>
    <row r="25" spans="1:9" s="110" customFormat="1" ht="21" customHeight="1">
      <c r="A25" s="108" t="s">
        <v>447</v>
      </c>
      <c r="B25" s="2">
        <v>7436.3672968299716</v>
      </c>
      <c r="C25" s="2">
        <v>8912.2957623906714</v>
      </c>
      <c r="D25" s="2">
        <v>10120.729126822158</v>
      </c>
      <c r="E25" s="2">
        <v>93593.845132653063</v>
      </c>
      <c r="F25" s="2">
        <v>64444.053198250731</v>
      </c>
      <c r="G25" s="2">
        <v>88990.329342565601</v>
      </c>
      <c r="H25" s="2">
        <v>73929.71833965015</v>
      </c>
      <c r="I25" s="2">
        <v>12150.022376093295</v>
      </c>
    </row>
    <row r="26" spans="1:9" s="110" customFormat="1" ht="21" customHeight="1">
      <c r="A26" s="108" t="s">
        <v>74</v>
      </c>
      <c r="B26" s="2">
        <v>38988.165589337179</v>
      </c>
      <c r="C26" s="2">
        <v>40242.111100583083</v>
      </c>
      <c r="D26" s="2">
        <v>39938.960483965013</v>
      </c>
      <c r="E26" s="2">
        <v>40304.08580612245</v>
      </c>
      <c r="F26" s="2">
        <v>45837.512276967929</v>
      </c>
      <c r="G26" s="2">
        <v>47516.7785335277</v>
      </c>
      <c r="H26" s="2">
        <v>48453.746307580172</v>
      </c>
      <c r="I26" s="2">
        <v>46253.352039358608</v>
      </c>
    </row>
    <row r="27" spans="1:9" s="111" customFormat="1" ht="43.5" customHeight="1" thickBot="1">
      <c r="A27" s="689" t="s">
        <v>448</v>
      </c>
      <c r="B27" s="3">
        <v>8187.447520172911</v>
      </c>
      <c r="C27" s="3">
        <v>1963.1117434402333</v>
      </c>
      <c r="D27" s="3">
        <v>6966.6737813411082</v>
      </c>
      <c r="E27" s="3">
        <v>5354.3162769679293</v>
      </c>
      <c r="F27" s="3">
        <v>6138.2885962099135</v>
      </c>
      <c r="G27" s="3">
        <v>6971.7918046647237</v>
      </c>
      <c r="H27" s="3">
        <v>8204.2710830903798</v>
      </c>
      <c r="I27" s="3">
        <v>12979.947672011662</v>
      </c>
    </row>
    <row r="28" spans="1:9" ht="24" customHeight="1" thickTop="1" thickBot="1">
      <c r="A28" s="39" t="s">
        <v>449</v>
      </c>
      <c r="B28" s="1">
        <v>1632453.9308976945</v>
      </c>
      <c r="C28" s="1">
        <v>1880633.3150860057</v>
      </c>
      <c r="D28" s="1">
        <v>2106977.6989212828</v>
      </c>
      <c r="E28" s="1">
        <v>2448168.8119927114</v>
      </c>
      <c r="F28" s="1">
        <v>2928744.5041239066</v>
      </c>
      <c r="G28" s="1">
        <v>3153910.9882478137</v>
      </c>
      <c r="H28" s="1">
        <v>3475812.1286822157</v>
      </c>
      <c r="I28" s="1">
        <v>3682112.6019329447</v>
      </c>
    </row>
    <row r="29" spans="1:9" s="110" customFormat="1" ht="21" customHeight="1" thickTop="1">
      <c r="A29" s="108" t="s">
        <v>450</v>
      </c>
      <c r="B29" s="2">
        <v>1542362.5013818443</v>
      </c>
      <c r="C29" s="2">
        <v>1755233.2680539358</v>
      </c>
      <c r="D29" s="2">
        <v>1768120.3227040817</v>
      </c>
      <c r="E29" s="2">
        <v>2048132.0169985425</v>
      </c>
      <c r="F29" s="2">
        <v>2514257.6009431491</v>
      </c>
      <c r="G29" s="2">
        <v>2789953.3232930033</v>
      </c>
      <c r="H29" s="2">
        <v>3075483.394830904</v>
      </c>
      <c r="I29" s="2">
        <v>3186192.3768906705</v>
      </c>
    </row>
    <row r="30" spans="1:9" s="110" customFormat="1" ht="21" customHeight="1">
      <c r="A30" s="688" t="s">
        <v>451</v>
      </c>
      <c r="B30" s="2">
        <v>445085.41777809802</v>
      </c>
      <c r="C30" s="2">
        <v>495932.40966180764</v>
      </c>
      <c r="D30" s="2">
        <v>484497.91841982509</v>
      </c>
      <c r="E30" s="2">
        <v>600578.26011516037</v>
      </c>
      <c r="F30" s="2">
        <v>641319.31027113704</v>
      </c>
      <c r="G30" s="2">
        <v>616660.33850291546</v>
      </c>
      <c r="H30" s="2">
        <v>664406.78519096214</v>
      </c>
      <c r="I30" s="2">
        <v>930300.56600000011</v>
      </c>
    </row>
    <row r="31" spans="1:9" s="110" customFormat="1" ht="21" customHeight="1">
      <c r="A31" s="688" t="s">
        <v>452</v>
      </c>
      <c r="B31" s="2">
        <v>703944.56262968294</v>
      </c>
      <c r="C31" s="2">
        <v>802494.11435276957</v>
      </c>
      <c r="D31" s="2">
        <v>779700.35613702633</v>
      </c>
      <c r="E31" s="2">
        <v>846360.61179300281</v>
      </c>
      <c r="F31" s="2">
        <v>1033393.3709650146</v>
      </c>
      <c r="G31" s="2">
        <v>1242045.2309737608</v>
      </c>
      <c r="H31" s="2">
        <v>1419774.9566574346</v>
      </c>
      <c r="I31" s="2">
        <v>1103380.0852973762</v>
      </c>
    </row>
    <row r="32" spans="1:9" s="110" customFormat="1" ht="21" customHeight="1">
      <c r="A32" s="688" t="s">
        <v>453</v>
      </c>
      <c r="B32" s="2">
        <v>225698.49323631125</v>
      </c>
      <c r="C32" s="2">
        <v>223606.5794562682</v>
      </c>
      <c r="D32" s="2">
        <v>149717.01265306122</v>
      </c>
      <c r="E32" s="2">
        <v>154009.09377842565</v>
      </c>
      <c r="F32" s="2">
        <v>44206.112287172022</v>
      </c>
      <c r="G32" s="2">
        <v>32228.016549562682</v>
      </c>
      <c r="H32" s="2">
        <v>30722.771692419828</v>
      </c>
      <c r="I32" s="2">
        <v>48089.310142857146</v>
      </c>
    </row>
    <row r="33" spans="1:9" s="110" customFormat="1" ht="21" customHeight="1">
      <c r="A33" s="688" t="s">
        <v>454</v>
      </c>
      <c r="B33" s="2">
        <v>63083.631825648416</v>
      </c>
      <c r="C33" s="2">
        <v>57774.179584548103</v>
      </c>
      <c r="D33" s="2">
        <v>44190.206368804669</v>
      </c>
      <c r="E33" s="2">
        <v>49387.972832361513</v>
      </c>
      <c r="F33" s="2">
        <v>47103.136457725952</v>
      </c>
      <c r="G33" s="2">
        <v>45963.474174927105</v>
      </c>
      <c r="H33" s="2">
        <v>51621.875502915449</v>
      </c>
      <c r="I33" s="2">
        <v>58038.900389212831</v>
      </c>
    </row>
    <row r="34" spans="1:9" s="110" customFormat="1" ht="21" customHeight="1">
      <c r="A34" s="688" t="s">
        <v>455</v>
      </c>
      <c r="B34" s="2">
        <v>91673.661118155607</v>
      </c>
      <c r="C34" s="2">
        <v>164712.7832011662</v>
      </c>
      <c r="D34" s="2">
        <v>296017.29824927117</v>
      </c>
      <c r="E34" s="2">
        <v>378774.53560349852</v>
      </c>
      <c r="F34" s="2">
        <v>714426.25375072879</v>
      </c>
      <c r="G34" s="2">
        <v>808588.40752769692</v>
      </c>
      <c r="H34" s="2">
        <v>860304.50662973756</v>
      </c>
      <c r="I34" s="2">
        <v>990381.65737609344</v>
      </c>
    </row>
    <row r="35" spans="1:9" s="110" customFormat="1" ht="21" customHeight="1">
      <c r="A35" s="688" t="s">
        <v>456</v>
      </c>
      <c r="B35" s="2">
        <v>12876.734793948128</v>
      </c>
      <c r="C35" s="2">
        <v>10713.201797376092</v>
      </c>
      <c r="D35" s="2">
        <v>13997.530876093295</v>
      </c>
      <c r="E35" s="2">
        <v>19021.542876093295</v>
      </c>
      <c r="F35" s="2">
        <v>33809.417211370259</v>
      </c>
      <c r="G35" s="2">
        <v>44467.855564139943</v>
      </c>
      <c r="H35" s="2">
        <v>48652.499157434402</v>
      </c>
      <c r="I35" s="2">
        <v>56001.857685131203</v>
      </c>
    </row>
    <row r="36" spans="1:9" s="110" customFormat="1" ht="21" customHeight="1">
      <c r="A36" s="108" t="s">
        <v>457</v>
      </c>
      <c r="B36" s="2">
        <v>3825.2177377521612</v>
      </c>
      <c r="C36" s="2">
        <v>1186.7048221574344</v>
      </c>
      <c r="D36" s="2">
        <v>1318.0286603498541</v>
      </c>
      <c r="E36" s="2">
        <v>1761.2362113702625</v>
      </c>
      <c r="F36" s="2">
        <v>1680.674637026239</v>
      </c>
      <c r="G36" s="2">
        <v>2341.5827157434401</v>
      </c>
      <c r="H36" s="2">
        <v>1601.6180685131194</v>
      </c>
      <c r="I36" s="2">
        <v>2646.9485393586006</v>
      </c>
    </row>
    <row r="37" spans="1:9" s="110" customFormat="1" ht="21" customHeight="1">
      <c r="A37" s="108" t="s">
        <v>458</v>
      </c>
      <c r="B37" s="2">
        <v>10827.325387608069</v>
      </c>
      <c r="C37" s="2">
        <v>12571.822822157434</v>
      </c>
      <c r="D37" s="2">
        <v>15945.871432944607</v>
      </c>
      <c r="E37" s="2">
        <v>7943.5418717201164</v>
      </c>
      <c r="F37" s="2">
        <v>9556.6907915451884</v>
      </c>
      <c r="G37" s="2">
        <v>69787.212814868806</v>
      </c>
      <c r="H37" s="2">
        <v>90090.686708454814</v>
      </c>
      <c r="I37" s="2">
        <v>119603.04979737609</v>
      </c>
    </row>
    <row r="38" spans="1:9" s="110" customFormat="1" ht="21" customHeight="1">
      <c r="A38" s="108" t="s">
        <v>459</v>
      </c>
      <c r="B38" s="2">
        <v>37855.808038904899</v>
      </c>
      <c r="C38" s="2">
        <v>32208.596994169093</v>
      </c>
      <c r="D38" s="2">
        <v>35943.152887755103</v>
      </c>
      <c r="E38" s="2">
        <v>37688.585428571423</v>
      </c>
      <c r="F38" s="2">
        <v>42914.804266763844</v>
      </c>
      <c r="G38" s="2">
        <v>35877.697036443147</v>
      </c>
      <c r="H38" s="2">
        <v>31958.521564139941</v>
      </c>
      <c r="I38" s="2">
        <v>47779.578838192421</v>
      </c>
    </row>
    <row r="39" spans="1:9" s="110" customFormat="1" ht="21" customHeight="1">
      <c r="A39" s="108" t="s">
        <v>127</v>
      </c>
      <c r="B39" s="2">
        <v>14843.513899135447</v>
      </c>
      <c r="C39" s="2">
        <v>19223.524680758015</v>
      </c>
      <c r="D39" s="2">
        <v>18704.697940233236</v>
      </c>
      <c r="E39" s="2">
        <v>17831.546078717201</v>
      </c>
      <c r="F39" s="2">
        <v>19051.451198250728</v>
      </c>
      <c r="G39" s="2">
        <v>19563.480655976677</v>
      </c>
      <c r="H39" s="2">
        <v>19921.41058600583</v>
      </c>
      <c r="I39" s="2">
        <v>21402.775290087466</v>
      </c>
    </row>
    <row r="40" spans="1:9" s="110" customFormat="1" ht="21" customHeight="1">
      <c r="A40" s="108" t="s">
        <v>133</v>
      </c>
      <c r="B40" s="2">
        <v>0</v>
      </c>
      <c r="C40" s="2">
        <v>0</v>
      </c>
      <c r="D40" s="2">
        <v>0</v>
      </c>
      <c r="E40" s="2">
        <v>0</v>
      </c>
      <c r="F40" s="2">
        <v>0</v>
      </c>
      <c r="G40" s="2">
        <v>25016.20002040816</v>
      </c>
      <c r="H40" s="2">
        <v>75055.038634110781</v>
      </c>
      <c r="I40" s="2">
        <v>99631.951145772604</v>
      </c>
    </row>
    <row r="41" spans="1:9" s="110" customFormat="1" ht="21" customHeight="1">
      <c r="A41" s="108" t="s">
        <v>460</v>
      </c>
      <c r="B41" s="2">
        <v>8638.628018731988</v>
      </c>
      <c r="C41" s="2">
        <v>7117.7265685131197</v>
      </c>
      <c r="D41" s="2">
        <v>4074.1675889212825</v>
      </c>
      <c r="E41" s="2">
        <v>25046.451530612245</v>
      </c>
      <c r="F41" s="2">
        <v>25046.401868804667</v>
      </c>
      <c r="G41" s="2">
        <v>25379.303900874635</v>
      </c>
      <c r="H41" s="2">
        <v>25027.597930029155</v>
      </c>
      <c r="I41" s="2">
        <v>25405.4925</v>
      </c>
    </row>
    <row r="42" spans="1:9" s="111" customFormat="1" ht="43.5" customHeight="1" thickBot="1">
      <c r="A42" s="689" t="s">
        <v>109</v>
      </c>
      <c r="B42" s="3">
        <v>14100.936433717578</v>
      </c>
      <c r="C42" s="3">
        <v>53091.671144314874</v>
      </c>
      <c r="D42" s="3">
        <v>262871.45770699705</v>
      </c>
      <c r="E42" s="3">
        <v>309765.4338731778</v>
      </c>
      <c r="F42" s="3">
        <v>316236.88041836739</v>
      </c>
      <c r="G42" s="3">
        <v>185992.18781049564</v>
      </c>
      <c r="H42" s="3">
        <v>156673.86036005829</v>
      </c>
      <c r="I42" s="3">
        <v>179450.42893148691</v>
      </c>
    </row>
    <row r="43" spans="1:9" ht="24" customHeight="1" thickTop="1" thickBot="1">
      <c r="A43" s="39" t="s">
        <v>461</v>
      </c>
      <c r="B43" s="1">
        <v>125384.21166714697</v>
      </c>
      <c r="C43" s="1">
        <v>165560.90220408162</v>
      </c>
      <c r="D43" s="1">
        <v>181315.14574927112</v>
      </c>
      <c r="E43" s="1">
        <v>198014.8321618076</v>
      </c>
      <c r="F43" s="1">
        <v>222479.82234548102</v>
      </c>
      <c r="G43" s="1">
        <v>217946.6108425656</v>
      </c>
      <c r="H43" s="1">
        <v>226738.26377842567</v>
      </c>
      <c r="I43" s="1">
        <v>236651.559303207</v>
      </c>
    </row>
    <row r="44" spans="1:9" s="110" customFormat="1" ht="21" customHeight="1" thickTop="1">
      <c r="A44" s="108" t="s">
        <v>148</v>
      </c>
      <c r="B44" s="2">
        <v>59556.015850144089</v>
      </c>
      <c r="C44" s="2">
        <v>94670.466472303204</v>
      </c>
      <c r="D44" s="2">
        <v>94670.466472303204</v>
      </c>
      <c r="E44" s="2">
        <v>106687.95918367348</v>
      </c>
      <c r="F44" s="2">
        <v>106687.95918367348</v>
      </c>
      <c r="G44" s="2">
        <v>106687.95918367348</v>
      </c>
      <c r="H44" s="2">
        <v>106687.95918367348</v>
      </c>
      <c r="I44" s="2">
        <v>106687.95918367348</v>
      </c>
    </row>
    <row r="45" spans="1:9" s="110" customFormat="1" ht="21" customHeight="1">
      <c r="A45" s="108" t="s">
        <v>152</v>
      </c>
      <c r="B45" s="2">
        <v>18005.330265129684</v>
      </c>
      <c r="C45" s="2">
        <v>12017.493556851312</v>
      </c>
      <c r="D45" s="2">
        <v>28203.016479591835</v>
      </c>
      <c r="E45" s="2">
        <v>27821.41754664723</v>
      </c>
      <c r="F45" s="2">
        <v>40534.125424198253</v>
      </c>
      <c r="G45" s="2">
        <v>56189.751100583097</v>
      </c>
      <c r="H45" s="2">
        <v>56189.751100583097</v>
      </c>
      <c r="I45" s="2">
        <v>63420.702781341104</v>
      </c>
    </row>
    <row r="46" spans="1:9" s="110" customFormat="1" ht="21" customHeight="1">
      <c r="A46" s="108" t="s">
        <v>156</v>
      </c>
      <c r="B46" s="2">
        <v>0</v>
      </c>
      <c r="C46" s="2">
        <v>0</v>
      </c>
      <c r="D46" s="2">
        <v>0</v>
      </c>
      <c r="E46" s="2">
        <v>0</v>
      </c>
      <c r="F46" s="2">
        <v>0</v>
      </c>
      <c r="G46" s="2">
        <v>0</v>
      </c>
      <c r="H46" s="2">
        <v>0</v>
      </c>
      <c r="I46" s="2">
        <v>0</v>
      </c>
    </row>
    <row r="47" spans="1:9" s="110" customFormat="1" ht="21" customHeight="1">
      <c r="A47" s="108" t="s">
        <v>462</v>
      </c>
      <c r="B47" s="2">
        <v>24777.590730547552</v>
      </c>
      <c r="C47" s="2">
        <v>27530.099077259474</v>
      </c>
      <c r="D47" s="2">
        <v>31378.4955787172</v>
      </c>
      <c r="E47" s="2">
        <v>35390.157386297375</v>
      </c>
      <c r="F47" s="2">
        <v>38203.568465014578</v>
      </c>
      <c r="G47" s="2">
        <v>41909.107823615166</v>
      </c>
      <c r="H47" s="2">
        <v>41909.107823615166</v>
      </c>
      <c r="I47" s="2">
        <v>44104.443100583092</v>
      </c>
    </row>
    <row r="48" spans="1:9" s="110" customFormat="1" ht="21" customHeight="1">
      <c r="A48" s="108" t="s">
        <v>164</v>
      </c>
      <c r="B48" s="2">
        <v>23045.274821325649</v>
      </c>
      <c r="C48" s="2">
        <v>31342.843097667639</v>
      </c>
      <c r="D48" s="2">
        <v>27063.167218658891</v>
      </c>
      <c r="E48" s="2">
        <v>28115.298045189506</v>
      </c>
      <c r="F48" s="2">
        <v>37054.169272594758</v>
      </c>
      <c r="G48" s="2">
        <v>13159.792734693878</v>
      </c>
      <c r="H48" s="2">
        <v>21951.445670553938</v>
      </c>
      <c r="I48" s="2">
        <v>22438.454237609327</v>
      </c>
    </row>
    <row r="49" spans="1:9" s="110" customFormat="1" ht="21" customHeight="1">
      <c r="A49" s="688" t="s">
        <v>463</v>
      </c>
      <c r="B49" s="2">
        <v>0</v>
      </c>
      <c r="C49" s="2">
        <v>6.5597667638483967</v>
      </c>
      <c r="D49" s="2">
        <v>0</v>
      </c>
      <c r="E49" s="2">
        <v>0</v>
      </c>
      <c r="F49" s="2">
        <v>0</v>
      </c>
      <c r="G49" s="2">
        <v>0</v>
      </c>
      <c r="H49" s="2">
        <v>0</v>
      </c>
      <c r="I49" s="2">
        <v>4166.6666661807576</v>
      </c>
    </row>
    <row r="50" spans="1:9" s="111" customFormat="1" ht="40.5" customHeight="1" thickBot="1">
      <c r="A50" s="690" t="s">
        <v>464</v>
      </c>
      <c r="B50" s="3">
        <v>23045.274821325649</v>
      </c>
      <c r="C50" s="3">
        <v>31336.283330903789</v>
      </c>
      <c r="D50" s="3">
        <v>27063.167218658891</v>
      </c>
      <c r="E50" s="3">
        <v>28115.298045189506</v>
      </c>
      <c r="F50" s="3">
        <v>37054.169272594758</v>
      </c>
      <c r="G50" s="3">
        <v>13159.792734693878</v>
      </c>
      <c r="H50" s="3">
        <v>21951.445670553938</v>
      </c>
      <c r="I50" s="3">
        <v>18271.787571428569</v>
      </c>
    </row>
    <row r="51" spans="1:9" ht="24" customHeight="1" thickTop="1" thickBot="1">
      <c r="A51" s="39" t="s">
        <v>465</v>
      </c>
      <c r="B51" s="1">
        <v>1757838.1425648415</v>
      </c>
      <c r="C51" s="1">
        <v>2046194.2172900876</v>
      </c>
      <c r="D51" s="1">
        <v>2288292.8446705542</v>
      </c>
      <c r="E51" s="1">
        <v>2646183.6441545188</v>
      </c>
      <c r="F51" s="1">
        <v>3151224.3264693879</v>
      </c>
      <c r="G51" s="1">
        <v>3371857.5990903787</v>
      </c>
      <c r="H51" s="1">
        <v>3702550.392460641</v>
      </c>
      <c r="I51" s="1">
        <v>3918764.1612361521</v>
      </c>
    </row>
    <row r="52" spans="1:9" s="110" customFormat="1" ht="24" customHeight="1" thickTop="1">
      <c r="A52" s="108" t="s">
        <v>466</v>
      </c>
      <c r="B52" s="2">
        <v>215412.80864121037</v>
      </c>
      <c r="C52" s="2">
        <v>246055.12640962101</v>
      </c>
      <c r="D52" s="2">
        <v>286590.13496501459</v>
      </c>
      <c r="E52" s="2">
        <v>360311.89782653062</v>
      </c>
      <c r="F52" s="2">
        <v>381751.9415787172</v>
      </c>
      <c r="G52" s="2">
        <v>404286.12009329448</v>
      </c>
      <c r="H52" s="2">
        <v>504807.11347667634</v>
      </c>
      <c r="I52" s="2">
        <v>602909.8530714286</v>
      </c>
    </row>
    <row r="53" spans="1:9" s="111" customFormat="1" ht="21" customHeight="1">
      <c r="A53" s="690" t="s">
        <v>467</v>
      </c>
      <c r="B53" s="3">
        <v>12386.230445244959</v>
      </c>
      <c r="C53" s="3">
        <v>14600.855804664723</v>
      </c>
      <c r="D53" s="3">
        <v>12651.066005830904</v>
      </c>
      <c r="E53" s="3">
        <v>20669.113087463556</v>
      </c>
      <c r="F53" s="3">
        <v>27278.079762390669</v>
      </c>
      <c r="G53" s="3">
        <v>22287.040932944608</v>
      </c>
      <c r="H53" s="3">
        <v>21977.853666180759</v>
      </c>
      <c r="I53" s="3">
        <v>11864.174209912537</v>
      </c>
    </row>
    <row r="54" spans="1:9" s="111" customFormat="1" ht="21" customHeight="1">
      <c r="A54" s="690" t="s">
        <v>468</v>
      </c>
      <c r="B54" s="3">
        <v>171414.41710662827</v>
      </c>
      <c r="C54" s="3">
        <v>201360.64695043731</v>
      </c>
      <c r="D54" s="3">
        <v>241304.77388338192</v>
      </c>
      <c r="E54" s="3">
        <v>311539.02045043733</v>
      </c>
      <c r="F54" s="3">
        <v>323483.41926822159</v>
      </c>
      <c r="G54" s="3">
        <v>349818.11151311954</v>
      </c>
      <c r="H54" s="3">
        <v>451070.16508017486</v>
      </c>
      <c r="I54" s="3">
        <v>553968.83496355684</v>
      </c>
    </row>
    <row r="55" spans="1:9" s="111" customFormat="1" ht="21" customHeight="1">
      <c r="A55" s="690" t="s">
        <v>469</v>
      </c>
      <c r="B55" s="3">
        <v>0</v>
      </c>
      <c r="C55" s="3">
        <v>0</v>
      </c>
      <c r="D55" s="3">
        <v>0</v>
      </c>
      <c r="E55" s="3">
        <v>0</v>
      </c>
      <c r="F55" s="3">
        <v>0</v>
      </c>
      <c r="G55" s="3">
        <v>0</v>
      </c>
      <c r="H55" s="3">
        <v>0</v>
      </c>
      <c r="I55" s="3">
        <v>0</v>
      </c>
    </row>
    <row r="56" spans="1:9" s="111" customFormat="1" ht="21" customHeight="1">
      <c r="A56" s="690" t="s">
        <v>470</v>
      </c>
      <c r="B56" s="3">
        <v>30354.720975504319</v>
      </c>
      <c r="C56" s="3">
        <v>29781.048086005831</v>
      </c>
      <c r="D56" s="3">
        <v>29338.878021865887</v>
      </c>
      <c r="E56" s="3">
        <v>27582.849349854227</v>
      </c>
      <c r="F56" s="3">
        <v>30497.650093294462</v>
      </c>
      <c r="G56" s="3">
        <v>30395.692443148688</v>
      </c>
      <c r="H56" s="3">
        <v>30749.964036443147</v>
      </c>
      <c r="I56" s="3">
        <v>31871.275447521864</v>
      </c>
    </row>
    <row r="57" spans="1:9" s="111" customFormat="1" ht="21" customHeight="1">
      <c r="A57" s="690" t="s">
        <v>471</v>
      </c>
      <c r="B57" s="3">
        <v>1257.4401138328533</v>
      </c>
      <c r="C57" s="3">
        <v>312.57556851311955</v>
      </c>
      <c r="D57" s="3">
        <v>3295.4170539358597</v>
      </c>
      <c r="E57" s="3">
        <v>520.91493877551022</v>
      </c>
      <c r="F57" s="3">
        <v>492.79245481049566</v>
      </c>
      <c r="G57" s="3">
        <v>1785.2752040816326</v>
      </c>
      <c r="H57" s="3">
        <v>1009.130693877551</v>
      </c>
      <c r="I57" s="3">
        <v>5205.5684504373176</v>
      </c>
    </row>
    <row r="58" spans="1:9" s="111" customFormat="1" ht="61.5" customHeight="1" thickBot="1">
      <c r="A58" s="689" t="s">
        <v>472</v>
      </c>
      <c r="B58" s="3">
        <v>3194404.1000835737</v>
      </c>
      <c r="C58" s="3">
        <v>2994236.6765524787</v>
      </c>
      <c r="D58" s="3">
        <v>3301800.6850306122</v>
      </c>
      <c r="E58" s="3">
        <v>4050912.194739067</v>
      </c>
      <c r="F58" s="3">
        <v>5396030.7005276978</v>
      </c>
      <c r="G58" s="3">
        <v>5745550.5164562678</v>
      </c>
      <c r="H58" s="3">
        <v>6068772.2262755102</v>
      </c>
      <c r="I58" s="3">
        <v>6804344.4239008753</v>
      </c>
    </row>
    <row r="59" spans="1:9" ht="31.5" customHeight="1" thickTop="1" thickBot="1">
      <c r="A59" s="691" t="s">
        <v>473</v>
      </c>
      <c r="B59" s="1"/>
      <c r="C59" s="1"/>
      <c r="D59" s="1"/>
      <c r="E59" s="1"/>
      <c r="F59" s="1"/>
      <c r="G59" s="1"/>
      <c r="H59" s="1"/>
      <c r="I59" s="1"/>
    </row>
    <row r="60" spans="1:9" ht="30" customHeight="1" thickTop="1">
      <c r="A60" s="42" t="s">
        <v>474</v>
      </c>
      <c r="B60" s="4">
        <v>79543.332958213272</v>
      </c>
      <c r="C60" s="4">
        <v>79436.134088921288</v>
      </c>
      <c r="D60" s="4">
        <v>105282.54034110786</v>
      </c>
      <c r="E60" s="4">
        <v>120297.80073177842</v>
      </c>
      <c r="F60" s="4">
        <v>154739.82414285713</v>
      </c>
      <c r="G60" s="4">
        <v>121871.55475510204</v>
      </c>
      <c r="H60" s="4">
        <v>165202.50831632651</v>
      </c>
      <c r="I60" s="4">
        <v>140460.2836909621</v>
      </c>
    </row>
    <row r="61" spans="1:9" ht="21" customHeight="1">
      <c r="A61" s="44" t="s">
        <v>475</v>
      </c>
      <c r="B61" s="4">
        <v>-10561.660684438042</v>
      </c>
      <c r="C61" s="4">
        <v>-9377.3060160349851</v>
      </c>
      <c r="D61" s="4">
        <v>-14390.470120991253</v>
      </c>
      <c r="E61" s="4">
        <v>-18021.03457580175</v>
      </c>
      <c r="F61" s="4">
        <v>-31464.07954664723</v>
      </c>
      <c r="G61" s="4">
        <v>-33028.587209912534</v>
      </c>
      <c r="H61" s="4">
        <v>-44251.467154518949</v>
      </c>
      <c r="I61" s="4">
        <v>-35725.554371720114</v>
      </c>
    </row>
    <row r="62" spans="1:9" ht="21.75" customHeight="1">
      <c r="A62" s="692" t="s">
        <v>476</v>
      </c>
      <c r="B62" s="4">
        <v>68981.672273775213</v>
      </c>
      <c r="C62" s="4">
        <v>70058.828072886303</v>
      </c>
      <c r="D62" s="4">
        <v>90892.070220116628</v>
      </c>
      <c r="E62" s="4">
        <v>102276.76615597669</v>
      </c>
      <c r="F62" s="4">
        <v>123275.7445962099</v>
      </c>
      <c r="G62" s="4">
        <v>88842.967545189516</v>
      </c>
      <c r="H62" s="4">
        <v>120951.04116180759</v>
      </c>
      <c r="I62" s="4">
        <v>104734.72931924197</v>
      </c>
    </row>
    <row r="63" spans="1:9">
      <c r="A63" s="42" t="s">
        <v>477</v>
      </c>
      <c r="B63" s="4">
        <v>56912.561402017287</v>
      </c>
      <c r="C63" s="4">
        <v>52657.208217201165</v>
      </c>
      <c r="D63" s="4">
        <v>50062.332276967936</v>
      </c>
      <c r="E63" s="4">
        <v>59342.813158892124</v>
      </c>
      <c r="F63" s="4">
        <v>53427.038145772596</v>
      </c>
      <c r="G63" s="4">
        <v>40926.32722594752</v>
      </c>
      <c r="H63" s="4">
        <v>59243.130750728866</v>
      </c>
      <c r="I63" s="4">
        <v>55856.988814868804</v>
      </c>
    </row>
    <row r="64" spans="1:9">
      <c r="A64" s="44" t="s">
        <v>478</v>
      </c>
      <c r="B64" s="4">
        <v>-24889.795148414989</v>
      </c>
      <c r="C64" s="4">
        <v>-17784.272896501458</v>
      </c>
      <c r="D64" s="4">
        <v>-21776.872816326533</v>
      </c>
      <c r="E64" s="4">
        <v>-25661.893870262393</v>
      </c>
      <c r="F64" s="4">
        <v>-21279.786784256561</v>
      </c>
      <c r="G64" s="4">
        <v>-20213.57439941691</v>
      </c>
      <c r="H64" s="4">
        <v>-32494.465370262391</v>
      </c>
      <c r="I64" s="4">
        <v>-34845.151282798834</v>
      </c>
    </row>
    <row r="65" spans="1:9">
      <c r="A65" s="43" t="s">
        <v>479</v>
      </c>
      <c r="B65" s="4">
        <v>101004.43852737751</v>
      </c>
      <c r="C65" s="4">
        <v>104931.76339358601</v>
      </c>
      <c r="D65" s="4">
        <v>119177.52968075802</v>
      </c>
      <c r="E65" s="4">
        <v>135957.68544460641</v>
      </c>
      <c r="F65" s="4">
        <v>155422.99595772594</v>
      </c>
      <c r="G65" s="4">
        <v>109555.72037172012</v>
      </c>
      <c r="H65" s="4">
        <v>147699.70654227404</v>
      </c>
      <c r="I65" s="4">
        <v>125746.56685131196</v>
      </c>
    </row>
    <row r="66" spans="1:9">
      <c r="A66" s="42" t="s">
        <v>480</v>
      </c>
      <c r="B66" s="4">
        <v>13417.880475504324</v>
      </c>
      <c r="C66" s="4">
        <v>14362.059403790088</v>
      </c>
      <c r="D66" s="4">
        <v>19568.354623906704</v>
      </c>
      <c r="E66" s="4">
        <v>22257.602249271138</v>
      </c>
      <c r="F66" s="4">
        <v>10997.924495626823</v>
      </c>
      <c r="G66" s="4">
        <v>5978.7070204081629</v>
      </c>
      <c r="H66" s="4">
        <v>16232.890634110787</v>
      </c>
      <c r="I66" s="4">
        <v>6510.8730029154513</v>
      </c>
    </row>
    <row r="67" spans="1:9">
      <c r="A67" s="42" t="s">
        <v>481</v>
      </c>
      <c r="B67" s="4">
        <v>-24598.9439092219</v>
      </c>
      <c r="C67" s="4">
        <v>-20412.60874781341</v>
      </c>
      <c r="D67" s="4">
        <v>-24338.581061224493</v>
      </c>
      <c r="E67" s="4">
        <v>-29111.775505830905</v>
      </c>
      <c r="F67" s="4">
        <v>-17735.821930029153</v>
      </c>
      <c r="G67" s="4">
        <v>-17137.574349854229</v>
      </c>
      <c r="H67" s="4">
        <v>-33267.005782798835</v>
      </c>
      <c r="I67" s="4">
        <v>-19043.257724489795</v>
      </c>
    </row>
    <row r="68" spans="1:9">
      <c r="A68" s="692" t="s">
        <v>482</v>
      </c>
      <c r="B68" s="4">
        <v>89823.375093659939</v>
      </c>
      <c r="C68" s="4">
        <v>98881.214049562681</v>
      </c>
      <c r="D68" s="4">
        <v>114407.30324344024</v>
      </c>
      <c r="E68" s="4">
        <v>129103.51218804665</v>
      </c>
      <c r="F68" s="4">
        <v>148685.09852332363</v>
      </c>
      <c r="G68" s="4">
        <v>98396.853042274044</v>
      </c>
      <c r="H68" s="4">
        <v>130665.591393586</v>
      </c>
      <c r="I68" s="4">
        <v>113214.1821297376</v>
      </c>
    </row>
    <row r="69" spans="1:9">
      <c r="A69" s="44" t="s">
        <v>483</v>
      </c>
      <c r="B69" s="4">
        <v>-63203.276059077813</v>
      </c>
      <c r="C69" s="4">
        <v>-60959.619841107873</v>
      </c>
      <c r="D69" s="4">
        <v>-65226.423179300291</v>
      </c>
      <c r="E69" s="4">
        <v>-81816.492483965019</v>
      </c>
      <c r="F69" s="4">
        <v>-94031.119218658903</v>
      </c>
      <c r="G69" s="4">
        <v>-81969.696966472315</v>
      </c>
      <c r="H69" s="4">
        <v>-104229.7919431487</v>
      </c>
      <c r="I69" s="4">
        <v>-85675.705224489808</v>
      </c>
    </row>
    <row r="70" spans="1:9">
      <c r="A70" s="43" t="s">
        <v>484</v>
      </c>
      <c r="B70" s="4">
        <v>26620.099034582134</v>
      </c>
      <c r="C70" s="4">
        <v>37921.594208454815</v>
      </c>
      <c r="D70" s="4">
        <v>49180.880064139943</v>
      </c>
      <c r="E70" s="4">
        <v>47287.019704081635</v>
      </c>
      <c r="F70" s="4">
        <v>54653.979304664717</v>
      </c>
      <c r="G70" s="4">
        <v>16427.156075801751</v>
      </c>
      <c r="H70" s="4">
        <v>26435.799450437316</v>
      </c>
      <c r="I70" s="4">
        <v>27538.476905247815</v>
      </c>
    </row>
    <row r="71" spans="1:9">
      <c r="A71" s="43" t="s">
        <v>485</v>
      </c>
      <c r="B71" s="4">
        <v>-2763.60221037464</v>
      </c>
      <c r="C71" s="4">
        <v>-7641.784954810495</v>
      </c>
      <c r="D71" s="4">
        <v>365.97391107871715</v>
      </c>
      <c r="E71" s="4">
        <v>201.02355539358601</v>
      </c>
      <c r="F71" s="4">
        <v>53.145392128279887</v>
      </c>
      <c r="G71" s="4">
        <v>-51.618937317784258</v>
      </c>
      <c r="H71" s="4">
        <v>-26.677746355685134</v>
      </c>
      <c r="I71" s="4">
        <v>15.055986880466474</v>
      </c>
    </row>
    <row r="72" spans="1:9">
      <c r="A72" s="44" t="s">
        <v>486</v>
      </c>
      <c r="B72" s="4">
        <v>-3626.7123141210377</v>
      </c>
      <c r="C72" s="4">
        <v>-8712.2329241982516</v>
      </c>
      <c r="D72" s="4">
        <v>115.46773177842566</v>
      </c>
      <c r="E72" s="4">
        <v>14.592510204081632</v>
      </c>
      <c r="F72" s="4">
        <v>-102.01172303206998</v>
      </c>
      <c r="G72" s="4">
        <v>-165.92986588921281</v>
      </c>
      <c r="H72" s="4">
        <v>-178.32846647230321</v>
      </c>
      <c r="I72" s="4">
        <v>-200.80038192419826</v>
      </c>
    </row>
    <row r="73" spans="1:9">
      <c r="A73" s="44" t="s">
        <v>487</v>
      </c>
      <c r="B73" s="4">
        <v>863.11010662824197</v>
      </c>
      <c r="C73" s="4">
        <v>1070.4479650145772</v>
      </c>
      <c r="D73" s="4">
        <v>250.50617930029154</v>
      </c>
      <c r="E73" s="4">
        <v>186.43104518950437</v>
      </c>
      <c r="F73" s="4">
        <v>155.15711516034986</v>
      </c>
      <c r="G73" s="4">
        <v>114.31092857142856</v>
      </c>
      <c r="H73" s="4">
        <v>151.65072011661806</v>
      </c>
      <c r="I73" s="4">
        <v>215.85636880466473</v>
      </c>
    </row>
    <row r="74" spans="1:9">
      <c r="A74" s="692" t="s">
        <v>488</v>
      </c>
      <c r="B74" s="4">
        <v>2443.9144956772338</v>
      </c>
      <c r="C74" s="4">
        <v>7510.7727798833821</v>
      </c>
      <c r="D74" s="4">
        <v>-127.27679591836734</v>
      </c>
      <c r="E74" s="4">
        <v>-86.971365889212819</v>
      </c>
      <c r="F74" s="4">
        <v>-133.50143877551022</v>
      </c>
      <c r="G74" s="4">
        <v>-90.697625364431488</v>
      </c>
      <c r="H74" s="4">
        <v>-123.86446355685131</v>
      </c>
      <c r="I74" s="4">
        <v>-104.12420699708457</v>
      </c>
    </row>
    <row r="75" spans="1:9">
      <c r="A75" s="692" t="s">
        <v>489</v>
      </c>
      <c r="B75" s="4">
        <v>3545.9420158501439</v>
      </c>
      <c r="C75" s="4">
        <v>8804.2882609329445</v>
      </c>
      <c r="D75" s="4">
        <v>1.8140932944606414</v>
      </c>
      <c r="E75" s="4">
        <v>-0.56688192419825068</v>
      </c>
      <c r="F75" s="4">
        <v>1.8390889212827988</v>
      </c>
      <c r="G75" s="4">
        <v>9.3586005830903799E-4</v>
      </c>
      <c r="H75" s="4">
        <v>2.2653061224489797E-3</v>
      </c>
      <c r="I75" s="4">
        <v>1.9023323615160351E-3</v>
      </c>
    </row>
    <row r="76" spans="1:9">
      <c r="A76" s="44" t="s">
        <v>490</v>
      </c>
      <c r="B76" s="4">
        <v>-1102.0275201729107</v>
      </c>
      <c r="C76" s="4">
        <v>-1293.5154810495626</v>
      </c>
      <c r="D76" s="4">
        <v>-129.09088921282799</v>
      </c>
      <c r="E76" s="4">
        <v>-86.404483965014592</v>
      </c>
      <c r="F76" s="4">
        <v>-135.340527696793</v>
      </c>
      <c r="G76" s="4">
        <v>-90.698561224489794</v>
      </c>
      <c r="H76" s="4">
        <v>-123.86672886297377</v>
      </c>
      <c r="I76" s="4">
        <v>-104.12610932944607</v>
      </c>
    </row>
    <row r="77" spans="1:9">
      <c r="A77" s="692" t="s">
        <v>491</v>
      </c>
      <c r="B77" s="4">
        <v>26300.411319884726</v>
      </c>
      <c r="C77" s="4">
        <v>37790.582033527695</v>
      </c>
      <c r="D77" s="4">
        <v>49419.577179300293</v>
      </c>
      <c r="E77" s="4">
        <v>47401.071893586006</v>
      </c>
      <c r="F77" s="4">
        <v>54573.623258017491</v>
      </c>
      <c r="G77" s="4">
        <v>16284.839513119534</v>
      </c>
      <c r="H77" s="4">
        <v>26285.257240524777</v>
      </c>
      <c r="I77" s="4">
        <v>27449.408685131199</v>
      </c>
    </row>
    <row r="78" spans="1:9">
      <c r="A78" s="42" t="s">
        <v>492</v>
      </c>
      <c r="B78" s="4">
        <v>0</v>
      </c>
      <c r="C78" s="4">
        <v>0</v>
      </c>
      <c r="D78" s="4">
        <v>0</v>
      </c>
      <c r="E78" s="4">
        <v>0</v>
      </c>
      <c r="F78" s="4">
        <v>210.04753352769683</v>
      </c>
      <c r="G78" s="4">
        <v>208.52295772594752</v>
      </c>
      <c r="H78" s="4">
        <v>263.27202915451898</v>
      </c>
      <c r="I78" s="4">
        <v>212.04654227405248</v>
      </c>
    </row>
    <row r="79" spans="1:9">
      <c r="A79" s="43" t="s">
        <v>493</v>
      </c>
      <c r="B79" s="4">
        <v>26300.411319884726</v>
      </c>
      <c r="C79" s="4">
        <v>37790.582033527695</v>
      </c>
      <c r="D79" s="4">
        <v>49419.577179300293</v>
      </c>
      <c r="E79" s="4">
        <v>47401.071893586006</v>
      </c>
      <c r="F79" s="4">
        <v>54783.670791545192</v>
      </c>
      <c r="G79" s="4">
        <v>16493.362470845481</v>
      </c>
      <c r="H79" s="4">
        <v>26548.5292696793</v>
      </c>
      <c r="I79" s="4">
        <v>27661.455227405251</v>
      </c>
    </row>
    <row r="80" spans="1:9">
      <c r="A80" s="42" t="s">
        <v>494</v>
      </c>
      <c r="B80" s="4">
        <v>-1949.7546181556197</v>
      </c>
      <c r="C80" s="4">
        <v>576.19680320699706</v>
      </c>
      <c r="D80" s="4">
        <v>-9314.8195145772588</v>
      </c>
      <c r="E80" s="4">
        <v>-2599.5845787172011</v>
      </c>
      <c r="F80" s="4">
        <v>1240.4019227405247</v>
      </c>
      <c r="G80" s="4">
        <v>1105.6773002915452</v>
      </c>
      <c r="H80" s="4">
        <v>1160.9340539358602</v>
      </c>
      <c r="I80" s="4">
        <v>1666.5823542274049</v>
      </c>
    </row>
    <row r="81" spans="1:9" ht="21" customHeight="1">
      <c r="A81" s="692" t="s">
        <v>495</v>
      </c>
      <c r="B81" s="4">
        <v>24350.656701729105</v>
      </c>
      <c r="C81" s="4">
        <v>38366.778836734688</v>
      </c>
      <c r="D81" s="4">
        <v>40104.757664723031</v>
      </c>
      <c r="E81" s="4">
        <v>44801.487314868806</v>
      </c>
      <c r="F81" s="4">
        <v>56024.072714285714</v>
      </c>
      <c r="G81" s="4">
        <v>17599.039771137028</v>
      </c>
      <c r="H81" s="4">
        <v>27709.46332361516</v>
      </c>
      <c r="I81" s="4">
        <v>29328.037581632652</v>
      </c>
    </row>
    <row r="82" spans="1:9" ht="21" customHeight="1">
      <c r="A82" s="42" t="s">
        <v>496</v>
      </c>
      <c r="B82" s="4">
        <v>0</v>
      </c>
      <c r="C82" s="4">
        <v>0</v>
      </c>
      <c r="D82" s="4">
        <v>0</v>
      </c>
      <c r="E82" s="4">
        <v>0</v>
      </c>
      <c r="F82" s="4">
        <v>0</v>
      </c>
      <c r="G82" s="4">
        <v>0</v>
      </c>
      <c r="H82" s="4">
        <v>0</v>
      </c>
      <c r="I82" s="4">
        <v>0</v>
      </c>
    </row>
    <row r="83" spans="1:9" ht="21" customHeight="1">
      <c r="A83" s="692" t="s">
        <v>497</v>
      </c>
      <c r="B83" s="4">
        <v>24350.656701729105</v>
      </c>
      <c r="C83" s="4">
        <v>38366.778836734688</v>
      </c>
      <c r="D83" s="4">
        <v>40104.757664723031</v>
      </c>
      <c r="E83" s="4">
        <v>44801.487314868806</v>
      </c>
      <c r="F83" s="4">
        <v>56024.072714285714</v>
      </c>
      <c r="G83" s="4">
        <v>17599.039771137028</v>
      </c>
      <c r="H83" s="4">
        <v>27709.46332361516</v>
      </c>
      <c r="I83" s="4">
        <v>29328.037581632652</v>
      </c>
    </row>
    <row r="84" spans="1:9" ht="18" customHeight="1" thickBot="1">
      <c r="A84" s="42" t="s">
        <v>498</v>
      </c>
      <c r="B84" s="4">
        <v>-1305.3818443804034</v>
      </c>
      <c r="C84" s="4">
        <v>-7030.4955131195338</v>
      </c>
      <c r="D84" s="4">
        <v>-13041.59043148688</v>
      </c>
      <c r="E84" s="4">
        <v>-16686.189174927113</v>
      </c>
      <c r="F84" s="4">
        <v>-18969.903440233236</v>
      </c>
      <c r="G84" s="4">
        <v>-4439.2470845481048</v>
      </c>
      <c r="H84" s="4">
        <v>-5758.017583090379</v>
      </c>
      <c r="I84" s="4">
        <v>-11056.250145772596</v>
      </c>
    </row>
    <row r="85" spans="1:9" ht="24" customHeight="1" thickTop="1" thickBot="1">
      <c r="A85" s="39" t="s">
        <v>499</v>
      </c>
      <c r="B85" s="1">
        <v>23045.274857348701</v>
      </c>
      <c r="C85" s="1">
        <v>31336.28332361516</v>
      </c>
      <c r="D85" s="1">
        <v>27063.167233236152</v>
      </c>
      <c r="E85" s="1">
        <v>28115.298139941689</v>
      </c>
      <c r="F85" s="1">
        <v>37054.169274052481</v>
      </c>
      <c r="G85" s="1">
        <v>13159.792686588922</v>
      </c>
      <c r="H85" s="1">
        <v>21951.445740524781</v>
      </c>
      <c r="I85" s="1">
        <v>18271.78743586006</v>
      </c>
    </row>
    <row r="86" spans="1:9" ht="15" customHeight="1" thickTop="1" thickBot="1">
      <c r="A86" s="693"/>
      <c r="B86" s="5"/>
      <c r="C86" s="5"/>
      <c r="D86" s="5"/>
      <c r="E86" s="5"/>
      <c r="F86" s="5"/>
      <c r="G86" s="5"/>
      <c r="H86" s="5"/>
      <c r="I86" s="5"/>
    </row>
    <row r="87" spans="1:9" ht="28.5" customHeight="1" thickTop="1">
      <c r="A87" s="694"/>
      <c r="B87" s="45"/>
      <c r="C87" s="45"/>
      <c r="D87" s="45"/>
      <c r="E87" s="45"/>
      <c r="F87" s="45"/>
      <c r="G87" s="45"/>
      <c r="H87" s="45"/>
    </row>
    <row r="88" spans="1:9">
      <c r="A88" s="694"/>
      <c r="B88" s="45"/>
      <c r="C88" s="45"/>
      <c r="D88" s="45"/>
      <c r="E88" s="45"/>
      <c r="F88" s="45"/>
      <c r="G88" s="45"/>
      <c r="H88" s="45"/>
    </row>
    <row r="89" spans="1:9" ht="19.5">
      <c r="A89" s="695"/>
      <c r="B89" s="45"/>
      <c r="C89" s="45"/>
      <c r="D89" s="45"/>
      <c r="E89" s="45"/>
      <c r="F89" s="45"/>
      <c r="G89" s="45"/>
      <c r="H89" s="45"/>
    </row>
    <row r="90" spans="1:9" ht="19.5">
      <c r="A90" s="695"/>
      <c r="B90" s="45"/>
      <c r="C90" s="45"/>
      <c r="D90" s="45"/>
      <c r="E90" s="45"/>
      <c r="F90" s="45"/>
      <c r="G90" s="45"/>
      <c r="H90" s="45"/>
    </row>
    <row r="91" spans="1:9" ht="19.5">
      <c r="A91" s="695"/>
      <c r="B91" s="45"/>
      <c r="C91" s="45"/>
      <c r="D91" s="45"/>
      <c r="E91" s="45"/>
      <c r="F91" s="45"/>
      <c r="G91" s="45"/>
      <c r="H91" s="45"/>
    </row>
    <row r="92" spans="1:9" ht="19.5">
      <c r="A92" s="696"/>
      <c r="B92" s="45"/>
      <c r="C92" s="45"/>
      <c r="D92" s="45"/>
      <c r="E92" s="45"/>
      <c r="F92" s="45"/>
      <c r="G92" s="45"/>
      <c r="H92" s="45"/>
    </row>
    <row r="93" spans="1:9" ht="19.5">
      <c r="A93" s="696"/>
      <c r="B93" s="45"/>
      <c r="C93" s="45"/>
      <c r="D93" s="45"/>
      <c r="E93" s="45"/>
      <c r="F93" s="45"/>
      <c r="G93" s="45"/>
      <c r="H93" s="45"/>
    </row>
    <row r="94" spans="1:9" ht="19.5">
      <c r="A94" s="696"/>
      <c r="B94" s="45"/>
      <c r="C94" s="45"/>
      <c r="D94" s="45"/>
      <c r="E94" s="45"/>
      <c r="F94" s="45"/>
      <c r="G94" s="45"/>
      <c r="H94" s="45"/>
    </row>
    <row r="95" spans="1:9" ht="19.5">
      <c r="A95" s="695"/>
      <c r="B95" s="45"/>
      <c r="C95" s="45"/>
      <c r="D95" s="45"/>
      <c r="E95" s="45"/>
      <c r="F95" s="45"/>
      <c r="G95" s="45"/>
      <c r="H95" s="45"/>
    </row>
    <row r="96" spans="1:9" ht="19.5">
      <c r="A96" s="695"/>
      <c r="B96" s="45"/>
      <c r="C96" s="45"/>
      <c r="D96" s="45"/>
      <c r="E96" s="45"/>
      <c r="F96" s="45"/>
      <c r="G96" s="45"/>
      <c r="H96" s="45"/>
    </row>
    <row r="97" spans="1:8" ht="19.5">
      <c r="A97" s="695"/>
      <c r="B97" s="45"/>
      <c r="C97" s="45"/>
      <c r="D97" s="45"/>
      <c r="E97" s="45"/>
      <c r="F97" s="45"/>
      <c r="G97" s="45"/>
      <c r="H97" s="45"/>
    </row>
    <row r="98" spans="1:8" ht="19.5">
      <c r="A98" s="695"/>
      <c r="B98" s="45"/>
      <c r="C98" s="45"/>
      <c r="D98" s="45"/>
      <c r="E98" s="45"/>
      <c r="F98" s="45"/>
      <c r="G98" s="45"/>
      <c r="H98" s="45"/>
    </row>
    <row r="99" spans="1:8" ht="19.5">
      <c r="A99" s="695"/>
      <c r="B99" s="45"/>
      <c r="C99" s="45"/>
      <c r="D99" s="45"/>
      <c r="E99" s="45"/>
      <c r="F99" s="45"/>
      <c r="G99" s="45"/>
      <c r="H99" s="45"/>
    </row>
    <row r="100" spans="1:8" ht="19.5">
      <c r="A100" s="112"/>
      <c r="B100" s="45"/>
      <c r="C100" s="45"/>
      <c r="D100" s="45"/>
      <c r="E100" s="45"/>
      <c r="F100" s="45"/>
      <c r="G100" s="45"/>
      <c r="H100" s="45"/>
    </row>
    <row r="101" spans="1:8">
      <c r="A101" s="113"/>
      <c r="B101" s="45"/>
      <c r="C101" s="45"/>
      <c r="D101" s="45"/>
      <c r="E101" s="45"/>
      <c r="F101" s="45"/>
      <c r="G101" s="45"/>
      <c r="H101" s="45"/>
    </row>
    <row r="102" spans="1:8">
      <c r="A102" s="113"/>
      <c r="B102" s="45"/>
      <c r="C102" s="45"/>
      <c r="D102" s="45"/>
      <c r="E102" s="45"/>
      <c r="F102" s="45"/>
      <c r="G102" s="45"/>
      <c r="H102" s="45"/>
    </row>
    <row r="103" spans="1:8">
      <c r="A103" s="113"/>
      <c r="B103" s="45"/>
      <c r="C103" s="45"/>
      <c r="D103" s="45"/>
      <c r="E103" s="45"/>
      <c r="F103" s="45"/>
      <c r="G103" s="45"/>
      <c r="H103" s="45"/>
    </row>
    <row r="104" spans="1:8">
      <c r="A104" s="113"/>
      <c r="B104" s="45"/>
      <c r="C104" s="45"/>
      <c r="D104" s="45"/>
      <c r="E104" s="45"/>
      <c r="F104" s="45"/>
      <c r="G104" s="45"/>
      <c r="H104" s="45"/>
    </row>
    <row r="105" spans="1:8">
      <c r="A105" s="113"/>
      <c r="B105" s="45"/>
      <c r="C105" s="45"/>
      <c r="D105" s="45"/>
      <c r="E105" s="45"/>
      <c r="F105" s="45"/>
      <c r="G105" s="45"/>
      <c r="H105" s="45"/>
    </row>
    <row r="106" spans="1:8">
      <c r="A106" s="113"/>
      <c r="B106" s="45"/>
      <c r="C106" s="45"/>
      <c r="D106" s="45"/>
      <c r="E106" s="45"/>
      <c r="F106" s="45"/>
      <c r="G106" s="45"/>
      <c r="H106" s="45"/>
    </row>
    <row r="107" spans="1:8">
      <c r="A107" s="113"/>
      <c r="B107" s="45"/>
      <c r="C107" s="45"/>
      <c r="D107" s="45"/>
      <c r="E107" s="45"/>
      <c r="F107" s="45"/>
      <c r="G107" s="45"/>
      <c r="H107" s="45"/>
    </row>
    <row r="108" spans="1:8">
      <c r="A108" s="113"/>
      <c r="B108" s="45"/>
      <c r="C108" s="45"/>
      <c r="D108" s="45"/>
      <c r="E108" s="45"/>
      <c r="F108" s="45"/>
      <c r="G108" s="45"/>
      <c r="H108" s="45"/>
    </row>
    <row r="109" spans="1:8" ht="19.5">
      <c r="A109" s="695"/>
      <c r="B109" s="45"/>
      <c r="C109" s="45"/>
      <c r="D109" s="45"/>
      <c r="E109" s="45"/>
      <c r="F109" s="45"/>
      <c r="G109" s="45"/>
      <c r="H109" s="45"/>
    </row>
    <row r="110" spans="1:8" ht="19.5">
      <c r="A110" s="695"/>
      <c r="B110" s="45"/>
      <c r="C110" s="45"/>
      <c r="D110" s="45"/>
      <c r="E110" s="45"/>
      <c r="F110" s="45"/>
      <c r="G110" s="45"/>
      <c r="H110" s="45"/>
    </row>
    <row r="111" spans="1:8" ht="19.5">
      <c r="A111" s="696"/>
      <c r="B111" s="45"/>
      <c r="C111" s="45"/>
      <c r="D111" s="45"/>
      <c r="E111" s="45"/>
      <c r="F111" s="45"/>
      <c r="G111" s="45"/>
      <c r="H111" s="45"/>
    </row>
    <row r="112" spans="1:8" ht="19.5">
      <c r="A112" s="696"/>
      <c r="B112" s="45"/>
      <c r="C112" s="45"/>
      <c r="D112" s="45"/>
      <c r="E112" s="45"/>
      <c r="F112" s="45"/>
      <c r="G112" s="45"/>
      <c r="H112" s="45"/>
    </row>
    <row r="113" spans="1:8" ht="19.5">
      <c r="A113" s="696"/>
      <c r="B113" s="45"/>
      <c r="C113" s="45"/>
      <c r="D113" s="45"/>
      <c r="E113" s="45"/>
      <c r="F113" s="45"/>
      <c r="G113" s="45"/>
      <c r="H113" s="45"/>
    </row>
    <row r="114" spans="1:8" ht="19.5">
      <c r="A114" s="695"/>
      <c r="B114" s="45"/>
      <c r="C114" s="45"/>
      <c r="D114" s="45"/>
      <c r="E114" s="45"/>
      <c r="F114" s="45"/>
      <c r="G114" s="45"/>
      <c r="H114" s="45"/>
    </row>
    <row r="115" spans="1:8" ht="19.5">
      <c r="A115" s="695"/>
      <c r="B115" s="45"/>
      <c r="C115" s="45"/>
      <c r="D115" s="45"/>
      <c r="E115" s="45"/>
      <c r="F115" s="45"/>
      <c r="G115" s="45"/>
      <c r="H115" s="45"/>
    </row>
    <row r="116" spans="1:8" ht="19.5">
      <c r="A116" s="695"/>
      <c r="B116" s="45"/>
      <c r="C116" s="45"/>
      <c r="D116" s="45"/>
      <c r="E116" s="45"/>
      <c r="F116" s="45"/>
      <c r="G116" s="45"/>
      <c r="H116" s="45"/>
    </row>
    <row r="117" spans="1:8" ht="19.5">
      <c r="A117" s="695"/>
      <c r="B117" s="45"/>
      <c r="C117" s="45"/>
      <c r="D117" s="45"/>
      <c r="E117" s="45"/>
      <c r="F117" s="45"/>
      <c r="G117" s="45"/>
      <c r="H117" s="45"/>
    </row>
    <row r="118" spans="1:8" ht="19.5">
      <c r="A118" s="695"/>
      <c r="B118" s="45"/>
      <c r="C118" s="45"/>
      <c r="D118" s="45"/>
      <c r="E118" s="45"/>
      <c r="F118" s="45"/>
      <c r="G118" s="45"/>
      <c r="H118" s="45"/>
    </row>
    <row r="119" spans="1:8" ht="19.5">
      <c r="A119" s="695"/>
      <c r="B119" s="45"/>
      <c r="C119" s="45"/>
      <c r="D119" s="45"/>
      <c r="E119" s="45"/>
      <c r="F119" s="45"/>
      <c r="G119" s="45"/>
      <c r="H119" s="45"/>
    </row>
    <row r="120" spans="1:8" ht="19.5">
      <c r="A120" s="695"/>
      <c r="B120" s="45"/>
      <c r="C120" s="45"/>
      <c r="D120" s="45"/>
      <c r="E120" s="45"/>
      <c r="F120" s="45"/>
      <c r="G120" s="45"/>
      <c r="H120" s="45"/>
    </row>
    <row r="121" spans="1:8" ht="19.5">
      <c r="A121" s="696"/>
      <c r="B121" s="45"/>
      <c r="C121" s="45"/>
      <c r="D121" s="45"/>
      <c r="E121" s="45"/>
      <c r="F121" s="45"/>
      <c r="G121" s="45"/>
      <c r="H121" s="45"/>
    </row>
    <row r="122" spans="1:8" ht="19.5">
      <c r="A122" s="695"/>
      <c r="B122" s="45"/>
      <c r="C122" s="45"/>
      <c r="D122" s="45"/>
      <c r="E122" s="45"/>
      <c r="F122" s="45"/>
      <c r="G122" s="45"/>
      <c r="H122" s="45"/>
    </row>
    <row r="123" spans="1:8" ht="19.5">
      <c r="A123" s="695"/>
      <c r="B123" s="45"/>
      <c r="C123" s="45"/>
      <c r="D123" s="45"/>
      <c r="E123" s="45"/>
      <c r="F123" s="45"/>
      <c r="G123" s="45"/>
      <c r="H123" s="45"/>
    </row>
    <row r="124" spans="1:8" ht="19.5">
      <c r="A124" s="695"/>
      <c r="B124" s="45"/>
      <c r="C124" s="45"/>
      <c r="D124" s="45"/>
      <c r="E124" s="45"/>
      <c r="F124" s="45"/>
      <c r="G124" s="45"/>
      <c r="H124" s="45"/>
    </row>
    <row r="125" spans="1:8" ht="19.5">
      <c r="A125" s="695"/>
      <c r="B125" s="45"/>
      <c r="C125" s="45"/>
      <c r="D125" s="45"/>
      <c r="E125" s="45"/>
      <c r="F125" s="45"/>
      <c r="G125" s="45"/>
      <c r="H125" s="45"/>
    </row>
    <row r="126" spans="1:8" ht="19.5">
      <c r="A126" s="695"/>
      <c r="B126" s="45"/>
      <c r="C126" s="45"/>
      <c r="D126" s="45"/>
      <c r="E126" s="45"/>
      <c r="F126" s="45"/>
      <c r="G126" s="45"/>
      <c r="H126" s="45"/>
    </row>
    <row r="127" spans="1:8" ht="19.5">
      <c r="A127" s="696"/>
      <c r="B127" s="45"/>
      <c r="C127" s="45"/>
      <c r="D127" s="45"/>
      <c r="E127" s="45"/>
      <c r="F127" s="45"/>
      <c r="G127" s="45"/>
      <c r="H127" s="45"/>
    </row>
    <row r="128" spans="1:8" ht="19.5">
      <c r="A128" s="695"/>
      <c r="B128" s="45"/>
      <c r="C128" s="45"/>
      <c r="D128" s="45"/>
      <c r="E128" s="45"/>
      <c r="F128" s="45"/>
      <c r="G128" s="45"/>
      <c r="H128" s="45"/>
    </row>
    <row r="129" spans="1:8" ht="19.5">
      <c r="A129" s="695"/>
      <c r="B129" s="45"/>
      <c r="C129" s="45"/>
      <c r="D129" s="45"/>
      <c r="E129" s="45"/>
      <c r="F129" s="45"/>
      <c r="G129" s="45"/>
      <c r="H129" s="45"/>
    </row>
    <row r="130" spans="1:8" ht="19.5">
      <c r="A130" s="695"/>
      <c r="B130" s="45"/>
      <c r="C130" s="45"/>
      <c r="D130" s="45"/>
      <c r="E130" s="45"/>
      <c r="F130" s="45"/>
      <c r="G130" s="45"/>
      <c r="H130" s="45"/>
    </row>
    <row r="131" spans="1:8" ht="19.5">
      <c r="A131" s="696"/>
      <c r="B131" s="45"/>
      <c r="C131" s="45"/>
      <c r="D131" s="45"/>
      <c r="E131" s="45"/>
      <c r="F131" s="45"/>
      <c r="G131" s="45"/>
      <c r="H131" s="45"/>
    </row>
    <row r="132" spans="1:8" ht="19.5">
      <c r="A132" s="695"/>
      <c r="B132" s="45"/>
      <c r="C132" s="45"/>
      <c r="D132" s="45"/>
      <c r="E132" s="45"/>
      <c r="F132" s="45"/>
      <c r="G132" s="45"/>
      <c r="H132" s="45"/>
    </row>
    <row r="133" spans="1:8" ht="19.5">
      <c r="A133" s="695"/>
      <c r="B133" s="45"/>
      <c r="C133" s="45"/>
      <c r="D133" s="45"/>
      <c r="E133" s="45"/>
      <c r="F133" s="45"/>
      <c r="G133" s="45"/>
      <c r="H133" s="45"/>
    </row>
    <row r="134" spans="1:8" ht="19.5">
      <c r="A134" s="695"/>
      <c r="B134" s="45"/>
      <c r="C134" s="45"/>
      <c r="D134" s="45"/>
      <c r="E134" s="45"/>
      <c r="F134" s="45"/>
      <c r="G134" s="45"/>
      <c r="H134" s="45"/>
    </row>
    <row r="135" spans="1:8" ht="19.5">
      <c r="A135" s="695"/>
      <c r="B135" s="45"/>
      <c r="C135" s="45"/>
      <c r="D135" s="45"/>
      <c r="E135" s="45"/>
      <c r="F135" s="45"/>
      <c r="G135" s="45"/>
      <c r="H135" s="45"/>
    </row>
    <row r="136" spans="1:8" ht="19.5">
      <c r="A136" s="696"/>
      <c r="B136" s="45"/>
      <c r="C136" s="45"/>
      <c r="D136" s="45"/>
      <c r="E136" s="45"/>
      <c r="F136" s="45"/>
      <c r="G136" s="45"/>
      <c r="H136" s="45"/>
    </row>
    <row r="137" spans="1:8" ht="19.5">
      <c r="A137" s="695"/>
      <c r="B137" s="45"/>
      <c r="C137" s="45"/>
      <c r="D137" s="45"/>
      <c r="E137" s="45"/>
      <c r="F137" s="45"/>
      <c r="G137" s="45"/>
      <c r="H137" s="45"/>
    </row>
    <row r="138" spans="1:8" ht="19.5">
      <c r="A138" s="695"/>
      <c r="B138" s="45"/>
      <c r="C138" s="45"/>
      <c r="D138" s="45"/>
      <c r="E138" s="45"/>
      <c r="F138" s="45"/>
      <c r="G138" s="45"/>
      <c r="H138" s="45"/>
    </row>
    <row r="139" spans="1:8" ht="19.5">
      <c r="A139" s="695"/>
      <c r="B139" s="45"/>
      <c r="C139" s="45"/>
      <c r="D139" s="45"/>
      <c r="E139" s="45"/>
      <c r="F139" s="45"/>
      <c r="G139" s="45"/>
      <c r="H139" s="45"/>
    </row>
    <row r="140" spans="1:8" ht="19.5">
      <c r="A140" s="695"/>
      <c r="B140" s="45"/>
      <c r="C140" s="45"/>
      <c r="D140" s="45"/>
      <c r="E140" s="45"/>
      <c r="F140" s="45"/>
      <c r="G140" s="45"/>
      <c r="H140" s="45"/>
    </row>
    <row r="141" spans="1:8" ht="19.5">
      <c r="A141" s="696"/>
      <c r="B141" s="45"/>
      <c r="C141" s="45"/>
      <c r="D141" s="45"/>
      <c r="E141" s="45"/>
      <c r="F141" s="45"/>
      <c r="G141" s="45"/>
      <c r="H141" s="45"/>
    </row>
    <row r="142" spans="1:8" ht="19.5">
      <c r="A142" s="696"/>
      <c r="B142" s="45"/>
      <c r="C142" s="45"/>
      <c r="D142" s="45"/>
      <c r="E142" s="45"/>
      <c r="F142" s="45"/>
      <c r="G142" s="45"/>
      <c r="H142" s="45"/>
    </row>
    <row r="143" spans="1:8" ht="19.5">
      <c r="A143" s="696"/>
      <c r="B143" s="45"/>
      <c r="C143" s="45"/>
      <c r="D143" s="45"/>
      <c r="E143" s="45"/>
      <c r="F143" s="45"/>
      <c r="G143" s="45"/>
      <c r="H143" s="45"/>
    </row>
    <row r="144" spans="1:8" ht="19.5">
      <c r="A144" s="695"/>
      <c r="B144" s="45"/>
      <c r="C144" s="45"/>
      <c r="D144" s="45"/>
      <c r="E144" s="45"/>
      <c r="F144" s="45"/>
      <c r="G144" s="45"/>
      <c r="H144" s="45"/>
    </row>
    <row r="145" spans="1:8" ht="19.5">
      <c r="A145" s="695"/>
      <c r="B145" s="45"/>
      <c r="C145" s="45"/>
      <c r="D145" s="45"/>
      <c r="E145" s="45"/>
      <c r="F145" s="45"/>
      <c r="G145" s="45"/>
      <c r="H145" s="45"/>
    </row>
    <row r="146" spans="1:8" ht="19.5">
      <c r="A146" s="115"/>
      <c r="B146" s="45"/>
      <c r="C146" s="45"/>
      <c r="D146" s="45"/>
      <c r="E146" s="45"/>
      <c r="F146" s="45"/>
      <c r="G146" s="45"/>
      <c r="H146" s="45"/>
    </row>
    <row r="147" spans="1:8" ht="19.5">
      <c r="A147" s="696"/>
      <c r="B147" s="45"/>
      <c r="C147" s="45"/>
      <c r="D147" s="45"/>
      <c r="E147" s="45"/>
      <c r="F147" s="45"/>
      <c r="G147" s="45"/>
      <c r="H147" s="45"/>
    </row>
    <row r="148" spans="1:8" ht="19.5">
      <c r="A148" s="695"/>
      <c r="B148" s="45"/>
      <c r="C148" s="45"/>
      <c r="D148" s="45"/>
      <c r="E148" s="45"/>
      <c r="F148" s="45"/>
      <c r="G148" s="45"/>
      <c r="H148" s="45"/>
    </row>
    <row r="149" spans="1:8" ht="19.5">
      <c r="A149" s="695"/>
      <c r="B149" s="45"/>
      <c r="C149" s="45"/>
      <c r="D149" s="45"/>
      <c r="E149" s="45"/>
      <c r="F149" s="45"/>
      <c r="G149" s="45"/>
      <c r="H149" s="45"/>
    </row>
    <row r="150" spans="1:8" ht="19.5">
      <c r="A150" s="695"/>
      <c r="B150" s="45"/>
      <c r="C150" s="45"/>
      <c r="D150" s="45"/>
      <c r="E150" s="45"/>
      <c r="F150" s="45"/>
      <c r="G150" s="45"/>
      <c r="H150" s="45"/>
    </row>
    <row r="151" spans="1:8" ht="19.5">
      <c r="A151" s="696"/>
      <c r="B151" s="45"/>
      <c r="C151" s="45"/>
      <c r="D151" s="45"/>
      <c r="E151" s="45"/>
      <c r="F151" s="45"/>
      <c r="G151" s="45"/>
      <c r="H151" s="45"/>
    </row>
    <row r="152" spans="1:8" ht="19.5">
      <c r="A152" s="695"/>
      <c r="B152" s="45"/>
      <c r="C152" s="45"/>
      <c r="D152" s="45"/>
      <c r="E152" s="45"/>
      <c r="F152" s="45"/>
      <c r="G152" s="45"/>
      <c r="H152" s="45"/>
    </row>
    <row r="153" spans="1:8" ht="19.5">
      <c r="A153" s="695"/>
      <c r="B153" s="45"/>
      <c r="C153" s="45"/>
      <c r="D153" s="45"/>
      <c r="E153" s="45"/>
      <c r="F153" s="45"/>
      <c r="G153" s="45"/>
      <c r="H153" s="45"/>
    </row>
    <row r="154" spans="1:8" ht="19.5">
      <c r="A154" s="695"/>
      <c r="B154" s="45"/>
      <c r="C154" s="45"/>
      <c r="D154" s="45"/>
      <c r="E154" s="45"/>
      <c r="F154" s="45"/>
      <c r="G154" s="45"/>
      <c r="H154" s="45"/>
    </row>
    <row r="155" spans="1:8" ht="19.5">
      <c r="A155" s="696"/>
      <c r="B155" s="45"/>
      <c r="C155" s="45"/>
      <c r="D155" s="45"/>
      <c r="E155" s="45"/>
      <c r="F155" s="45"/>
      <c r="G155" s="45"/>
      <c r="H155" s="45"/>
    </row>
    <row r="156" spans="1:8" ht="19.5">
      <c r="A156" s="695"/>
      <c r="B156" s="45"/>
      <c r="C156" s="45"/>
      <c r="D156" s="45"/>
      <c r="E156" s="45"/>
      <c r="F156" s="45"/>
      <c r="G156" s="45"/>
      <c r="H156" s="45"/>
    </row>
    <row r="157" spans="1:8" ht="19.5">
      <c r="A157" s="695"/>
      <c r="B157" s="45"/>
      <c r="C157" s="45"/>
      <c r="D157" s="45"/>
      <c r="E157" s="45"/>
      <c r="F157" s="45"/>
      <c r="G157" s="45"/>
      <c r="H157" s="45"/>
    </row>
    <row r="158" spans="1:8" ht="19.5">
      <c r="A158" s="695"/>
      <c r="B158" s="45"/>
      <c r="C158" s="45"/>
      <c r="D158" s="45"/>
      <c r="E158" s="45"/>
      <c r="F158" s="45"/>
      <c r="G158" s="45"/>
      <c r="H158" s="45"/>
    </row>
    <row r="159" spans="1:8" ht="19.5">
      <c r="A159" s="696"/>
      <c r="B159" s="45"/>
      <c r="C159" s="45"/>
      <c r="D159" s="45"/>
      <c r="E159" s="45"/>
      <c r="F159" s="45"/>
      <c r="G159" s="45"/>
      <c r="H159" s="45"/>
    </row>
    <row r="160" spans="1:8" ht="19.5">
      <c r="A160" s="695"/>
      <c r="B160" s="45"/>
      <c r="C160" s="45"/>
      <c r="D160" s="45"/>
      <c r="E160" s="45"/>
      <c r="F160" s="45"/>
      <c r="G160" s="45"/>
      <c r="H160" s="45"/>
    </row>
    <row r="161" spans="1:8" ht="19.5">
      <c r="A161" s="695"/>
      <c r="B161" s="45"/>
      <c r="C161" s="45"/>
      <c r="D161" s="45"/>
      <c r="E161" s="45"/>
      <c r="F161" s="45"/>
      <c r="G161" s="45"/>
      <c r="H161" s="45"/>
    </row>
    <row r="162" spans="1:8" ht="19.5">
      <c r="A162" s="695"/>
      <c r="B162" s="45"/>
      <c r="C162" s="45"/>
      <c r="D162" s="45"/>
      <c r="E162" s="45"/>
      <c r="F162" s="45"/>
      <c r="G162" s="45"/>
      <c r="H162" s="45"/>
    </row>
    <row r="163" spans="1:8" ht="19.5">
      <c r="A163" s="114"/>
      <c r="B163" s="45"/>
      <c r="C163" s="45"/>
      <c r="D163" s="45"/>
      <c r="E163" s="45"/>
      <c r="F163" s="45"/>
      <c r="G163" s="45"/>
      <c r="H163" s="45"/>
    </row>
    <row r="164" spans="1:8" ht="19.5">
      <c r="A164" s="114"/>
      <c r="B164" s="45"/>
      <c r="C164" s="45"/>
      <c r="D164" s="45"/>
      <c r="E164" s="45"/>
      <c r="F164" s="45"/>
      <c r="G164" s="45"/>
      <c r="H164" s="45"/>
    </row>
    <row r="165" spans="1:8" ht="19.5">
      <c r="A165" s="114"/>
      <c r="B165" s="45"/>
      <c r="C165" s="45"/>
      <c r="D165" s="45"/>
      <c r="E165" s="45"/>
      <c r="F165" s="45"/>
      <c r="G165" s="45"/>
      <c r="H165" s="45"/>
    </row>
    <row r="166" spans="1:8" ht="19.5">
      <c r="A166" s="112"/>
      <c r="B166" s="45"/>
      <c r="C166" s="45"/>
      <c r="D166" s="45"/>
      <c r="E166" s="45"/>
      <c r="F166" s="45"/>
      <c r="G166" s="45"/>
      <c r="H166" s="45"/>
    </row>
    <row r="167" spans="1:8" ht="19.5">
      <c r="A167" s="112"/>
      <c r="B167" s="45"/>
      <c r="C167" s="45"/>
      <c r="D167" s="45"/>
      <c r="E167" s="45"/>
      <c r="F167" s="45"/>
      <c r="G167" s="45"/>
      <c r="H167" s="45"/>
    </row>
    <row r="168" spans="1:8" ht="19.5">
      <c r="A168" s="696"/>
      <c r="B168" s="45"/>
      <c r="C168" s="45"/>
      <c r="D168" s="45"/>
      <c r="E168" s="45"/>
      <c r="F168" s="45"/>
      <c r="G168" s="45"/>
      <c r="H168" s="45"/>
    </row>
    <row r="169" spans="1:8" ht="19.5">
      <c r="A169" s="695"/>
      <c r="B169" s="45"/>
      <c r="C169" s="45"/>
      <c r="D169" s="45"/>
      <c r="E169" s="45"/>
      <c r="F169" s="45"/>
      <c r="G169" s="45"/>
      <c r="H169" s="45"/>
    </row>
    <row r="170" spans="1:8" ht="19.5">
      <c r="A170" s="695"/>
      <c r="B170" s="45"/>
      <c r="C170" s="45"/>
      <c r="D170" s="45"/>
      <c r="E170" s="45"/>
      <c r="F170" s="45"/>
      <c r="G170" s="45"/>
      <c r="H170" s="45"/>
    </row>
    <row r="171" spans="1:8" ht="19.5">
      <c r="A171" s="695"/>
      <c r="B171" s="45"/>
      <c r="C171" s="45"/>
      <c r="D171" s="45"/>
      <c r="E171" s="45"/>
      <c r="F171" s="45"/>
      <c r="G171" s="45"/>
      <c r="H171" s="45"/>
    </row>
    <row r="172" spans="1:8" ht="19.5">
      <c r="A172" s="695"/>
      <c r="B172" s="45"/>
      <c r="C172" s="45"/>
      <c r="D172" s="45"/>
      <c r="E172" s="45"/>
      <c r="F172" s="45"/>
      <c r="G172" s="45"/>
      <c r="H172" s="45"/>
    </row>
    <row r="173" spans="1:8" ht="19.5">
      <c r="A173" s="695"/>
      <c r="B173" s="45"/>
      <c r="C173" s="45"/>
      <c r="D173" s="45"/>
      <c r="E173" s="45"/>
      <c r="F173" s="45"/>
      <c r="G173" s="45"/>
      <c r="H173" s="45"/>
    </row>
    <row r="174" spans="1:8" ht="19.5">
      <c r="A174" s="696"/>
      <c r="B174" s="45"/>
      <c r="C174" s="45"/>
      <c r="D174" s="45"/>
      <c r="E174" s="45"/>
      <c r="F174" s="45"/>
      <c r="G174" s="45"/>
      <c r="H174" s="45"/>
    </row>
    <row r="175" spans="1:8" ht="19.5">
      <c r="A175" s="695"/>
      <c r="B175" s="45"/>
      <c r="C175" s="45"/>
      <c r="D175" s="45"/>
      <c r="E175" s="45"/>
      <c r="F175" s="45"/>
      <c r="G175" s="45"/>
      <c r="H175" s="45"/>
    </row>
    <row r="176" spans="1:8" ht="19.5">
      <c r="A176" s="695"/>
      <c r="B176" s="45"/>
      <c r="C176" s="45"/>
      <c r="D176" s="45"/>
      <c r="E176" s="45"/>
      <c r="F176" s="45"/>
      <c r="G176" s="45"/>
      <c r="H176" s="45"/>
    </row>
    <row r="177" spans="1:8" ht="19.5">
      <c r="A177" s="695"/>
      <c r="B177" s="45"/>
      <c r="C177" s="45"/>
      <c r="D177" s="45"/>
      <c r="E177" s="45"/>
      <c r="F177" s="45"/>
      <c r="G177" s="45"/>
      <c r="H177" s="45"/>
    </row>
    <row r="178" spans="1:8" ht="19.5">
      <c r="A178" s="695"/>
      <c r="B178" s="45"/>
      <c r="C178" s="45"/>
      <c r="D178" s="45"/>
      <c r="E178" s="45"/>
      <c r="F178" s="45"/>
      <c r="G178" s="45"/>
      <c r="H178" s="45"/>
    </row>
    <row r="179" spans="1:8" ht="19.5">
      <c r="A179" s="696"/>
      <c r="B179" s="45"/>
      <c r="C179" s="45"/>
      <c r="D179" s="45"/>
      <c r="E179" s="45"/>
      <c r="F179" s="45"/>
      <c r="G179" s="45"/>
      <c r="H179" s="45"/>
    </row>
    <row r="180" spans="1:8" ht="19.5">
      <c r="A180" s="696"/>
      <c r="B180" s="45"/>
      <c r="C180" s="45"/>
      <c r="D180" s="45"/>
      <c r="E180" s="45"/>
      <c r="F180" s="45"/>
      <c r="G180" s="45"/>
      <c r="H180" s="45"/>
    </row>
    <row r="181" spans="1:8" ht="19.5">
      <c r="A181" s="695"/>
      <c r="B181" s="45"/>
      <c r="C181" s="45"/>
      <c r="D181" s="45"/>
      <c r="E181" s="45"/>
      <c r="F181" s="45"/>
      <c r="G181" s="45"/>
      <c r="H181" s="45"/>
    </row>
    <row r="182" spans="1:8" ht="19.5">
      <c r="A182" s="695"/>
      <c r="B182" s="45"/>
      <c r="C182" s="45"/>
      <c r="D182" s="45"/>
      <c r="E182" s="45"/>
      <c r="F182" s="45"/>
      <c r="G182" s="45"/>
      <c r="H182" s="45"/>
    </row>
    <row r="183" spans="1:8" ht="19.5">
      <c r="A183" s="695"/>
      <c r="B183" s="45"/>
      <c r="C183" s="45"/>
      <c r="D183" s="45"/>
      <c r="E183" s="45"/>
      <c r="F183" s="45"/>
      <c r="G183" s="45"/>
      <c r="H183" s="45"/>
    </row>
    <row r="184" spans="1:8" ht="19.5">
      <c r="A184" s="696"/>
      <c r="B184" s="45"/>
      <c r="C184" s="45"/>
      <c r="D184" s="45"/>
      <c r="E184" s="45"/>
      <c r="F184" s="45"/>
      <c r="G184" s="45"/>
      <c r="H184" s="45"/>
    </row>
    <row r="185" spans="1:8" ht="19.5">
      <c r="A185" s="696"/>
      <c r="B185" s="45"/>
      <c r="C185" s="45"/>
      <c r="D185" s="45"/>
      <c r="E185" s="45"/>
      <c r="F185" s="45"/>
      <c r="G185" s="45"/>
      <c r="H185" s="45"/>
    </row>
    <row r="186" spans="1:8" ht="19.5">
      <c r="A186" s="696"/>
      <c r="B186" s="45"/>
      <c r="C186" s="45"/>
      <c r="D186" s="45"/>
      <c r="E186" s="45"/>
      <c r="F186" s="45"/>
      <c r="G186" s="45"/>
      <c r="H186" s="45"/>
    </row>
    <row r="187" spans="1:8" ht="19.5">
      <c r="A187" s="696"/>
      <c r="B187" s="45"/>
      <c r="C187" s="45"/>
      <c r="D187" s="45"/>
      <c r="E187" s="45"/>
      <c r="F187" s="45"/>
      <c r="G187" s="45"/>
      <c r="H187" s="45"/>
    </row>
    <row r="188" spans="1:8" ht="19.5">
      <c r="A188" s="696"/>
      <c r="B188" s="45"/>
      <c r="C188" s="45"/>
      <c r="D188" s="45"/>
      <c r="E188" s="45"/>
      <c r="F188" s="45"/>
      <c r="G188" s="45"/>
      <c r="H188" s="45"/>
    </row>
    <row r="189" spans="1:8" ht="19.5">
      <c r="A189" s="696"/>
      <c r="B189" s="45"/>
      <c r="C189" s="45"/>
      <c r="D189" s="45"/>
      <c r="E189" s="45"/>
      <c r="F189" s="45"/>
      <c r="G189" s="45"/>
      <c r="H189" s="45"/>
    </row>
    <row r="190" spans="1:8" ht="19.5">
      <c r="A190" s="695"/>
      <c r="B190" s="45"/>
      <c r="C190" s="45"/>
      <c r="D190" s="45"/>
      <c r="E190" s="45"/>
      <c r="F190" s="45"/>
      <c r="G190" s="45"/>
      <c r="H190" s="45"/>
    </row>
    <row r="191" spans="1:8" ht="19.5">
      <c r="A191" s="695"/>
      <c r="B191" s="45"/>
      <c r="C191" s="45"/>
      <c r="D191" s="45"/>
      <c r="E191" s="45"/>
      <c r="F191" s="45"/>
      <c r="G191" s="45"/>
      <c r="H191" s="45"/>
    </row>
    <row r="192" spans="1:8" ht="19.5">
      <c r="A192" s="695"/>
      <c r="B192" s="45"/>
      <c r="C192" s="45"/>
      <c r="D192" s="45"/>
      <c r="E192" s="45"/>
      <c r="F192" s="45"/>
      <c r="G192" s="45"/>
      <c r="H192" s="45"/>
    </row>
    <row r="193" spans="1:8" ht="19.5">
      <c r="A193" s="696"/>
      <c r="B193" s="45"/>
      <c r="C193" s="45"/>
      <c r="D193" s="45"/>
      <c r="E193" s="45"/>
      <c r="F193" s="45"/>
      <c r="G193" s="45"/>
      <c r="H193" s="45"/>
    </row>
    <row r="194" spans="1:8" ht="19.5">
      <c r="A194" s="695"/>
      <c r="B194" s="45"/>
      <c r="C194" s="45"/>
      <c r="D194" s="45"/>
      <c r="E194" s="45"/>
      <c r="F194" s="45"/>
      <c r="G194" s="45"/>
      <c r="H194" s="45"/>
    </row>
    <row r="195" spans="1:8" ht="19.5">
      <c r="A195" s="695"/>
      <c r="B195" s="45"/>
      <c r="C195" s="45"/>
      <c r="D195" s="45"/>
      <c r="E195" s="45"/>
      <c r="F195" s="45"/>
      <c r="G195" s="45"/>
      <c r="H195" s="45"/>
    </row>
    <row r="196" spans="1:8" ht="19.5">
      <c r="A196" s="115"/>
      <c r="B196" s="45"/>
      <c r="C196" s="45"/>
      <c r="D196" s="45"/>
      <c r="E196" s="45"/>
      <c r="F196" s="45"/>
      <c r="G196" s="45"/>
      <c r="H196" s="45"/>
    </row>
    <row r="197" spans="1:8" ht="19.5">
      <c r="A197" s="695"/>
      <c r="B197" s="45"/>
      <c r="C197" s="45"/>
      <c r="D197" s="45"/>
      <c r="E197" s="45"/>
      <c r="F197" s="45"/>
      <c r="G197" s="45"/>
      <c r="H197" s="45"/>
    </row>
    <row r="198" spans="1:8" ht="19.5">
      <c r="A198" s="696"/>
      <c r="B198" s="45"/>
      <c r="C198" s="45"/>
      <c r="D198" s="45"/>
      <c r="E198" s="45"/>
      <c r="F198" s="45"/>
      <c r="G198" s="45"/>
      <c r="H198" s="45"/>
    </row>
    <row r="199" spans="1:8" ht="19.5">
      <c r="A199" s="695"/>
      <c r="B199" s="45"/>
      <c r="C199" s="45"/>
      <c r="D199" s="45"/>
      <c r="E199" s="45"/>
      <c r="F199" s="45"/>
      <c r="G199" s="45"/>
      <c r="H199" s="45"/>
    </row>
    <row r="200" spans="1:8" ht="19.5">
      <c r="A200" s="695"/>
      <c r="B200" s="45"/>
      <c r="C200" s="45"/>
      <c r="D200" s="45"/>
      <c r="E200" s="45"/>
      <c r="F200" s="45"/>
      <c r="G200" s="45"/>
      <c r="H200" s="45"/>
    </row>
    <row r="201" spans="1:8" ht="19.5">
      <c r="A201" s="696"/>
      <c r="B201" s="45"/>
      <c r="C201" s="45"/>
      <c r="D201" s="45"/>
      <c r="E201" s="45"/>
      <c r="F201" s="45"/>
      <c r="G201" s="45"/>
      <c r="H201" s="45"/>
    </row>
    <row r="202" spans="1:8" ht="19.5">
      <c r="A202" s="695"/>
      <c r="B202" s="45"/>
      <c r="C202" s="45"/>
      <c r="D202" s="45"/>
      <c r="E202" s="45"/>
      <c r="F202" s="45"/>
      <c r="G202" s="45"/>
      <c r="H202" s="45"/>
    </row>
    <row r="203" spans="1:8" ht="19.5">
      <c r="A203" s="695"/>
      <c r="B203" s="45"/>
      <c r="C203" s="45"/>
      <c r="D203" s="45"/>
      <c r="E203" s="45"/>
      <c r="F203" s="45"/>
      <c r="G203" s="45"/>
      <c r="H203" s="45"/>
    </row>
    <row r="204" spans="1:8" ht="19.5">
      <c r="A204" s="696"/>
      <c r="B204" s="45"/>
      <c r="C204" s="45"/>
      <c r="D204" s="45"/>
      <c r="E204" s="45"/>
      <c r="F204" s="45"/>
      <c r="G204" s="45"/>
      <c r="H204" s="45"/>
    </row>
    <row r="205" spans="1:8" ht="19.5">
      <c r="A205" s="695"/>
      <c r="B205" s="45"/>
      <c r="C205" s="45"/>
      <c r="D205" s="45"/>
      <c r="E205" s="45"/>
      <c r="F205" s="45"/>
      <c r="G205" s="45"/>
      <c r="H205" s="45"/>
    </row>
    <row r="206" spans="1:8" ht="19.5">
      <c r="A206" s="695"/>
      <c r="B206" s="45"/>
      <c r="C206" s="45"/>
      <c r="D206" s="45"/>
      <c r="E206" s="45"/>
      <c r="F206" s="45"/>
      <c r="G206" s="45"/>
      <c r="H206" s="45"/>
    </row>
    <row r="207" spans="1:8" ht="19.5">
      <c r="A207" s="695"/>
      <c r="B207" s="45"/>
      <c r="C207" s="45"/>
      <c r="D207" s="45"/>
      <c r="E207" s="45"/>
      <c r="F207" s="45"/>
      <c r="G207" s="45"/>
      <c r="H207" s="45"/>
    </row>
    <row r="208" spans="1:8" ht="19.5">
      <c r="A208" s="695"/>
      <c r="B208" s="45"/>
      <c r="C208" s="45"/>
      <c r="D208" s="45"/>
      <c r="E208" s="45"/>
      <c r="F208" s="45"/>
      <c r="G208" s="45"/>
      <c r="H208" s="45"/>
    </row>
    <row r="209" spans="1:8" ht="19.5">
      <c r="A209" s="695"/>
      <c r="B209" s="45"/>
      <c r="C209" s="45"/>
      <c r="D209" s="45"/>
      <c r="E209" s="45"/>
      <c r="F209" s="45"/>
      <c r="G209" s="45"/>
      <c r="H209" s="45"/>
    </row>
    <row r="210" spans="1:8" ht="19.5">
      <c r="A210" s="695"/>
      <c r="B210" s="45"/>
      <c r="C210" s="45"/>
      <c r="D210" s="45"/>
      <c r="E210" s="45"/>
      <c r="F210" s="45"/>
      <c r="G210" s="45"/>
      <c r="H210" s="45"/>
    </row>
    <row r="211" spans="1:8" ht="19.5">
      <c r="A211" s="695"/>
      <c r="B211" s="45"/>
      <c r="C211" s="45"/>
      <c r="D211" s="45"/>
      <c r="E211" s="45"/>
      <c r="F211" s="45"/>
      <c r="G211" s="45"/>
      <c r="H211" s="45"/>
    </row>
    <row r="212" spans="1:8" ht="19.5">
      <c r="A212" s="695"/>
      <c r="B212" s="45"/>
      <c r="C212" s="45"/>
      <c r="D212" s="45"/>
      <c r="E212" s="45"/>
      <c r="F212" s="45"/>
      <c r="G212" s="45"/>
      <c r="H212" s="45"/>
    </row>
    <row r="213" spans="1:8" ht="19.5">
      <c r="A213" s="696"/>
      <c r="B213" s="45"/>
      <c r="C213" s="45"/>
      <c r="D213" s="45"/>
      <c r="E213" s="45"/>
      <c r="F213" s="45"/>
      <c r="G213" s="45"/>
      <c r="H213" s="45"/>
    </row>
    <row r="214" spans="1:8" ht="19.5">
      <c r="A214" s="695"/>
      <c r="B214" s="45"/>
      <c r="C214" s="45"/>
      <c r="D214" s="45"/>
      <c r="E214" s="45"/>
      <c r="F214" s="45"/>
      <c r="G214" s="45"/>
      <c r="H214" s="45"/>
    </row>
    <row r="215" spans="1:8" ht="19.5">
      <c r="A215" s="695"/>
      <c r="B215" s="45"/>
      <c r="C215" s="45"/>
      <c r="D215" s="45"/>
      <c r="E215" s="45"/>
      <c r="F215" s="45"/>
      <c r="G215" s="45"/>
      <c r="H215" s="45"/>
    </row>
    <row r="216" spans="1:8" ht="19.5">
      <c r="A216" s="695"/>
      <c r="B216" s="45"/>
      <c r="C216" s="45"/>
      <c r="D216" s="45"/>
      <c r="E216" s="45"/>
      <c r="F216" s="45"/>
      <c r="G216" s="45"/>
      <c r="H216" s="45"/>
    </row>
    <row r="217" spans="1:8" ht="19.5">
      <c r="A217" s="695"/>
      <c r="B217" s="45"/>
      <c r="C217" s="45"/>
      <c r="D217" s="45"/>
      <c r="E217" s="45"/>
      <c r="F217" s="45"/>
      <c r="G217" s="45"/>
      <c r="H217" s="45"/>
    </row>
    <row r="218" spans="1:8" ht="19.5">
      <c r="A218" s="695"/>
      <c r="B218" s="45"/>
      <c r="C218" s="45"/>
      <c r="D218" s="45"/>
      <c r="E218" s="45"/>
      <c r="F218" s="45"/>
      <c r="G218" s="45"/>
      <c r="H218" s="45"/>
    </row>
    <row r="219" spans="1:8" ht="19.5">
      <c r="A219" s="696"/>
      <c r="B219" s="45"/>
      <c r="C219" s="45"/>
      <c r="D219" s="45"/>
      <c r="E219" s="45"/>
      <c r="F219" s="45"/>
      <c r="G219" s="45"/>
      <c r="H219" s="45"/>
    </row>
    <row r="220" spans="1:8" ht="19.5">
      <c r="A220" s="695"/>
      <c r="B220" s="45"/>
      <c r="C220" s="45"/>
      <c r="D220" s="45"/>
      <c r="E220" s="45"/>
      <c r="F220" s="45"/>
      <c r="G220" s="45"/>
      <c r="H220" s="45"/>
    </row>
    <row r="221" spans="1:8" ht="19.5">
      <c r="A221" s="695"/>
      <c r="B221" s="45"/>
      <c r="C221" s="45"/>
      <c r="D221" s="45"/>
      <c r="E221" s="45"/>
      <c r="F221" s="45"/>
      <c r="G221" s="45"/>
      <c r="H221" s="45"/>
    </row>
    <row r="222" spans="1:8" ht="19.5">
      <c r="A222" s="696"/>
      <c r="B222" s="45"/>
      <c r="C222" s="45"/>
      <c r="D222" s="45"/>
      <c r="E222" s="45"/>
      <c r="F222" s="45"/>
      <c r="G222" s="45"/>
      <c r="H222" s="45"/>
    </row>
    <row r="223" spans="1:8" ht="19.5">
      <c r="A223" s="695"/>
      <c r="B223" s="45"/>
      <c r="C223" s="45"/>
      <c r="D223" s="45"/>
      <c r="E223" s="45"/>
      <c r="F223" s="45"/>
      <c r="G223" s="45"/>
      <c r="H223" s="45"/>
    </row>
    <row r="224" spans="1:8" ht="19.5">
      <c r="A224" s="695"/>
      <c r="B224" s="45"/>
      <c r="C224" s="45"/>
      <c r="D224" s="45"/>
      <c r="E224" s="45"/>
      <c r="F224" s="45"/>
      <c r="G224" s="45"/>
      <c r="H224" s="45"/>
    </row>
    <row r="225" spans="1:8" ht="19.5">
      <c r="A225" s="695"/>
      <c r="B225" s="45"/>
      <c r="C225" s="45"/>
      <c r="D225" s="45"/>
      <c r="E225" s="45"/>
      <c r="F225" s="45"/>
      <c r="G225" s="45"/>
      <c r="H225" s="45"/>
    </row>
    <row r="226" spans="1:8" ht="19.5">
      <c r="A226" s="697"/>
      <c r="B226" s="45"/>
      <c r="C226" s="45"/>
      <c r="D226" s="45"/>
      <c r="E226" s="45"/>
      <c r="F226" s="45"/>
      <c r="G226" s="45"/>
      <c r="H226" s="4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zoomScale="50" workbookViewId="0">
      <selection activeCell="N16" sqref="N16"/>
    </sheetView>
  </sheetViews>
  <sheetFormatPr defaultRowHeight="18"/>
  <cols>
    <col min="1" max="1" width="132.28515625" style="698" customWidth="1"/>
    <col min="2" max="8" width="16" style="36" customWidth="1"/>
    <col min="9" max="9" width="16" style="45" customWidth="1"/>
    <col min="10" max="256" width="9.140625" style="36"/>
    <col min="257" max="257" width="132.28515625" style="36" customWidth="1"/>
    <col min="258" max="265" width="16" style="36" customWidth="1"/>
    <col min="266" max="512" width="9.140625" style="36"/>
    <col min="513" max="513" width="132.28515625" style="36" customWidth="1"/>
    <col min="514" max="521" width="16" style="36" customWidth="1"/>
    <col min="522" max="768" width="9.140625" style="36"/>
    <col min="769" max="769" width="132.28515625" style="36" customWidth="1"/>
    <col min="770" max="777" width="16" style="36" customWidth="1"/>
    <col min="778" max="1024" width="9.140625" style="36"/>
    <col min="1025" max="1025" width="132.28515625" style="36" customWidth="1"/>
    <col min="1026" max="1033" width="16" style="36" customWidth="1"/>
    <col min="1034" max="1280" width="9.140625" style="36"/>
    <col min="1281" max="1281" width="132.28515625" style="36" customWidth="1"/>
    <col min="1282" max="1289" width="16" style="36" customWidth="1"/>
    <col min="1290" max="1536" width="9.140625" style="36"/>
    <col min="1537" max="1537" width="132.28515625" style="36" customWidth="1"/>
    <col min="1538" max="1545" width="16" style="36" customWidth="1"/>
    <col min="1546" max="1792" width="9.140625" style="36"/>
    <col min="1793" max="1793" width="132.28515625" style="36" customWidth="1"/>
    <col min="1794" max="1801" width="16" style="36" customWidth="1"/>
    <col min="1802" max="2048" width="9.140625" style="36"/>
    <col min="2049" max="2049" width="132.28515625" style="36" customWidth="1"/>
    <col min="2050" max="2057" width="16" style="36" customWidth="1"/>
    <col min="2058" max="2304" width="9.140625" style="36"/>
    <col min="2305" max="2305" width="132.28515625" style="36" customWidth="1"/>
    <col min="2306" max="2313" width="16" style="36" customWidth="1"/>
    <col min="2314" max="2560" width="9.140625" style="36"/>
    <col min="2561" max="2561" width="132.28515625" style="36" customWidth="1"/>
    <col min="2562" max="2569" width="16" style="36" customWidth="1"/>
    <col min="2570" max="2816" width="9.140625" style="36"/>
    <col min="2817" max="2817" width="132.28515625" style="36" customWidth="1"/>
    <col min="2818" max="2825" width="16" style="36" customWidth="1"/>
    <col min="2826" max="3072" width="9.140625" style="36"/>
    <col min="3073" max="3073" width="132.28515625" style="36" customWidth="1"/>
    <col min="3074" max="3081" width="16" style="36" customWidth="1"/>
    <col min="3082" max="3328" width="9.140625" style="36"/>
    <col min="3329" max="3329" width="132.28515625" style="36" customWidth="1"/>
    <col min="3330" max="3337" width="16" style="36" customWidth="1"/>
    <col min="3338" max="3584" width="9.140625" style="36"/>
    <col min="3585" max="3585" width="132.28515625" style="36" customWidth="1"/>
    <col min="3586" max="3593" width="16" style="36" customWidth="1"/>
    <col min="3594" max="3840" width="9.140625" style="36"/>
    <col min="3841" max="3841" width="132.28515625" style="36" customWidth="1"/>
    <col min="3842" max="3849" width="16" style="36" customWidth="1"/>
    <col min="3850" max="4096" width="9.140625" style="36"/>
    <col min="4097" max="4097" width="132.28515625" style="36" customWidth="1"/>
    <col min="4098" max="4105" width="16" style="36" customWidth="1"/>
    <col min="4106" max="4352" width="9.140625" style="36"/>
    <col min="4353" max="4353" width="132.28515625" style="36" customWidth="1"/>
    <col min="4354" max="4361" width="16" style="36" customWidth="1"/>
    <col min="4362" max="4608" width="9.140625" style="36"/>
    <col min="4609" max="4609" width="132.28515625" style="36" customWidth="1"/>
    <col min="4610" max="4617" width="16" style="36" customWidth="1"/>
    <col min="4618" max="4864" width="9.140625" style="36"/>
    <col min="4865" max="4865" width="132.28515625" style="36" customWidth="1"/>
    <col min="4866" max="4873" width="16" style="36" customWidth="1"/>
    <col min="4874" max="5120" width="9.140625" style="36"/>
    <col min="5121" max="5121" width="132.28515625" style="36" customWidth="1"/>
    <col min="5122" max="5129" width="16" style="36" customWidth="1"/>
    <col min="5130" max="5376" width="9.140625" style="36"/>
    <col min="5377" max="5377" width="132.28515625" style="36" customWidth="1"/>
    <col min="5378" max="5385" width="16" style="36" customWidth="1"/>
    <col min="5386" max="5632" width="9.140625" style="36"/>
    <col min="5633" max="5633" width="132.28515625" style="36" customWidth="1"/>
    <col min="5634" max="5641" width="16" style="36" customWidth="1"/>
    <col min="5642" max="5888" width="9.140625" style="36"/>
    <col min="5889" max="5889" width="132.28515625" style="36" customWidth="1"/>
    <col min="5890" max="5897" width="16" style="36" customWidth="1"/>
    <col min="5898" max="6144" width="9.140625" style="36"/>
    <col min="6145" max="6145" width="132.28515625" style="36" customWidth="1"/>
    <col min="6146" max="6153" width="16" style="36" customWidth="1"/>
    <col min="6154" max="6400" width="9.140625" style="36"/>
    <col min="6401" max="6401" width="132.28515625" style="36" customWidth="1"/>
    <col min="6402" max="6409" width="16" style="36" customWidth="1"/>
    <col min="6410" max="6656" width="9.140625" style="36"/>
    <col min="6657" max="6657" width="132.28515625" style="36" customWidth="1"/>
    <col min="6658" max="6665" width="16" style="36" customWidth="1"/>
    <col min="6666" max="6912" width="9.140625" style="36"/>
    <col min="6913" max="6913" width="132.28515625" style="36" customWidth="1"/>
    <col min="6914" max="6921" width="16" style="36" customWidth="1"/>
    <col min="6922" max="7168" width="9.140625" style="36"/>
    <col min="7169" max="7169" width="132.28515625" style="36" customWidth="1"/>
    <col min="7170" max="7177" width="16" style="36" customWidth="1"/>
    <col min="7178" max="7424" width="9.140625" style="36"/>
    <col min="7425" max="7425" width="132.28515625" style="36" customWidth="1"/>
    <col min="7426" max="7433" width="16" style="36" customWidth="1"/>
    <col min="7434" max="7680" width="9.140625" style="36"/>
    <col min="7681" max="7681" width="132.28515625" style="36" customWidth="1"/>
    <col min="7682" max="7689" width="16" style="36" customWidth="1"/>
    <col min="7690" max="7936" width="9.140625" style="36"/>
    <col min="7937" max="7937" width="132.28515625" style="36" customWidth="1"/>
    <col min="7938" max="7945" width="16" style="36" customWidth="1"/>
    <col min="7946" max="8192" width="9.140625" style="36"/>
    <col min="8193" max="8193" width="132.28515625" style="36" customWidth="1"/>
    <col min="8194" max="8201" width="16" style="36" customWidth="1"/>
    <col min="8202" max="8448" width="9.140625" style="36"/>
    <col min="8449" max="8449" width="132.28515625" style="36" customWidth="1"/>
    <col min="8450" max="8457" width="16" style="36" customWidth="1"/>
    <col min="8458" max="8704" width="9.140625" style="36"/>
    <col min="8705" max="8705" width="132.28515625" style="36" customWidth="1"/>
    <col min="8706" max="8713" width="16" style="36" customWidth="1"/>
    <col min="8714" max="8960" width="9.140625" style="36"/>
    <col min="8961" max="8961" width="132.28515625" style="36" customWidth="1"/>
    <col min="8962" max="8969" width="16" style="36" customWidth="1"/>
    <col min="8970" max="9216" width="9.140625" style="36"/>
    <col min="9217" max="9217" width="132.28515625" style="36" customWidth="1"/>
    <col min="9218" max="9225" width="16" style="36" customWidth="1"/>
    <col min="9226" max="9472" width="9.140625" style="36"/>
    <col min="9473" max="9473" width="132.28515625" style="36" customWidth="1"/>
    <col min="9474" max="9481" width="16" style="36" customWidth="1"/>
    <col min="9482" max="9728" width="9.140625" style="36"/>
    <col min="9729" max="9729" width="132.28515625" style="36" customWidth="1"/>
    <col min="9730" max="9737" width="16" style="36" customWidth="1"/>
    <col min="9738" max="9984" width="9.140625" style="36"/>
    <col min="9985" max="9985" width="132.28515625" style="36" customWidth="1"/>
    <col min="9986" max="9993" width="16" style="36" customWidth="1"/>
    <col min="9994" max="10240" width="9.140625" style="36"/>
    <col min="10241" max="10241" width="132.28515625" style="36" customWidth="1"/>
    <col min="10242" max="10249" width="16" style="36" customWidth="1"/>
    <col min="10250" max="10496" width="9.140625" style="36"/>
    <col min="10497" max="10497" width="132.28515625" style="36" customWidth="1"/>
    <col min="10498" max="10505" width="16" style="36" customWidth="1"/>
    <col min="10506" max="10752" width="9.140625" style="36"/>
    <col min="10753" max="10753" width="132.28515625" style="36" customWidth="1"/>
    <col min="10754" max="10761" width="16" style="36" customWidth="1"/>
    <col min="10762" max="11008" width="9.140625" style="36"/>
    <col min="11009" max="11009" width="132.28515625" style="36" customWidth="1"/>
    <col min="11010" max="11017" width="16" style="36" customWidth="1"/>
    <col min="11018" max="11264" width="9.140625" style="36"/>
    <col min="11265" max="11265" width="132.28515625" style="36" customWidth="1"/>
    <col min="11266" max="11273" width="16" style="36" customWidth="1"/>
    <col min="11274" max="11520" width="9.140625" style="36"/>
    <col min="11521" max="11521" width="132.28515625" style="36" customWidth="1"/>
    <col min="11522" max="11529" width="16" style="36" customWidth="1"/>
    <col min="11530" max="11776" width="9.140625" style="36"/>
    <col min="11777" max="11777" width="132.28515625" style="36" customWidth="1"/>
    <col min="11778" max="11785" width="16" style="36" customWidth="1"/>
    <col min="11786" max="12032" width="9.140625" style="36"/>
    <col min="12033" max="12033" width="132.28515625" style="36" customWidth="1"/>
    <col min="12034" max="12041" width="16" style="36" customWidth="1"/>
    <col min="12042" max="12288" width="9.140625" style="36"/>
    <col min="12289" max="12289" width="132.28515625" style="36" customWidth="1"/>
    <col min="12290" max="12297" width="16" style="36" customWidth="1"/>
    <col min="12298" max="12544" width="9.140625" style="36"/>
    <col min="12545" max="12545" width="132.28515625" style="36" customWidth="1"/>
    <col min="12546" max="12553" width="16" style="36" customWidth="1"/>
    <col min="12554" max="12800" width="9.140625" style="36"/>
    <col min="12801" max="12801" width="132.28515625" style="36" customWidth="1"/>
    <col min="12802" max="12809" width="16" style="36" customWidth="1"/>
    <col min="12810" max="13056" width="9.140625" style="36"/>
    <col min="13057" max="13057" width="132.28515625" style="36" customWidth="1"/>
    <col min="13058" max="13065" width="16" style="36" customWidth="1"/>
    <col min="13066" max="13312" width="9.140625" style="36"/>
    <col min="13313" max="13313" width="132.28515625" style="36" customWidth="1"/>
    <col min="13314" max="13321" width="16" style="36" customWidth="1"/>
    <col min="13322" max="13568" width="9.140625" style="36"/>
    <col min="13569" max="13569" width="132.28515625" style="36" customWidth="1"/>
    <col min="13570" max="13577" width="16" style="36" customWidth="1"/>
    <col min="13578" max="13824" width="9.140625" style="36"/>
    <col min="13825" max="13825" width="132.28515625" style="36" customWidth="1"/>
    <col min="13826" max="13833" width="16" style="36" customWidth="1"/>
    <col min="13834" max="14080" width="9.140625" style="36"/>
    <col min="14081" max="14081" width="132.28515625" style="36" customWidth="1"/>
    <col min="14082" max="14089" width="16" style="36" customWidth="1"/>
    <col min="14090" max="14336" width="9.140625" style="36"/>
    <col min="14337" max="14337" width="132.28515625" style="36" customWidth="1"/>
    <col min="14338" max="14345" width="16" style="36" customWidth="1"/>
    <col min="14346" max="14592" width="9.140625" style="36"/>
    <col min="14593" max="14593" width="132.28515625" style="36" customWidth="1"/>
    <col min="14594" max="14601" width="16" style="36" customWidth="1"/>
    <col min="14602" max="14848" width="9.140625" style="36"/>
    <col min="14849" max="14849" width="132.28515625" style="36" customWidth="1"/>
    <col min="14850" max="14857" width="16" style="36" customWidth="1"/>
    <col min="14858" max="15104" width="9.140625" style="36"/>
    <col min="15105" max="15105" width="132.28515625" style="36" customWidth="1"/>
    <col min="15106" max="15113" width="16" style="36" customWidth="1"/>
    <col min="15114" max="15360" width="9.140625" style="36"/>
    <col min="15361" max="15361" width="132.28515625" style="36" customWidth="1"/>
    <col min="15362" max="15369" width="16" style="36" customWidth="1"/>
    <col min="15370" max="15616" width="9.140625" style="36"/>
    <col min="15617" max="15617" width="132.28515625" style="36" customWidth="1"/>
    <col min="15618" max="15625" width="16" style="36" customWidth="1"/>
    <col min="15626" max="15872" width="9.140625" style="36"/>
    <col min="15873" max="15873" width="132.28515625" style="36" customWidth="1"/>
    <col min="15874" max="15881" width="16" style="36" customWidth="1"/>
    <col min="15882" max="16128" width="9.140625" style="36"/>
    <col min="16129" max="16129" width="132.28515625" style="36" customWidth="1"/>
    <col min="16130" max="16137" width="16" style="36" customWidth="1"/>
    <col min="16138" max="16384" width="9.140625" style="36"/>
  </cols>
  <sheetData>
    <row r="1" spans="1:9" ht="43.5" customHeight="1">
      <c r="A1" s="977" t="s">
        <v>1140</v>
      </c>
      <c r="B1" s="977"/>
      <c r="C1" s="977"/>
      <c r="D1" s="977"/>
      <c r="E1" s="977"/>
      <c r="F1" s="977"/>
      <c r="G1" s="977"/>
      <c r="H1" s="977"/>
      <c r="I1" s="977"/>
    </row>
    <row r="2" spans="1:9" ht="43.5" customHeight="1">
      <c r="A2" s="977" t="s">
        <v>431</v>
      </c>
      <c r="B2" s="977"/>
      <c r="C2" s="977"/>
      <c r="D2" s="977"/>
      <c r="E2" s="977"/>
      <c r="F2" s="977"/>
      <c r="G2" s="977"/>
      <c r="H2" s="977"/>
      <c r="I2" s="977"/>
    </row>
    <row r="3" spans="1:9" ht="43.5" customHeight="1">
      <c r="A3" s="977" t="s">
        <v>502</v>
      </c>
      <c r="B3" s="977"/>
      <c r="C3" s="977"/>
      <c r="D3" s="977"/>
      <c r="E3" s="977"/>
      <c r="F3" s="977"/>
      <c r="G3" s="977"/>
      <c r="H3" s="977"/>
      <c r="I3" s="977"/>
    </row>
    <row r="4" spans="1:9" ht="43.5" customHeight="1">
      <c r="A4" s="978" t="s">
        <v>1491</v>
      </c>
      <c r="B4" s="978"/>
      <c r="C4" s="978"/>
      <c r="D4" s="978"/>
      <c r="E4" s="978"/>
      <c r="F4" s="978"/>
      <c r="G4" s="978"/>
      <c r="H4" s="978"/>
      <c r="I4" s="978"/>
    </row>
    <row r="5" spans="1:9" ht="19.5" customHeight="1" thickBot="1">
      <c r="A5" s="977"/>
      <c r="B5" s="977"/>
      <c r="C5" s="977"/>
      <c r="D5" s="977"/>
      <c r="E5" s="977"/>
      <c r="F5" s="977"/>
      <c r="G5" s="977"/>
      <c r="H5" s="977"/>
      <c r="I5" s="977"/>
    </row>
    <row r="6" spans="1:9" s="37" customFormat="1" ht="70.5" customHeight="1" thickTop="1" thickBot="1">
      <c r="A6" s="686" t="s">
        <v>304</v>
      </c>
      <c r="B6" s="107" t="s">
        <v>432</v>
      </c>
      <c r="C6" s="107" t="s">
        <v>433</v>
      </c>
      <c r="D6" s="107" t="s">
        <v>434</v>
      </c>
      <c r="E6" s="107" t="s">
        <v>435</v>
      </c>
      <c r="F6" s="107" t="s">
        <v>1306</v>
      </c>
      <c r="G6" s="107" t="s">
        <v>1519</v>
      </c>
      <c r="H6" s="107" t="s">
        <v>1455</v>
      </c>
      <c r="I6" s="107" t="s">
        <v>1520</v>
      </c>
    </row>
    <row r="7" spans="1:9" ht="15" customHeight="1" thickTop="1" thickBot="1">
      <c r="A7" s="687"/>
      <c r="B7" s="38"/>
      <c r="C7" s="38"/>
      <c r="D7" s="38"/>
      <c r="E7" s="38"/>
      <c r="F7" s="38"/>
      <c r="G7" s="38"/>
      <c r="H7" s="38"/>
      <c r="I7" s="38"/>
    </row>
    <row r="8" spans="1:9" ht="24" customHeight="1" thickTop="1" thickBot="1">
      <c r="A8" s="39" t="s">
        <v>436</v>
      </c>
      <c r="B8" s="1">
        <v>1394383.7683530261</v>
      </c>
      <c r="C8" s="1">
        <v>1531194.6533965014</v>
      </c>
      <c r="D8" s="1">
        <v>1832157.7961807579</v>
      </c>
      <c r="E8" s="1">
        <v>1950358.3093425655</v>
      </c>
      <c r="F8" s="1">
        <v>2383336.1613688045</v>
      </c>
      <c r="G8" s="1">
        <v>2250410.4616953353</v>
      </c>
      <c r="H8" s="1">
        <v>2436196.4862507288</v>
      </c>
      <c r="I8" s="1">
        <v>2524390.9803498541</v>
      </c>
    </row>
    <row r="9" spans="1:9" s="110" customFormat="1" ht="21" customHeight="1" thickTop="1">
      <c r="A9" s="108" t="s">
        <v>8</v>
      </c>
      <c r="B9" s="2">
        <v>182256.95594812679</v>
      </c>
      <c r="C9" s="2">
        <v>250021.27329300289</v>
      </c>
      <c r="D9" s="2">
        <v>349169.86863994168</v>
      </c>
      <c r="E9" s="2">
        <v>392261.49854373187</v>
      </c>
      <c r="F9" s="2">
        <v>538420.2269591837</v>
      </c>
      <c r="G9" s="2">
        <v>328237.17928425653</v>
      </c>
      <c r="H9" s="2">
        <v>428583.87272740522</v>
      </c>
      <c r="I9" s="2">
        <v>400898.5100830904</v>
      </c>
    </row>
    <row r="10" spans="1:9" s="110" customFormat="1" ht="21" customHeight="1">
      <c r="A10" s="108" t="s">
        <v>17</v>
      </c>
      <c r="B10" s="2">
        <v>528223.47687175788</v>
      </c>
      <c r="C10" s="2">
        <v>482645.560787172</v>
      </c>
      <c r="D10" s="2">
        <v>543138.42877259478</v>
      </c>
      <c r="E10" s="2">
        <v>489225.6757172012</v>
      </c>
      <c r="F10" s="2">
        <v>546693.39750728861</v>
      </c>
      <c r="G10" s="2">
        <v>494301.24138046644</v>
      </c>
      <c r="H10" s="2">
        <v>464415.69227405253</v>
      </c>
      <c r="I10" s="2">
        <v>479469.58550728863</v>
      </c>
    </row>
    <row r="11" spans="1:9" s="110" customFormat="1" ht="21" customHeight="1">
      <c r="A11" s="108" t="s">
        <v>26</v>
      </c>
      <c r="B11" s="2">
        <v>576232.32128386165</v>
      </c>
      <c r="C11" s="2">
        <v>685530.72855685127</v>
      </c>
      <c r="D11" s="2">
        <v>816620.62374489789</v>
      </c>
      <c r="E11" s="2">
        <v>903870.05164577265</v>
      </c>
      <c r="F11" s="2">
        <v>1115563.1611297377</v>
      </c>
      <c r="G11" s="2">
        <v>1206565.3414285714</v>
      </c>
      <c r="H11" s="2">
        <v>1340619.9715276968</v>
      </c>
      <c r="I11" s="2">
        <v>1412694.4903717202</v>
      </c>
    </row>
    <row r="12" spans="1:9" s="110" customFormat="1" ht="21" customHeight="1">
      <c r="A12" s="688" t="s">
        <v>437</v>
      </c>
      <c r="B12" s="2">
        <v>598678.90339625359</v>
      </c>
      <c r="C12" s="2">
        <v>709754.6847040815</v>
      </c>
      <c r="D12" s="2">
        <v>827590.01725218666</v>
      </c>
      <c r="E12" s="2">
        <v>912414.77266909624</v>
      </c>
      <c r="F12" s="2">
        <v>1124410.9059635568</v>
      </c>
      <c r="G12" s="2">
        <v>1212618.7482201166</v>
      </c>
      <c r="H12" s="2">
        <v>1348471.5612478133</v>
      </c>
      <c r="I12" s="2">
        <v>1423207.5073979592</v>
      </c>
    </row>
    <row r="13" spans="1:9" s="110" customFormat="1" ht="21" customHeight="1">
      <c r="A13" s="688" t="s">
        <v>438</v>
      </c>
      <c r="B13" s="2">
        <v>547046.1677853025</v>
      </c>
      <c r="C13" s="2">
        <v>671140.9234008746</v>
      </c>
      <c r="D13" s="2">
        <v>798071.93408746354</v>
      </c>
      <c r="E13" s="2">
        <v>883017.84136734693</v>
      </c>
      <c r="F13" s="2">
        <v>1106525.8666836733</v>
      </c>
      <c r="G13" s="2">
        <v>1195787.2584081634</v>
      </c>
      <c r="H13" s="2">
        <v>1325634.7202274052</v>
      </c>
      <c r="I13" s="2">
        <v>1374779.6774125362</v>
      </c>
    </row>
    <row r="14" spans="1:9" s="110" customFormat="1" ht="21" customHeight="1">
      <c r="A14" s="688" t="s">
        <v>439</v>
      </c>
      <c r="B14" s="2">
        <v>51632.735610951</v>
      </c>
      <c r="C14" s="2">
        <v>38613.761303206993</v>
      </c>
      <c r="D14" s="2">
        <v>29518.083164723033</v>
      </c>
      <c r="E14" s="2">
        <v>29396.931301749271</v>
      </c>
      <c r="F14" s="2">
        <v>17885.039279883382</v>
      </c>
      <c r="G14" s="2">
        <v>16831.489811953354</v>
      </c>
      <c r="H14" s="2">
        <v>22836.841020408167</v>
      </c>
      <c r="I14" s="2">
        <v>48427.829985422737</v>
      </c>
    </row>
    <row r="15" spans="1:9" s="110" customFormat="1" ht="21" customHeight="1">
      <c r="A15" s="688" t="s">
        <v>440</v>
      </c>
      <c r="B15" s="2">
        <v>1389.730288184438</v>
      </c>
      <c r="C15" s="2">
        <v>2471.102339650146</v>
      </c>
      <c r="D15" s="2">
        <v>8163.9665670553932</v>
      </c>
      <c r="E15" s="2">
        <v>6265.8504999999996</v>
      </c>
      <c r="F15" s="2">
        <v>6666.4319723032067</v>
      </c>
      <c r="G15" s="2">
        <v>7735.582387755102</v>
      </c>
      <c r="H15" s="2">
        <v>4689.609520408163</v>
      </c>
      <c r="I15" s="2">
        <v>9749.4879518950438</v>
      </c>
    </row>
    <row r="16" spans="1:9" s="110" customFormat="1" ht="21" customHeight="1">
      <c r="A16" s="688" t="s">
        <v>441</v>
      </c>
      <c r="B16" s="2">
        <v>1248.4428069164267</v>
      </c>
      <c r="C16" s="2">
        <v>2262.8827303206995</v>
      </c>
      <c r="D16" s="2">
        <v>4561.3989241982508</v>
      </c>
      <c r="E16" s="2">
        <v>4476.3514446064137</v>
      </c>
      <c r="F16" s="2">
        <v>5956.0979067055396</v>
      </c>
      <c r="G16" s="2">
        <v>6963.8714358600582</v>
      </c>
      <c r="H16" s="2">
        <v>3935.0370218658891</v>
      </c>
      <c r="I16" s="2">
        <v>7527.5046093294459</v>
      </c>
    </row>
    <row r="17" spans="1:9" s="110" customFormat="1" ht="21" customHeight="1">
      <c r="A17" s="688" t="s">
        <v>442</v>
      </c>
      <c r="B17" s="2">
        <v>141.28748126801153</v>
      </c>
      <c r="C17" s="2">
        <v>208.21960932944606</v>
      </c>
      <c r="D17" s="2">
        <v>3602.5676428571428</v>
      </c>
      <c r="E17" s="2">
        <v>1789.4990553935859</v>
      </c>
      <c r="F17" s="2">
        <v>710.33406559766775</v>
      </c>
      <c r="G17" s="2">
        <v>771.71095189504376</v>
      </c>
      <c r="H17" s="2">
        <v>754.57249854227405</v>
      </c>
      <c r="I17" s="2">
        <v>2221.9833425655975</v>
      </c>
    </row>
    <row r="18" spans="1:9" s="110" customFormat="1" ht="21" customHeight="1">
      <c r="A18" s="688" t="s">
        <v>443</v>
      </c>
      <c r="B18" s="2">
        <v>9560.1262247838622</v>
      </c>
      <c r="C18" s="2">
        <v>6092.7269431486875</v>
      </c>
      <c r="D18" s="2">
        <v>7564.1343731778425</v>
      </c>
      <c r="E18" s="2">
        <v>11993.976072886298</v>
      </c>
      <c r="F18" s="2">
        <v>16704.529045189505</v>
      </c>
      <c r="G18" s="2">
        <v>24681.356628279882</v>
      </c>
      <c r="H18" s="2">
        <v>24028.108379008747</v>
      </c>
      <c r="I18" s="2">
        <v>26054.930683673469</v>
      </c>
    </row>
    <row r="19" spans="1:9" s="110" customFormat="1" ht="21" customHeight="1">
      <c r="A19" s="688" t="s">
        <v>444</v>
      </c>
      <c r="B19" s="2">
        <v>5615.4890216138328</v>
      </c>
      <c r="C19" s="2">
        <v>4513.4238017492708</v>
      </c>
      <c r="D19" s="2">
        <v>5154.7271559766759</v>
      </c>
      <c r="E19" s="2">
        <v>7395.4793381924192</v>
      </c>
      <c r="F19" s="2">
        <v>12431.116172011662</v>
      </c>
      <c r="G19" s="2">
        <v>21155.783518950437</v>
      </c>
      <c r="H19" s="2">
        <v>20090.828024781342</v>
      </c>
      <c r="I19" s="2">
        <v>22038.66404373178</v>
      </c>
    </row>
    <row r="20" spans="1:9" s="110" customFormat="1" ht="21" customHeight="1">
      <c r="A20" s="688" t="s">
        <v>445</v>
      </c>
      <c r="B20" s="2">
        <v>3944.6372031700289</v>
      </c>
      <c r="C20" s="2">
        <v>1579.303141399417</v>
      </c>
      <c r="D20" s="2">
        <v>2409.4072172011665</v>
      </c>
      <c r="E20" s="2">
        <v>4598.4967346938774</v>
      </c>
      <c r="F20" s="2">
        <v>4273.4128731778428</v>
      </c>
      <c r="G20" s="2">
        <v>3525.5731093294462</v>
      </c>
      <c r="H20" s="2">
        <v>3937.280354227405</v>
      </c>
      <c r="I20" s="2">
        <v>4016.2666399416908</v>
      </c>
    </row>
    <row r="21" spans="1:9" s="110" customFormat="1" ht="21" customHeight="1">
      <c r="A21" s="688" t="s">
        <v>39</v>
      </c>
      <c r="B21" s="2">
        <v>3571.3375533141211</v>
      </c>
      <c r="C21" s="2">
        <v>5122.1091647230314</v>
      </c>
      <c r="D21" s="2">
        <v>6916.4305612244898</v>
      </c>
      <c r="E21" s="2">
        <v>8056.3605306122454</v>
      </c>
      <c r="F21" s="2">
        <v>9981.6056341107869</v>
      </c>
      <c r="G21" s="2">
        <v>11529.900374635568</v>
      </c>
      <c r="H21" s="2">
        <v>11954.283973760932</v>
      </c>
      <c r="I21" s="2">
        <v>12831.704422740524</v>
      </c>
    </row>
    <row r="22" spans="1:9" s="110" customFormat="1" ht="21" customHeight="1">
      <c r="A22" s="688" t="s">
        <v>446</v>
      </c>
      <c r="B22" s="2">
        <v>-36967.77617867435</v>
      </c>
      <c r="C22" s="2">
        <v>-37909.894594752186</v>
      </c>
      <c r="D22" s="2">
        <v>-33613.925008746359</v>
      </c>
      <c r="E22" s="2">
        <v>-34860.908126822156</v>
      </c>
      <c r="F22" s="2">
        <v>-42200.311485422746</v>
      </c>
      <c r="G22" s="2">
        <v>-50000.246182215749</v>
      </c>
      <c r="H22" s="2">
        <v>-48523.591593294463</v>
      </c>
      <c r="I22" s="2">
        <v>-59149.140084548111</v>
      </c>
    </row>
    <row r="23" spans="1:9" s="110" customFormat="1" ht="21" customHeight="1">
      <c r="A23" s="108" t="s">
        <v>57</v>
      </c>
      <c r="B23" s="2">
        <v>4252.6501368876079</v>
      </c>
      <c r="C23" s="2">
        <v>5930.9012215743442</v>
      </c>
      <c r="D23" s="2">
        <v>8733.2576676384851</v>
      </c>
      <c r="E23" s="2">
        <v>9855.5031909620993</v>
      </c>
      <c r="F23" s="2">
        <v>15179.934663265307</v>
      </c>
      <c r="G23" s="2">
        <v>14514.565817784256</v>
      </c>
      <c r="H23" s="2">
        <v>10753.85065451895</v>
      </c>
      <c r="I23" s="2">
        <v>18232.314348396503</v>
      </c>
    </row>
    <row r="24" spans="1:9" s="110" customFormat="1" ht="21" customHeight="1">
      <c r="A24" s="108" t="s">
        <v>63</v>
      </c>
      <c r="B24" s="2">
        <v>595.55759077809796</v>
      </c>
      <c r="C24" s="2">
        <v>1323.743413994169</v>
      </c>
      <c r="D24" s="2">
        <v>637.97794023323615</v>
      </c>
      <c r="E24" s="2">
        <v>76.715746355685141</v>
      </c>
      <c r="F24" s="2">
        <v>105.49365160349853</v>
      </c>
      <c r="G24" s="2">
        <v>49.710938775510201</v>
      </c>
      <c r="H24" s="2">
        <v>301.56393148688051</v>
      </c>
      <c r="I24" s="2">
        <v>415.25517346938784</v>
      </c>
    </row>
    <row r="25" spans="1:9" s="110" customFormat="1" ht="21" customHeight="1">
      <c r="A25" s="108" t="s">
        <v>447</v>
      </c>
      <c r="B25" s="2">
        <v>69317.432912103744</v>
      </c>
      <c r="C25" s="2">
        <v>68158.029651603501</v>
      </c>
      <c r="D25" s="2">
        <v>71787.659928571433</v>
      </c>
      <c r="E25" s="2">
        <v>112479.18878862975</v>
      </c>
      <c r="F25" s="2">
        <v>117607.17473760934</v>
      </c>
      <c r="G25" s="2">
        <v>143698.00324927113</v>
      </c>
      <c r="H25" s="2">
        <v>135511.58927696795</v>
      </c>
      <c r="I25" s="2">
        <v>155471.8798658892</v>
      </c>
    </row>
    <row r="26" spans="1:9" s="110" customFormat="1" ht="21" customHeight="1">
      <c r="A26" s="108" t="s">
        <v>74</v>
      </c>
      <c r="B26" s="2">
        <v>27860.501080691643</v>
      </c>
      <c r="C26" s="2">
        <v>32937.342724489798</v>
      </c>
      <c r="D26" s="2">
        <v>37917.636616618074</v>
      </c>
      <c r="E26" s="2">
        <v>37756.018564139944</v>
      </c>
      <c r="F26" s="2">
        <v>42035.636002915453</v>
      </c>
      <c r="G26" s="2">
        <v>45890.447026239075</v>
      </c>
      <c r="H26" s="2">
        <v>48125.374655976673</v>
      </c>
      <c r="I26" s="2">
        <v>48693.207231778426</v>
      </c>
    </row>
    <row r="27" spans="1:9" s="111" customFormat="1" ht="43.5" customHeight="1" thickBot="1">
      <c r="A27" s="689" t="s">
        <v>448</v>
      </c>
      <c r="B27" s="3">
        <v>5644.8725288184442</v>
      </c>
      <c r="C27" s="3">
        <v>4647.0737478134115</v>
      </c>
      <c r="D27" s="3">
        <v>4152.3428702623905</v>
      </c>
      <c r="E27" s="3">
        <v>4833.657145772595</v>
      </c>
      <c r="F27" s="3">
        <v>7731.136717201166</v>
      </c>
      <c r="G27" s="3">
        <v>17153.972569970843</v>
      </c>
      <c r="H27" s="3">
        <v>7884.5712026239071</v>
      </c>
      <c r="I27" s="3">
        <v>8515.7377682215756</v>
      </c>
    </row>
    <row r="28" spans="1:9" ht="24" customHeight="1" thickTop="1" thickBot="1">
      <c r="A28" s="39" t="s">
        <v>449</v>
      </c>
      <c r="B28" s="1">
        <v>1247531.8074855907</v>
      </c>
      <c r="C28" s="1">
        <v>1363884.2479839649</v>
      </c>
      <c r="D28" s="1">
        <v>1652514.0613323615</v>
      </c>
      <c r="E28" s="1">
        <v>1754875.5299927113</v>
      </c>
      <c r="F28" s="1">
        <v>2157457.9901749273</v>
      </c>
      <c r="G28" s="1">
        <v>2026763.9969825072</v>
      </c>
      <c r="H28" s="1">
        <v>2182234.3463177839</v>
      </c>
      <c r="I28" s="1">
        <v>2262134.1818163265</v>
      </c>
    </row>
    <row r="29" spans="1:9" s="110" customFormat="1" ht="21" customHeight="1" thickTop="1">
      <c r="A29" s="108" t="s">
        <v>450</v>
      </c>
      <c r="B29" s="2">
        <v>1128501.9211383285</v>
      </c>
      <c r="C29" s="2">
        <v>1249061.6991297374</v>
      </c>
      <c r="D29" s="2">
        <v>1525658.5170058308</v>
      </c>
      <c r="E29" s="2">
        <v>1571309.3081705538</v>
      </c>
      <c r="F29" s="2">
        <v>1891111.7062463558</v>
      </c>
      <c r="G29" s="2">
        <v>1841443.1499897959</v>
      </c>
      <c r="H29" s="2">
        <v>1970894.2672536445</v>
      </c>
      <c r="I29" s="2">
        <v>2041206.7930539357</v>
      </c>
    </row>
    <row r="30" spans="1:9" s="110" customFormat="1" ht="21" customHeight="1">
      <c r="A30" s="688" t="s">
        <v>451</v>
      </c>
      <c r="B30" s="2">
        <v>488875.23729827092</v>
      </c>
      <c r="C30" s="2">
        <v>478790.32814723038</v>
      </c>
      <c r="D30" s="2">
        <v>572675.23103644315</v>
      </c>
      <c r="E30" s="2">
        <v>584972.28749708459</v>
      </c>
      <c r="F30" s="2">
        <v>724641.02021720109</v>
      </c>
      <c r="G30" s="2">
        <v>655264.13857288624</v>
      </c>
      <c r="H30" s="2">
        <v>705817.78890087456</v>
      </c>
      <c r="I30" s="2">
        <v>669453.6827448979</v>
      </c>
    </row>
    <row r="31" spans="1:9" s="110" customFormat="1" ht="21" customHeight="1">
      <c r="A31" s="688" t="s">
        <v>452</v>
      </c>
      <c r="B31" s="2">
        <v>263678.56096685876</v>
      </c>
      <c r="C31" s="2">
        <v>333468.37034402334</v>
      </c>
      <c r="D31" s="2">
        <v>388217.8144868805</v>
      </c>
      <c r="E31" s="2">
        <v>457767.42677696794</v>
      </c>
      <c r="F31" s="2">
        <v>551661.6165714286</v>
      </c>
      <c r="G31" s="2">
        <v>559134.32429300295</v>
      </c>
      <c r="H31" s="2">
        <v>604589.97337317781</v>
      </c>
      <c r="I31" s="2">
        <v>573192.50814285711</v>
      </c>
    </row>
    <row r="32" spans="1:9" s="110" customFormat="1" ht="21" customHeight="1">
      <c r="A32" s="688" t="s">
        <v>453</v>
      </c>
      <c r="B32" s="2">
        <v>96870.107223342944</v>
      </c>
      <c r="C32" s="2">
        <v>86641.893405247814</v>
      </c>
      <c r="D32" s="2">
        <v>75487.514217201155</v>
      </c>
      <c r="E32" s="2">
        <v>53632.225957725947</v>
      </c>
      <c r="F32" s="2">
        <v>19628.57212536443</v>
      </c>
      <c r="G32" s="2">
        <v>12901.938998542273</v>
      </c>
      <c r="H32" s="2">
        <v>11205.753196793004</v>
      </c>
      <c r="I32" s="2">
        <v>8107.1545641399425</v>
      </c>
    </row>
    <row r="33" spans="1:9" s="110" customFormat="1" ht="21" customHeight="1">
      <c r="A33" s="688" t="s">
        <v>454</v>
      </c>
      <c r="B33" s="2">
        <v>40949.254118155615</v>
      </c>
      <c r="C33" s="2">
        <v>51704.528884839645</v>
      </c>
      <c r="D33" s="2">
        <v>77770.076282798822</v>
      </c>
      <c r="E33" s="2">
        <v>83334.90404810496</v>
      </c>
      <c r="F33" s="2">
        <v>109974.88999562683</v>
      </c>
      <c r="G33" s="2">
        <v>76495.47715743439</v>
      </c>
      <c r="H33" s="2">
        <v>87137.7840962099</v>
      </c>
      <c r="I33" s="2">
        <v>109848.47703061224</v>
      </c>
    </row>
    <row r="34" spans="1:9" s="110" customFormat="1" ht="21" customHeight="1">
      <c r="A34" s="688" t="s">
        <v>455</v>
      </c>
      <c r="B34" s="2">
        <v>216747.50828386165</v>
      </c>
      <c r="C34" s="2">
        <v>273974.58082653058</v>
      </c>
      <c r="D34" s="2">
        <v>383400.51359329448</v>
      </c>
      <c r="E34" s="2">
        <v>359698.87950145773</v>
      </c>
      <c r="F34" s="2">
        <v>446647.79108892131</v>
      </c>
      <c r="G34" s="2">
        <v>490166.38643002912</v>
      </c>
      <c r="H34" s="2">
        <v>510404.23948104959</v>
      </c>
      <c r="I34" s="2">
        <v>616902.72338338196</v>
      </c>
    </row>
    <row r="35" spans="1:9" s="110" customFormat="1" ht="21" customHeight="1">
      <c r="A35" s="688" t="s">
        <v>456</v>
      </c>
      <c r="B35" s="2">
        <v>21381.253247838617</v>
      </c>
      <c r="C35" s="2">
        <v>24481.997521865887</v>
      </c>
      <c r="D35" s="2">
        <v>28107.367389212828</v>
      </c>
      <c r="E35" s="2">
        <v>31903.584389212825</v>
      </c>
      <c r="F35" s="2">
        <v>38557.816247813411</v>
      </c>
      <c r="G35" s="2">
        <v>47480.884537900878</v>
      </c>
      <c r="H35" s="2">
        <v>51738.728205539359</v>
      </c>
      <c r="I35" s="2">
        <v>63702.24718804664</v>
      </c>
    </row>
    <row r="36" spans="1:9" s="110" customFormat="1" ht="21" customHeight="1">
      <c r="A36" s="108" t="s">
        <v>457</v>
      </c>
      <c r="B36" s="2">
        <v>581.97416426512973</v>
      </c>
      <c r="C36" s="2">
        <v>70.501749271137029</v>
      </c>
      <c r="D36" s="2">
        <v>136.82921574344024</v>
      </c>
      <c r="E36" s="2">
        <v>525.40539358600586</v>
      </c>
      <c r="F36" s="2">
        <v>1318.7000976676386</v>
      </c>
      <c r="G36" s="2">
        <v>2144.6010597667637</v>
      </c>
      <c r="H36" s="2">
        <v>1391.3523061224491</v>
      </c>
      <c r="I36" s="2">
        <v>1434.0689125364433</v>
      </c>
    </row>
    <row r="37" spans="1:9" s="110" customFormat="1" ht="21" customHeight="1">
      <c r="A37" s="108" t="s">
        <v>458</v>
      </c>
      <c r="B37" s="2">
        <v>39242.084164265136</v>
      </c>
      <c r="C37" s="2">
        <v>36956.730963556853</v>
      </c>
      <c r="D37" s="2">
        <v>32821.761106413993</v>
      </c>
      <c r="E37" s="2">
        <v>41189.757848396497</v>
      </c>
      <c r="F37" s="2">
        <v>54495.733963556857</v>
      </c>
      <c r="G37" s="2">
        <v>34247.838883381926</v>
      </c>
      <c r="H37" s="2">
        <v>40106.517870262382</v>
      </c>
      <c r="I37" s="2">
        <v>34354.915428571432</v>
      </c>
    </row>
    <row r="38" spans="1:9" s="110" customFormat="1" ht="21" customHeight="1">
      <c r="A38" s="108" t="s">
        <v>459</v>
      </c>
      <c r="B38" s="2">
        <v>23537.532812680114</v>
      </c>
      <c r="C38" s="2">
        <v>30573.203717201166</v>
      </c>
      <c r="D38" s="2">
        <v>39691.095435860057</v>
      </c>
      <c r="E38" s="2">
        <v>40710.013739067057</v>
      </c>
      <c r="F38" s="2">
        <v>69327.967567055399</v>
      </c>
      <c r="G38" s="2">
        <v>45460.511584548105</v>
      </c>
      <c r="H38" s="2">
        <v>65941.891205539359</v>
      </c>
      <c r="I38" s="2">
        <v>48839.6840276968</v>
      </c>
    </row>
    <row r="39" spans="1:9" s="110" customFormat="1" ht="21" customHeight="1">
      <c r="A39" s="108" t="s">
        <v>127</v>
      </c>
      <c r="B39" s="2">
        <v>40793.340743515851</v>
      </c>
      <c r="C39" s="2">
        <v>38628.308711370264</v>
      </c>
      <c r="D39" s="2">
        <v>47250.040494169101</v>
      </c>
      <c r="E39" s="2">
        <v>47617.278390670552</v>
      </c>
      <c r="F39" s="2">
        <v>48439.22645335277</v>
      </c>
      <c r="G39" s="2">
        <v>47490.48066618076</v>
      </c>
      <c r="H39" s="2">
        <v>38045.177899416907</v>
      </c>
      <c r="I39" s="2">
        <v>35388.071473760938</v>
      </c>
    </row>
    <row r="40" spans="1:9" s="110" customFormat="1" ht="21" customHeight="1">
      <c r="A40" s="108" t="s">
        <v>133</v>
      </c>
      <c r="B40" s="2">
        <v>0</v>
      </c>
      <c r="C40" s="2">
        <v>0</v>
      </c>
      <c r="D40" s="2">
        <v>0</v>
      </c>
      <c r="E40" s="2">
        <v>0</v>
      </c>
      <c r="F40" s="2">
        <v>0</v>
      </c>
      <c r="G40" s="2">
        <v>0</v>
      </c>
      <c r="H40" s="2">
        <v>0</v>
      </c>
      <c r="I40" s="2">
        <v>0</v>
      </c>
    </row>
    <row r="41" spans="1:9" s="110" customFormat="1" ht="21" customHeight="1">
      <c r="A41" s="108" t="s">
        <v>460</v>
      </c>
      <c r="B41" s="2">
        <v>12783.935089337174</v>
      </c>
      <c r="C41" s="2">
        <v>3947.8753396501456</v>
      </c>
      <c r="D41" s="2">
        <v>1975.1875408163264</v>
      </c>
      <c r="E41" s="2">
        <v>1327.6643600583091</v>
      </c>
      <c r="F41" s="2">
        <v>20005.917999999998</v>
      </c>
      <c r="G41" s="2">
        <v>20281.397329446067</v>
      </c>
      <c r="H41" s="2">
        <v>40453.500529154517</v>
      </c>
      <c r="I41" s="2">
        <v>71685.607817784257</v>
      </c>
    </row>
    <row r="42" spans="1:9" s="111" customFormat="1" ht="43.5" customHeight="1" thickBot="1">
      <c r="A42" s="689" t="s">
        <v>109</v>
      </c>
      <c r="B42" s="3">
        <v>2091.019373198847</v>
      </c>
      <c r="C42" s="3">
        <v>4645.9283731778423</v>
      </c>
      <c r="D42" s="3">
        <v>4980.6305335276975</v>
      </c>
      <c r="E42" s="3">
        <v>52196.102090379005</v>
      </c>
      <c r="F42" s="3">
        <v>72758.737846938777</v>
      </c>
      <c r="G42" s="3">
        <v>35696.017469387756</v>
      </c>
      <c r="H42" s="3">
        <v>25401.639253644316</v>
      </c>
      <c r="I42" s="3">
        <v>29225.041102040821</v>
      </c>
    </row>
    <row r="43" spans="1:9" ht="24" customHeight="1" thickTop="1" thickBot="1">
      <c r="A43" s="39" t="s">
        <v>461</v>
      </c>
      <c r="B43" s="1">
        <v>146851.96086743515</v>
      </c>
      <c r="C43" s="1">
        <v>167310.40541253646</v>
      </c>
      <c r="D43" s="1">
        <v>179643.7348483965</v>
      </c>
      <c r="E43" s="1">
        <v>195482.77934985422</v>
      </c>
      <c r="F43" s="1">
        <v>225878.17119387758</v>
      </c>
      <c r="G43" s="1">
        <v>223646.46471282799</v>
      </c>
      <c r="H43" s="1">
        <v>253962.13993294461</v>
      </c>
      <c r="I43" s="1">
        <v>262256.7985335277</v>
      </c>
    </row>
    <row r="44" spans="1:9" s="110" customFormat="1" ht="21" customHeight="1" thickTop="1">
      <c r="A44" s="108" t="s">
        <v>148</v>
      </c>
      <c r="B44" s="2">
        <v>105352.36887608068</v>
      </c>
      <c r="C44" s="2">
        <v>122428.76822157434</v>
      </c>
      <c r="D44" s="2">
        <v>135197.44023323615</v>
      </c>
      <c r="E44" s="2">
        <v>147089.27551020408</v>
      </c>
      <c r="F44" s="2">
        <v>159298.17055393587</v>
      </c>
      <c r="G44" s="2">
        <v>177191.97084548103</v>
      </c>
      <c r="H44" s="2">
        <v>177191.97084548103</v>
      </c>
      <c r="I44" s="2">
        <v>199608.35568513122</v>
      </c>
    </row>
    <row r="45" spans="1:9" s="110" customFormat="1" ht="21" customHeight="1">
      <c r="A45" s="108" t="s">
        <v>152</v>
      </c>
      <c r="B45" s="2">
        <v>0</v>
      </c>
      <c r="C45" s="2">
        <v>0</v>
      </c>
      <c r="D45" s="2">
        <v>0</v>
      </c>
      <c r="E45" s="2">
        <v>0</v>
      </c>
      <c r="F45" s="2">
        <v>0</v>
      </c>
      <c r="G45" s="2">
        <v>0</v>
      </c>
      <c r="H45" s="2">
        <v>0</v>
      </c>
      <c r="I45" s="2">
        <v>0</v>
      </c>
    </row>
    <row r="46" spans="1:9" s="110" customFormat="1" ht="21" customHeight="1">
      <c r="A46" s="108" t="s">
        <v>156</v>
      </c>
      <c r="B46" s="2">
        <v>0</v>
      </c>
      <c r="C46" s="2">
        <v>0</v>
      </c>
      <c r="D46" s="2">
        <v>0</v>
      </c>
      <c r="E46" s="2">
        <v>0</v>
      </c>
      <c r="F46" s="2">
        <v>0</v>
      </c>
      <c r="G46" s="2">
        <v>0</v>
      </c>
      <c r="H46" s="2">
        <v>0</v>
      </c>
      <c r="I46" s="2">
        <v>0</v>
      </c>
    </row>
    <row r="47" spans="1:9" s="110" customFormat="1" ht="21" customHeight="1">
      <c r="A47" s="108" t="s">
        <v>462</v>
      </c>
      <c r="B47" s="2">
        <v>20392.718044668585</v>
      </c>
      <c r="C47" s="2">
        <v>15917.855842565597</v>
      </c>
      <c r="D47" s="2">
        <v>18753.330628279884</v>
      </c>
      <c r="E47" s="2">
        <v>21262.625543731774</v>
      </c>
      <c r="F47" s="2">
        <v>23975.713562682216</v>
      </c>
      <c r="G47" s="2">
        <v>28236.14255102041</v>
      </c>
      <c r="H47" s="2">
        <v>28236.14255102041</v>
      </c>
      <c r="I47" s="2">
        <v>33089.545772594756</v>
      </c>
    </row>
    <row r="48" spans="1:9" s="110" customFormat="1" ht="21" customHeight="1">
      <c r="A48" s="108" t="s">
        <v>164</v>
      </c>
      <c r="B48" s="2">
        <v>21106.873946685879</v>
      </c>
      <c r="C48" s="2">
        <v>28963.781348396504</v>
      </c>
      <c r="D48" s="2">
        <v>25692.963986880462</v>
      </c>
      <c r="E48" s="2">
        <v>27130.878295918366</v>
      </c>
      <c r="F48" s="2">
        <v>42604.287077259483</v>
      </c>
      <c r="G48" s="2">
        <v>18218.351316326531</v>
      </c>
      <c r="H48" s="2">
        <v>48534.026536443154</v>
      </c>
      <c r="I48" s="2">
        <v>29558.897075801749</v>
      </c>
    </row>
    <row r="49" spans="1:9" s="110" customFormat="1" ht="21" customHeight="1">
      <c r="A49" s="688" t="s">
        <v>463</v>
      </c>
      <c r="B49" s="2">
        <v>0</v>
      </c>
      <c r="C49" s="2">
        <v>609.03790087463562</v>
      </c>
      <c r="D49" s="2">
        <v>600</v>
      </c>
      <c r="E49" s="2">
        <v>0</v>
      </c>
      <c r="F49" s="2">
        <v>0</v>
      </c>
      <c r="G49" s="2">
        <v>0</v>
      </c>
      <c r="H49" s="2">
        <v>0</v>
      </c>
      <c r="I49" s="2">
        <v>4217.6870787172011</v>
      </c>
    </row>
    <row r="50" spans="1:9" s="111" customFormat="1" ht="40.5" customHeight="1" thickBot="1">
      <c r="A50" s="690" t="s">
        <v>464</v>
      </c>
      <c r="B50" s="3">
        <v>21106.873946685879</v>
      </c>
      <c r="C50" s="3">
        <v>28354.743447521869</v>
      </c>
      <c r="D50" s="3">
        <v>25092.963986880462</v>
      </c>
      <c r="E50" s="3">
        <v>27130.878295918366</v>
      </c>
      <c r="F50" s="3">
        <v>42604.287077259483</v>
      </c>
      <c r="G50" s="3">
        <v>18218.351316326531</v>
      </c>
      <c r="H50" s="3">
        <v>48534.026536443154</v>
      </c>
      <c r="I50" s="3">
        <v>25341.209997084548</v>
      </c>
    </row>
    <row r="51" spans="1:9" ht="24" customHeight="1" thickTop="1" thickBot="1">
      <c r="A51" s="39" t="s">
        <v>465</v>
      </c>
      <c r="B51" s="1">
        <v>1394383.7683530261</v>
      </c>
      <c r="C51" s="1">
        <v>1531194.6533965014</v>
      </c>
      <c r="D51" s="1">
        <v>1832157.7961807579</v>
      </c>
      <c r="E51" s="1">
        <v>1950358.3093425655</v>
      </c>
      <c r="F51" s="1">
        <v>2383336.1613688045</v>
      </c>
      <c r="G51" s="1">
        <v>2250410.4616953353</v>
      </c>
      <c r="H51" s="1">
        <v>2436196.4862507288</v>
      </c>
      <c r="I51" s="1">
        <v>2524390.9803498541</v>
      </c>
    </row>
    <row r="52" spans="1:9" s="110" customFormat="1" ht="24" customHeight="1" thickTop="1">
      <c r="A52" s="108" t="s">
        <v>466</v>
      </c>
      <c r="B52" s="2">
        <v>233398.27128818442</v>
      </c>
      <c r="C52" s="2">
        <v>295727.44401020411</v>
      </c>
      <c r="D52" s="2">
        <v>413925.51659037895</v>
      </c>
      <c r="E52" s="2">
        <v>510694.98824198253</v>
      </c>
      <c r="F52" s="2">
        <v>665293.94837755105</v>
      </c>
      <c r="G52" s="2">
        <v>734168.26472448988</v>
      </c>
      <c r="H52" s="2">
        <v>856247.44605830905</v>
      </c>
      <c r="I52" s="2">
        <v>937819.74417784263</v>
      </c>
    </row>
    <row r="53" spans="1:9" s="111" customFormat="1" ht="21" customHeight="1">
      <c r="A53" s="690" t="s">
        <v>467</v>
      </c>
      <c r="B53" s="3">
        <v>33872.117527377515</v>
      </c>
      <c r="C53" s="3">
        <v>44809.359406705538</v>
      </c>
      <c r="D53" s="3">
        <v>37708.856172011663</v>
      </c>
      <c r="E53" s="3">
        <v>35166.163516034983</v>
      </c>
      <c r="F53" s="3">
        <v>42491.718895043734</v>
      </c>
      <c r="G53" s="3">
        <v>36234.894208454811</v>
      </c>
      <c r="H53" s="3">
        <v>43195.637507288629</v>
      </c>
      <c r="I53" s="3">
        <v>32472.763444606411</v>
      </c>
    </row>
    <row r="54" spans="1:9" s="111" customFormat="1" ht="21" customHeight="1">
      <c r="A54" s="690" t="s">
        <v>468</v>
      </c>
      <c r="B54" s="3">
        <v>173902.9733587896</v>
      </c>
      <c r="C54" s="3">
        <v>226088.64152478133</v>
      </c>
      <c r="D54" s="3">
        <v>352663.19430903788</v>
      </c>
      <c r="E54" s="3">
        <v>449673.68423906702</v>
      </c>
      <c r="F54" s="3">
        <v>595867.9201895044</v>
      </c>
      <c r="G54" s="3">
        <v>665186.90173323615</v>
      </c>
      <c r="H54" s="3">
        <v>777614.44916909619</v>
      </c>
      <c r="I54" s="3">
        <v>872216.86902040814</v>
      </c>
    </row>
    <row r="55" spans="1:9" s="111" customFormat="1" ht="21" customHeight="1">
      <c r="A55" s="690" t="s">
        <v>469</v>
      </c>
      <c r="B55" s="3">
        <v>0</v>
      </c>
      <c r="C55" s="3">
        <v>0</v>
      </c>
      <c r="D55" s="3">
        <v>0</v>
      </c>
      <c r="E55" s="3">
        <v>0</v>
      </c>
      <c r="F55" s="3">
        <v>0</v>
      </c>
      <c r="G55" s="3">
        <v>0</v>
      </c>
      <c r="H55" s="3">
        <v>0</v>
      </c>
      <c r="I55" s="3">
        <v>0</v>
      </c>
    </row>
    <row r="56" spans="1:9" s="111" customFormat="1" ht="21" customHeight="1">
      <c r="A56" s="690" t="s">
        <v>470</v>
      </c>
      <c r="B56" s="3">
        <v>24739.829041786743</v>
      </c>
      <c r="C56" s="3">
        <v>23562.254157434407</v>
      </c>
      <c r="D56" s="3">
        <v>22623.47102040816</v>
      </c>
      <c r="E56" s="3">
        <v>25520.023868804667</v>
      </c>
      <c r="F56" s="3">
        <v>26466.174345481049</v>
      </c>
      <c r="G56" s="3">
        <v>32404.923593294461</v>
      </c>
      <c r="H56" s="3">
        <v>35095.814192419828</v>
      </c>
      <c r="I56" s="3">
        <v>32808.566523323614</v>
      </c>
    </row>
    <row r="57" spans="1:9" s="111" customFormat="1" ht="21" customHeight="1">
      <c r="A57" s="690" t="s">
        <v>471</v>
      </c>
      <c r="B57" s="3">
        <v>883.35136023054758</v>
      </c>
      <c r="C57" s="3">
        <v>1267.1889212827987</v>
      </c>
      <c r="D57" s="3">
        <v>929.99508892128279</v>
      </c>
      <c r="E57" s="3">
        <v>335.11661807580174</v>
      </c>
      <c r="F57" s="3">
        <v>468.13494752186591</v>
      </c>
      <c r="G57" s="3">
        <v>341.54518950437318</v>
      </c>
      <c r="H57" s="3">
        <v>341.54518950437318</v>
      </c>
      <c r="I57" s="3">
        <v>321.54518950437318</v>
      </c>
    </row>
    <row r="58" spans="1:9" s="111" customFormat="1" ht="61.5" customHeight="1" thickBot="1">
      <c r="A58" s="689" t="s">
        <v>472</v>
      </c>
      <c r="B58" s="3">
        <v>2341306.8197867437</v>
      </c>
      <c r="C58" s="3">
        <v>2374030.319909621</v>
      </c>
      <c r="D58" s="3">
        <v>2747469.7512988336</v>
      </c>
      <c r="E58" s="3">
        <v>3093232.6483556856</v>
      </c>
      <c r="F58" s="3">
        <v>3648937.0618032073</v>
      </c>
      <c r="G58" s="3">
        <v>4033859.113367347</v>
      </c>
      <c r="H58" s="3">
        <v>4253128.9280728865</v>
      </c>
      <c r="I58" s="3">
        <v>4595100.8377580177</v>
      </c>
    </row>
    <row r="59" spans="1:9" ht="31.5" customHeight="1" thickTop="1" thickBot="1">
      <c r="A59" s="691" t="s">
        <v>473</v>
      </c>
      <c r="B59" s="1"/>
      <c r="C59" s="1"/>
      <c r="D59" s="1"/>
      <c r="E59" s="1"/>
      <c r="F59" s="1"/>
      <c r="G59" s="1"/>
      <c r="H59" s="1"/>
      <c r="I59" s="1"/>
    </row>
    <row r="60" spans="1:9" ht="30" customHeight="1" thickTop="1">
      <c r="A60" s="42" t="s">
        <v>474</v>
      </c>
      <c r="B60" s="4">
        <v>51627.461240634002</v>
      </c>
      <c r="C60" s="4">
        <v>56278.266051020408</v>
      </c>
      <c r="D60" s="4">
        <v>77704.385113702621</v>
      </c>
      <c r="E60" s="4">
        <v>88077.245784256564</v>
      </c>
      <c r="F60" s="4">
        <v>111902.79241253645</v>
      </c>
      <c r="G60" s="4">
        <v>91772.919551020401</v>
      </c>
      <c r="H60" s="4">
        <v>126715.72465451896</v>
      </c>
      <c r="I60" s="4">
        <v>105195.77928717202</v>
      </c>
    </row>
    <row r="61" spans="1:9" ht="21" customHeight="1">
      <c r="A61" s="44" t="s">
        <v>475</v>
      </c>
      <c r="B61" s="4">
        <v>-16098.792917867435</v>
      </c>
      <c r="C61" s="4">
        <v>-13350.960593294461</v>
      </c>
      <c r="D61" s="4">
        <v>-15379.699620991254</v>
      </c>
      <c r="E61" s="4">
        <v>-15792.968513119533</v>
      </c>
      <c r="F61" s="4">
        <v>-16907.880246355686</v>
      </c>
      <c r="G61" s="4">
        <v>-15178.803068513118</v>
      </c>
      <c r="H61" s="4">
        <v>-20452.752672011662</v>
      </c>
      <c r="I61" s="4">
        <v>-18185.521584548103</v>
      </c>
    </row>
    <row r="62" spans="1:9" ht="21.75" customHeight="1">
      <c r="A62" s="692" t="s">
        <v>476</v>
      </c>
      <c r="B62" s="4">
        <v>35528.668322766571</v>
      </c>
      <c r="C62" s="4">
        <v>42927.305457725946</v>
      </c>
      <c r="D62" s="4">
        <v>62324.685492711367</v>
      </c>
      <c r="E62" s="4">
        <v>72284.27727113702</v>
      </c>
      <c r="F62" s="4">
        <v>94994.912166180773</v>
      </c>
      <c r="G62" s="4">
        <v>76594.116482507292</v>
      </c>
      <c r="H62" s="4">
        <v>106262.97198250728</v>
      </c>
      <c r="I62" s="4">
        <v>87010.257702623916</v>
      </c>
    </row>
    <row r="63" spans="1:9">
      <c r="A63" s="42" t="s">
        <v>477</v>
      </c>
      <c r="B63" s="4">
        <v>59308.745367435164</v>
      </c>
      <c r="C63" s="4">
        <v>57816.68314868804</v>
      </c>
      <c r="D63" s="4">
        <v>67508.639288629725</v>
      </c>
      <c r="E63" s="4">
        <v>59385.781631195336</v>
      </c>
      <c r="F63" s="4">
        <v>74652.826846938769</v>
      </c>
      <c r="G63" s="4">
        <v>47844.890450437313</v>
      </c>
      <c r="H63" s="4">
        <v>75424.195922740517</v>
      </c>
      <c r="I63" s="4">
        <v>79331.851399416919</v>
      </c>
    </row>
    <row r="64" spans="1:9">
      <c r="A64" s="44" t="s">
        <v>478</v>
      </c>
      <c r="B64" s="4">
        <v>-19675.007027377524</v>
      </c>
      <c r="C64" s="4">
        <v>-10285.114685131195</v>
      </c>
      <c r="D64" s="4">
        <v>-22626.888532069974</v>
      </c>
      <c r="E64" s="4">
        <v>-12453.436565597667</v>
      </c>
      <c r="F64" s="4">
        <v>-10123.477491253645</v>
      </c>
      <c r="G64" s="4">
        <v>-12641.163295918366</v>
      </c>
      <c r="H64" s="4">
        <v>-23927.673776967935</v>
      </c>
      <c r="I64" s="4">
        <v>-44241.285026239057</v>
      </c>
    </row>
    <row r="65" spans="1:9">
      <c r="A65" s="43" t="s">
        <v>479</v>
      </c>
      <c r="B65" s="4">
        <v>75162.406662824214</v>
      </c>
      <c r="C65" s="4">
        <v>90458.873921282808</v>
      </c>
      <c r="D65" s="4">
        <v>107206.43624927114</v>
      </c>
      <c r="E65" s="4">
        <v>119216.6223367347</v>
      </c>
      <c r="F65" s="4">
        <v>159524.26152186588</v>
      </c>
      <c r="G65" s="4">
        <v>111797.84363702625</v>
      </c>
      <c r="H65" s="4">
        <v>157759.49412827988</v>
      </c>
      <c r="I65" s="4">
        <v>122100.82407580175</v>
      </c>
    </row>
    <row r="66" spans="1:9">
      <c r="A66" s="42" t="s">
        <v>480</v>
      </c>
      <c r="B66" s="4">
        <v>73107.744273775214</v>
      </c>
      <c r="C66" s="4">
        <v>30454.803256559768</v>
      </c>
      <c r="D66" s="4">
        <v>30159.057995626823</v>
      </c>
      <c r="E66" s="4">
        <v>30923.424865889214</v>
      </c>
      <c r="F66" s="4">
        <v>37838.15422303207</v>
      </c>
      <c r="G66" s="4">
        <v>28498.027747813408</v>
      </c>
      <c r="H66" s="4">
        <v>50640.402629737611</v>
      </c>
      <c r="I66" s="4">
        <v>29102.195364431485</v>
      </c>
    </row>
    <row r="67" spans="1:9">
      <c r="A67" s="42" t="s">
        <v>481</v>
      </c>
      <c r="B67" s="4">
        <v>-82049.125909221897</v>
      </c>
      <c r="C67" s="4">
        <v>-34536.826351311953</v>
      </c>
      <c r="D67" s="4">
        <v>-33961.534768221572</v>
      </c>
      <c r="E67" s="4">
        <v>-40259.06663265307</v>
      </c>
      <c r="F67" s="4">
        <v>-49604.46816909621</v>
      </c>
      <c r="G67" s="4">
        <v>-41446.395344023324</v>
      </c>
      <c r="H67" s="4">
        <v>-54862.890775510205</v>
      </c>
      <c r="I67" s="4">
        <v>-46835.891693877551</v>
      </c>
    </row>
    <row r="68" spans="1:9">
      <c r="A68" s="692" t="s">
        <v>482</v>
      </c>
      <c r="B68" s="4">
        <v>66221.025027377531</v>
      </c>
      <c r="C68" s="4">
        <v>86376.850826530615</v>
      </c>
      <c r="D68" s="4">
        <v>103403.95947667638</v>
      </c>
      <c r="E68" s="4">
        <v>109880.98056997085</v>
      </c>
      <c r="F68" s="4">
        <v>147757.94757580175</v>
      </c>
      <c r="G68" s="4">
        <v>98849.476040816327</v>
      </c>
      <c r="H68" s="4">
        <v>153537.00598250728</v>
      </c>
      <c r="I68" s="4">
        <v>104367.12774635569</v>
      </c>
    </row>
    <row r="69" spans="1:9">
      <c r="A69" s="44" t="s">
        <v>483</v>
      </c>
      <c r="B69" s="4">
        <v>-46774.115064841499</v>
      </c>
      <c r="C69" s="4">
        <v>-50741.07369825073</v>
      </c>
      <c r="D69" s="4">
        <v>-66453.459800291545</v>
      </c>
      <c r="E69" s="4">
        <v>-76000.817447521869</v>
      </c>
      <c r="F69" s="4">
        <v>-83533.226733236152</v>
      </c>
      <c r="G69" s="4">
        <v>-69516.872495626827</v>
      </c>
      <c r="H69" s="4">
        <v>-91122.20233090379</v>
      </c>
      <c r="I69" s="4">
        <v>-65595.366065597671</v>
      </c>
    </row>
    <row r="70" spans="1:9">
      <c r="A70" s="43" t="s">
        <v>484</v>
      </c>
      <c r="B70" s="4">
        <v>19446.909962536021</v>
      </c>
      <c r="C70" s="4">
        <v>35635.777128279879</v>
      </c>
      <c r="D70" s="4">
        <v>36950.499676384839</v>
      </c>
      <c r="E70" s="4">
        <v>33880.163122448983</v>
      </c>
      <c r="F70" s="4">
        <v>64224.720842565606</v>
      </c>
      <c r="G70" s="4">
        <v>29332.603545189504</v>
      </c>
      <c r="H70" s="4">
        <v>62414.803651603499</v>
      </c>
      <c r="I70" s="4">
        <v>38771.761680758013</v>
      </c>
    </row>
    <row r="71" spans="1:9">
      <c r="A71" s="43" t="s">
        <v>485</v>
      </c>
      <c r="B71" s="4">
        <v>-5493.2306412103744</v>
      </c>
      <c r="C71" s="4">
        <v>-7074.2332390670563</v>
      </c>
      <c r="D71" s="4">
        <v>2530.9037317784259</v>
      </c>
      <c r="E71" s="4">
        <v>-1016.0577317784256</v>
      </c>
      <c r="F71" s="4">
        <v>-4626.4317784256564</v>
      </c>
      <c r="G71" s="4">
        <v>-1808.8817959183673</v>
      </c>
      <c r="H71" s="4">
        <v>-5279.5914416909618</v>
      </c>
      <c r="I71" s="4">
        <v>709.01161224489795</v>
      </c>
    </row>
    <row r="72" spans="1:9">
      <c r="A72" s="44" t="s">
        <v>486</v>
      </c>
      <c r="B72" s="4">
        <v>-6163.5262536023065</v>
      </c>
      <c r="C72" s="4">
        <v>-8858.2047827988354</v>
      </c>
      <c r="D72" s="4">
        <v>2398.9531195335276</v>
      </c>
      <c r="E72" s="4">
        <v>-1073.8829198250728</v>
      </c>
      <c r="F72" s="4">
        <v>-4702.4049329446061</v>
      </c>
      <c r="G72" s="4">
        <v>-1806.838862973761</v>
      </c>
      <c r="H72" s="4">
        <v>-5279.7141720116624</v>
      </c>
      <c r="I72" s="4">
        <v>688.2082230320699</v>
      </c>
    </row>
    <row r="73" spans="1:9">
      <c r="A73" s="44" t="s">
        <v>487</v>
      </c>
      <c r="B73" s="4">
        <v>670.29561239193072</v>
      </c>
      <c r="C73" s="4">
        <v>1783.9715437317784</v>
      </c>
      <c r="D73" s="4">
        <v>131.95061224489797</v>
      </c>
      <c r="E73" s="4">
        <v>57.825188046647227</v>
      </c>
      <c r="F73" s="4">
        <v>75.973154518950437</v>
      </c>
      <c r="G73" s="4">
        <v>-2.0429329446064139</v>
      </c>
      <c r="H73" s="4">
        <v>0.12273032069970845</v>
      </c>
      <c r="I73" s="4">
        <v>20.803389212827991</v>
      </c>
    </row>
    <row r="74" spans="1:9">
      <c r="A74" s="692" t="s">
        <v>488</v>
      </c>
      <c r="B74" s="4">
        <v>5514.9493688760804</v>
      </c>
      <c r="C74" s="4">
        <v>6539.5718921282796</v>
      </c>
      <c r="D74" s="4">
        <v>-2933.2581924198253</v>
      </c>
      <c r="E74" s="4">
        <v>1040.2835670553936</v>
      </c>
      <c r="F74" s="4">
        <v>4688.0436559766767</v>
      </c>
      <c r="G74" s="4">
        <v>1831.7329387755103</v>
      </c>
      <c r="H74" s="4">
        <v>5348.6373396501458</v>
      </c>
      <c r="I74" s="4">
        <v>-664.88575655976672</v>
      </c>
    </row>
    <row r="75" spans="1:9">
      <c r="A75" s="692" t="s">
        <v>489</v>
      </c>
      <c r="B75" s="4">
        <v>6198.7630619596539</v>
      </c>
      <c r="C75" s="4">
        <v>8453.9712040816321</v>
      </c>
      <c r="D75" s="4">
        <v>-2813.3925174927112</v>
      </c>
      <c r="E75" s="4">
        <v>1070.2772900874636</v>
      </c>
      <c r="F75" s="4">
        <v>4709.3704358600589</v>
      </c>
      <c r="G75" s="4">
        <v>1841.6669037900874</v>
      </c>
      <c r="H75" s="4">
        <v>5362.0591865889219</v>
      </c>
      <c r="I75" s="4">
        <v>-655.91600874635583</v>
      </c>
    </row>
    <row r="76" spans="1:9">
      <c r="A76" s="44" t="s">
        <v>490</v>
      </c>
      <c r="B76" s="4">
        <v>-683.81369308357353</v>
      </c>
      <c r="C76" s="4">
        <v>-1914.3993119533527</v>
      </c>
      <c r="D76" s="4">
        <v>-119.86567492711372</v>
      </c>
      <c r="E76" s="4">
        <v>-29.993723032069973</v>
      </c>
      <c r="F76" s="4">
        <v>-21.326779883381921</v>
      </c>
      <c r="G76" s="4">
        <v>-9.9339650145772609</v>
      </c>
      <c r="H76" s="4">
        <v>-13.421846938775509</v>
      </c>
      <c r="I76" s="4">
        <v>-8.9697478134110789</v>
      </c>
    </row>
    <row r="77" spans="1:9">
      <c r="A77" s="692" t="s">
        <v>491</v>
      </c>
      <c r="B77" s="4">
        <v>19468.628690201731</v>
      </c>
      <c r="C77" s="4">
        <v>35101.115781341105</v>
      </c>
      <c r="D77" s="4">
        <v>36548.14521574344</v>
      </c>
      <c r="E77" s="4">
        <v>33904.388957725947</v>
      </c>
      <c r="F77" s="4">
        <v>64286.332720116618</v>
      </c>
      <c r="G77" s="4">
        <v>29355.454688046644</v>
      </c>
      <c r="H77" s="4">
        <v>62483.849549562685</v>
      </c>
      <c r="I77" s="4">
        <v>38815.887536443144</v>
      </c>
    </row>
    <row r="78" spans="1:9">
      <c r="A78" s="42" t="s">
        <v>492</v>
      </c>
      <c r="B78" s="4">
        <v>561.23657492795394</v>
      </c>
      <c r="C78" s="4">
        <v>0</v>
      </c>
      <c r="D78" s="4">
        <v>0.41978134110787169</v>
      </c>
      <c r="E78" s="4">
        <v>3746.3879620991256</v>
      </c>
      <c r="F78" s="4">
        <v>33.163746355685127</v>
      </c>
      <c r="G78" s="4">
        <v>7.1527040816326535</v>
      </c>
      <c r="H78" s="4">
        <v>12.730367346938776</v>
      </c>
      <c r="I78" s="4">
        <v>-49.61279300291546</v>
      </c>
    </row>
    <row r="79" spans="1:9">
      <c r="A79" s="43" t="s">
        <v>493</v>
      </c>
      <c r="B79" s="4">
        <v>20029.865265129683</v>
      </c>
      <c r="C79" s="4">
        <v>35101.115781341105</v>
      </c>
      <c r="D79" s="4">
        <v>36548.564997084548</v>
      </c>
      <c r="E79" s="4">
        <v>37650.776919825068</v>
      </c>
      <c r="F79" s="4">
        <v>64319.496466472301</v>
      </c>
      <c r="G79" s="4">
        <v>29362.60739212828</v>
      </c>
      <c r="H79" s="4">
        <v>62496.579916909621</v>
      </c>
      <c r="I79" s="4">
        <v>38766.274743440234</v>
      </c>
    </row>
    <row r="80" spans="1:9">
      <c r="A80" s="42" t="s">
        <v>494</v>
      </c>
      <c r="B80" s="4">
        <v>1077.0086815561958</v>
      </c>
      <c r="C80" s="4">
        <v>-27.157756559766764</v>
      </c>
      <c r="D80" s="4">
        <v>-51.161943148688046</v>
      </c>
      <c r="E80" s="4">
        <v>568.13898542274046</v>
      </c>
      <c r="F80" s="4">
        <v>18.727928571428571</v>
      </c>
      <c r="G80" s="4">
        <v>170.91214577259476</v>
      </c>
      <c r="H80" s="4">
        <v>277.55813556851314</v>
      </c>
      <c r="I80" s="4">
        <v>227.77986005830905</v>
      </c>
    </row>
    <row r="81" spans="1:9" ht="21" customHeight="1">
      <c r="A81" s="692" t="s">
        <v>495</v>
      </c>
      <c r="B81" s="4">
        <v>21106.873946685879</v>
      </c>
      <c r="C81" s="4">
        <v>35073.958024781343</v>
      </c>
      <c r="D81" s="4">
        <v>36497.403053935857</v>
      </c>
      <c r="E81" s="4">
        <v>38218.915905247813</v>
      </c>
      <c r="F81" s="4">
        <v>64338.224395043733</v>
      </c>
      <c r="G81" s="4">
        <v>29533.519537900876</v>
      </c>
      <c r="H81" s="4">
        <v>62774.138052478134</v>
      </c>
      <c r="I81" s="4">
        <v>38994.054603498545</v>
      </c>
    </row>
    <row r="82" spans="1:9" ht="21" customHeight="1">
      <c r="A82" s="42" t="s">
        <v>496</v>
      </c>
      <c r="B82" s="4">
        <v>0</v>
      </c>
      <c r="C82" s="4">
        <v>0</v>
      </c>
      <c r="D82" s="4">
        <v>0</v>
      </c>
      <c r="E82" s="4">
        <v>0</v>
      </c>
      <c r="F82" s="4">
        <v>0</v>
      </c>
      <c r="G82" s="4">
        <v>0</v>
      </c>
      <c r="H82" s="4">
        <v>0</v>
      </c>
      <c r="I82" s="4">
        <v>0</v>
      </c>
    </row>
    <row r="83" spans="1:9" ht="21" customHeight="1">
      <c r="A83" s="692" t="s">
        <v>497</v>
      </c>
      <c r="B83" s="4">
        <v>21106.873946685879</v>
      </c>
      <c r="C83" s="4">
        <v>35073.958024781343</v>
      </c>
      <c r="D83" s="4">
        <v>36497.403053935857</v>
      </c>
      <c r="E83" s="4">
        <v>38218.915905247813</v>
      </c>
      <c r="F83" s="4">
        <v>64338.224395043733</v>
      </c>
      <c r="G83" s="4">
        <v>29533.519537900876</v>
      </c>
      <c r="H83" s="4">
        <v>62774.138052478134</v>
      </c>
      <c r="I83" s="4">
        <v>38994.054603498545</v>
      </c>
    </row>
    <row r="84" spans="1:9" ht="18" customHeight="1" thickBot="1">
      <c r="A84" s="42" t="s">
        <v>498</v>
      </c>
      <c r="B84" s="4">
        <v>0</v>
      </c>
      <c r="C84" s="4">
        <v>-6719.2145772594749</v>
      </c>
      <c r="D84" s="4">
        <v>-11404.439067055395</v>
      </c>
      <c r="E84" s="4">
        <v>-11088.037609329445</v>
      </c>
      <c r="F84" s="4">
        <v>-21733.937317784257</v>
      </c>
      <c r="G84" s="4">
        <v>-11315.168221574344</v>
      </c>
      <c r="H84" s="4">
        <v>-14240.111516034984</v>
      </c>
      <c r="I84" s="4">
        <v>-13652.844606413993</v>
      </c>
    </row>
    <row r="85" spans="1:9" ht="24" customHeight="1" thickTop="1" thickBot="1">
      <c r="A85" s="39" t="s">
        <v>499</v>
      </c>
      <c r="B85" s="1">
        <v>21106.873946685879</v>
      </c>
      <c r="C85" s="1">
        <v>28354.743447521869</v>
      </c>
      <c r="D85" s="1">
        <v>25092.963986880462</v>
      </c>
      <c r="E85" s="1">
        <v>27130.878295918366</v>
      </c>
      <c r="F85" s="1">
        <v>42604.287077259483</v>
      </c>
      <c r="G85" s="1">
        <v>18218.351316326531</v>
      </c>
      <c r="H85" s="1">
        <v>48534.026536443154</v>
      </c>
      <c r="I85" s="1">
        <v>25341.209997084548</v>
      </c>
    </row>
    <row r="86" spans="1:9" ht="15" customHeight="1" thickTop="1" thickBot="1">
      <c r="A86" s="693"/>
      <c r="B86" s="5"/>
      <c r="C86" s="5"/>
      <c r="D86" s="5"/>
      <c r="E86" s="5"/>
      <c r="F86" s="5"/>
      <c r="G86" s="5"/>
      <c r="H86" s="5"/>
      <c r="I86" s="5"/>
    </row>
    <row r="87" spans="1:9" ht="28.5" customHeight="1" thickTop="1">
      <c r="A87" s="694"/>
      <c r="B87" s="45"/>
      <c r="C87" s="45"/>
      <c r="D87" s="45"/>
      <c r="E87" s="45"/>
      <c r="F87" s="45"/>
      <c r="G87" s="45"/>
      <c r="H87" s="45"/>
    </row>
    <row r="88" spans="1:9">
      <c r="A88" s="694"/>
      <c r="B88" s="45"/>
      <c r="C88" s="45"/>
      <c r="D88" s="45"/>
      <c r="E88" s="45"/>
      <c r="F88" s="45"/>
      <c r="G88" s="45"/>
      <c r="H88" s="45"/>
    </row>
    <row r="89" spans="1:9" ht="19.5">
      <c r="A89" s="695"/>
      <c r="B89" s="45"/>
      <c r="C89" s="45"/>
      <c r="D89" s="45"/>
      <c r="E89" s="45"/>
      <c r="F89" s="45"/>
      <c r="G89" s="45"/>
      <c r="H89" s="45"/>
    </row>
    <row r="90" spans="1:9" ht="19.5">
      <c r="A90" s="695"/>
      <c r="B90" s="45"/>
      <c r="C90" s="45"/>
      <c r="D90" s="45"/>
      <c r="E90" s="45"/>
      <c r="F90" s="45"/>
      <c r="G90" s="45"/>
      <c r="H90" s="45"/>
    </row>
    <row r="91" spans="1:9" ht="19.5">
      <c r="A91" s="695"/>
      <c r="B91" s="45"/>
      <c r="C91" s="45"/>
      <c r="D91" s="45"/>
      <c r="E91" s="45"/>
      <c r="F91" s="45"/>
      <c r="G91" s="45"/>
      <c r="H91" s="45"/>
    </row>
    <row r="92" spans="1:9" ht="19.5">
      <c r="A92" s="696"/>
      <c r="B92" s="45"/>
      <c r="C92" s="45"/>
      <c r="D92" s="45"/>
      <c r="E92" s="45"/>
      <c r="F92" s="45"/>
      <c r="G92" s="45"/>
      <c r="H92" s="45"/>
    </row>
    <row r="93" spans="1:9" ht="19.5">
      <c r="A93" s="696"/>
      <c r="B93" s="45"/>
      <c r="C93" s="45"/>
      <c r="D93" s="45"/>
      <c r="E93" s="45"/>
      <c r="F93" s="45"/>
      <c r="G93" s="45"/>
      <c r="H93" s="45"/>
    </row>
    <row r="94" spans="1:9" ht="19.5">
      <c r="A94" s="696"/>
      <c r="B94" s="45"/>
      <c r="C94" s="45"/>
      <c r="D94" s="45"/>
      <c r="E94" s="45"/>
      <c r="F94" s="45"/>
      <c r="G94" s="45"/>
      <c r="H94" s="45"/>
    </row>
    <row r="95" spans="1:9" ht="19.5">
      <c r="A95" s="695"/>
      <c r="B95" s="45"/>
      <c r="C95" s="45"/>
      <c r="D95" s="45"/>
      <c r="E95" s="45"/>
      <c r="F95" s="45"/>
      <c r="G95" s="45"/>
      <c r="H95" s="45"/>
    </row>
    <row r="96" spans="1:9" ht="19.5">
      <c r="A96" s="695"/>
      <c r="B96" s="45"/>
      <c r="C96" s="45"/>
      <c r="D96" s="45"/>
      <c r="E96" s="45"/>
      <c r="F96" s="45"/>
      <c r="G96" s="45"/>
      <c r="H96" s="45"/>
    </row>
    <row r="97" spans="1:8" ht="19.5">
      <c r="A97" s="695"/>
      <c r="B97" s="45"/>
      <c r="C97" s="45"/>
      <c r="D97" s="45"/>
      <c r="E97" s="45"/>
      <c r="F97" s="45"/>
      <c r="G97" s="45"/>
      <c r="H97" s="45"/>
    </row>
    <row r="98" spans="1:8" ht="19.5">
      <c r="A98" s="695"/>
      <c r="B98" s="45"/>
      <c r="C98" s="45"/>
      <c r="D98" s="45"/>
      <c r="E98" s="45"/>
      <c r="F98" s="45"/>
      <c r="G98" s="45"/>
      <c r="H98" s="45"/>
    </row>
    <row r="99" spans="1:8" ht="19.5">
      <c r="A99" s="695"/>
      <c r="B99" s="45"/>
      <c r="C99" s="45"/>
      <c r="D99" s="45"/>
      <c r="E99" s="45"/>
      <c r="F99" s="45"/>
      <c r="G99" s="45"/>
      <c r="H99" s="45"/>
    </row>
    <row r="100" spans="1:8" ht="19.5">
      <c r="A100" s="112"/>
      <c r="B100" s="45"/>
      <c r="C100" s="45"/>
      <c r="D100" s="45"/>
      <c r="E100" s="45"/>
      <c r="F100" s="45"/>
      <c r="G100" s="45"/>
      <c r="H100" s="45"/>
    </row>
    <row r="101" spans="1:8">
      <c r="A101" s="113"/>
      <c r="B101" s="45"/>
      <c r="C101" s="45"/>
      <c r="D101" s="45"/>
      <c r="E101" s="45"/>
      <c r="F101" s="45"/>
      <c r="G101" s="45"/>
      <c r="H101" s="45"/>
    </row>
    <row r="102" spans="1:8">
      <c r="A102" s="113"/>
      <c r="B102" s="45"/>
      <c r="C102" s="45"/>
      <c r="D102" s="45"/>
      <c r="E102" s="45"/>
      <c r="F102" s="45"/>
      <c r="G102" s="45"/>
      <c r="H102" s="45"/>
    </row>
    <row r="103" spans="1:8">
      <c r="A103" s="113"/>
      <c r="B103" s="45"/>
      <c r="C103" s="45"/>
      <c r="D103" s="45"/>
      <c r="E103" s="45"/>
      <c r="F103" s="45"/>
      <c r="G103" s="45"/>
      <c r="H103" s="45"/>
    </row>
    <row r="104" spans="1:8">
      <c r="A104" s="113"/>
      <c r="B104" s="45"/>
      <c r="C104" s="45"/>
      <c r="D104" s="45"/>
      <c r="E104" s="45"/>
      <c r="F104" s="45"/>
      <c r="G104" s="45"/>
      <c r="H104" s="45"/>
    </row>
    <row r="105" spans="1:8">
      <c r="A105" s="113"/>
      <c r="B105" s="45"/>
      <c r="C105" s="45"/>
      <c r="D105" s="45"/>
      <c r="E105" s="45"/>
      <c r="F105" s="45"/>
      <c r="G105" s="45"/>
      <c r="H105" s="45"/>
    </row>
    <row r="106" spans="1:8">
      <c r="A106" s="113"/>
      <c r="B106" s="45"/>
      <c r="C106" s="45"/>
      <c r="D106" s="45"/>
      <c r="E106" s="45"/>
      <c r="F106" s="45"/>
      <c r="G106" s="45"/>
      <c r="H106" s="45"/>
    </row>
    <row r="107" spans="1:8">
      <c r="A107" s="113"/>
      <c r="B107" s="45"/>
      <c r="C107" s="45"/>
      <c r="D107" s="45"/>
      <c r="E107" s="45"/>
      <c r="F107" s="45"/>
      <c r="G107" s="45"/>
      <c r="H107" s="45"/>
    </row>
    <row r="108" spans="1:8">
      <c r="A108" s="113"/>
      <c r="B108" s="45"/>
      <c r="C108" s="45"/>
      <c r="D108" s="45"/>
      <c r="E108" s="45"/>
      <c r="F108" s="45"/>
      <c r="G108" s="45"/>
      <c r="H108" s="45"/>
    </row>
    <row r="109" spans="1:8" ht="19.5">
      <c r="A109" s="695"/>
      <c r="B109" s="45"/>
      <c r="C109" s="45"/>
      <c r="D109" s="45"/>
      <c r="E109" s="45"/>
      <c r="F109" s="45"/>
      <c r="G109" s="45"/>
      <c r="H109" s="45"/>
    </row>
    <row r="110" spans="1:8" ht="19.5">
      <c r="A110" s="695"/>
      <c r="B110" s="45"/>
      <c r="C110" s="45"/>
      <c r="D110" s="45"/>
      <c r="E110" s="45"/>
      <c r="F110" s="45"/>
      <c r="G110" s="45"/>
      <c r="H110" s="45"/>
    </row>
    <row r="111" spans="1:8" ht="19.5">
      <c r="A111" s="696"/>
      <c r="B111" s="45"/>
      <c r="C111" s="45"/>
      <c r="D111" s="45"/>
      <c r="E111" s="45"/>
      <c r="F111" s="45"/>
      <c r="G111" s="45"/>
      <c r="H111" s="45"/>
    </row>
    <row r="112" spans="1:8" ht="19.5">
      <c r="A112" s="696"/>
      <c r="B112" s="45"/>
      <c r="C112" s="45"/>
      <c r="D112" s="45"/>
      <c r="E112" s="45"/>
      <c r="F112" s="45"/>
      <c r="G112" s="45"/>
      <c r="H112" s="45"/>
    </row>
    <row r="113" spans="1:8" ht="19.5">
      <c r="A113" s="696"/>
      <c r="B113" s="45"/>
      <c r="C113" s="45"/>
      <c r="D113" s="45"/>
      <c r="E113" s="45"/>
      <c r="F113" s="45"/>
      <c r="G113" s="45"/>
      <c r="H113" s="45"/>
    </row>
    <row r="114" spans="1:8" ht="19.5">
      <c r="A114" s="695"/>
      <c r="B114" s="45"/>
      <c r="C114" s="45"/>
      <c r="D114" s="45"/>
      <c r="E114" s="45"/>
      <c r="F114" s="45"/>
      <c r="G114" s="45"/>
      <c r="H114" s="45"/>
    </row>
    <row r="115" spans="1:8" ht="19.5">
      <c r="A115" s="695"/>
      <c r="B115" s="45"/>
      <c r="C115" s="45"/>
      <c r="D115" s="45"/>
      <c r="E115" s="45"/>
      <c r="F115" s="45"/>
      <c r="G115" s="45"/>
      <c r="H115" s="45"/>
    </row>
    <row r="116" spans="1:8" ht="19.5">
      <c r="A116" s="695"/>
      <c r="B116" s="45"/>
      <c r="C116" s="45"/>
      <c r="D116" s="45"/>
      <c r="E116" s="45"/>
      <c r="F116" s="45"/>
      <c r="G116" s="45"/>
      <c r="H116" s="45"/>
    </row>
    <row r="117" spans="1:8" ht="19.5">
      <c r="A117" s="695"/>
      <c r="B117" s="45"/>
      <c r="C117" s="45"/>
      <c r="D117" s="45"/>
      <c r="E117" s="45"/>
      <c r="F117" s="45"/>
      <c r="G117" s="45"/>
      <c r="H117" s="45"/>
    </row>
    <row r="118" spans="1:8" ht="19.5">
      <c r="A118" s="695"/>
      <c r="B118" s="45"/>
      <c r="C118" s="45"/>
      <c r="D118" s="45"/>
      <c r="E118" s="45"/>
      <c r="F118" s="45"/>
      <c r="G118" s="45"/>
      <c r="H118" s="45"/>
    </row>
    <row r="119" spans="1:8" ht="19.5">
      <c r="A119" s="695"/>
      <c r="B119" s="45"/>
      <c r="C119" s="45"/>
      <c r="D119" s="45"/>
      <c r="E119" s="45"/>
      <c r="F119" s="45"/>
      <c r="G119" s="45"/>
      <c r="H119" s="45"/>
    </row>
    <row r="120" spans="1:8" ht="19.5">
      <c r="A120" s="695"/>
      <c r="B120" s="45"/>
      <c r="C120" s="45"/>
      <c r="D120" s="45"/>
      <c r="E120" s="45"/>
      <c r="F120" s="45"/>
      <c r="G120" s="45"/>
      <c r="H120" s="45"/>
    </row>
    <row r="121" spans="1:8" ht="19.5">
      <c r="A121" s="696"/>
      <c r="B121" s="45"/>
      <c r="C121" s="45"/>
      <c r="D121" s="45"/>
      <c r="E121" s="45"/>
      <c r="F121" s="45"/>
      <c r="G121" s="45"/>
      <c r="H121" s="45"/>
    </row>
    <row r="122" spans="1:8" ht="19.5">
      <c r="A122" s="695"/>
      <c r="B122" s="45"/>
      <c r="C122" s="45"/>
      <c r="D122" s="45"/>
      <c r="E122" s="45"/>
      <c r="F122" s="45"/>
      <c r="G122" s="45"/>
      <c r="H122" s="45"/>
    </row>
    <row r="123" spans="1:8" ht="19.5">
      <c r="A123" s="695"/>
      <c r="B123" s="45"/>
      <c r="C123" s="45"/>
      <c r="D123" s="45"/>
      <c r="E123" s="45"/>
      <c r="F123" s="45"/>
      <c r="G123" s="45"/>
      <c r="H123" s="45"/>
    </row>
    <row r="124" spans="1:8" ht="19.5">
      <c r="A124" s="695"/>
      <c r="B124" s="45"/>
      <c r="C124" s="45"/>
      <c r="D124" s="45"/>
      <c r="E124" s="45"/>
      <c r="F124" s="45"/>
      <c r="G124" s="45"/>
      <c r="H124" s="45"/>
    </row>
    <row r="125" spans="1:8" ht="19.5">
      <c r="A125" s="695"/>
      <c r="B125" s="45"/>
      <c r="C125" s="45"/>
      <c r="D125" s="45"/>
      <c r="E125" s="45"/>
      <c r="F125" s="45"/>
      <c r="G125" s="45"/>
      <c r="H125" s="45"/>
    </row>
    <row r="126" spans="1:8" ht="19.5">
      <c r="A126" s="695"/>
      <c r="B126" s="45"/>
      <c r="C126" s="45"/>
      <c r="D126" s="45"/>
      <c r="E126" s="45"/>
      <c r="F126" s="45"/>
      <c r="G126" s="45"/>
      <c r="H126" s="45"/>
    </row>
    <row r="127" spans="1:8" ht="19.5">
      <c r="A127" s="696"/>
      <c r="B127" s="45"/>
      <c r="C127" s="45"/>
      <c r="D127" s="45"/>
      <c r="E127" s="45"/>
      <c r="F127" s="45"/>
      <c r="G127" s="45"/>
      <c r="H127" s="45"/>
    </row>
    <row r="128" spans="1:8" ht="19.5">
      <c r="A128" s="695"/>
      <c r="B128" s="45"/>
      <c r="C128" s="45"/>
      <c r="D128" s="45"/>
      <c r="E128" s="45"/>
      <c r="F128" s="45"/>
      <c r="G128" s="45"/>
      <c r="H128" s="45"/>
    </row>
    <row r="129" spans="1:8" ht="19.5">
      <c r="A129" s="695"/>
      <c r="B129" s="45"/>
      <c r="C129" s="45"/>
      <c r="D129" s="45"/>
      <c r="E129" s="45"/>
      <c r="F129" s="45"/>
      <c r="G129" s="45"/>
      <c r="H129" s="45"/>
    </row>
    <row r="130" spans="1:8" ht="19.5">
      <c r="A130" s="695"/>
      <c r="B130" s="45"/>
      <c r="C130" s="45"/>
      <c r="D130" s="45"/>
      <c r="E130" s="45"/>
      <c r="F130" s="45"/>
      <c r="G130" s="45"/>
      <c r="H130" s="45"/>
    </row>
    <row r="131" spans="1:8" ht="19.5">
      <c r="A131" s="696"/>
      <c r="B131" s="45"/>
      <c r="C131" s="45"/>
      <c r="D131" s="45"/>
      <c r="E131" s="45"/>
      <c r="F131" s="45"/>
      <c r="G131" s="45"/>
      <c r="H131" s="45"/>
    </row>
    <row r="132" spans="1:8" ht="19.5">
      <c r="A132" s="695"/>
      <c r="B132" s="45"/>
      <c r="C132" s="45"/>
      <c r="D132" s="45"/>
      <c r="E132" s="45"/>
      <c r="F132" s="45"/>
      <c r="G132" s="45"/>
      <c r="H132" s="45"/>
    </row>
    <row r="133" spans="1:8" ht="19.5">
      <c r="A133" s="695"/>
      <c r="B133" s="45"/>
      <c r="C133" s="45"/>
      <c r="D133" s="45"/>
      <c r="E133" s="45"/>
      <c r="F133" s="45"/>
      <c r="G133" s="45"/>
      <c r="H133" s="45"/>
    </row>
    <row r="134" spans="1:8" ht="19.5">
      <c r="A134" s="695"/>
      <c r="B134" s="45"/>
      <c r="C134" s="45"/>
      <c r="D134" s="45"/>
      <c r="E134" s="45"/>
      <c r="F134" s="45"/>
      <c r="G134" s="45"/>
      <c r="H134" s="45"/>
    </row>
    <row r="135" spans="1:8" ht="19.5">
      <c r="A135" s="695"/>
      <c r="B135" s="45"/>
      <c r="C135" s="45"/>
      <c r="D135" s="45"/>
      <c r="E135" s="45"/>
      <c r="F135" s="45"/>
      <c r="G135" s="45"/>
      <c r="H135" s="45"/>
    </row>
    <row r="136" spans="1:8" ht="19.5">
      <c r="A136" s="696"/>
      <c r="B136" s="45"/>
      <c r="C136" s="45"/>
      <c r="D136" s="45"/>
      <c r="E136" s="45"/>
      <c r="F136" s="45"/>
      <c r="G136" s="45"/>
      <c r="H136" s="45"/>
    </row>
    <row r="137" spans="1:8" ht="19.5">
      <c r="A137" s="695"/>
      <c r="B137" s="45"/>
      <c r="C137" s="45"/>
      <c r="D137" s="45"/>
      <c r="E137" s="45"/>
      <c r="F137" s="45"/>
      <c r="G137" s="45"/>
      <c r="H137" s="45"/>
    </row>
    <row r="138" spans="1:8" ht="19.5">
      <c r="A138" s="695"/>
      <c r="B138" s="45"/>
      <c r="C138" s="45"/>
      <c r="D138" s="45"/>
      <c r="E138" s="45"/>
      <c r="F138" s="45"/>
      <c r="G138" s="45"/>
      <c r="H138" s="45"/>
    </row>
    <row r="139" spans="1:8" ht="19.5">
      <c r="A139" s="695"/>
      <c r="B139" s="45"/>
      <c r="C139" s="45"/>
      <c r="D139" s="45"/>
      <c r="E139" s="45"/>
      <c r="F139" s="45"/>
      <c r="G139" s="45"/>
      <c r="H139" s="45"/>
    </row>
    <row r="140" spans="1:8" ht="19.5">
      <c r="A140" s="695"/>
      <c r="B140" s="45"/>
      <c r="C140" s="45"/>
      <c r="D140" s="45"/>
      <c r="E140" s="45"/>
      <c r="F140" s="45"/>
      <c r="G140" s="45"/>
      <c r="H140" s="45"/>
    </row>
    <row r="141" spans="1:8" ht="19.5">
      <c r="A141" s="696"/>
      <c r="B141" s="45"/>
      <c r="C141" s="45"/>
      <c r="D141" s="45"/>
      <c r="E141" s="45"/>
      <c r="F141" s="45"/>
      <c r="G141" s="45"/>
      <c r="H141" s="45"/>
    </row>
    <row r="142" spans="1:8" ht="19.5">
      <c r="A142" s="696"/>
      <c r="B142" s="45"/>
      <c r="C142" s="45"/>
      <c r="D142" s="45"/>
      <c r="E142" s="45"/>
      <c r="F142" s="45"/>
      <c r="G142" s="45"/>
      <c r="H142" s="45"/>
    </row>
    <row r="143" spans="1:8" ht="19.5">
      <c r="A143" s="696"/>
      <c r="B143" s="45"/>
      <c r="C143" s="45"/>
      <c r="D143" s="45"/>
      <c r="E143" s="45"/>
      <c r="F143" s="45"/>
      <c r="G143" s="45"/>
      <c r="H143" s="45"/>
    </row>
    <row r="144" spans="1:8" ht="19.5">
      <c r="A144" s="695"/>
      <c r="B144" s="45"/>
      <c r="C144" s="45"/>
      <c r="D144" s="45"/>
      <c r="E144" s="45"/>
      <c r="F144" s="45"/>
      <c r="G144" s="45"/>
      <c r="H144" s="45"/>
    </row>
    <row r="145" spans="1:8" ht="19.5">
      <c r="A145" s="695"/>
      <c r="B145" s="45"/>
      <c r="C145" s="45"/>
      <c r="D145" s="45"/>
      <c r="E145" s="45"/>
      <c r="F145" s="45"/>
      <c r="G145" s="45"/>
      <c r="H145" s="45"/>
    </row>
    <row r="146" spans="1:8" ht="19.5">
      <c r="A146" s="115"/>
      <c r="B146" s="45"/>
      <c r="C146" s="45"/>
      <c r="D146" s="45"/>
      <c r="E146" s="45"/>
      <c r="F146" s="45"/>
      <c r="G146" s="45"/>
      <c r="H146" s="45"/>
    </row>
    <row r="147" spans="1:8" ht="19.5">
      <c r="A147" s="696"/>
      <c r="B147" s="45"/>
      <c r="C147" s="45"/>
      <c r="D147" s="45"/>
      <c r="E147" s="45"/>
      <c r="F147" s="45"/>
      <c r="G147" s="45"/>
      <c r="H147" s="45"/>
    </row>
    <row r="148" spans="1:8" ht="19.5">
      <c r="A148" s="695"/>
      <c r="B148" s="45"/>
      <c r="C148" s="45"/>
      <c r="D148" s="45"/>
      <c r="E148" s="45"/>
      <c r="F148" s="45"/>
      <c r="G148" s="45"/>
      <c r="H148" s="45"/>
    </row>
    <row r="149" spans="1:8" ht="19.5">
      <c r="A149" s="695"/>
      <c r="B149" s="45"/>
      <c r="C149" s="45"/>
      <c r="D149" s="45"/>
      <c r="E149" s="45"/>
      <c r="F149" s="45"/>
      <c r="G149" s="45"/>
      <c r="H149" s="45"/>
    </row>
    <row r="150" spans="1:8" ht="19.5">
      <c r="A150" s="695"/>
      <c r="B150" s="45"/>
      <c r="C150" s="45"/>
      <c r="D150" s="45"/>
      <c r="E150" s="45"/>
      <c r="F150" s="45"/>
      <c r="G150" s="45"/>
      <c r="H150" s="45"/>
    </row>
    <row r="151" spans="1:8" ht="19.5">
      <c r="A151" s="696"/>
      <c r="B151" s="45"/>
      <c r="C151" s="45"/>
      <c r="D151" s="45"/>
      <c r="E151" s="45"/>
      <c r="F151" s="45"/>
      <c r="G151" s="45"/>
      <c r="H151" s="45"/>
    </row>
    <row r="152" spans="1:8" ht="19.5">
      <c r="A152" s="695"/>
      <c r="B152" s="45"/>
      <c r="C152" s="45"/>
      <c r="D152" s="45"/>
      <c r="E152" s="45"/>
      <c r="F152" s="45"/>
      <c r="G152" s="45"/>
      <c r="H152" s="45"/>
    </row>
    <row r="153" spans="1:8" ht="19.5">
      <c r="A153" s="695"/>
      <c r="B153" s="45"/>
      <c r="C153" s="45"/>
      <c r="D153" s="45"/>
      <c r="E153" s="45"/>
      <c r="F153" s="45"/>
      <c r="G153" s="45"/>
      <c r="H153" s="45"/>
    </row>
    <row r="154" spans="1:8" ht="19.5">
      <c r="A154" s="695"/>
      <c r="B154" s="45"/>
      <c r="C154" s="45"/>
      <c r="D154" s="45"/>
      <c r="E154" s="45"/>
      <c r="F154" s="45"/>
      <c r="G154" s="45"/>
      <c r="H154" s="45"/>
    </row>
    <row r="155" spans="1:8" ht="19.5">
      <c r="A155" s="696"/>
      <c r="B155" s="45"/>
      <c r="C155" s="45"/>
      <c r="D155" s="45"/>
      <c r="E155" s="45"/>
      <c r="F155" s="45"/>
      <c r="G155" s="45"/>
      <c r="H155" s="45"/>
    </row>
    <row r="156" spans="1:8" ht="19.5">
      <c r="A156" s="695"/>
      <c r="B156" s="45"/>
      <c r="C156" s="45"/>
      <c r="D156" s="45"/>
      <c r="E156" s="45"/>
      <c r="F156" s="45"/>
      <c r="G156" s="45"/>
      <c r="H156" s="45"/>
    </row>
    <row r="157" spans="1:8" ht="19.5">
      <c r="A157" s="695"/>
      <c r="B157" s="45"/>
      <c r="C157" s="45"/>
      <c r="D157" s="45"/>
      <c r="E157" s="45"/>
      <c r="F157" s="45"/>
      <c r="G157" s="45"/>
      <c r="H157" s="45"/>
    </row>
    <row r="158" spans="1:8" ht="19.5">
      <c r="A158" s="695"/>
      <c r="B158" s="45"/>
      <c r="C158" s="45"/>
      <c r="D158" s="45"/>
      <c r="E158" s="45"/>
      <c r="F158" s="45"/>
      <c r="G158" s="45"/>
      <c r="H158" s="45"/>
    </row>
    <row r="159" spans="1:8" ht="19.5">
      <c r="A159" s="696"/>
      <c r="B159" s="45"/>
      <c r="C159" s="45"/>
      <c r="D159" s="45"/>
      <c r="E159" s="45"/>
      <c r="F159" s="45"/>
      <c r="G159" s="45"/>
      <c r="H159" s="45"/>
    </row>
    <row r="160" spans="1:8" ht="19.5">
      <c r="A160" s="695"/>
      <c r="B160" s="45"/>
      <c r="C160" s="45"/>
      <c r="D160" s="45"/>
      <c r="E160" s="45"/>
      <c r="F160" s="45"/>
      <c r="G160" s="45"/>
      <c r="H160" s="45"/>
    </row>
    <row r="161" spans="1:8" ht="19.5">
      <c r="A161" s="695"/>
      <c r="B161" s="45"/>
      <c r="C161" s="45"/>
      <c r="D161" s="45"/>
      <c r="E161" s="45"/>
      <c r="F161" s="45"/>
      <c r="G161" s="45"/>
      <c r="H161" s="45"/>
    </row>
    <row r="162" spans="1:8" ht="19.5">
      <c r="A162" s="695"/>
      <c r="B162" s="45"/>
      <c r="C162" s="45"/>
      <c r="D162" s="45"/>
      <c r="E162" s="45"/>
      <c r="F162" s="45"/>
      <c r="G162" s="45"/>
      <c r="H162" s="45"/>
    </row>
    <row r="163" spans="1:8" ht="19.5">
      <c r="A163" s="114"/>
      <c r="B163" s="45"/>
      <c r="C163" s="45"/>
      <c r="D163" s="45"/>
      <c r="E163" s="45"/>
      <c r="F163" s="45"/>
      <c r="G163" s="45"/>
      <c r="H163" s="45"/>
    </row>
    <row r="164" spans="1:8" ht="19.5">
      <c r="A164" s="114"/>
      <c r="B164" s="45"/>
      <c r="C164" s="45"/>
      <c r="D164" s="45"/>
      <c r="E164" s="45"/>
      <c r="F164" s="45"/>
      <c r="G164" s="45"/>
      <c r="H164" s="45"/>
    </row>
    <row r="165" spans="1:8" ht="19.5">
      <c r="A165" s="114"/>
      <c r="B165" s="45"/>
      <c r="C165" s="45"/>
      <c r="D165" s="45"/>
      <c r="E165" s="45"/>
      <c r="F165" s="45"/>
      <c r="G165" s="45"/>
      <c r="H165" s="45"/>
    </row>
    <row r="166" spans="1:8" ht="19.5">
      <c r="A166" s="112"/>
      <c r="B166" s="45"/>
      <c r="C166" s="45"/>
      <c r="D166" s="45"/>
      <c r="E166" s="45"/>
      <c r="F166" s="45"/>
      <c r="G166" s="45"/>
      <c r="H166" s="45"/>
    </row>
    <row r="167" spans="1:8" ht="19.5">
      <c r="A167" s="112"/>
      <c r="B167" s="45"/>
      <c r="C167" s="45"/>
      <c r="D167" s="45"/>
      <c r="E167" s="45"/>
      <c r="F167" s="45"/>
      <c r="G167" s="45"/>
      <c r="H167" s="45"/>
    </row>
    <row r="168" spans="1:8" ht="19.5">
      <c r="A168" s="696"/>
      <c r="B168" s="45"/>
      <c r="C168" s="45"/>
      <c r="D168" s="45"/>
      <c r="E168" s="45"/>
      <c r="F168" s="45"/>
      <c r="G168" s="45"/>
      <c r="H168" s="45"/>
    </row>
    <row r="169" spans="1:8" ht="19.5">
      <c r="A169" s="695"/>
      <c r="B169" s="45"/>
      <c r="C169" s="45"/>
      <c r="D169" s="45"/>
      <c r="E169" s="45"/>
      <c r="F169" s="45"/>
      <c r="G169" s="45"/>
      <c r="H169" s="45"/>
    </row>
    <row r="170" spans="1:8" ht="19.5">
      <c r="A170" s="695"/>
      <c r="B170" s="45"/>
      <c r="C170" s="45"/>
      <c r="D170" s="45"/>
      <c r="E170" s="45"/>
      <c r="F170" s="45"/>
      <c r="G170" s="45"/>
      <c r="H170" s="45"/>
    </row>
    <row r="171" spans="1:8" ht="19.5">
      <c r="A171" s="695"/>
      <c r="B171" s="45"/>
      <c r="C171" s="45"/>
      <c r="D171" s="45"/>
      <c r="E171" s="45"/>
      <c r="F171" s="45"/>
      <c r="G171" s="45"/>
      <c r="H171" s="45"/>
    </row>
    <row r="172" spans="1:8" ht="19.5">
      <c r="A172" s="695"/>
      <c r="B172" s="45"/>
      <c r="C172" s="45"/>
      <c r="D172" s="45"/>
      <c r="E172" s="45"/>
      <c r="F172" s="45"/>
      <c r="G172" s="45"/>
      <c r="H172" s="45"/>
    </row>
    <row r="173" spans="1:8" ht="19.5">
      <c r="A173" s="695"/>
      <c r="B173" s="45"/>
      <c r="C173" s="45"/>
      <c r="D173" s="45"/>
      <c r="E173" s="45"/>
      <c r="F173" s="45"/>
      <c r="G173" s="45"/>
      <c r="H173" s="45"/>
    </row>
    <row r="174" spans="1:8" ht="19.5">
      <c r="A174" s="696"/>
      <c r="B174" s="45"/>
      <c r="C174" s="45"/>
      <c r="D174" s="45"/>
      <c r="E174" s="45"/>
      <c r="F174" s="45"/>
      <c r="G174" s="45"/>
      <c r="H174" s="45"/>
    </row>
    <row r="175" spans="1:8" ht="19.5">
      <c r="A175" s="695"/>
      <c r="B175" s="45"/>
      <c r="C175" s="45"/>
      <c r="D175" s="45"/>
      <c r="E175" s="45"/>
      <c r="F175" s="45"/>
      <c r="G175" s="45"/>
      <c r="H175" s="45"/>
    </row>
    <row r="176" spans="1:8" ht="19.5">
      <c r="A176" s="695"/>
      <c r="B176" s="45"/>
      <c r="C176" s="45"/>
      <c r="D176" s="45"/>
      <c r="E176" s="45"/>
      <c r="F176" s="45"/>
      <c r="G176" s="45"/>
      <c r="H176" s="45"/>
    </row>
    <row r="177" spans="1:8" ht="19.5">
      <c r="A177" s="695"/>
      <c r="B177" s="45"/>
      <c r="C177" s="45"/>
      <c r="D177" s="45"/>
      <c r="E177" s="45"/>
      <c r="F177" s="45"/>
      <c r="G177" s="45"/>
      <c r="H177" s="45"/>
    </row>
    <row r="178" spans="1:8" ht="19.5">
      <c r="A178" s="695"/>
      <c r="B178" s="45"/>
      <c r="C178" s="45"/>
      <c r="D178" s="45"/>
      <c r="E178" s="45"/>
      <c r="F178" s="45"/>
      <c r="G178" s="45"/>
      <c r="H178" s="45"/>
    </row>
    <row r="179" spans="1:8" ht="19.5">
      <c r="A179" s="696"/>
      <c r="B179" s="45"/>
      <c r="C179" s="45"/>
      <c r="D179" s="45"/>
      <c r="E179" s="45"/>
      <c r="F179" s="45"/>
      <c r="G179" s="45"/>
      <c r="H179" s="45"/>
    </row>
    <row r="180" spans="1:8" ht="19.5">
      <c r="A180" s="696"/>
      <c r="B180" s="45"/>
      <c r="C180" s="45"/>
      <c r="D180" s="45"/>
      <c r="E180" s="45"/>
      <c r="F180" s="45"/>
      <c r="G180" s="45"/>
      <c r="H180" s="45"/>
    </row>
    <row r="181" spans="1:8" ht="19.5">
      <c r="A181" s="695"/>
      <c r="B181" s="45"/>
      <c r="C181" s="45"/>
      <c r="D181" s="45"/>
      <c r="E181" s="45"/>
      <c r="F181" s="45"/>
      <c r="G181" s="45"/>
      <c r="H181" s="45"/>
    </row>
    <row r="182" spans="1:8" ht="19.5">
      <c r="A182" s="695"/>
      <c r="B182" s="45"/>
      <c r="C182" s="45"/>
      <c r="D182" s="45"/>
      <c r="E182" s="45"/>
      <c r="F182" s="45"/>
      <c r="G182" s="45"/>
      <c r="H182" s="45"/>
    </row>
    <row r="183" spans="1:8" ht="19.5">
      <c r="A183" s="695"/>
      <c r="B183" s="45"/>
      <c r="C183" s="45"/>
      <c r="D183" s="45"/>
      <c r="E183" s="45"/>
      <c r="F183" s="45"/>
      <c r="G183" s="45"/>
      <c r="H183" s="45"/>
    </row>
    <row r="184" spans="1:8" ht="19.5">
      <c r="A184" s="696"/>
      <c r="B184" s="45"/>
      <c r="C184" s="45"/>
      <c r="D184" s="45"/>
      <c r="E184" s="45"/>
      <c r="F184" s="45"/>
      <c r="G184" s="45"/>
      <c r="H184" s="45"/>
    </row>
    <row r="185" spans="1:8" ht="19.5">
      <c r="A185" s="696"/>
      <c r="B185" s="45"/>
      <c r="C185" s="45"/>
      <c r="D185" s="45"/>
      <c r="E185" s="45"/>
      <c r="F185" s="45"/>
      <c r="G185" s="45"/>
      <c r="H185" s="45"/>
    </row>
    <row r="186" spans="1:8" ht="19.5">
      <c r="A186" s="696"/>
      <c r="B186" s="45"/>
      <c r="C186" s="45"/>
      <c r="D186" s="45"/>
      <c r="E186" s="45"/>
      <c r="F186" s="45"/>
      <c r="G186" s="45"/>
      <c r="H186" s="45"/>
    </row>
    <row r="187" spans="1:8" ht="19.5">
      <c r="A187" s="696"/>
      <c r="B187" s="45"/>
      <c r="C187" s="45"/>
      <c r="D187" s="45"/>
      <c r="E187" s="45"/>
      <c r="F187" s="45"/>
      <c r="G187" s="45"/>
      <c r="H187" s="45"/>
    </row>
    <row r="188" spans="1:8" ht="19.5">
      <c r="A188" s="696"/>
      <c r="B188" s="45"/>
      <c r="C188" s="45"/>
      <c r="D188" s="45"/>
      <c r="E188" s="45"/>
      <c r="F188" s="45"/>
      <c r="G188" s="45"/>
      <c r="H188" s="45"/>
    </row>
    <row r="189" spans="1:8" ht="19.5">
      <c r="A189" s="696"/>
      <c r="B189" s="45"/>
      <c r="C189" s="45"/>
      <c r="D189" s="45"/>
      <c r="E189" s="45"/>
      <c r="F189" s="45"/>
      <c r="G189" s="45"/>
      <c r="H189" s="45"/>
    </row>
    <row r="190" spans="1:8" ht="19.5">
      <c r="A190" s="695"/>
      <c r="B190" s="45"/>
      <c r="C190" s="45"/>
      <c r="D190" s="45"/>
      <c r="E190" s="45"/>
      <c r="F190" s="45"/>
      <c r="G190" s="45"/>
      <c r="H190" s="45"/>
    </row>
    <row r="191" spans="1:8" ht="19.5">
      <c r="A191" s="695"/>
      <c r="B191" s="45"/>
      <c r="C191" s="45"/>
      <c r="D191" s="45"/>
      <c r="E191" s="45"/>
      <c r="F191" s="45"/>
      <c r="G191" s="45"/>
      <c r="H191" s="45"/>
    </row>
    <row r="192" spans="1:8" ht="19.5">
      <c r="A192" s="695"/>
      <c r="B192" s="45"/>
      <c r="C192" s="45"/>
      <c r="D192" s="45"/>
      <c r="E192" s="45"/>
      <c r="F192" s="45"/>
      <c r="G192" s="45"/>
      <c r="H192" s="45"/>
    </row>
    <row r="193" spans="1:8" ht="19.5">
      <c r="A193" s="696"/>
      <c r="B193" s="45"/>
      <c r="C193" s="45"/>
      <c r="D193" s="45"/>
      <c r="E193" s="45"/>
      <c r="F193" s="45"/>
      <c r="G193" s="45"/>
      <c r="H193" s="45"/>
    </row>
    <row r="194" spans="1:8" ht="19.5">
      <c r="A194" s="695"/>
      <c r="B194" s="45"/>
      <c r="C194" s="45"/>
      <c r="D194" s="45"/>
      <c r="E194" s="45"/>
      <c r="F194" s="45"/>
      <c r="G194" s="45"/>
      <c r="H194" s="45"/>
    </row>
    <row r="195" spans="1:8" ht="19.5">
      <c r="A195" s="695"/>
      <c r="B195" s="45"/>
      <c r="C195" s="45"/>
      <c r="D195" s="45"/>
      <c r="E195" s="45"/>
      <c r="F195" s="45"/>
      <c r="G195" s="45"/>
      <c r="H195" s="45"/>
    </row>
    <row r="196" spans="1:8" ht="19.5">
      <c r="A196" s="115"/>
      <c r="B196" s="45"/>
      <c r="C196" s="45"/>
      <c r="D196" s="45"/>
      <c r="E196" s="45"/>
      <c r="F196" s="45"/>
      <c r="G196" s="45"/>
      <c r="H196" s="45"/>
    </row>
    <row r="197" spans="1:8" ht="19.5">
      <c r="A197" s="695"/>
      <c r="B197" s="45"/>
      <c r="C197" s="45"/>
      <c r="D197" s="45"/>
      <c r="E197" s="45"/>
      <c r="F197" s="45"/>
      <c r="G197" s="45"/>
      <c r="H197" s="45"/>
    </row>
    <row r="198" spans="1:8" ht="19.5">
      <c r="A198" s="696"/>
      <c r="B198" s="45"/>
      <c r="C198" s="45"/>
      <c r="D198" s="45"/>
      <c r="E198" s="45"/>
      <c r="F198" s="45"/>
      <c r="G198" s="45"/>
      <c r="H198" s="45"/>
    </row>
    <row r="199" spans="1:8" ht="19.5">
      <c r="A199" s="695"/>
      <c r="B199" s="45"/>
      <c r="C199" s="45"/>
      <c r="D199" s="45"/>
      <c r="E199" s="45"/>
      <c r="F199" s="45"/>
      <c r="G199" s="45"/>
      <c r="H199" s="45"/>
    </row>
    <row r="200" spans="1:8" ht="19.5">
      <c r="A200" s="695"/>
      <c r="B200" s="45"/>
      <c r="C200" s="45"/>
      <c r="D200" s="45"/>
      <c r="E200" s="45"/>
      <c r="F200" s="45"/>
      <c r="G200" s="45"/>
      <c r="H200" s="45"/>
    </row>
    <row r="201" spans="1:8" ht="19.5">
      <c r="A201" s="696"/>
      <c r="B201" s="45"/>
      <c r="C201" s="45"/>
      <c r="D201" s="45"/>
      <c r="E201" s="45"/>
      <c r="F201" s="45"/>
      <c r="G201" s="45"/>
      <c r="H201" s="45"/>
    </row>
    <row r="202" spans="1:8" ht="19.5">
      <c r="A202" s="695"/>
      <c r="B202" s="45"/>
      <c r="C202" s="45"/>
      <c r="D202" s="45"/>
      <c r="E202" s="45"/>
      <c r="F202" s="45"/>
      <c r="G202" s="45"/>
      <c r="H202" s="45"/>
    </row>
    <row r="203" spans="1:8" ht="19.5">
      <c r="A203" s="695"/>
      <c r="B203" s="45"/>
      <c r="C203" s="45"/>
      <c r="D203" s="45"/>
      <c r="E203" s="45"/>
      <c r="F203" s="45"/>
      <c r="G203" s="45"/>
      <c r="H203" s="45"/>
    </row>
    <row r="204" spans="1:8" ht="19.5">
      <c r="A204" s="696"/>
      <c r="B204" s="45"/>
      <c r="C204" s="45"/>
      <c r="D204" s="45"/>
      <c r="E204" s="45"/>
      <c r="F204" s="45"/>
      <c r="G204" s="45"/>
      <c r="H204" s="45"/>
    </row>
    <row r="205" spans="1:8" ht="19.5">
      <c r="A205" s="695"/>
      <c r="B205" s="45"/>
      <c r="C205" s="45"/>
      <c r="D205" s="45"/>
      <c r="E205" s="45"/>
      <c r="F205" s="45"/>
      <c r="G205" s="45"/>
      <c r="H205" s="45"/>
    </row>
    <row r="206" spans="1:8" ht="19.5">
      <c r="A206" s="695"/>
      <c r="B206" s="45"/>
      <c r="C206" s="45"/>
      <c r="D206" s="45"/>
      <c r="E206" s="45"/>
      <c r="F206" s="45"/>
      <c r="G206" s="45"/>
      <c r="H206" s="45"/>
    </row>
    <row r="207" spans="1:8" ht="19.5">
      <c r="A207" s="695"/>
      <c r="B207" s="45"/>
      <c r="C207" s="45"/>
      <c r="D207" s="45"/>
      <c r="E207" s="45"/>
      <c r="F207" s="45"/>
      <c r="G207" s="45"/>
      <c r="H207" s="45"/>
    </row>
    <row r="208" spans="1:8" ht="19.5">
      <c r="A208" s="695"/>
      <c r="B208" s="45"/>
      <c r="C208" s="45"/>
      <c r="D208" s="45"/>
      <c r="E208" s="45"/>
      <c r="F208" s="45"/>
      <c r="G208" s="45"/>
      <c r="H208" s="45"/>
    </row>
    <row r="209" spans="1:8" ht="19.5">
      <c r="A209" s="695"/>
      <c r="B209" s="45"/>
      <c r="C209" s="45"/>
      <c r="D209" s="45"/>
      <c r="E209" s="45"/>
      <c r="F209" s="45"/>
      <c r="G209" s="45"/>
      <c r="H209" s="45"/>
    </row>
    <row r="210" spans="1:8" ht="19.5">
      <c r="A210" s="695"/>
      <c r="B210" s="45"/>
      <c r="C210" s="45"/>
      <c r="D210" s="45"/>
      <c r="E210" s="45"/>
      <c r="F210" s="45"/>
      <c r="G210" s="45"/>
      <c r="H210" s="45"/>
    </row>
    <row r="211" spans="1:8" ht="19.5">
      <c r="A211" s="695"/>
      <c r="B211" s="45"/>
      <c r="C211" s="45"/>
      <c r="D211" s="45"/>
      <c r="E211" s="45"/>
      <c r="F211" s="45"/>
      <c r="G211" s="45"/>
      <c r="H211" s="45"/>
    </row>
    <row r="212" spans="1:8" ht="19.5">
      <c r="A212" s="695"/>
      <c r="B212" s="45"/>
      <c r="C212" s="45"/>
      <c r="D212" s="45"/>
      <c r="E212" s="45"/>
      <c r="F212" s="45"/>
      <c r="G212" s="45"/>
      <c r="H212" s="45"/>
    </row>
    <row r="213" spans="1:8" ht="19.5">
      <c r="A213" s="696"/>
      <c r="B213" s="45"/>
      <c r="C213" s="45"/>
      <c r="D213" s="45"/>
      <c r="E213" s="45"/>
      <c r="F213" s="45"/>
      <c r="G213" s="45"/>
      <c r="H213" s="45"/>
    </row>
    <row r="214" spans="1:8" ht="19.5">
      <c r="A214" s="695"/>
      <c r="B214" s="45"/>
      <c r="C214" s="45"/>
      <c r="D214" s="45"/>
      <c r="E214" s="45"/>
      <c r="F214" s="45"/>
      <c r="G214" s="45"/>
      <c r="H214" s="45"/>
    </row>
    <row r="215" spans="1:8" ht="19.5">
      <c r="A215" s="695"/>
      <c r="B215" s="45"/>
      <c r="C215" s="45"/>
      <c r="D215" s="45"/>
      <c r="E215" s="45"/>
      <c r="F215" s="45"/>
      <c r="G215" s="45"/>
      <c r="H215" s="45"/>
    </row>
    <row r="216" spans="1:8" ht="19.5">
      <c r="A216" s="695"/>
      <c r="B216" s="45"/>
      <c r="C216" s="45"/>
      <c r="D216" s="45"/>
      <c r="E216" s="45"/>
      <c r="F216" s="45"/>
      <c r="G216" s="45"/>
      <c r="H216" s="45"/>
    </row>
    <row r="217" spans="1:8" ht="19.5">
      <c r="A217" s="695"/>
      <c r="B217" s="45"/>
      <c r="C217" s="45"/>
      <c r="D217" s="45"/>
      <c r="E217" s="45"/>
      <c r="F217" s="45"/>
      <c r="G217" s="45"/>
      <c r="H217" s="45"/>
    </row>
    <row r="218" spans="1:8" ht="19.5">
      <c r="A218" s="695"/>
      <c r="B218" s="45"/>
      <c r="C218" s="45"/>
      <c r="D218" s="45"/>
      <c r="E218" s="45"/>
      <c r="F218" s="45"/>
      <c r="G218" s="45"/>
      <c r="H218" s="45"/>
    </row>
    <row r="219" spans="1:8" ht="19.5">
      <c r="A219" s="696"/>
      <c r="B219" s="45"/>
      <c r="C219" s="45"/>
      <c r="D219" s="45"/>
      <c r="E219" s="45"/>
      <c r="F219" s="45"/>
      <c r="G219" s="45"/>
      <c r="H219" s="45"/>
    </row>
    <row r="220" spans="1:8" ht="19.5">
      <c r="A220" s="695"/>
      <c r="B220" s="45"/>
      <c r="C220" s="45"/>
      <c r="D220" s="45"/>
      <c r="E220" s="45"/>
      <c r="F220" s="45"/>
      <c r="G220" s="45"/>
      <c r="H220" s="45"/>
    </row>
    <row r="221" spans="1:8" ht="19.5">
      <c r="A221" s="695"/>
      <c r="B221" s="45"/>
      <c r="C221" s="45"/>
      <c r="D221" s="45"/>
      <c r="E221" s="45"/>
      <c r="F221" s="45"/>
      <c r="G221" s="45"/>
      <c r="H221" s="45"/>
    </row>
    <row r="222" spans="1:8" ht="19.5">
      <c r="A222" s="696"/>
      <c r="B222" s="45"/>
      <c r="C222" s="45"/>
      <c r="D222" s="45"/>
      <c r="E222" s="45"/>
      <c r="F222" s="45"/>
      <c r="G222" s="45"/>
      <c r="H222" s="45"/>
    </row>
    <row r="223" spans="1:8" ht="19.5">
      <c r="A223" s="695"/>
      <c r="B223" s="45"/>
      <c r="C223" s="45"/>
      <c r="D223" s="45"/>
      <c r="E223" s="45"/>
      <c r="F223" s="45"/>
      <c r="G223" s="45"/>
      <c r="H223" s="45"/>
    </row>
    <row r="224" spans="1:8" ht="19.5">
      <c r="A224" s="695"/>
      <c r="B224" s="45"/>
      <c r="C224" s="45"/>
      <c r="D224" s="45"/>
      <c r="E224" s="45"/>
      <c r="F224" s="45"/>
      <c r="G224" s="45"/>
      <c r="H224" s="45"/>
    </row>
    <row r="225" spans="1:8" ht="19.5">
      <c r="A225" s="695"/>
      <c r="B225" s="45"/>
      <c r="C225" s="45"/>
      <c r="D225" s="45"/>
      <c r="E225" s="45"/>
      <c r="F225" s="45"/>
      <c r="G225" s="45"/>
      <c r="H225" s="45"/>
    </row>
    <row r="226" spans="1:8" ht="19.5">
      <c r="A226" s="697"/>
      <c r="B226" s="45"/>
      <c r="C226" s="45"/>
      <c r="D226" s="45"/>
      <c r="E226" s="45"/>
      <c r="F226" s="45"/>
      <c r="G226" s="45"/>
      <c r="H226" s="4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zoomScale="50" workbookViewId="0">
      <selection activeCell="S14" sqref="S14"/>
    </sheetView>
  </sheetViews>
  <sheetFormatPr defaultRowHeight="18"/>
  <cols>
    <col min="1" max="1" width="132.28515625" style="698" customWidth="1"/>
    <col min="2" max="8" width="16" style="36" customWidth="1"/>
    <col min="9" max="9" width="16" style="45" customWidth="1"/>
    <col min="10" max="256" width="9.140625" style="36"/>
    <col min="257" max="257" width="132.28515625" style="36" customWidth="1"/>
    <col min="258" max="265" width="16" style="36" customWidth="1"/>
    <col min="266" max="512" width="9.140625" style="36"/>
    <col min="513" max="513" width="132.28515625" style="36" customWidth="1"/>
    <col min="514" max="521" width="16" style="36" customWidth="1"/>
    <col min="522" max="768" width="9.140625" style="36"/>
    <col min="769" max="769" width="132.28515625" style="36" customWidth="1"/>
    <col min="770" max="777" width="16" style="36" customWidth="1"/>
    <col min="778" max="1024" width="9.140625" style="36"/>
    <col min="1025" max="1025" width="132.28515625" style="36" customWidth="1"/>
    <col min="1026" max="1033" width="16" style="36" customWidth="1"/>
    <col min="1034" max="1280" width="9.140625" style="36"/>
    <col min="1281" max="1281" width="132.28515625" style="36" customWidth="1"/>
    <col min="1282" max="1289" width="16" style="36" customWidth="1"/>
    <col min="1290" max="1536" width="9.140625" style="36"/>
    <col min="1537" max="1537" width="132.28515625" style="36" customWidth="1"/>
    <col min="1538" max="1545" width="16" style="36" customWidth="1"/>
    <col min="1546" max="1792" width="9.140625" style="36"/>
    <col min="1793" max="1793" width="132.28515625" style="36" customWidth="1"/>
    <col min="1794" max="1801" width="16" style="36" customWidth="1"/>
    <col min="1802" max="2048" width="9.140625" style="36"/>
    <col min="2049" max="2049" width="132.28515625" style="36" customWidth="1"/>
    <col min="2050" max="2057" width="16" style="36" customWidth="1"/>
    <col min="2058" max="2304" width="9.140625" style="36"/>
    <col min="2305" max="2305" width="132.28515625" style="36" customWidth="1"/>
    <col min="2306" max="2313" width="16" style="36" customWidth="1"/>
    <col min="2314" max="2560" width="9.140625" style="36"/>
    <col min="2561" max="2561" width="132.28515625" style="36" customWidth="1"/>
    <col min="2562" max="2569" width="16" style="36" customWidth="1"/>
    <col min="2570" max="2816" width="9.140625" style="36"/>
    <col min="2817" max="2817" width="132.28515625" style="36" customWidth="1"/>
    <col min="2818" max="2825" width="16" style="36" customWidth="1"/>
    <col min="2826" max="3072" width="9.140625" style="36"/>
    <col min="3073" max="3073" width="132.28515625" style="36" customWidth="1"/>
    <col min="3074" max="3081" width="16" style="36" customWidth="1"/>
    <col min="3082" max="3328" width="9.140625" style="36"/>
    <col min="3329" max="3329" width="132.28515625" style="36" customWidth="1"/>
    <col min="3330" max="3337" width="16" style="36" customWidth="1"/>
    <col min="3338" max="3584" width="9.140625" style="36"/>
    <col min="3585" max="3585" width="132.28515625" style="36" customWidth="1"/>
    <col min="3586" max="3593" width="16" style="36" customWidth="1"/>
    <col min="3594" max="3840" width="9.140625" style="36"/>
    <col min="3841" max="3841" width="132.28515625" style="36" customWidth="1"/>
    <col min="3842" max="3849" width="16" style="36" customWidth="1"/>
    <col min="3850" max="4096" width="9.140625" style="36"/>
    <col min="4097" max="4097" width="132.28515625" style="36" customWidth="1"/>
    <col min="4098" max="4105" width="16" style="36" customWidth="1"/>
    <col min="4106" max="4352" width="9.140625" style="36"/>
    <col min="4353" max="4353" width="132.28515625" style="36" customWidth="1"/>
    <col min="4354" max="4361" width="16" style="36" customWidth="1"/>
    <col min="4362" max="4608" width="9.140625" style="36"/>
    <col min="4609" max="4609" width="132.28515625" style="36" customWidth="1"/>
    <col min="4610" max="4617" width="16" style="36" customWidth="1"/>
    <col min="4618" max="4864" width="9.140625" style="36"/>
    <col min="4865" max="4865" width="132.28515625" style="36" customWidth="1"/>
    <col min="4866" max="4873" width="16" style="36" customWidth="1"/>
    <col min="4874" max="5120" width="9.140625" style="36"/>
    <col min="5121" max="5121" width="132.28515625" style="36" customWidth="1"/>
    <col min="5122" max="5129" width="16" style="36" customWidth="1"/>
    <col min="5130" max="5376" width="9.140625" style="36"/>
    <col min="5377" max="5377" width="132.28515625" style="36" customWidth="1"/>
    <col min="5378" max="5385" width="16" style="36" customWidth="1"/>
    <col min="5386" max="5632" width="9.140625" style="36"/>
    <col min="5633" max="5633" width="132.28515625" style="36" customWidth="1"/>
    <col min="5634" max="5641" width="16" style="36" customWidth="1"/>
    <col min="5642" max="5888" width="9.140625" style="36"/>
    <col min="5889" max="5889" width="132.28515625" style="36" customWidth="1"/>
    <col min="5890" max="5897" width="16" style="36" customWidth="1"/>
    <col min="5898" max="6144" width="9.140625" style="36"/>
    <col min="6145" max="6145" width="132.28515625" style="36" customWidth="1"/>
    <col min="6146" max="6153" width="16" style="36" customWidth="1"/>
    <col min="6154" max="6400" width="9.140625" style="36"/>
    <col min="6401" max="6401" width="132.28515625" style="36" customWidth="1"/>
    <col min="6402" max="6409" width="16" style="36" customWidth="1"/>
    <col min="6410" max="6656" width="9.140625" style="36"/>
    <col min="6657" max="6657" width="132.28515625" style="36" customWidth="1"/>
    <col min="6658" max="6665" width="16" style="36" customWidth="1"/>
    <col min="6666" max="6912" width="9.140625" style="36"/>
    <col min="6913" max="6913" width="132.28515625" style="36" customWidth="1"/>
    <col min="6914" max="6921" width="16" style="36" customWidth="1"/>
    <col min="6922" max="7168" width="9.140625" style="36"/>
    <col min="7169" max="7169" width="132.28515625" style="36" customWidth="1"/>
    <col min="7170" max="7177" width="16" style="36" customWidth="1"/>
    <col min="7178" max="7424" width="9.140625" style="36"/>
    <col min="7425" max="7425" width="132.28515625" style="36" customWidth="1"/>
    <col min="7426" max="7433" width="16" style="36" customWidth="1"/>
    <col min="7434" max="7680" width="9.140625" style="36"/>
    <col min="7681" max="7681" width="132.28515625" style="36" customWidth="1"/>
    <col min="7682" max="7689" width="16" style="36" customWidth="1"/>
    <col min="7690" max="7936" width="9.140625" style="36"/>
    <col min="7937" max="7937" width="132.28515625" style="36" customWidth="1"/>
    <col min="7938" max="7945" width="16" style="36" customWidth="1"/>
    <col min="7946" max="8192" width="9.140625" style="36"/>
    <col min="8193" max="8193" width="132.28515625" style="36" customWidth="1"/>
    <col min="8194" max="8201" width="16" style="36" customWidth="1"/>
    <col min="8202" max="8448" width="9.140625" style="36"/>
    <col min="8449" max="8449" width="132.28515625" style="36" customWidth="1"/>
    <col min="8450" max="8457" width="16" style="36" customWidth="1"/>
    <col min="8458" max="8704" width="9.140625" style="36"/>
    <col min="8705" max="8705" width="132.28515625" style="36" customWidth="1"/>
    <col min="8706" max="8713" width="16" style="36" customWidth="1"/>
    <col min="8714" max="8960" width="9.140625" style="36"/>
    <col min="8961" max="8961" width="132.28515625" style="36" customWidth="1"/>
    <col min="8962" max="8969" width="16" style="36" customWidth="1"/>
    <col min="8970" max="9216" width="9.140625" style="36"/>
    <col min="9217" max="9217" width="132.28515625" style="36" customWidth="1"/>
    <col min="9218" max="9225" width="16" style="36" customWidth="1"/>
    <col min="9226" max="9472" width="9.140625" style="36"/>
    <col min="9473" max="9473" width="132.28515625" style="36" customWidth="1"/>
    <col min="9474" max="9481" width="16" style="36" customWidth="1"/>
    <col min="9482" max="9728" width="9.140625" style="36"/>
    <col min="9729" max="9729" width="132.28515625" style="36" customWidth="1"/>
    <col min="9730" max="9737" width="16" style="36" customWidth="1"/>
    <col min="9738" max="9984" width="9.140625" style="36"/>
    <col min="9985" max="9985" width="132.28515625" style="36" customWidth="1"/>
    <col min="9986" max="9993" width="16" style="36" customWidth="1"/>
    <col min="9994" max="10240" width="9.140625" style="36"/>
    <col min="10241" max="10241" width="132.28515625" style="36" customWidth="1"/>
    <col min="10242" max="10249" width="16" style="36" customWidth="1"/>
    <col min="10250" max="10496" width="9.140625" style="36"/>
    <col min="10497" max="10497" width="132.28515625" style="36" customWidth="1"/>
    <col min="10498" max="10505" width="16" style="36" customWidth="1"/>
    <col min="10506" max="10752" width="9.140625" style="36"/>
    <col min="10753" max="10753" width="132.28515625" style="36" customWidth="1"/>
    <col min="10754" max="10761" width="16" style="36" customWidth="1"/>
    <col min="10762" max="11008" width="9.140625" style="36"/>
    <col min="11009" max="11009" width="132.28515625" style="36" customWidth="1"/>
    <col min="11010" max="11017" width="16" style="36" customWidth="1"/>
    <col min="11018" max="11264" width="9.140625" style="36"/>
    <col min="11265" max="11265" width="132.28515625" style="36" customWidth="1"/>
    <col min="11266" max="11273" width="16" style="36" customWidth="1"/>
    <col min="11274" max="11520" width="9.140625" style="36"/>
    <col min="11521" max="11521" width="132.28515625" style="36" customWidth="1"/>
    <col min="11522" max="11529" width="16" style="36" customWidth="1"/>
    <col min="11530" max="11776" width="9.140625" style="36"/>
    <col min="11777" max="11777" width="132.28515625" style="36" customWidth="1"/>
    <col min="11778" max="11785" width="16" style="36" customWidth="1"/>
    <col min="11786" max="12032" width="9.140625" style="36"/>
    <col min="12033" max="12033" width="132.28515625" style="36" customWidth="1"/>
    <col min="12034" max="12041" width="16" style="36" customWidth="1"/>
    <col min="12042" max="12288" width="9.140625" style="36"/>
    <col min="12289" max="12289" width="132.28515625" style="36" customWidth="1"/>
    <col min="12290" max="12297" width="16" style="36" customWidth="1"/>
    <col min="12298" max="12544" width="9.140625" style="36"/>
    <col min="12545" max="12545" width="132.28515625" style="36" customWidth="1"/>
    <col min="12546" max="12553" width="16" style="36" customWidth="1"/>
    <col min="12554" max="12800" width="9.140625" style="36"/>
    <col min="12801" max="12801" width="132.28515625" style="36" customWidth="1"/>
    <col min="12802" max="12809" width="16" style="36" customWidth="1"/>
    <col min="12810" max="13056" width="9.140625" style="36"/>
    <col min="13057" max="13057" width="132.28515625" style="36" customWidth="1"/>
    <col min="13058" max="13065" width="16" style="36" customWidth="1"/>
    <col min="13066" max="13312" width="9.140625" style="36"/>
    <col min="13313" max="13313" width="132.28515625" style="36" customWidth="1"/>
    <col min="13314" max="13321" width="16" style="36" customWidth="1"/>
    <col min="13322" max="13568" width="9.140625" style="36"/>
    <col min="13569" max="13569" width="132.28515625" style="36" customWidth="1"/>
    <col min="13570" max="13577" width="16" style="36" customWidth="1"/>
    <col min="13578" max="13824" width="9.140625" style="36"/>
    <col min="13825" max="13825" width="132.28515625" style="36" customWidth="1"/>
    <col min="13826" max="13833" width="16" style="36" customWidth="1"/>
    <col min="13834" max="14080" width="9.140625" style="36"/>
    <col min="14081" max="14081" width="132.28515625" style="36" customWidth="1"/>
    <col min="14082" max="14089" width="16" style="36" customWidth="1"/>
    <col min="14090" max="14336" width="9.140625" style="36"/>
    <col min="14337" max="14337" width="132.28515625" style="36" customWidth="1"/>
    <col min="14338" max="14345" width="16" style="36" customWidth="1"/>
    <col min="14346" max="14592" width="9.140625" style="36"/>
    <col min="14593" max="14593" width="132.28515625" style="36" customWidth="1"/>
    <col min="14594" max="14601" width="16" style="36" customWidth="1"/>
    <col min="14602" max="14848" width="9.140625" style="36"/>
    <col min="14849" max="14849" width="132.28515625" style="36" customWidth="1"/>
    <col min="14850" max="14857" width="16" style="36" customWidth="1"/>
    <col min="14858" max="15104" width="9.140625" style="36"/>
    <col min="15105" max="15105" width="132.28515625" style="36" customWidth="1"/>
    <col min="15106" max="15113" width="16" style="36" customWidth="1"/>
    <col min="15114" max="15360" width="9.140625" style="36"/>
    <col min="15361" max="15361" width="132.28515625" style="36" customWidth="1"/>
    <col min="15362" max="15369" width="16" style="36" customWidth="1"/>
    <col min="15370" max="15616" width="9.140625" style="36"/>
    <col min="15617" max="15617" width="132.28515625" style="36" customWidth="1"/>
    <col min="15618" max="15625" width="16" style="36" customWidth="1"/>
    <col min="15626" max="15872" width="9.140625" style="36"/>
    <col min="15873" max="15873" width="132.28515625" style="36" customWidth="1"/>
    <col min="15874" max="15881" width="16" style="36" customWidth="1"/>
    <col min="15882" max="16128" width="9.140625" style="36"/>
    <col min="16129" max="16129" width="132.28515625" style="36" customWidth="1"/>
    <col min="16130" max="16137" width="16" style="36" customWidth="1"/>
    <col min="16138" max="16384" width="9.140625" style="36"/>
  </cols>
  <sheetData>
    <row r="1" spans="1:9" ht="43.5" customHeight="1">
      <c r="A1" s="977" t="s">
        <v>1140</v>
      </c>
      <c r="B1" s="977"/>
      <c r="C1" s="977"/>
      <c r="D1" s="977"/>
      <c r="E1" s="977"/>
      <c r="F1" s="977"/>
      <c r="G1" s="977"/>
      <c r="H1" s="977"/>
      <c r="I1" s="977"/>
    </row>
    <row r="2" spans="1:9" ht="43.5" customHeight="1">
      <c r="A2" s="977" t="s">
        <v>431</v>
      </c>
      <c r="B2" s="977"/>
      <c r="C2" s="977"/>
      <c r="D2" s="977"/>
      <c r="E2" s="977"/>
      <c r="F2" s="977"/>
      <c r="G2" s="977"/>
      <c r="H2" s="977"/>
      <c r="I2" s="977"/>
    </row>
    <row r="3" spans="1:9" ht="43.5" customHeight="1">
      <c r="A3" s="977" t="s">
        <v>1418</v>
      </c>
      <c r="B3" s="977"/>
      <c r="C3" s="977"/>
      <c r="D3" s="977"/>
      <c r="E3" s="977"/>
      <c r="F3" s="977"/>
      <c r="G3" s="977"/>
      <c r="H3" s="977"/>
      <c r="I3" s="977"/>
    </row>
    <row r="4" spans="1:9" ht="43.5" customHeight="1">
      <c r="A4" s="978" t="s">
        <v>1491</v>
      </c>
      <c r="B4" s="978"/>
      <c r="C4" s="978"/>
      <c r="D4" s="978"/>
      <c r="E4" s="978"/>
      <c r="F4" s="978"/>
      <c r="G4" s="978"/>
      <c r="H4" s="978"/>
      <c r="I4" s="978"/>
    </row>
    <row r="5" spans="1:9" ht="19.5" customHeight="1" thickBot="1">
      <c r="A5" s="977"/>
      <c r="B5" s="977"/>
      <c r="C5" s="977"/>
      <c r="D5" s="977"/>
      <c r="E5" s="977"/>
      <c r="F5" s="977"/>
      <c r="G5" s="977"/>
      <c r="H5" s="977"/>
      <c r="I5" s="977"/>
    </row>
    <row r="6" spans="1:9" s="37" customFormat="1" ht="70.5" customHeight="1" thickTop="1" thickBot="1">
      <c r="A6" s="686" t="s">
        <v>304</v>
      </c>
      <c r="B6" s="107" t="s">
        <v>432</v>
      </c>
      <c r="C6" s="107" t="s">
        <v>433</v>
      </c>
      <c r="D6" s="107" t="s">
        <v>434</v>
      </c>
      <c r="E6" s="107" t="s">
        <v>435</v>
      </c>
      <c r="F6" s="107" t="s">
        <v>1306</v>
      </c>
      <c r="G6" s="107" t="s">
        <v>1519</v>
      </c>
      <c r="H6" s="107" t="s">
        <v>1455</v>
      </c>
      <c r="I6" s="107" t="s">
        <v>1520</v>
      </c>
    </row>
    <row r="7" spans="1:9" ht="15" customHeight="1" thickTop="1" thickBot="1">
      <c r="A7" s="687"/>
      <c r="B7" s="38"/>
      <c r="C7" s="38"/>
      <c r="D7" s="38"/>
      <c r="E7" s="38"/>
      <c r="F7" s="38"/>
      <c r="G7" s="38"/>
      <c r="H7" s="38"/>
      <c r="I7" s="38"/>
    </row>
    <row r="8" spans="1:9" ht="24" customHeight="1" thickTop="1" thickBot="1">
      <c r="A8" s="39" t="s">
        <v>436</v>
      </c>
      <c r="B8" s="1">
        <v>1126763.723684438</v>
      </c>
      <c r="C8" s="1">
        <v>1200967.1348804664</v>
      </c>
      <c r="D8" s="1">
        <v>1419501.2109271137</v>
      </c>
      <c r="E8" s="1">
        <v>1688551.9868790088</v>
      </c>
      <c r="F8" s="1">
        <v>1761205.6749096208</v>
      </c>
      <c r="G8" s="1">
        <v>1979602.6125116618</v>
      </c>
      <c r="H8" s="1">
        <v>2129149.7544329446</v>
      </c>
      <c r="I8" s="1">
        <v>2295697.1729489798</v>
      </c>
    </row>
    <row r="9" spans="1:9" s="110" customFormat="1" ht="21" customHeight="1" thickTop="1">
      <c r="A9" s="108" t="s">
        <v>8</v>
      </c>
      <c r="B9" s="2">
        <v>285143.57474927953</v>
      </c>
      <c r="C9" s="2">
        <v>208611.02870845483</v>
      </c>
      <c r="D9" s="2">
        <v>212806.74690233235</v>
      </c>
      <c r="E9" s="2">
        <v>289624.2419650146</v>
      </c>
      <c r="F9" s="2">
        <v>204137.00413556848</v>
      </c>
      <c r="G9" s="2">
        <v>310774.51265306125</v>
      </c>
      <c r="H9" s="2">
        <v>378059.60622303211</v>
      </c>
      <c r="I9" s="2">
        <v>317788.89991399419</v>
      </c>
    </row>
    <row r="10" spans="1:9" s="110" customFormat="1" ht="21" customHeight="1">
      <c r="A10" s="108" t="s">
        <v>17</v>
      </c>
      <c r="B10" s="2">
        <v>214492.92993515852</v>
      </c>
      <c r="C10" s="2">
        <v>209628.41791253648</v>
      </c>
      <c r="D10" s="2">
        <v>288535.10877988336</v>
      </c>
      <c r="E10" s="2">
        <v>320465.30512536445</v>
      </c>
      <c r="F10" s="2">
        <v>377794.93681486882</v>
      </c>
      <c r="G10" s="2">
        <v>346703.46580029157</v>
      </c>
      <c r="H10" s="2">
        <v>362132.14532215742</v>
      </c>
      <c r="I10" s="2">
        <v>418038.41516034986</v>
      </c>
    </row>
    <row r="11" spans="1:9" s="110" customFormat="1" ht="21" customHeight="1">
      <c r="A11" s="108" t="s">
        <v>26</v>
      </c>
      <c r="B11" s="2">
        <v>589201.6372665707</v>
      </c>
      <c r="C11" s="2">
        <v>744999.1371253645</v>
      </c>
      <c r="D11" s="2">
        <v>886976.00768367341</v>
      </c>
      <c r="E11" s="2">
        <v>1045452.7901559767</v>
      </c>
      <c r="F11" s="2">
        <v>1149805.6087667639</v>
      </c>
      <c r="G11" s="2">
        <v>1293885.1227390668</v>
      </c>
      <c r="H11" s="2">
        <v>1348469.1664067053</v>
      </c>
      <c r="I11" s="2">
        <v>1530918.8881807581</v>
      </c>
    </row>
    <row r="12" spans="1:9" s="110" customFormat="1" ht="21" customHeight="1">
      <c r="A12" s="688" t="s">
        <v>437</v>
      </c>
      <c r="B12" s="2">
        <v>593346.0732997118</v>
      </c>
      <c r="C12" s="2">
        <v>748918.93450291548</v>
      </c>
      <c r="D12" s="2">
        <v>889651.66639941686</v>
      </c>
      <c r="E12" s="2">
        <v>1051862.6482725947</v>
      </c>
      <c r="F12" s="2">
        <v>1156703.5596399417</v>
      </c>
      <c r="G12" s="2">
        <v>1298775.2628061224</v>
      </c>
      <c r="H12" s="2">
        <v>1354170.2609941692</v>
      </c>
      <c r="I12" s="2">
        <v>1534874.0182317782</v>
      </c>
    </row>
    <row r="13" spans="1:9" s="110" customFormat="1" ht="21" customHeight="1">
      <c r="A13" s="688" t="s">
        <v>438</v>
      </c>
      <c r="B13" s="2">
        <v>588564.12123631127</v>
      </c>
      <c r="C13" s="2">
        <v>744786.19746793003</v>
      </c>
      <c r="D13" s="2">
        <v>883786.59156413993</v>
      </c>
      <c r="E13" s="2">
        <v>1047729.5247376093</v>
      </c>
      <c r="F13" s="2">
        <v>1149707.3438921284</v>
      </c>
      <c r="G13" s="2">
        <v>1292847.9037900874</v>
      </c>
      <c r="H13" s="2">
        <v>1347969.4038206995</v>
      </c>
      <c r="I13" s="2">
        <v>1529170.3288134111</v>
      </c>
    </row>
    <row r="14" spans="1:9" s="110" customFormat="1" ht="21" customHeight="1">
      <c r="A14" s="688" t="s">
        <v>439</v>
      </c>
      <c r="B14" s="2">
        <v>4781.9520634005767</v>
      </c>
      <c r="C14" s="2">
        <v>4132.7370349854227</v>
      </c>
      <c r="D14" s="2">
        <v>5865.074835276967</v>
      </c>
      <c r="E14" s="2">
        <v>4133.1235349854223</v>
      </c>
      <c r="F14" s="2">
        <v>6996.2157478134113</v>
      </c>
      <c r="G14" s="2">
        <v>5927.3590160349859</v>
      </c>
      <c r="H14" s="2">
        <v>6200.8571734693878</v>
      </c>
      <c r="I14" s="2">
        <v>5703.6894183673458</v>
      </c>
    </row>
    <row r="15" spans="1:9" s="110" customFormat="1" ht="21" customHeight="1">
      <c r="A15" s="688" t="s">
        <v>440</v>
      </c>
      <c r="B15" s="2">
        <v>2946.1284567723342</v>
      </c>
      <c r="C15" s="2">
        <v>3132.7080481049566</v>
      </c>
      <c r="D15" s="2">
        <v>3058.820425655977</v>
      </c>
      <c r="E15" s="2">
        <v>7200.7636690962108</v>
      </c>
      <c r="F15" s="2">
        <v>7286.5577201166179</v>
      </c>
      <c r="G15" s="2">
        <v>8292.3780743440238</v>
      </c>
      <c r="H15" s="2">
        <v>7270.9006574344012</v>
      </c>
      <c r="I15" s="2">
        <v>10595.097548104957</v>
      </c>
    </row>
    <row r="16" spans="1:9" s="110" customFormat="1" ht="21" customHeight="1">
      <c r="A16" s="688" t="s">
        <v>441</v>
      </c>
      <c r="B16" s="2">
        <v>2901.1810345821323</v>
      </c>
      <c r="C16" s="2">
        <v>2911.7100772594749</v>
      </c>
      <c r="D16" s="2">
        <v>3015.5693906705537</v>
      </c>
      <c r="E16" s="2">
        <v>5958.1812944606409</v>
      </c>
      <c r="F16" s="2">
        <v>6991.9955335276964</v>
      </c>
      <c r="G16" s="2">
        <v>8161.6917055393587</v>
      </c>
      <c r="H16" s="2">
        <v>7180.8618586005832</v>
      </c>
      <c r="I16" s="2">
        <v>9495.3817346938777</v>
      </c>
    </row>
    <row r="17" spans="1:9" s="110" customFormat="1" ht="21" customHeight="1">
      <c r="A17" s="688" t="s">
        <v>442</v>
      </c>
      <c r="B17" s="2">
        <v>44.947422190201728</v>
      </c>
      <c r="C17" s="2">
        <v>220.99797084548106</v>
      </c>
      <c r="D17" s="2">
        <v>43.251034985422734</v>
      </c>
      <c r="E17" s="2">
        <v>1242.5823746355684</v>
      </c>
      <c r="F17" s="2">
        <v>294.56218658892129</v>
      </c>
      <c r="G17" s="2">
        <v>130.68636880466471</v>
      </c>
      <c r="H17" s="2">
        <v>90.038798833819243</v>
      </c>
      <c r="I17" s="2">
        <v>1099.7158134110789</v>
      </c>
    </row>
    <row r="18" spans="1:9" s="110" customFormat="1" ht="21" customHeight="1">
      <c r="A18" s="688" t="s">
        <v>443</v>
      </c>
      <c r="B18" s="2">
        <v>5881.8490043227666</v>
      </c>
      <c r="C18" s="2">
        <v>5753.1892040816329</v>
      </c>
      <c r="D18" s="2">
        <v>8143.767647230321</v>
      </c>
      <c r="E18" s="2">
        <v>7092.4926457725951</v>
      </c>
      <c r="F18" s="2">
        <v>8933.4672230320703</v>
      </c>
      <c r="G18" s="2">
        <v>13197.316263848395</v>
      </c>
      <c r="H18" s="2">
        <v>14411.394868804664</v>
      </c>
      <c r="I18" s="2">
        <v>17309.188698250728</v>
      </c>
    </row>
    <row r="19" spans="1:9" s="110" customFormat="1" ht="21" customHeight="1">
      <c r="A19" s="688" t="s">
        <v>444</v>
      </c>
      <c r="B19" s="2">
        <v>5332.4623703170037</v>
      </c>
      <c r="C19" s="2">
        <v>5262.0853498542274</v>
      </c>
      <c r="D19" s="2">
        <v>7746.3439912536451</v>
      </c>
      <c r="E19" s="2">
        <v>6972.1152682215743</v>
      </c>
      <c r="F19" s="2">
        <v>7976.3191341107868</v>
      </c>
      <c r="G19" s="2">
        <v>12034.236007288629</v>
      </c>
      <c r="H19" s="2">
        <v>13618.776274052478</v>
      </c>
      <c r="I19" s="2">
        <v>16715.317199708454</v>
      </c>
    </row>
    <row r="20" spans="1:9" s="110" customFormat="1" ht="21" customHeight="1">
      <c r="A20" s="688" t="s">
        <v>445</v>
      </c>
      <c r="B20" s="2">
        <v>549.38663400576377</v>
      </c>
      <c r="C20" s="2">
        <v>491.10385422740524</v>
      </c>
      <c r="D20" s="2">
        <v>397.42365597667634</v>
      </c>
      <c r="E20" s="2">
        <v>120.37737755102042</v>
      </c>
      <c r="F20" s="2">
        <v>957.14808892128281</v>
      </c>
      <c r="G20" s="2">
        <v>1163.0802565597667</v>
      </c>
      <c r="H20" s="2">
        <v>792.6185947521866</v>
      </c>
      <c r="I20" s="2">
        <v>593.87149854227403</v>
      </c>
    </row>
    <row r="21" spans="1:9" s="110" customFormat="1" ht="21" customHeight="1">
      <c r="A21" s="688" t="s">
        <v>39</v>
      </c>
      <c r="B21" s="2">
        <v>2996.4036527377525</v>
      </c>
      <c r="C21" s="2">
        <v>5093.2834868804657</v>
      </c>
      <c r="D21" s="2">
        <v>6156.9261530612248</v>
      </c>
      <c r="E21" s="2">
        <v>6815.0688017492703</v>
      </c>
      <c r="F21" s="2">
        <v>7676.277224489796</v>
      </c>
      <c r="G21" s="2">
        <v>8973.3495510204084</v>
      </c>
      <c r="H21" s="2">
        <v>9363.2827069970845</v>
      </c>
      <c r="I21" s="2">
        <v>10158.040252186587</v>
      </c>
    </row>
    <row r="22" spans="1:9" s="110" customFormat="1" ht="21" customHeight="1">
      <c r="A22" s="688" t="s">
        <v>446</v>
      </c>
      <c r="B22" s="2">
        <v>-15968.817146974063</v>
      </c>
      <c r="C22" s="2">
        <v>-17898.978115160349</v>
      </c>
      <c r="D22" s="2">
        <v>-20035.172940233238</v>
      </c>
      <c r="E22" s="2">
        <v>-27518.183233236148</v>
      </c>
      <c r="F22" s="2">
        <v>-30794.253040816329</v>
      </c>
      <c r="G22" s="2">
        <v>-35353.183956268222</v>
      </c>
      <c r="H22" s="2">
        <v>-36746.672820699714</v>
      </c>
      <c r="I22" s="2">
        <v>-42017.456549562688</v>
      </c>
    </row>
    <row r="23" spans="1:9" s="110" customFormat="1" ht="21" customHeight="1">
      <c r="A23" s="108" t="s">
        <v>57</v>
      </c>
      <c r="B23" s="2">
        <v>8783.8066354466846</v>
      </c>
      <c r="C23" s="2">
        <v>8744.8050189504374</v>
      </c>
      <c r="D23" s="2">
        <v>7694.1853790087462</v>
      </c>
      <c r="E23" s="2">
        <v>8817.5598965014578</v>
      </c>
      <c r="F23" s="2">
        <v>8677.5206690962095</v>
      </c>
      <c r="G23" s="2">
        <v>8582.5961282798835</v>
      </c>
      <c r="H23" s="2">
        <v>20664.80468950437</v>
      </c>
      <c r="I23" s="2">
        <v>10749.924564139941</v>
      </c>
    </row>
    <row r="24" spans="1:9" s="110" customFormat="1" ht="21" customHeight="1">
      <c r="A24" s="108" t="s">
        <v>63</v>
      </c>
      <c r="B24" s="2">
        <v>35.573060518731992</v>
      </c>
      <c r="C24" s="2">
        <v>8.0388644314868802</v>
      </c>
      <c r="D24" s="2">
        <v>2.9154518950437319E-6</v>
      </c>
      <c r="E24" s="2">
        <v>2.9154518950437319E-6</v>
      </c>
      <c r="F24" s="2">
        <v>2.9154518950437319E-6</v>
      </c>
      <c r="G24" s="2">
        <v>39.845893586005829</v>
      </c>
      <c r="H24" s="2">
        <v>45.035975218658884</v>
      </c>
      <c r="I24" s="2">
        <v>308.77418804664728</v>
      </c>
    </row>
    <row r="25" spans="1:9" s="110" customFormat="1" ht="21" customHeight="1">
      <c r="A25" s="108" t="s">
        <v>447</v>
      </c>
      <c r="B25" s="2">
        <v>8252.7186167146974</v>
      </c>
      <c r="C25" s="2">
        <v>9788.2844723032085</v>
      </c>
      <c r="D25" s="2">
        <v>5404.9706239067045</v>
      </c>
      <c r="E25" s="2">
        <v>7069.8052696793002</v>
      </c>
      <c r="F25" s="2">
        <v>3310.8637696793003</v>
      </c>
      <c r="G25" s="2">
        <v>3674.1578935860057</v>
      </c>
      <c r="H25" s="2">
        <v>3315.7130451895041</v>
      </c>
      <c r="I25" s="2">
        <v>3431.7379125364432</v>
      </c>
    </row>
    <row r="26" spans="1:9" s="110" customFormat="1" ht="21" customHeight="1">
      <c r="A26" s="108" t="s">
        <v>74</v>
      </c>
      <c r="B26" s="2">
        <v>15185.761740634007</v>
      </c>
      <c r="C26" s="2">
        <v>14210.497402332363</v>
      </c>
      <c r="D26" s="2">
        <v>13423.561288629737</v>
      </c>
      <c r="E26" s="2">
        <v>13158.298074344024</v>
      </c>
      <c r="F26" s="2">
        <v>13581.576948979593</v>
      </c>
      <c r="G26" s="2">
        <v>12228.851959183674</v>
      </c>
      <c r="H26" s="2">
        <v>12484.159291545189</v>
      </c>
      <c r="I26" s="2">
        <v>10609.682122448979</v>
      </c>
    </row>
    <row r="27" spans="1:9" s="111" customFormat="1" ht="43.5" customHeight="1" thickBot="1">
      <c r="A27" s="689" t="s">
        <v>448</v>
      </c>
      <c r="B27" s="3">
        <v>5667.7216815561951</v>
      </c>
      <c r="C27" s="3">
        <v>4976.9253760932943</v>
      </c>
      <c r="D27" s="3">
        <v>4660.630265306123</v>
      </c>
      <c r="E27" s="3">
        <v>3963.9863892128278</v>
      </c>
      <c r="F27" s="3">
        <v>3898.163801749271</v>
      </c>
      <c r="G27" s="3">
        <v>3714.0594446064138</v>
      </c>
      <c r="H27" s="3">
        <v>3979.1234795918367</v>
      </c>
      <c r="I27" s="3">
        <v>3850.8509067055388</v>
      </c>
    </row>
    <row r="28" spans="1:9" ht="24" customHeight="1" thickTop="1" thickBot="1">
      <c r="A28" s="39" t="s">
        <v>449</v>
      </c>
      <c r="B28" s="1">
        <v>1032329.504386167</v>
      </c>
      <c r="C28" s="1">
        <v>1091872.1406938776</v>
      </c>
      <c r="D28" s="1">
        <v>1289107.5864591836</v>
      </c>
      <c r="E28" s="1">
        <v>1548501.8998206998</v>
      </c>
      <c r="F28" s="1">
        <v>1602814.081383382</v>
      </c>
      <c r="G28" s="1">
        <v>1819742.9692915455</v>
      </c>
      <c r="H28" s="1">
        <v>1964457.2669810497</v>
      </c>
      <c r="I28" s="1">
        <v>2121386.1194037902</v>
      </c>
    </row>
    <row r="29" spans="1:9" s="110" customFormat="1" ht="21" customHeight="1" thickTop="1">
      <c r="A29" s="108" t="s">
        <v>450</v>
      </c>
      <c r="B29" s="2">
        <v>980938.39648559073</v>
      </c>
      <c r="C29" s="2">
        <v>1051026.6977361515</v>
      </c>
      <c r="D29" s="2">
        <v>1205105.1490043732</v>
      </c>
      <c r="E29" s="2">
        <v>1328312.795654519</v>
      </c>
      <c r="F29" s="2">
        <v>1398792.1875889215</v>
      </c>
      <c r="G29" s="2">
        <v>1625265.5979285715</v>
      </c>
      <c r="H29" s="2">
        <v>1784388.4975291544</v>
      </c>
      <c r="I29" s="2">
        <v>1880439.6107827986</v>
      </c>
    </row>
    <row r="30" spans="1:9" s="110" customFormat="1" ht="21" customHeight="1">
      <c r="A30" s="688" t="s">
        <v>451</v>
      </c>
      <c r="B30" s="2">
        <v>335205.06904755044</v>
      </c>
      <c r="C30" s="2">
        <v>348494.37834256556</v>
      </c>
      <c r="D30" s="2">
        <v>393151.53876530612</v>
      </c>
      <c r="E30" s="2">
        <v>411489.71838338196</v>
      </c>
      <c r="F30" s="2">
        <v>413692.65751311951</v>
      </c>
      <c r="G30" s="2">
        <v>513641.8144825073</v>
      </c>
      <c r="H30" s="2">
        <v>552930.22530029155</v>
      </c>
      <c r="I30" s="2">
        <v>502756.46847230312</v>
      </c>
    </row>
    <row r="31" spans="1:9" s="110" customFormat="1" ht="21" customHeight="1">
      <c r="A31" s="688" t="s">
        <v>452</v>
      </c>
      <c r="B31" s="2">
        <v>336740.08123342943</v>
      </c>
      <c r="C31" s="2">
        <v>363606.29612827994</v>
      </c>
      <c r="D31" s="2">
        <v>421033.16802186595</v>
      </c>
      <c r="E31" s="2">
        <v>421482.29219096206</v>
      </c>
      <c r="F31" s="2">
        <v>443949.81435860059</v>
      </c>
      <c r="G31" s="2">
        <v>452561.73022303206</v>
      </c>
      <c r="H31" s="2">
        <v>518504.2736530613</v>
      </c>
      <c r="I31" s="2">
        <v>525977.28187900875</v>
      </c>
    </row>
    <row r="32" spans="1:9" s="110" customFormat="1" ht="21" customHeight="1">
      <c r="A32" s="688" t="s">
        <v>453</v>
      </c>
      <c r="B32" s="2">
        <v>256053.65925936599</v>
      </c>
      <c r="C32" s="2">
        <v>279537.05798979587</v>
      </c>
      <c r="D32" s="2">
        <v>86001.434504373188</v>
      </c>
      <c r="E32" s="2">
        <v>62037.978110787168</v>
      </c>
      <c r="F32" s="2">
        <v>12945.779371720115</v>
      </c>
      <c r="G32" s="2">
        <v>6005.7574212827985</v>
      </c>
      <c r="H32" s="2">
        <v>5070.7659169096205</v>
      </c>
      <c r="I32" s="2">
        <v>3601.6538702623911</v>
      </c>
    </row>
    <row r="33" spans="1:9" s="110" customFormat="1" ht="21" customHeight="1">
      <c r="A33" s="688" t="s">
        <v>454</v>
      </c>
      <c r="B33" s="2">
        <v>15497.71337608069</v>
      </c>
      <c r="C33" s="2">
        <v>23848.436689504375</v>
      </c>
      <c r="D33" s="2">
        <v>42740.082762390673</v>
      </c>
      <c r="E33" s="2">
        <v>36464.945074344025</v>
      </c>
      <c r="F33" s="2">
        <v>38325.938692419826</v>
      </c>
      <c r="G33" s="2">
        <v>60777.803176384841</v>
      </c>
      <c r="H33" s="2">
        <v>75898.378411078709</v>
      </c>
      <c r="I33" s="2">
        <v>90478.032118075804</v>
      </c>
    </row>
    <row r="34" spans="1:9" s="110" customFormat="1" ht="21" customHeight="1">
      <c r="A34" s="688" t="s">
        <v>455</v>
      </c>
      <c r="B34" s="2">
        <v>20000</v>
      </c>
      <c r="C34" s="2">
        <v>16000</v>
      </c>
      <c r="D34" s="2">
        <v>246700.72768658891</v>
      </c>
      <c r="E34" s="2">
        <v>377199.68950437318</v>
      </c>
      <c r="F34" s="2">
        <v>466342.62208892131</v>
      </c>
      <c r="G34" s="2">
        <v>561637.39322448976</v>
      </c>
      <c r="H34" s="2">
        <v>598027.79150291544</v>
      </c>
      <c r="I34" s="2">
        <v>714636.99961224501</v>
      </c>
    </row>
    <row r="35" spans="1:9" s="110" customFormat="1" ht="21" customHeight="1">
      <c r="A35" s="688" t="s">
        <v>456</v>
      </c>
      <c r="B35" s="2">
        <v>17441.873567723342</v>
      </c>
      <c r="C35" s="2">
        <v>19540.528586005828</v>
      </c>
      <c r="D35" s="2">
        <v>15478.197263848399</v>
      </c>
      <c r="E35" s="2">
        <v>19638.172390670552</v>
      </c>
      <c r="F35" s="2">
        <v>23535.37556413994</v>
      </c>
      <c r="G35" s="2">
        <v>30641.099400874635</v>
      </c>
      <c r="H35" s="2">
        <v>33957.062744897958</v>
      </c>
      <c r="I35" s="2">
        <v>42989.174830903787</v>
      </c>
    </row>
    <row r="36" spans="1:9" s="110" customFormat="1" ht="21" customHeight="1">
      <c r="A36" s="108" t="s">
        <v>457</v>
      </c>
      <c r="B36" s="2">
        <v>3181.0759827089337</v>
      </c>
      <c r="C36" s="2">
        <v>81.597873177842573</v>
      </c>
      <c r="D36" s="2">
        <v>85.348460641399399</v>
      </c>
      <c r="E36" s="2">
        <v>142.89757434402333</v>
      </c>
      <c r="F36" s="2">
        <v>88.785924198250726</v>
      </c>
      <c r="G36" s="2">
        <v>240.43155102040816</v>
      </c>
      <c r="H36" s="2">
        <v>220.54131778425656</v>
      </c>
      <c r="I36" s="2">
        <v>56.113912536443152</v>
      </c>
    </row>
    <row r="37" spans="1:9" s="110" customFormat="1" ht="21" customHeight="1">
      <c r="A37" s="108" t="s">
        <v>458</v>
      </c>
      <c r="B37" s="2">
        <v>4163.5886484149851</v>
      </c>
      <c r="C37" s="2">
        <v>4319.9595116618075</v>
      </c>
      <c r="D37" s="2">
        <v>14162.935520408164</v>
      </c>
      <c r="E37" s="2">
        <v>16985.467733236153</v>
      </c>
      <c r="F37" s="2">
        <v>15384.792293002914</v>
      </c>
      <c r="G37" s="2">
        <v>15448.202854227404</v>
      </c>
      <c r="H37" s="2">
        <v>4755.6756486880467</v>
      </c>
      <c r="I37" s="2">
        <v>96224.35936588922</v>
      </c>
    </row>
    <row r="38" spans="1:9" s="110" customFormat="1" ht="21" customHeight="1">
      <c r="A38" s="108" t="s">
        <v>459</v>
      </c>
      <c r="B38" s="2">
        <v>32131.988118155616</v>
      </c>
      <c r="C38" s="2">
        <v>23623.431358600585</v>
      </c>
      <c r="D38" s="2">
        <v>27940.690683673467</v>
      </c>
      <c r="E38" s="2">
        <v>30365.224103498542</v>
      </c>
      <c r="F38" s="2">
        <v>39328.843655976678</v>
      </c>
      <c r="G38" s="2">
        <v>34837.833718658891</v>
      </c>
      <c r="H38" s="2">
        <v>38499.347714285715</v>
      </c>
      <c r="I38" s="2">
        <v>39016.583857142861</v>
      </c>
    </row>
    <row r="39" spans="1:9" s="110" customFormat="1" ht="21" customHeight="1">
      <c r="A39" s="108" t="s">
        <v>127</v>
      </c>
      <c r="B39" s="2">
        <v>10115.712792507205</v>
      </c>
      <c r="C39" s="2">
        <v>11104.235756559769</v>
      </c>
      <c r="D39" s="2">
        <v>20248.21498688047</v>
      </c>
      <c r="E39" s="2">
        <v>24124.016957725948</v>
      </c>
      <c r="F39" s="2">
        <v>25018.181192419823</v>
      </c>
      <c r="G39" s="2">
        <v>24965.14179446064</v>
      </c>
      <c r="H39" s="2">
        <v>26892.214653061226</v>
      </c>
      <c r="I39" s="2">
        <v>27749.6176122449</v>
      </c>
    </row>
    <row r="40" spans="1:9" s="110" customFormat="1" ht="21" customHeight="1">
      <c r="A40" s="108" t="s">
        <v>133</v>
      </c>
      <c r="B40" s="2">
        <v>0</v>
      </c>
      <c r="C40" s="2">
        <v>0</v>
      </c>
      <c r="D40" s="2">
        <v>0</v>
      </c>
      <c r="E40" s="2">
        <v>0</v>
      </c>
      <c r="F40" s="2">
        <v>0</v>
      </c>
      <c r="G40" s="2">
        <v>0</v>
      </c>
      <c r="H40" s="2">
        <v>0</v>
      </c>
      <c r="I40" s="2">
        <v>0</v>
      </c>
    </row>
    <row r="41" spans="1:9" s="110" customFormat="1" ht="21" customHeight="1">
      <c r="A41" s="108" t="s">
        <v>460</v>
      </c>
      <c r="B41" s="2">
        <v>0</v>
      </c>
      <c r="C41" s="2">
        <v>0</v>
      </c>
      <c r="D41" s="2">
        <v>0</v>
      </c>
      <c r="E41" s="2">
        <v>10308.887868804664</v>
      </c>
      <c r="F41" s="2">
        <v>10310.374150145773</v>
      </c>
      <c r="G41" s="2">
        <v>30933.378357142858</v>
      </c>
      <c r="H41" s="2">
        <v>31031.099033527698</v>
      </c>
      <c r="I41" s="2">
        <v>30902.959685131194</v>
      </c>
    </row>
    <row r="42" spans="1:9" s="111" customFormat="1" ht="43.5" customHeight="1" thickBot="1">
      <c r="A42" s="689" t="s">
        <v>109</v>
      </c>
      <c r="B42" s="3">
        <v>1798.7423587896253</v>
      </c>
      <c r="C42" s="3">
        <v>1716.2184577259472</v>
      </c>
      <c r="D42" s="3">
        <v>21565.247801749269</v>
      </c>
      <c r="E42" s="3">
        <v>138262.60992857142</v>
      </c>
      <c r="F42" s="3">
        <v>113890.9165787172</v>
      </c>
      <c r="G42" s="3">
        <v>88052.383087463546</v>
      </c>
      <c r="H42" s="3">
        <v>78669.891084548115</v>
      </c>
      <c r="I42" s="3">
        <v>46996.874188046648</v>
      </c>
    </row>
    <row r="43" spans="1:9" ht="24" customHeight="1" thickTop="1" thickBot="1">
      <c r="A43" s="39" t="s">
        <v>461</v>
      </c>
      <c r="B43" s="1">
        <v>94434.219182997113</v>
      </c>
      <c r="C43" s="1">
        <v>109094.99396647231</v>
      </c>
      <c r="D43" s="1">
        <v>130393.6244606414</v>
      </c>
      <c r="E43" s="1">
        <v>140050.08680903789</v>
      </c>
      <c r="F43" s="1">
        <v>158391.59328862975</v>
      </c>
      <c r="G43" s="1">
        <v>159859.64310349853</v>
      </c>
      <c r="H43" s="1">
        <v>164692.48729737606</v>
      </c>
      <c r="I43" s="1">
        <v>174311.05347521865</v>
      </c>
    </row>
    <row r="44" spans="1:9" s="110" customFormat="1" ht="21" customHeight="1" thickTop="1">
      <c r="A44" s="108" t="s">
        <v>148</v>
      </c>
      <c r="B44" s="2">
        <v>45466.57060518732</v>
      </c>
      <c r="C44" s="2">
        <v>45996.793002915452</v>
      </c>
      <c r="D44" s="2">
        <v>45996.793002915452</v>
      </c>
      <c r="E44" s="2">
        <v>42941.399416909619</v>
      </c>
      <c r="F44" s="2">
        <v>42941.399416909619</v>
      </c>
      <c r="G44" s="2">
        <v>42951.603498542274</v>
      </c>
      <c r="H44" s="2">
        <v>42953.352769679303</v>
      </c>
      <c r="I44" s="2">
        <v>131527.69679300292</v>
      </c>
    </row>
    <row r="45" spans="1:9" s="110" customFormat="1" ht="21" customHeight="1">
      <c r="A45" s="108" t="s">
        <v>152</v>
      </c>
      <c r="B45" s="2">
        <v>0</v>
      </c>
      <c r="C45" s="2">
        <v>0</v>
      </c>
      <c r="D45" s="2">
        <v>0</v>
      </c>
      <c r="E45" s="2">
        <v>0</v>
      </c>
      <c r="F45" s="2">
        <v>0</v>
      </c>
      <c r="G45" s="2">
        <v>0</v>
      </c>
      <c r="H45" s="2">
        <v>1.1661807580174928</v>
      </c>
      <c r="I45" s="2">
        <v>1.1661807580174928</v>
      </c>
    </row>
    <row r="46" spans="1:9" s="110" customFormat="1" ht="21" customHeight="1">
      <c r="A46" s="108" t="s">
        <v>156</v>
      </c>
      <c r="B46" s="2">
        <v>0</v>
      </c>
      <c r="C46" s="2">
        <v>0</v>
      </c>
      <c r="D46" s="2">
        <v>0</v>
      </c>
      <c r="E46" s="2">
        <v>0</v>
      </c>
      <c r="F46" s="2">
        <v>0</v>
      </c>
      <c r="G46" s="2">
        <v>0</v>
      </c>
      <c r="H46" s="2">
        <v>0</v>
      </c>
      <c r="I46" s="2">
        <v>0</v>
      </c>
    </row>
    <row r="47" spans="1:9" s="110" customFormat="1" ht="21" customHeight="1">
      <c r="A47" s="108" t="s">
        <v>462</v>
      </c>
      <c r="B47" s="2">
        <v>33739.299384726226</v>
      </c>
      <c r="C47" s="2">
        <v>43360.485456268223</v>
      </c>
      <c r="D47" s="2">
        <v>63098.20096209913</v>
      </c>
      <c r="E47" s="2">
        <v>84396.831456268221</v>
      </c>
      <c r="F47" s="2">
        <v>91388.38371720117</v>
      </c>
      <c r="G47" s="2">
        <v>101388.36834256561</v>
      </c>
      <c r="H47" s="2">
        <v>101388.36834256561</v>
      </c>
      <c r="I47" s="2">
        <v>22998.396501457726</v>
      </c>
    </row>
    <row r="48" spans="1:9" s="110" customFormat="1" ht="21" customHeight="1">
      <c r="A48" s="108" t="s">
        <v>164</v>
      </c>
      <c r="B48" s="2">
        <v>15228.349193083575</v>
      </c>
      <c r="C48" s="2">
        <v>19737.715507288627</v>
      </c>
      <c r="D48" s="2">
        <v>21298.630495626821</v>
      </c>
      <c r="E48" s="2">
        <v>12711.855935860058</v>
      </c>
      <c r="F48" s="2">
        <v>24061.810154518949</v>
      </c>
      <c r="G48" s="2">
        <v>15519.671262390671</v>
      </c>
      <c r="H48" s="2">
        <v>20349.600004373176</v>
      </c>
      <c r="I48" s="2">
        <v>19783.793999999998</v>
      </c>
    </row>
    <row r="49" spans="1:9" s="110" customFormat="1" ht="21" customHeight="1">
      <c r="A49" s="688" t="s">
        <v>463</v>
      </c>
      <c r="B49" s="2">
        <v>26.09347982708934</v>
      </c>
      <c r="C49" s="2">
        <v>26.397725947521867</v>
      </c>
      <c r="D49" s="2">
        <v>0</v>
      </c>
      <c r="E49" s="2">
        <v>0</v>
      </c>
      <c r="F49" s="2">
        <v>0</v>
      </c>
      <c r="G49" s="2">
        <v>0</v>
      </c>
      <c r="H49" s="2">
        <v>0</v>
      </c>
      <c r="I49" s="2">
        <v>0</v>
      </c>
    </row>
    <row r="50" spans="1:9" s="111" customFormat="1" ht="40.5" customHeight="1" thickBot="1">
      <c r="A50" s="690" t="s">
        <v>464</v>
      </c>
      <c r="B50" s="3">
        <v>15202.255713256485</v>
      </c>
      <c r="C50" s="3">
        <v>19711.317781341106</v>
      </c>
      <c r="D50" s="3">
        <v>21298.630495626821</v>
      </c>
      <c r="E50" s="3">
        <v>12711.855935860058</v>
      </c>
      <c r="F50" s="3">
        <v>24061.810154518949</v>
      </c>
      <c r="G50" s="3">
        <v>15519.671262390671</v>
      </c>
      <c r="H50" s="3">
        <v>20349.600004373176</v>
      </c>
      <c r="I50" s="3">
        <v>19783.793999999998</v>
      </c>
    </row>
    <row r="51" spans="1:9" ht="24" customHeight="1" thickTop="1" thickBot="1">
      <c r="A51" s="39" t="s">
        <v>465</v>
      </c>
      <c r="B51" s="1">
        <v>1126763.7235691643</v>
      </c>
      <c r="C51" s="1">
        <v>1200967.1346603499</v>
      </c>
      <c r="D51" s="1">
        <v>1419501.2109198251</v>
      </c>
      <c r="E51" s="1">
        <v>1688551.9866297378</v>
      </c>
      <c r="F51" s="1">
        <v>1761205.6746720118</v>
      </c>
      <c r="G51" s="1">
        <v>1979602.6123950437</v>
      </c>
      <c r="H51" s="1">
        <v>2129149.7542784256</v>
      </c>
      <c r="I51" s="1">
        <v>2295697.172879009</v>
      </c>
    </row>
    <row r="52" spans="1:9" s="110" customFormat="1" ht="24" customHeight="1" thickTop="1">
      <c r="A52" s="108" t="s">
        <v>466</v>
      </c>
      <c r="B52" s="2">
        <v>135076.60686743516</v>
      </c>
      <c r="C52" s="2">
        <v>188137.05241253643</v>
      </c>
      <c r="D52" s="2">
        <v>170075.01900583092</v>
      </c>
      <c r="E52" s="2">
        <v>272467.69420116616</v>
      </c>
      <c r="F52" s="2">
        <v>274713.6458046647</v>
      </c>
      <c r="G52" s="2">
        <v>277534.08121137024</v>
      </c>
      <c r="H52" s="2">
        <v>354257.75820116617</v>
      </c>
      <c r="I52" s="2">
        <v>446416.38412682217</v>
      </c>
    </row>
    <row r="53" spans="1:9" s="111" customFormat="1" ht="21" customHeight="1">
      <c r="A53" s="690" t="s">
        <v>467</v>
      </c>
      <c r="B53" s="3">
        <v>13602.092491354468</v>
      </c>
      <c r="C53" s="3">
        <v>8831.328548104957</v>
      </c>
      <c r="D53" s="3">
        <v>11022.867536443149</v>
      </c>
      <c r="E53" s="3">
        <v>18754.645957725945</v>
      </c>
      <c r="F53" s="3">
        <v>18983.106619533526</v>
      </c>
      <c r="G53" s="3">
        <v>11693.618575801751</v>
      </c>
      <c r="H53" s="3">
        <v>13491.271699708454</v>
      </c>
      <c r="I53" s="3">
        <v>15719.419720116619</v>
      </c>
    </row>
    <row r="54" spans="1:9" s="111" customFormat="1" ht="21" customHeight="1">
      <c r="A54" s="690" t="s">
        <v>468</v>
      </c>
      <c r="B54" s="3">
        <v>96430.988681556206</v>
      </c>
      <c r="C54" s="3">
        <v>157792.83164723031</v>
      </c>
      <c r="D54" s="3">
        <v>135954.66373760931</v>
      </c>
      <c r="E54" s="3">
        <v>230780.7324533528</v>
      </c>
      <c r="F54" s="3">
        <v>233466.28155830904</v>
      </c>
      <c r="G54" s="3">
        <v>234250.99317201169</v>
      </c>
      <c r="H54" s="3">
        <v>314005.61647230323</v>
      </c>
      <c r="I54" s="3">
        <v>401521.03188192425</v>
      </c>
    </row>
    <row r="55" spans="1:9" s="111" customFormat="1" ht="21" customHeight="1">
      <c r="A55" s="690" t="s">
        <v>469</v>
      </c>
      <c r="B55" s="3">
        <v>0</v>
      </c>
      <c r="C55" s="3">
        <v>0</v>
      </c>
      <c r="D55" s="3">
        <v>0</v>
      </c>
      <c r="E55" s="3">
        <v>0</v>
      </c>
      <c r="F55" s="3">
        <v>0</v>
      </c>
      <c r="G55" s="3">
        <v>0</v>
      </c>
      <c r="H55" s="3">
        <v>0</v>
      </c>
      <c r="I55" s="3">
        <v>0</v>
      </c>
    </row>
    <row r="56" spans="1:9" s="111" customFormat="1" ht="21" customHeight="1">
      <c r="A56" s="690" t="s">
        <v>470</v>
      </c>
      <c r="B56" s="3">
        <v>22877.005345821326</v>
      </c>
      <c r="C56" s="3">
        <v>20975.873587463557</v>
      </c>
      <c r="D56" s="3">
        <v>19319.994632653063</v>
      </c>
      <c r="E56" s="3">
        <v>19136.589890670552</v>
      </c>
      <c r="F56" s="3">
        <v>18450.676727405247</v>
      </c>
      <c r="G56" s="3">
        <v>18459.358873177844</v>
      </c>
      <c r="H56" s="3">
        <v>20025.092259475219</v>
      </c>
      <c r="I56" s="3">
        <v>22440.154755102045</v>
      </c>
    </row>
    <row r="57" spans="1:9" s="111" customFormat="1" ht="21" customHeight="1">
      <c r="A57" s="690" t="s">
        <v>471</v>
      </c>
      <c r="B57" s="3">
        <v>2166.5203501440924</v>
      </c>
      <c r="C57" s="3">
        <v>537.01862973760933</v>
      </c>
      <c r="D57" s="3">
        <v>3777.4931005830904</v>
      </c>
      <c r="E57" s="3">
        <v>3795.7258994169097</v>
      </c>
      <c r="F57" s="3">
        <v>3813.5808994169092</v>
      </c>
      <c r="G57" s="3">
        <v>13130.11059037901</v>
      </c>
      <c r="H57" s="3">
        <v>6735.7777696793</v>
      </c>
      <c r="I57" s="3">
        <v>6735.7777696793</v>
      </c>
    </row>
    <row r="58" spans="1:9" s="111" customFormat="1" ht="61.5" customHeight="1" thickBot="1">
      <c r="A58" s="689" t="s">
        <v>472</v>
      </c>
      <c r="B58" s="3">
        <v>2421573.5523040346</v>
      </c>
      <c r="C58" s="3">
        <v>2228735.5062900875</v>
      </c>
      <c r="D58" s="3">
        <v>2584462.0001064143</v>
      </c>
      <c r="E58" s="3">
        <v>3211483.8443658887</v>
      </c>
      <c r="F58" s="3">
        <v>4462383.8732507285</v>
      </c>
      <c r="G58" s="3">
        <v>4361005.1131545193</v>
      </c>
      <c r="H58" s="3">
        <v>4591399.6549416911</v>
      </c>
      <c r="I58" s="3">
        <v>5967955.2814139938</v>
      </c>
    </row>
    <row r="59" spans="1:9" ht="31.5" customHeight="1" thickTop="1" thickBot="1">
      <c r="A59" s="691" t="s">
        <v>473</v>
      </c>
      <c r="B59" s="1"/>
      <c r="C59" s="1"/>
      <c r="D59" s="1"/>
      <c r="E59" s="1"/>
      <c r="F59" s="1"/>
      <c r="G59" s="1"/>
      <c r="H59" s="1"/>
      <c r="I59" s="1"/>
    </row>
    <row r="60" spans="1:9" ht="30" customHeight="1" thickTop="1">
      <c r="A60" s="42" t="s">
        <v>474</v>
      </c>
      <c r="B60" s="4">
        <v>49744.659093659946</v>
      </c>
      <c r="C60" s="4">
        <v>58006.484899416908</v>
      </c>
      <c r="D60" s="4">
        <v>78378.130752186582</v>
      </c>
      <c r="E60" s="4">
        <v>89821.853262390679</v>
      </c>
      <c r="F60" s="4">
        <v>108850.78317930028</v>
      </c>
      <c r="G60" s="4">
        <v>87746.415571428588</v>
      </c>
      <c r="H60" s="4">
        <v>118425.32604810497</v>
      </c>
      <c r="I60" s="4">
        <v>100742.27437463558</v>
      </c>
    </row>
    <row r="61" spans="1:9" ht="21" customHeight="1">
      <c r="A61" s="44" t="s">
        <v>475</v>
      </c>
      <c r="B61" s="4">
        <v>-8945.5236224783857</v>
      </c>
      <c r="C61" s="4">
        <v>-9060.7384037900883</v>
      </c>
      <c r="D61" s="4">
        <v>-9802.9433644314886</v>
      </c>
      <c r="E61" s="4">
        <v>-11801.041376093295</v>
      </c>
      <c r="F61" s="4">
        <v>-22120.901950437317</v>
      </c>
      <c r="G61" s="4">
        <v>-20650.748088921282</v>
      </c>
      <c r="H61" s="4">
        <v>-27819.909086005831</v>
      </c>
      <c r="I61" s="4">
        <v>-22201.23990233236</v>
      </c>
    </row>
    <row r="62" spans="1:9" ht="21.75" customHeight="1">
      <c r="A62" s="692" t="s">
        <v>476</v>
      </c>
      <c r="B62" s="4">
        <v>40799.135471181558</v>
      </c>
      <c r="C62" s="4">
        <v>48945.746495626823</v>
      </c>
      <c r="D62" s="4">
        <v>68575.187387755112</v>
      </c>
      <c r="E62" s="4">
        <v>78020.811886297379</v>
      </c>
      <c r="F62" s="4">
        <v>86729.881228862971</v>
      </c>
      <c r="G62" s="4">
        <v>67095.667482507299</v>
      </c>
      <c r="H62" s="4">
        <v>90605.416962099116</v>
      </c>
      <c r="I62" s="4">
        <v>78541.034472303203</v>
      </c>
    </row>
    <row r="63" spans="1:9">
      <c r="A63" s="42" t="s">
        <v>477</v>
      </c>
      <c r="B63" s="4">
        <v>37725.981440922187</v>
      </c>
      <c r="C63" s="4">
        <v>35423.951673469383</v>
      </c>
      <c r="D63" s="4">
        <v>29526.894239067053</v>
      </c>
      <c r="E63" s="4">
        <v>32151.843223032069</v>
      </c>
      <c r="F63" s="4">
        <v>33516.910674927109</v>
      </c>
      <c r="G63" s="4">
        <v>23929.691024781343</v>
      </c>
      <c r="H63" s="4">
        <v>33569.225825072885</v>
      </c>
      <c r="I63" s="4">
        <v>28658.291370262392</v>
      </c>
    </row>
    <row r="64" spans="1:9">
      <c r="A64" s="44" t="s">
        <v>478</v>
      </c>
      <c r="B64" s="4">
        <v>-10476.126946685879</v>
      </c>
      <c r="C64" s="4">
        <v>-8637.4982521865895</v>
      </c>
      <c r="D64" s="4">
        <v>-11869.697743440232</v>
      </c>
      <c r="E64" s="4">
        <v>-14874.188870262391</v>
      </c>
      <c r="F64" s="4">
        <v>-12464.427672011661</v>
      </c>
      <c r="G64" s="4">
        <v>-10805.601204081633</v>
      </c>
      <c r="H64" s="4">
        <v>-17154.220453352769</v>
      </c>
      <c r="I64" s="4">
        <v>-16297.174498542274</v>
      </c>
    </row>
    <row r="65" spans="1:9">
      <c r="A65" s="43" t="s">
        <v>479</v>
      </c>
      <c r="B65" s="4">
        <v>68048.989965417873</v>
      </c>
      <c r="C65" s="4">
        <v>75732.199916909623</v>
      </c>
      <c r="D65" s="4">
        <v>86232.383883381932</v>
      </c>
      <c r="E65" s="4">
        <v>95298.466239067056</v>
      </c>
      <c r="F65" s="4">
        <v>107782.36423177843</v>
      </c>
      <c r="G65" s="4">
        <v>80219.757303206992</v>
      </c>
      <c r="H65" s="4">
        <v>107020.42233381925</v>
      </c>
      <c r="I65" s="4">
        <v>90902.151344023339</v>
      </c>
    </row>
    <row r="66" spans="1:9">
      <c r="A66" s="42" t="s">
        <v>480</v>
      </c>
      <c r="B66" s="4">
        <v>7433.269998559078</v>
      </c>
      <c r="C66" s="4">
        <v>8077.5365612244896</v>
      </c>
      <c r="D66" s="4">
        <v>8759.9685860058307</v>
      </c>
      <c r="E66" s="4">
        <v>16372.391379008744</v>
      </c>
      <c r="F66" s="4">
        <v>14134.177167638485</v>
      </c>
      <c r="G66" s="4">
        <v>14195.763673469388</v>
      </c>
      <c r="H66" s="4">
        <v>20085.422088921285</v>
      </c>
      <c r="I66" s="4">
        <v>21444.104344023322</v>
      </c>
    </row>
    <row r="67" spans="1:9">
      <c r="A67" s="42" t="s">
        <v>481</v>
      </c>
      <c r="B67" s="4">
        <v>-12146.211554755044</v>
      </c>
      <c r="C67" s="4">
        <v>-14990.269833819244</v>
      </c>
      <c r="D67" s="4">
        <v>-15947.729071428572</v>
      </c>
      <c r="E67" s="4">
        <v>-30937.834903790088</v>
      </c>
      <c r="F67" s="4">
        <v>-21663.078744897957</v>
      </c>
      <c r="G67" s="4">
        <v>-21960.477209912533</v>
      </c>
      <c r="H67" s="4">
        <v>-30088.144871720116</v>
      </c>
      <c r="I67" s="4">
        <v>-33063.12237026239</v>
      </c>
    </row>
    <row r="68" spans="1:9">
      <c r="A68" s="692" t="s">
        <v>482</v>
      </c>
      <c r="B68" s="4">
        <v>63336.048409221898</v>
      </c>
      <c r="C68" s="4">
        <v>68819.466644314874</v>
      </c>
      <c r="D68" s="4">
        <v>79044.623397959178</v>
      </c>
      <c r="E68" s="4">
        <v>80733.022714285733</v>
      </c>
      <c r="F68" s="4">
        <v>100253.46265451894</v>
      </c>
      <c r="G68" s="4">
        <v>72455.043766763847</v>
      </c>
      <c r="H68" s="4">
        <v>97017.6995510204</v>
      </c>
      <c r="I68" s="4">
        <v>79283.133317784246</v>
      </c>
    </row>
    <row r="69" spans="1:9">
      <c r="A69" s="44" t="s">
        <v>483</v>
      </c>
      <c r="B69" s="4">
        <v>-46938.714296829974</v>
      </c>
      <c r="C69" s="4">
        <v>-49139.448574344024</v>
      </c>
      <c r="D69" s="4">
        <v>-52208.101724489788</v>
      </c>
      <c r="E69" s="4">
        <v>-63651.939626822154</v>
      </c>
      <c r="F69" s="4">
        <v>-64635.968835276959</v>
      </c>
      <c r="G69" s="4">
        <v>-53596.196443148692</v>
      </c>
      <c r="H69" s="4">
        <v>-68562.398467930034</v>
      </c>
      <c r="I69" s="4">
        <v>-53870.508517492708</v>
      </c>
    </row>
    <row r="70" spans="1:9">
      <c r="A70" s="43" t="s">
        <v>484</v>
      </c>
      <c r="B70" s="4">
        <v>16397.334112391931</v>
      </c>
      <c r="C70" s="4">
        <v>19680.018069970847</v>
      </c>
      <c r="D70" s="4">
        <v>26836.521673469386</v>
      </c>
      <c r="E70" s="4">
        <v>17081.083087463558</v>
      </c>
      <c r="F70" s="4">
        <v>35617.49381924198</v>
      </c>
      <c r="G70" s="4">
        <v>18858.847323615159</v>
      </c>
      <c r="H70" s="4">
        <v>28455.30108309038</v>
      </c>
      <c r="I70" s="4">
        <v>25412.624800291545</v>
      </c>
    </row>
    <row r="71" spans="1:9">
      <c r="A71" s="43" t="s">
        <v>485</v>
      </c>
      <c r="B71" s="4">
        <v>-5859.5931585014414</v>
      </c>
      <c r="C71" s="4">
        <v>-16084.666402332363</v>
      </c>
      <c r="D71" s="4">
        <v>-10.163301749271136</v>
      </c>
      <c r="E71" s="4">
        <v>-650.67124927113696</v>
      </c>
      <c r="F71" s="4">
        <v>-111.98193440233236</v>
      </c>
      <c r="G71" s="4">
        <v>-111.82400000000001</v>
      </c>
      <c r="H71" s="4">
        <v>-140.66915160349853</v>
      </c>
      <c r="I71" s="4">
        <v>-34.288736151603501</v>
      </c>
    </row>
    <row r="72" spans="1:9">
      <c r="A72" s="44" t="s">
        <v>486</v>
      </c>
      <c r="B72" s="4">
        <v>-5981.0833242074932</v>
      </c>
      <c r="C72" s="4">
        <v>-16177.168278425655</v>
      </c>
      <c r="D72" s="4">
        <v>-26.66224198250729</v>
      </c>
      <c r="E72" s="4">
        <v>-682.8317915451895</v>
      </c>
      <c r="F72" s="4">
        <v>-164.83143148688049</v>
      </c>
      <c r="G72" s="4">
        <v>-112.2615029154519</v>
      </c>
      <c r="H72" s="4">
        <v>-141.28052040816326</v>
      </c>
      <c r="I72" s="4">
        <v>-34.720778425655979</v>
      </c>
    </row>
    <row r="73" spans="1:9">
      <c r="A73" s="44" t="s">
        <v>487</v>
      </c>
      <c r="B73" s="4">
        <v>121.49016570605187</v>
      </c>
      <c r="C73" s="4">
        <v>92.501874635568512</v>
      </c>
      <c r="D73" s="4">
        <v>16.498941690962102</v>
      </c>
      <c r="E73" s="4">
        <v>32.160542274052474</v>
      </c>
      <c r="F73" s="4">
        <v>52.849497084548105</v>
      </c>
      <c r="G73" s="4">
        <v>0.43750291545189501</v>
      </c>
      <c r="H73" s="4">
        <v>0.61136880466472299</v>
      </c>
      <c r="I73" s="4">
        <v>0.43204227405247814</v>
      </c>
    </row>
    <row r="74" spans="1:9">
      <c r="A74" s="692" t="s">
        <v>488</v>
      </c>
      <c r="B74" s="4">
        <v>5856.7615979827087</v>
      </c>
      <c r="C74" s="4">
        <v>16062.423091836736</v>
      </c>
      <c r="D74" s="4">
        <v>0.39103935860058314</v>
      </c>
      <c r="E74" s="4">
        <v>-3.5494868804664721</v>
      </c>
      <c r="F74" s="4">
        <v>-1.6110932944606415</v>
      </c>
      <c r="G74" s="4">
        <v>3.3632915451895045</v>
      </c>
      <c r="H74" s="4">
        <v>7.6464956268221576</v>
      </c>
      <c r="I74" s="4">
        <v>-2.9153381924198252</v>
      </c>
    </row>
    <row r="75" spans="1:9">
      <c r="A75" s="692" t="s">
        <v>489</v>
      </c>
      <c r="B75" s="4">
        <v>5858.6717478386163</v>
      </c>
      <c r="C75" s="4">
        <v>16069.564620991254</v>
      </c>
      <c r="D75" s="4">
        <v>3.8619766763848395</v>
      </c>
      <c r="E75" s="4">
        <v>-0.39137317784256564</v>
      </c>
      <c r="F75" s="4">
        <v>2.5541078717201167</v>
      </c>
      <c r="G75" s="4">
        <v>3.8694708454810498</v>
      </c>
      <c r="H75" s="4">
        <v>8.3451457725947513</v>
      </c>
      <c r="I75" s="4">
        <v>-0.63295335276967934</v>
      </c>
    </row>
    <row r="76" spans="1:9">
      <c r="A76" s="44" t="s">
        <v>490</v>
      </c>
      <c r="B76" s="4">
        <v>-1.9101498559077812</v>
      </c>
      <c r="C76" s="4">
        <v>-7.1415306122448987</v>
      </c>
      <c r="D76" s="4">
        <v>-3.4709373177842564</v>
      </c>
      <c r="E76" s="4">
        <v>-3.1581137026239068</v>
      </c>
      <c r="F76" s="4">
        <v>-4.1652011661807578</v>
      </c>
      <c r="G76" s="4">
        <v>-0.50617930029154512</v>
      </c>
      <c r="H76" s="4">
        <v>-0.69865014577259477</v>
      </c>
      <c r="I76" s="4">
        <v>-2.2823848396501458</v>
      </c>
    </row>
    <row r="77" spans="1:9">
      <c r="A77" s="692" t="s">
        <v>491</v>
      </c>
      <c r="B77" s="4">
        <v>16394.502551873196</v>
      </c>
      <c r="C77" s="4">
        <v>19657.774759475218</v>
      </c>
      <c r="D77" s="4">
        <v>26826.749411078719</v>
      </c>
      <c r="E77" s="4">
        <v>16426.862351311953</v>
      </c>
      <c r="F77" s="4">
        <v>35503.900791545188</v>
      </c>
      <c r="G77" s="4">
        <v>18750.386615160351</v>
      </c>
      <c r="H77" s="4">
        <v>28322.278427113699</v>
      </c>
      <c r="I77" s="4">
        <v>25375.420725947522</v>
      </c>
    </row>
    <row r="78" spans="1:9">
      <c r="A78" s="42" t="s">
        <v>492</v>
      </c>
      <c r="B78" s="4">
        <v>-125.58384870317003</v>
      </c>
      <c r="C78" s="4">
        <v>326.09567784256558</v>
      </c>
      <c r="D78" s="4">
        <v>24.171413994169097</v>
      </c>
      <c r="E78" s="4">
        <v>742.28540670553934</v>
      </c>
      <c r="F78" s="4">
        <v>-3.4169096209912542E-3</v>
      </c>
      <c r="G78" s="4">
        <v>156.15941107871723</v>
      </c>
      <c r="H78" s="4">
        <v>163.46361953352769</v>
      </c>
      <c r="I78" s="4">
        <v>1218.3781618075805</v>
      </c>
    </row>
    <row r="79" spans="1:9">
      <c r="A79" s="43" t="s">
        <v>493</v>
      </c>
      <c r="B79" s="4">
        <v>16268.918703170028</v>
      </c>
      <c r="C79" s="4">
        <v>19983.870437317782</v>
      </c>
      <c r="D79" s="4">
        <v>26850.920825072888</v>
      </c>
      <c r="E79" s="4">
        <v>17169.147758017494</v>
      </c>
      <c r="F79" s="4">
        <v>35503.89737463557</v>
      </c>
      <c r="G79" s="4">
        <v>18906.546026239066</v>
      </c>
      <c r="H79" s="4">
        <v>28485.742046647232</v>
      </c>
      <c r="I79" s="4">
        <v>26593.798887755103</v>
      </c>
    </row>
    <row r="80" spans="1:9">
      <c r="A80" s="42" t="s">
        <v>494</v>
      </c>
      <c r="B80" s="4">
        <v>52.139992795389048</v>
      </c>
      <c r="C80" s="4">
        <v>276.28846793002913</v>
      </c>
      <c r="D80" s="4">
        <v>429.77163702623909</v>
      </c>
      <c r="E80" s="4">
        <v>615.06121574344024</v>
      </c>
      <c r="F80" s="4">
        <v>313.3350816326531</v>
      </c>
      <c r="G80" s="4">
        <v>94.22887609329446</v>
      </c>
      <c r="H80" s="4">
        <v>347.616556851312</v>
      </c>
      <c r="I80" s="4">
        <v>0.17543294460641401</v>
      </c>
    </row>
    <row r="81" spans="1:9" ht="21" customHeight="1">
      <c r="A81" s="692" t="s">
        <v>495</v>
      </c>
      <c r="B81" s="4">
        <v>16321.058695965417</v>
      </c>
      <c r="C81" s="4">
        <v>20260.158905247812</v>
      </c>
      <c r="D81" s="4">
        <v>27280.692462099123</v>
      </c>
      <c r="E81" s="4">
        <v>17784.208973760931</v>
      </c>
      <c r="F81" s="4">
        <v>35817.232456268226</v>
      </c>
      <c r="G81" s="4">
        <v>19000.774902332359</v>
      </c>
      <c r="H81" s="4">
        <v>28833.358603498542</v>
      </c>
      <c r="I81" s="4">
        <v>26593.974320699708</v>
      </c>
    </row>
    <row r="82" spans="1:9" ht="21" customHeight="1">
      <c r="A82" s="42" t="s">
        <v>496</v>
      </c>
      <c r="B82" s="4">
        <v>0</v>
      </c>
      <c r="C82" s="4">
        <v>0</v>
      </c>
      <c r="D82" s="4">
        <v>0</v>
      </c>
      <c r="E82" s="4">
        <v>0</v>
      </c>
      <c r="F82" s="4">
        <v>0</v>
      </c>
      <c r="G82" s="4">
        <v>0</v>
      </c>
      <c r="H82" s="4">
        <v>0</v>
      </c>
      <c r="I82" s="4">
        <v>0</v>
      </c>
    </row>
    <row r="83" spans="1:9" ht="21" customHeight="1">
      <c r="A83" s="692" t="s">
        <v>497</v>
      </c>
      <c r="B83" s="4">
        <v>16321.058695965417</v>
      </c>
      <c r="C83" s="4">
        <v>20260.158905247812</v>
      </c>
      <c r="D83" s="4">
        <v>27280.692462099123</v>
      </c>
      <c r="E83" s="4">
        <v>17784.208973760931</v>
      </c>
      <c r="F83" s="4">
        <v>35817.232456268226</v>
      </c>
      <c r="G83" s="4">
        <v>19000.774902332359</v>
      </c>
      <c r="H83" s="4">
        <v>28833.358603498542</v>
      </c>
      <c r="I83" s="4">
        <v>26593.974320699708</v>
      </c>
    </row>
    <row r="84" spans="1:9" ht="18" customHeight="1" thickBot="1">
      <c r="A84" s="42" t="s">
        <v>498</v>
      </c>
      <c r="B84" s="4">
        <v>-1118.8029481268013</v>
      </c>
      <c r="C84" s="4">
        <v>-548.84106705539364</v>
      </c>
      <c r="D84" s="4">
        <v>-5982.0619708454806</v>
      </c>
      <c r="E84" s="4">
        <v>-5072.3530408163269</v>
      </c>
      <c r="F84" s="4">
        <v>-11755.422309037904</v>
      </c>
      <c r="G84" s="4">
        <v>-3481.1036443148687</v>
      </c>
      <c r="H84" s="4">
        <v>-8483.7586005830908</v>
      </c>
      <c r="I84" s="4">
        <v>-6810.1803206997083</v>
      </c>
    </row>
    <row r="85" spans="1:9" ht="24" customHeight="1" thickTop="1" thickBot="1">
      <c r="A85" s="39" t="s">
        <v>499</v>
      </c>
      <c r="B85" s="1">
        <v>15202.255747838617</v>
      </c>
      <c r="C85" s="1">
        <v>19711.317838192423</v>
      </c>
      <c r="D85" s="1">
        <v>21298.630491253643</v>
      </c>
      <c r="E85" s="1">
        <v>12711.855932944607</v>
      </c>
      <c r="F85" s="1">
        <v>24061.810147230321</v>
      </c>
      <c r="G85" s="1">
        <v>15519.671258017492</v>
      </c>
      <c r="H85" s="1">
        <v>20349.600002915453</v>
      </c>
      <c r="I85" s="1">
        <v>19783.793999999998</v>
      </c>
    </row>
    <row r="86" spans="1:9" ht="15" customHeight="1" thickTop="1" thickBot="1">
      <c r="A86" s="693"/>
      <c r="B86" s="5"/>
      <c r="C86" s="5"/>
      <c r="D86" s="5"/>
      <c r="E86" s="5"/>
      <c r="F86" s="5"/>
      <c r="G86" s="5"/>
      <c r="H86" s="5"/>
      <c r="I86" s="5"/>
    </row>
    <row r="87" spans="1:9" ht="28.5" customHeight="1" thickTop="1">
      <c r="A87" s="694"/>
      <c r="B87" s="45"/>
      <c r="C87" s="45"/>
      <c r="D87" s="45"/>
      <c r="E87" s="45"/>
      <c r="F87" s="45"/>
      <c r="G87" s="45"/>
      <c r="H87" s="45"/>
    </row>
    <row r="88" spans="1:9">
      <c r="A88" s="694"/>
      <c r="B88" s="45"/>
      <c r="C88" s="45"/>
      <c r="D88" s="45"/>
      <c r="E88" s="45"/>
      <c r="F88" s="45"/>
      <c r="G88" s="45"/>
      <c r="H88" s="45"/>
    </row>
    <row r="89" spans="1:9" ht="19.5">
      <c r="A89" s="695"/>
      <c r="B89" s="45"/>
      <c r="C89" s="45"/>
      <c r="D89" s="45"/>
      <c r="E89" s="45"/>
      <c r="F89" s="45"/>
      <c r="G89" s="45"/>
      <c r="H89" s="45"/>
    </row>
    <row r="90" spans="1:9" ht="19.5">
      <c r="A90" s="695"/>
      <c r="B90" s="45"/>
      <c r="C90" s="45"/>
      <c r="D90" s="45"/>
      <c r="E90" s="45"/>
      <c r="F90" s="45"/>
      <c r="G90" s="45"/>
      <c r="H90" s="45"/>
    </row>
    <row r="91" spans="1:9" ht="19.5">
      <c r="A91" s="695"/>
      <c r="B91" s="45"/>
      <c r="C91" s="45"/>
      <c r="D91" s="45"/>
      <c r="E91" s="45"/>
      <c r="F91" s="45"/>
      <c r="G91" s="45"/>
      <c r="H91" s="45"/>
    </row>
    <row r="92" spans="1:9" ht="19.5">
      <c r="A92" s="696"/>
      <c r="B92" s="45"/>
      <c r="C92" s="45"/>
      <c r="D92" s="45"/>
      <c r="E92" s="45"/>
      <c r="F92" s="45"/>
      <c r="G92" s="45"/>
      <c r="H92" s="45"/>
    </row>
    <row r="93" spans="1:9" ht="19.5">
      <c r="A93" s="696"/>
      <c r="B93" s="45"/>
      <c r="C93" s="45"/>
      <c r="D93" s="45"/>
      <c r="E93" s="45"/>
      <c r="F93" s="45"/>
      <c r="G93" s="45"/>
      <c r="H93" s="45"/>
    </row>
    <row r="94" spans="1:9" ht="19.5">
      <c r="A94" s="696"/>
      <c r="B94" s="45"/>
      <c r="C94" s="45"/>
      <c r="D94" s="45"/>
      <c r="E94" s="45"/>
      <c r="F94" s="45"/>
      <c r="G94" s="45"/>
      <c r="H94" s="45"/>
    </row>
    <row r="95" spans="1:9" ht="19.5">
      <c r="A95" s="695"/>
      <c r="B95" s="45"/>
      <c r="C95" s="45"/>
      <c r="D95" s="45"/>
      <c r="E95" s="45"/>
      <c r="F95" s="45"/>
      <c r="G95" s="45"/>
      <c r="H95" s="45"/>
    </row>
    <row r="96" spans="1:9" ht="19.5">
      <c r="A96" s="695"/>
      <c r="B96" s="45"/>
      <c r="C96" s="45"/>
      <c r="D96" s="45"/>
      <c r="E96" s="45"/>
      <c r="F96" s="45"/>
      <c r="G96" s="45"/>
      <c r="H96" s="45"/>
    </row>
    <row r="97" spans="1:8" ht="19.5">
      <c r="A97" s="695"/>
      <c r="B97" s="45"/>
      <c r="C97" s="45"/>
      <c r="D97" s="45"/>
      <c r="E97" s="45"/>
      <c r="F97" s="45"/>
      <c r="G97" s="45"/>
      <c r="H97" s="45"/>
    </row>
    <row r="98" spans="1:8" ht="19.5">
      <c r="A98" s="695"/>
      <c r="B98" s="45"/>
      <c r="C98" s="45"/>
      <c r="D98" s="45"/>
      <c r="E98" s="45"/>
      <c r="F98" s="45"/>
      <c r="G98" s="45"/>
      <c r="H98" s="45"/>
    </row>
    <row r="99" spans="1:8" ht="19.5">
      <c r="A99" s="695"/>
      <c r="B99" s="45"/>
      <c r="C99" s="45"/>
      <c r="D99" s="45"/>
      <c r="E99" s="45"/>
      <c r="F99" s="45"/>
      <c r="G99" s="45"/>
      <c r="H99" s="45"/>
    </row>
    <row r="100" spans="1:8" ht="19.5">
      <c r="A100" s="112"/>
      <c r="B100" s="45"/>
      <c r="C100" s="45"/>
      <c r="D100" s="45"/>
      <c r="E100" s="45"/>
      <c r="F100" s="45"/>
      <c r="G100" s="45"/>
      <c r="H100" s="45"/>
    </row>
    <row r="101" spans="1:8">
      <c r="A101" s="113"/>
      <c r="B101" s="45"/>
      <c r="C101" s="45"/>
      <c r="D101" s="45"/>
      <c r="E101" s="45"/>
      <c r="F101" s="45"/>
      <c r="G101" s="45"/>
      <c r="H101" s="45"/>
    </row>
    <row r="102" spans="1:8">
      <c r="A102" s="113"/>
      <c r="B102" s="45"/>
      <c r="C102" s="45"/>
      <c r="D102" s="45"/>
      <c r="E102" s="45"/>
      <c r="F102" s="45"/>
      <c r="G102" s="45"/>
      <c r="H102" s="45"/>
    </row>
    <row r="103" spans="1:8">
      <c r="A103" s="113"/>
      <c r="B103" s="45"/>
      <c r="C103" s="45"/>
      <c r="D103" s="45"/>
      <c r="E103" s="45"/>
      <c r="F103" s="45"/>
      <c r="G103" s="45"/>
      <c r="H103" s="45"/>
    </row>
    <row r="104" spans="1:8">
      <c r="A104" s="113"/>
      <c r="B104" s="45"/>
      <c r="C104" s="45"/>
      <c r="D104" s="45"/>
      <c r="E104" s="45"/>
      <c r="F104" s="45"/>
      <c r="G104" s="45"/>
      <c r="H104" s="45"/>
    </row>
    <row r="105" spans="1:8">
      <c r="A105" s="113"/>
      <c r="B105" s="45"/>
      <c r="C105" s="45"/>
      <c r="D105" s="45"/>
      <c r="E105" s="45"/>
      <c r="F105" s="45"/>
      <c r="G105" s="45"/>
      <c r="H105" s="45"/>
    </row>
    <row r="106" spans="1:8">
      <c r="A106" s="113"/>
      <c r="B106" s="45"/>
      <c r="C106" s="45"/>
      <c r="D106" s="45"/>
      <c r="E106" s="45"/>
      <c r="F106" s="45"/>
      <c r="G106" s="45"/>
      <c r="H106" s="45"/>
    </row>
    <row r="107" spans="1:8">
      <c r="A107" s="113"/>
      <c r="B107" s="45"/>
      <c r="C107" s="45"/>
      <c r="D107" s="45"/>
      <c r="E107" s="45"/>
      <c r="F107" s="45"/>
      <c r="G107" s="45"/>
      <c r="H107" s="45"/>
    </row>
    <row r="108" spans="1:8">
      <c r="A108" s="113"/>
      <c r="B108" s="45"/>
      <c r="C108" s="45"/>
      <c r="D108" s="45"/>
      <c r="E108" s="45"/>
      <c r="F108" s="45"/>
      <c r="G108" s="45"/>
      <c r="H108" s="45"/>
    </row>
    <row r="109" spans="1:8" ht="19.5">
      <c r="A109" s="695"/>
      <c r="B109" s="45"/>
      <c r="C109" s="45"/>
      <c r="D109" s="45"/>
      <c r="E109" s="45"/>
      <c r="F109" s="45"/>
      <c r="G109" s="45"/>
      <c r="H109" s="45"/>
    </row>
    <row r="110" spans="1:8" ht="19.5">
      <c r="A110" s="695"/>
      <c r="B110" s="45"/>
      <c r="C110" s="45"/>
      <c r="D110" s="45"/>
      <c r="E110" s="45"/>
      <c r="F110" s="45"/>
      <c r="G110" s="45"/>
      <c r="H110" s="45"/>
    </row>
    <row r="111" spans="1:8" ht="19.5">
      <c r="A111" s="696"/>
      <c r="B111" s="45"/>
      <c r="C111" s="45"/>
      <c r="D111" s="45"/>
      <c r="E111" s="45"/>
      <c r="F111" s="45"/>
      <c r="G111" s="45"/>
      <c r="H111" s="45"/>
    </row>
    <row r="112" spans="1:8" ht="19.5">
      <c r="A112" s="696"/>
      <c r="B112" s="45"/>
      <c r="C112" s="45"/>
      <c r="D112" s="45"/>
      <c r="E112" s="45"/>
      <c r="F112" s="45"/>
      <c r="G112" s="45"/>
      <c r="H112" s="45"/>
    </row>
    <row r="113" spans="1:8" ht="19.5">
      <c r="A113" s="696"/>
      <c r="B113" s="45"/>
      <c r="C113" s="45"/>
      <c r="D113" s="45"/>
      <c r="E113" s="45"/>
      <c r="F113" s="45"/>
      <c r="G113" s="45"/>
      <c r="H113" s="45"/>
    </row>
    <row r="114" spans="1:8" ht="19.5">
      <c r="A114" s="695"/>
      <c r="B114" s="45"/>
      <c r="C114" s="45"/>
      <c r="D114" s="45"/>
      <c r="E114" s="45"/>
      <c r="F114" s="45"/>
      <c r="G114" s="45"/>
      <c r="H114" s="45"/>
    </row>
    <row r="115" spans="1:8" ht="19.5">
      <c r="A115" s="695"/>
      <c r="B115" s="45"/>
      <c r="C115" s="45"/>
      <c r="D115" s="45"/>
      <c r="E115" s="45"/>
      <c r="F115" s="45"/>
      <c r="G115" s="45"/>
      <c r="H115" s="45"/>
    </row>
    <row r="116" spans="1:8" ht="19.5">
      <c r="A116" s="695"/>
      <c r="B116" s="45"/>
      <c r="C116" s="45"/>
      <c r="D116" s="45"/>
      <c r="E116" s="45"/>
      <c r="F116" s="45"/>
      <c r="G116" s="45"/>
      <c r="H116" s="45"/>
    </row>
    <row r="117" spans="1:8" ht="19.5">
      <c r="A117" s="695"/>
      <c r="B117" s="45"/>
      <c r="C117" s="45"/>
      <c r="D117" s="45"/>
      <c r="E117" s="45"/>
      <c r="F117" s="45"/>
      <c r="G117" s="45"/>
      <c r="H117" s="45"/>
    </row>
    <row r="118" spans="1:8" ht="19.5">
      <c r="A118" s="695"/>
      <c r="B118" s="45"/>
      <c r="C118" s="45"/>
      <c r="D118" s="45"/>
      <c r="E118" s="45"/>
      <c r="F118" s="45"/>
      <c r="G118" s="45"/>
      <c r="H118" s="45"/>
    </row>
    <row r="119" spans="1:8" ht="19.5">
      <c r="A119" s="695"/>
      <c r="B119" s="45"/>
      <c r="C119" s="45"/>
      <c r="D119" s="45"/>
      <c r="E119" s="45"/>
      <c r="F119" s="45"/>
      <c r="G119" s="45"/>
      <c r="H119" s="45"/>
    </row>
    <row r="120" spans="1:8" ht="19.5">
      <c r="A120" s="695"/>
      <c r="B120" s="45"/>
      <c r="C120" s="45"/>
      <c r="D120" s="45"/>
      <c r="E120" s="45"/>
      <c r="F120" s="45"/>
      <c r="G120" s="45"/>
      <c r="H120" s="45"/>
    </row>
    <row r="121" spans="1:8" ht="19.5">
      <c r="A121" s="696"/>
      <c r="B121" s="45"/>
      <c r="C121" s="45"/>
      <c r="D121" s="45"/>
      <c r="E121" s="45"/>
      <c r="F121" s="45"/>
      <c r="G121" s="45"/>
      <c r="H121" s="45"/>
    </row>
    <row r="122" spans="1:8" ht="19.5">
      <c r="A122" s="695"/>
      <c r="B122" s="45"/>
      <c r="C122" s="45"/>
      <c r="D122" s="45"/>
      <c r="E122" s="45"/>
      <c r="F122" s="45"/>
      <c r="G122" s="45"/>
      <c r="H122" s="45"/>
    </row>
    <row r="123" spans="1:8" ht="19.5">
      <c r="A123" s="695"/>
      <c r="B123" s="45"/>
      <c r="C123" s="45"/>
      <c r="D123" s="45"/>
      <c r="E123" s="45"/>
      <c r="F123" s="45"/>
      <c r="G123" s="45"/>
      <c r="H123" s="45"/>
    </row>
    <row r="124" spans="1:8" ht="19.5">
      <c r="A124" s="695"/>
      <c r="B124" s="45"/>
      <c r="C124" s="45"/>
      <c r="D124" s="45"/>
      <c r="E124" s="45"/>
      <c r="F124" s="45"/>
      <c r="G124" s="45"/>
      <c r="H124" s="45"/>
    </row>
    <row r="125" spans="1:8" ht="19.5">
      <c r="A125" s="695"/>
      <c r="B125" s="45"/>
      <c r="C125" s="45"/>
      <c r="D125" s="45"/>
      <c r="E125" s="45"/>
      <c r="F125" s="45"/>
      <c r="G125" s="45"/>
      <c r="H125" s="45"/>
    </row>
    <row r="126" spans="1:8" ht="19.5">
      <c r="A126" s="695"/>
      <c r="B126" s="45"/>
      <c r="C126" s="45"/>
      <c r="D126" s="45"/>
      <c r="E126" s="45"/>
      <c r="F126" s="45"/>
      <c r="G126" s="45"/>
      <c r="H126" s="45"/>
    </row>
    <row r="127" spans="1:8" ht="19.5">
      <c r="A127" s="696"/>
      <c r="B127" s="45"/>
      <c r="C127" s="45"/>
      <c r="D127" s="45"/>
      <c r="E127" s="45"/>
      <c r="F127" s="45"/>
      <c r="G127" s="45"/>
      <c r="H127" s="45"/>
    </row>
    <row r="128" spans="1:8" ht="19.5">
      <c r="A128" s="695"/>
      <c r="B128" s="45"/>
      <c r="C128" s="45"/>
      <c r="D128" s="45"/>
      <c r="E128" s="45"/>
      <c r="F128" s="45"/>
      <c r="G128" s="45"/>
      <c r="H128" s="45"/>
    </row>
    <row r="129" spans="1:8" ht="19.5">
      <c r="A129" s="695"/>
      <c r="B129" s="45"/>
      <c r="C129" s="45"/>
      <c r="D129" s="45"/>
      <c r="E129" s="45"/>
      <c r="F129" s="45"/>
      <c r="G129" s="45"/>
      <c r="H129" s="45"/>
    </row>
    <row r="130" spans="1:8" ht="19.5">
      <c r="A130" s="695"/>
      <c r="B130" s="45"/>
      <c r="C130" s="45"/>
      <c r="D130" s="45"/>
      <c r="E130" s="45"/>
      <c r="F130" s="45"/>
      <c r="G130" s="45"/>
      <c r="H130" s="45"/>
    </row>
    <row r="131" spans="1:8" ht="19.5">
      <c r="A131" s="696"/>
      <c r="B131" s="45"/>
      <c r="C131" s="45"/>
      <c r="D131" s="45"/>
      <c r="E131" s="45"/>
      <c r="F131" s="45"/>
      <c r="G131" s="45"/>
      <c r="H131" s="45"/>
    </row>
    <row r="132" spans="1:8" ht="19.5">
      <c r="A132" s="695"/>
      <c r="B132" s="45"/>
      <c r="C132" s="45"/>
      <c r="D132" s="45"/>
      <c r="E132" s="45"/>
      <c r="F132" s="45"/>
      <c r="G132" s="45"/>
      <c r="H132" s="45"/>
    </row>
    <row r="133" spans="1:8" ht="19.5">
      <c r="A133" s="695"/>
      <c r="B133" s="45"/>
      <c r="C133" s="45"/>
      <c r="D133" s="45"/>
      <c r="E133" s="45"/>
      <c r="F133" s="45"/>
      <c r="G133" s="45"/>
      <c r="H133" s="45"/>
    </row>
    <row r="134" spans="1:8" ht="19.5">
      <c r="A134" s="695"/>
      <c r="B134" s="45"/>
      <c r="C134" s="45"/>
      <c r="D134" s="45"/>
      <c r="E134" s="45"/>
      <c r="F134" s="45"/>
      <c r="G134" s="45"/>
      <c r="H134" s="45"/>
    </row>
    <row r="135" spans="1:8" ht="19.5">
      <c r="A135" s="695"/>
      <c r="B135" s="45"/>
      <c r="C135" s="45"/>
      <c r="D135" s="45"/>
      <c r="E135" s="45"/>
      <c r="F135" s="45"/>
      <c r="G135" s="45"/>
      <c r="H135" s="45"/>
    </row>
    <row r="136" spans="1:8" ht="19.5">
      <c r="A136" s="696"/>
      <c r="B136" s="45"/>
      <c r="C136" s="45"/>
      <c r="D136" s="45"/>
      <c r="E136" s="45"/>
      <c r="F136" s="45"/>
      <c r="G136" s="45"/>
      <c r="H136" s="45"/>
    </row>
    <row r="137" spans="1:8" ht="19.5">
      <c r="A137" s="695"/>
      <c r="B137" s="45"/>
      <c r="C137" s="45"/>
      <c r="D137" s="45"/>
      <c r="E137" s="45"/>
      <c r="F137" s="45"/>
      <c r="G137" s="45"/>
      <c r="H137" s="45"/>
    </row>
    <row r="138" spans="1:8" ht="19.5">
      <c r="A138" s="695"/>
      <c r="B138" s="45"/>
      <c r="C138" s="45"/>
      <c r="D138" s="45"/>
      <c r="E138" s="45"/>
      <c r="F138" s="45"/>
      <c r="G138" s="45"/>
      <c r="H138" s="45"/>
    </row>
    <row r="139" spans="1:8" ht="19.5">
      <c r="A139" s="695"/>
      <c r="B139" s="45"/>
      <c r="C139" s="45"/>
      <c r="D139" s="45"/>
      <c r="E139" s="45"/>
      <c r="F139" s="45"/>
      <c r="G139" s="45"/>
      <c r="H139" s="45"/>
    </row>
    <row r="140" spans="1:8" ht="19.5">
      <c r="A140" s="695"/>
      <c r="B140" s="45"/>
      <c r="C140" s="45"/>
      <c r="D140" s="45"/>
      <c r="E140" s="45"/>
      <c r="F140" s="45"/>
      <c r="G140" s="45"/>
      <c r="H140" s="45"/>
    </row>
    <row r="141" spans="1:8" ht="19.5">
      <c r="A141" s="696"/>
      <c r="B141" s="45"/>
      <c r="C141" s="45"/>
      <c r="D141" s="45"/>
      <c r="E141" s="45"/>
      <c r="F141" s="45"/>
      <c r="G141" s="45"/>
      <c r="H141" s="45"/>
    </row>
    <row r="142" spans="1:8" ht="19.5">
      <c r="A142" s="696"/>
      <c r="B142" s="45"/>
      <c r="C142" s="45"/>
      <c r="D142" s="45"/>
      <c r="E142" s="45"/>
      <c r="F142" s="45"/>
      <c r="G142" s="45"/>
      <c r="H142" s="45"/>
    </row>
    <row r="143" spans="1:8" ht="19.5">
      <c r="A143" s="696"/>
      <c r="B143" s="45"/>
      <c r="C143" s="45"/>
      <c r="D143" s="45"/>
      <c r="E143" s="45"/>
      <c r="F143" s="45"/>
      <c r="G143" s="45"/>
      <c r="H143" s="45"/>
    </row>
    <row r="144" spans="1:8" ht="19.5">
      <c r="A144" s="695"/>
      <c r="B144" s="45"/>
      <c r="C144" s="45"/>
      <c r="D144" s="45"/>
      <c r="E144" s="45"/>
      <c r="F144" s="45"/>
      <c r="G144" s="45"/>
      <c r="H144" s="45"/>
    </row>
    <row r="145" spans="1:8" ht="19.5">
      <c r="A145" s="695"/>
      <c r="B145" s="45"/>
      <c r="C145" s="45"/>
      <c r="D145" s="45"/>
      <c r="E145" s="45"/>
      <c r="F145" s="45"/>
      <c r="G145" s="45"/>
      <c r="H145" s="45"/>
    </row>
    <row r="146" spans="1:8" ht="19.5">
      <c r="A146" s="115"/>
      <c r="B146" s="45"/>
      <c r="C146" s="45"/>
      <c r="D146" s="45"/>
      <c r="E146" s="45"/>
      <c r="F146" s="45"/>
      <c r="G146" s="45"/>
      <c r="H146" s="45"/>
    </row>
    <row r="147" spans="1:8" ht="19.5">
      <c r="A147" s="696"/>
      <c r="B147" s="45"/>
      <c r="C147" s="45"/>
      <c r="D147" s="45"/>
      <c r="E147" s="45"/>
      <c r="F147" s="45"/>
      <c r="G147" s="45"/>
      <c r="H147" s="45"/>
    </row>
    <row r="148" spans="1:8" ht="19.5">
      <c r="A148" s="695"/>
      <c r="B148" s="45"/>
      <c r="C148" s="45"/>
      <c r="D148" s="45"/>
      <c r="E148" s="45"/>
      <c r="F148" s="45"/>
      <c r="G148" s="45"/>
      <c r="H148" s="45"/>
    </row>
    <row r="149" spans="1:8" ht="19.5">
      <c r="A149" s="695"/>
      <c r="B149" s="45"/>
      <c r="C149" s="45"/>
      <c r="D149" s="45"/>
      <c r="E149" s="45"/>
      <c r="F149" s="45"/>
      <c r="G149" s="45"/>
      <c r="H149" s="45"/>
    </row>
    <row r="150" spans="1:8" ht="19.5">
      <c r="A150" s="695"/>
      <c r="B150" s="45"/>
      <c r="C150" s="45"/>
      <c r="D150" s="45"/>
      <c r="E150" s="45"/>
      <c r="F150" s="45"/>
      <c r="G150" s="45"/>
      <c r="H150" s="45"/>
    </row>
    <row r="151" spans="1:8" ht="19.5">
      <c r="A151" s="696"/>
      <c r="B151" s="45"/>
      <c r="C151" s="45"/>
      <c r="D151" s="45"/>
      <c r="E151" s="45"/>
      <c r="F151" s="45"/>
      <c r="G151" s="45"/>
      <c r="H151" s="45"/>
    </row>
    <row r="152" spans="1:8" ht="19.5">
      <c r="A152" s="695"/>
      <c r="B152" s="45"/>
      <c r="C152" s="45"/>
      <c r="D152" s="45"/>
      <c r="E152" s="45"/>
      <c r="F152" s="45"/>
      <c r="G152" s="45"/>
      <c r="H152" s="45"/>
    </row>
    <row r="153" spans="1:8" ht="19.5">
      <c r="A153" s="695"/>
      <c r="B153" s="45"/>
      <c r="C153" s="45"/>
      <c r="D153" s="45"/>
      <c r="E153" s="45"/>
      <c r="F153" s="45"/>
      <c r="G153" s="45"/>
      <c r="H153" s="45"/>
    </row>
    <row r="154" spans="1:8" ht="19.5">
      <c r="A154" s="695"/>
      <c r="B154" s="45"/>
      <c r="C154" s="45"/>
      <c r="D154" s="45"/>
      <c r="E154" s="45"/>
      <c r="F154" s="45"/>
      <c r="G154" s="45"/>
      <c r="H154" s="45"/>
    </row>
    <row r="155" spans="1:8" ht="19.5">
      <c r="A155" s="696"/>
      <c r="B155" s="45"/>
      <c r="C155" s="45"/>
      <c r="D155" s="45"/>
      <c r="E155" s="45"/>
      <c r="F155" s="45"/>
      <c r="G155" s="45"/>
      <c r="H155" s="45"/>
    </row>
    <row r="156" spans="1:8" ht="19.5">
      <c r="A156" s="695"/>
      <c r="B156" s="45"/>
      <c r="C156" s="45"/>
      <c r="D156" s="45"/>
      <c r="E156" s="45"/>
      <c r="F156" s="45"/>
      <c r="G156" s="45"/>
      <c r="H156" s="45"/>
    </row>
    <row r="157" spans="1:8" ht="19.5">
      <c r="A157" s="695"/>
      <c r="B157" s="45"/>
      <c r="C157" s="45"/>
      <c r="D157" s="45"/>
      <c r="E157" s="45"/>
      <c r="F157" s="45"/>
      <c r="G157" s="45"/>
      <c r="H157" s="45"/>
    </row>
    <row r="158" spans="1:8" ht="19.5">
      <c r="A158" s="695"/>
      <c r="B158" s="45"/>
      <c r="C158" s="45"/>
      <c r="D158" s="45"/>
      <c r="E158" s="45"/>
      <c r="F158" s="45"/>
      <c r="G158" s="45"/>
      <c r="H158" s="45"/>
    </row>
    <row r="159" spans="1:8" ht="19.5">
      <c r="A159" s="696"/>
      <c r="B159" s="45"/>
      <c r="C159" s="45"/>
      <c r="D159" s="45"/>
      <c r="E159" s="45"/>
      <c r="F159" s="45"/>
      <c r="G159" s="45"/>
      <c r="H159" s="45"/>
    </row>
    <row r="160" spans="1:8" ht="19.5">
      <c r="A160" s="695"/>
      <c r="B160" s="45"/>
      <c r="C160" s="45"/>
      <c r="D160" s="45"/>
      <c r="E160" s="45"/>
      <c r="F160" s="45"/>
      <c r="G160" s="45"/>
      <c r="H160" s="45"/>
    </row>
    <row r="161" spans="1:8" ht="19.5">
      <c r="A161" s="695"/>
      <c r="B161" s="45"/>
      <c r="C161" s="45"/>
      <c r="D161" s="45"/>
      <c r="E161" s="45"/>
      <c r="F161" s="45"/>
      <c r="G161" s="45"/>
      <c r="H161" s="45"/>
    </row>
    <row r="162" spans="1:8" ht="19.5">
      <c r="A162" s="695"/>
      <c r="B162" s="45"/>
      <c r="C162" s="45"/>
      <c r="D162" s="45"/>
      <c r="E162" s="45"/>
      <c r="F162" s="45"/>
      <c r="G162" s="45"/>
      <c r="H162" s="45"/>
    </row>
    <row r="163" spans="1:8" ht="19.5">
      <c r="A163" s="114"/>
      <c r="B163" s="45"/>
      <c r="C163" s="45"/>
      <c r="D163" s="45"/>
      <c r="E163" s="45"/>
      <c r="F163" s="45"/>
      <c r="G163" s="45"/>
      <c r="H163" s="45"/>
    </row>
    <row r="164" spans="1:8" ht="19.5">
      <c r="A164" s="114"/>
      <c r="B164" s="45"/>
      <c r="C164" s="45"/>
      <c r="D164" s="45"/>
      <c r="E164" s="45"/>
      <c r="F164" s="45"/>
      <c r="G164" s="45"/>
      <c r="H164" s="45"/>
    </row>
    <row r="165" spans="1:8" ht="19.5">
      <c r="A165" s="114"/>
      <c r="B165" s="45"/>
      <c r="C165" s="45"/>
      <c r="D165" s="45"/>
      <c r="E165" s="45"/>
      <c r="F165" s="45"/>
      <c r="G165" s="45"/>
      <c r="H165" s="45"/>
    </row>
    <row r="166" spans="1:8" ht="19.5">
      <c r="A166" s="112"/>
      <c r="B166" s="45"/>
      <c r="C166" s="45"/>
      <c r="D166" s="45"/>
      <c r="E166" s="45"/>
      <c r="F166" s="45"/>
      <c r="G166" s="45"/>
      <c r="H166" s="45"/>
    </row>
    <row r="167" spans="1:8" ht="19.5">
      <c r="A167" s="112"/>
      <c r="B167" s="45"/>
      <c r="C167" s="45"/>
      <c r="D167" s="45"/>
      <c r="E167" s="45"/>
      <c r="F167" s="45"/>
      <c r="G167" s="45"/>
      <c r="H167" s="45"/>
    </row>
    <row r="168" spans="1:8" ht="19.5">
      <c r="A168" s="696"/>
      <c r="B168" s="45"/>
      <c r="C168" s="45"/>
      <c r="D168" s="45"/>
      <c r="E168" s="45"/>
      <c r="F168" s="45"/>
      <c r="G168" s="45"/>
      <c r="H168" s="45"/>
    </row>
    <row r="169" spans="1:8" ht="19.5">
      <c r="A169" s="695"/>
      <c r="B169" s="45"/>
      <c r="C169" s="45"/>
      <c r="D169" s="45"/>
      <c r="E169" s="45"/>
      <c r="F169" s="45"/>
      <c r="G169" s="45"/>
      <c r="H169" s="45"/>
    </row>
    <row r="170" spans="1:8" ht="19.5">
      <c r="A170" s="695"/>
      <c r="B170" s="45"/>
      <c r="C170" s="45"/>
      <c r="D170" s="45"/>
      <c r="E170" s="45"/>
      <c r="F170" s="45"/>
      <c r="G170" s="45"/>
      <c r="H170" s="45"/>
    </row>
    <row r="171" spans="1:8" ht="19.5">
      <c r="A171" s="695"/>
      <c r="B171" s="45"/>
      <c r="C171" s="45"/>
      <c r="D171" s="45"/>
      <c r="E171" s="45"/>
      <c r="F171" s="45"/>
      <c r="G171" s="45"/>
      <c r="H171" s="45"/>
    </row>
    <row r="172" spans="1:8" ht="19.5">
      <c r="A172" s="695"/>
      <c r="B172" s="45"/>
      <c r="C172" s="45"/>
      <c r="D172" s="45"/>
      <c r="E172" s="45"/>
      <c r="F172" s="45"/>
      <c r="G172" s="45"/>
      <c r="H172" s="45"/>
    </row>
    <row r="173" spans="1:8" ht="19.5">
      <c r="A173" s="695"/>
      <c r="B173" s="45"/>
      <c r="C173" s="45"/>
      <c r="D173" s="45"/>
      <c r="E173" s="45"/>
      <c r="F173" s="45"/>
      <c r="G173" s="45"/>
      <c r="H173" s="45"/>
    </row>
    <row r="174" spans="1:8" ht="19.5">
      <c r="A174" s="696"/>
      <c r="B174" s="45"/>
      <c r="C174" s="45"/>
      <c r="D174" s="45"/>
      <c r="E174" s="45"/>
      <c r="F174" s="45"/>
      <c r="G174" s="45"/>
      <c r="H174" s="45"/>
    </row>
    <row r="175" spans="1:8" ht="19.5">
      <c r="A175" s="695"/>
      <c r="B175" s="45"/>
      <c r="C175" s="45"/>
      <c r="D175" s="45"/>
      <c r="E175" s="45"/>
      <c r="F175" s="45"/>
      <c r="G175" s="45"/>
      <c r="H175" s="45"/>
    </row>
    <row r="176" spans="1:8" ht="19.5">
      <c r="A176" s="695"/>
      <c r="B176" s="45"/>
      <c r="C176" s="45"/>
      <c r="D176" s="45"/>
      <c r="E176" s="45"/>
      <c r="F176" s="45"/>
      <c r="G176" s="45"/>
      <c r="H176" s="45"/>
    </row>
    <row r="177" spans="1:8" ht="19.5">
      <c r="A177" s="695"/>
      <c r="B177" s="45"/>
      <c r="C177" s="45"/>
      <c r="D177" s="45"/>
      <c r="E177" s="45"/>
      <c r="F177" s="45"/>
      <c r="G177" s="45"/>
      <c r="H177" s="45"/>
    </row>
    <row r="178" spans="1:8" ht="19.5">
      <c r="A178" s="695"/>
      <c r="B178" s="45"/>
      <c r="C178" s="45"/>
      <c r="D178" s="45"/>
      <c r="E178" s="45"/>
      <c r="F178" s="45"/>
      <c r="G178" s="45"/>
      <c r="H178" s="45"/>
    </row>
    <row r="179" spans="1:8" ht="19.5">
      <c r="A179" s="696"/>
      <c r="B179" s="45"/>
      <c r="C179" s="45"/>
      <c r="D179" s="45"/>
      <c r="E179" s="45"/>
      <c r="F179" s="45"/>
      <c r="G179" s="45"/>
      <c r="H179" s="45"/>
    </row>
    <row r="180" spans="1:8" ht="19.5">
      <c r="A180" s="696"/>
      <c r="B180" s="45"/>
      <c r="C180" s="45"/>
      <c r="D180" s="45"/>
      <c r="E180" s="45"/>
      <c r="F180" s="45"/>
      <c r="G180" s="45"/>
      <c r="H180" s="45"/>
    </row>
    <row r="181" spans="1:8" ht="19.5">
      <c r="A181" s="695"/>
      <c r="B181" s="45"/>
      <c r="C181" s="45"/>
      <c r="D181" s="45"/>
      <c r="E181" s="45"/>
      <c r="F181" s="45"/>
      <c r="G181" s="45"/>
      <c r="H181" s="45"/>
    </row>
    <row r="182" spans="1:8" ht="19.5">
      <c r="A182" s="695"/>
      <c r="B182" s="45"/>
      <c r="C182" s="45"/>
      <c r="D182" s="45"/>
      <c r="E182" s="45"/>
      <c r="F182" s="45"/>
      <c r="G182" s="45"/>
      <c r="H182" s="45"/>
    </row>
    <row r="183" spans="1:8" ht="19.5">
      <c r="A183" s="695"/>
      <c r="B183" s="45"/>
      <c r="C183" s="45"/>
      <c r="D183" s="45"/>
      <c r="E183" s="45"/>
      <c r="F183" s="45"/>
      <c r="G183" s="45"/>
      <c r="H183" s="45"/>
    </row>
    <row r="184" spans="1:8" ht="19.5">
      <c r="A184" s="696"/>
      <c r="B184" s="45"/>
      <c r="C184" s="45"/>
      <c r="D184" s="45"/>
      <c r="E184" s="45"/>
      <c r="F184" s="45"/>
      <c r="G184" s="45"/>
      <c r="H184" s="45"/>
    </row>
    <row r="185" spans="1:8" ht="19.5">
      <c r="A185" s="696"/>
      <c r="B185" s="45"/>
      <c r="C185" s="45"/>
      <c r="D185" s="45"/>
      <c r="E185" s="45"/>
      <c r="F185" s="45"/>
      <c r="G185" s="45"/>
      <c r="H185" s="45"/>
    </row>
    <row r="186" spans="1:8" ht="19.5">
      <c r="A186" s="696"/>
      <c r="B186" s="45"/>
      <c r="C186" s="45"/>
      <c r="D186" s="45"/>
      <c r="E186" s="45"/>
      <c r="F186" s="45"/>
      <c r="G186" s="45"/>
      <c r="H186" s="45"/>
    </row>
    <row r="187" spans="1:8" ht="19.5">
      <c r="A187" s="696"/>
      <c r="B187" s="45"/>
      <c r="C187" s="45"/>
      <c r="D187" s="45"/>
      <c r="E187" s="45"/>
      <c r="F187" s="45"/>
      <c r="G187" s="45"/>
      <c r="H187" s="45"/>
    </row>
    <row r="188" spans="1:8" ht="19.5">
      <c r="A188" s="696"/>
      <c r="B188" s="45"/>
      <c r="C188" s="45"/>
      <c r="D188" s="45"/>
      <c r="E188" s="45"/>
      <c r="F188" s="45"/>
      <c r="G188" s="45"/>
      <c r="H188" s="45"/>
    </row>
    <row r="189" spans="1:8" ht="19.5">
      <c r="A189" s="696"/>
      <c r="B189" s="45"/>
      <c r="C189" s="45"/>
      <c r="D189" s="45"/>
      <c r="E189" s="45"/>
      <c r="F189" s="45"/>
      <c r="G189" s="45"/>
      <c r="H189" s="45"/>
    </row>
    <row r="190" spans="1:8" ht="19.5">
      <c r="A190" s="695"/>
      <c r="B190" s="45"/>
      <c r="C190" s="45"/>
      <c r="D190" s="45"/>
      <c r="E190" s="45"/>
      <c r="F190" s="45"/>
      <c r="G190" s="45"/>
      <c r="H190" s="45"/>
    </row>
    <row r="191" spans="1:8" ht="19.5">
      <c r="A191" s="695"/>
      <c r="B191" s="45"/>
      <c r="C191" s="45"/>
      <c r="D191" s="45"/>
      <c r="E191" s="45"/>
      <c r="F191" s="45"/>
      <c r="G191" s="45"/>
      <c r="H191" s="45"/>
    </row>
    <row r="192" spans="1:8" ht="19.5">
      <c r="A192" s="695"/>
      <c r="B192" s="45"/>
      <c r="C192" s="45"/>
      <c r="D192" s="45"/>
      <c r="E192" s="45"/>
      <c r="F192" s="45"/>
      <c r="G192" s="45"/>
      <c r="H192" s="45"/>
    </row>
    <row r="193" spans="1:8" ht="19.5">
      <c r="A193" s="696"/>
      <c r="B193" s="45"/>
      <c r="C193" s="45"/>
      <c r="D193" s="45"/>
      <c r="E193" s="45"/>
      <c r="F193" s="45"/>
      <c r="G193" s="45"/>
      <c r="H193" s="45"/>
    </row>
    <row r="194" spans="1:8" ht="19.5">
      <c r="A194" s="695"/>
      <c r="B194" s="45"/>
      <c r="C194" s="45"/>
      <c r="D194" s="45"/>
      <c r="E194" s="45"/>
      <c r="F194" s="45"/>
      <c r="G194" s="45"/>
      <c r="H194" s="45"/>
    </row>
    <row r="195" spans="1:8" ht="19.5">
      <c r="A195" s="695"/>
      <c r="B195" s="45"/>
      <c r="C195" s="45"/>
      <c r="D195" s="45"/>
      <c r="E195" s="45"/>
      <c r="F195" s="45"/>
      <c r="G195" s="45"/>
      <c r="H195" s="45"/>
    </row>
    <row r="196" spans="1:8" ht="19.5">
      <c r="A196" s="115"/>
      <c r="B196" s="45"/>
      <c r="C196" s="45"/>
      <c r="D196" s="45"/>
      <c r="E196" s="45"/>
      <c r="F196" s="45"/>
      <c r="G196" s="45"/>
      <c r="H196" s="45"/>
    </row>
    <row r="197" spans="1:8" ht="19.5">
      <c r="A197" s="695"/>
      <c r="B197" s="45"/>
      <c r="C197" s="45"/>
      <c r="D197" s="45"/>
      <c r="E197" s="45"/>
      <c r="F197" s="45"/>
      <c r="G197" s="45"/>
      <c r="H197" s="45"/>
    </row>
    <row r="198" spans="1:8" ht="19.5">
      <c r="A198" s="696"/>
      <c r="B198" s="45"/>
      <c r="C198" s="45"/>
      <c r="D198" s="45"/>
      <c r="E198" s="45"/>
      <c r="F198" s="45"/>
      <c r="G198" s="45"/>
      <c r="H198" s="45"/>
    </row>
    <row r="199" spans="1:8" ht="19.5">
      <c r="A199" s="695"/>
      <c r="B199" s="45"/>
      <c r="C199" s="45"/>
      <c r="D199" s="45"/>
      <c r="E199" s="45"/>
      <c r="F199" s="45"/>
      <c r="G199" s="45"/>
      <c r="H199" s="45"/>
    </row>
    <row r="200" spans="1:8" ht="19.5">
      <c r="A200" s="695"/>
      <c r="B200" s="45"/>
      <c r="C200" s="45"/>
      <c r="D200" s="45"/>
      <c r="E200" s="45"/>
      <c r="F200" s="45"/>
      <c r="G200" s="45"/>
      <c r="H200" s="45"/>
    </row>
    <row r="201" spans="1:8" ht="19.5">
      <c r="A201" s="696"/>
      <c r="B201" s="45"/>
      <c r="C201" s="45"/>
      <c r="D201" s="45"/>
      <c r="E201" s="45"/>
      <c r="F201" s="45"/>
      <c r="G201" s="45"/>
      <c r="H201" s="45"/>
    </row>
    <row r="202" spans="1:8" ht="19.5">
      <c r="A202" s="695"/>
      <c r="B202" s="45"/>
      <c r="C202" s="45"/>
      <c r="D202" s="45"/>
      <c r="E202" s="45"/>
      <c r="F202" s="45"/>
      <c r="G202" s="45"/>
      <c r="H202" s="45"/>
    </row>
    <row r="203" spans="1:8" ht="19.5">
      <c r="A203" s="695"/>
      <c r="B203" s="45"/>
      <c r="C203" s="45"/>
      <c r="D203" s="45"/>
      <c r="E203" s="45"/>
      <c r="F203" s="45"/>
      <c r="G203" s="45"/>
      <c r="H203" s="45"/>
    </row>
    <row r="204" spans="1:8" ht="19.5">
      <c r="A204" s="696"/>
      <c r="B204" s="45"/>
      <c r="C204" s="45"/>
      <c r="D204" s="45"/>
      <c r="E204" s="45"/>
      <c r="F204" s="45"/>
      <c r="G204" s="45"/>
      <c r="H204" s="45"/>
    </row>
    <row r="205" spans="1:8" ht="19.5">
      <c r="A205" s="695"/>
      <c r="B205" s="45"/>
      <c r="C205" s="45"/>
      <c r="D205" s="45"/>
      <c r="E205" s="45"/>
      <c r="F205" s="45"/>
      <c r="G205" s="45"/>
      <c r="H205" s="45"/>
    </row>
    <row r="206" spans="1:8" ht="19.5">
      <c r="A206" s="695"/>
      <c r="B206" s="45"/>
      <c r="C206" s="45"/>
      <c r="D206" s="45"/>
      <c r="E206" s="45"/>
      <c r="F206" s="45"/>
      <c r="G206" s="45"/>
      <c r="H206" s="45"/>
    </row>
    <row r="207" spans="1:8" ht="19.5">
      <c r="A207" s="695"/>
      <c r="B207" s="45"/>
      <c r="C207" s="45"/>
      <c r="D207" s="45"/>
      <c r="E207" s="45"/>
      <c r="F207" s="45"/>
      <c r="G207" s="45"/>
      <c r="H207" s="45"/>
    </row>
    <row r="208" spans="1:8" ht="19.5">
      <c r="A208" s="695"/>
      <c r="B208" s="45"/>
      <c r="C208" s="45"/>
      <c r="D208" s="45"/>
      <c r="E208" s="45"/>
      <c r="F208" s="45"/>
      <c r="G208" s="45"/>
      <c r="H208" s="45"/>
    </row>
    <row r="209" spans="1:8" ht="19.5">
      <c r="A209" s="695"/>
      <c r="B209" s="45"/>
      <c r="C209" s="45"/>
      <c r="D209" s="45"/>
      <c r="E209" s="45"/>
      <c r="F209" s="45"/>
      <c r="G209" s="45"/>
      <c r="H209" s="45"/>
    </row>
    <row r="210" spans="1:8" ht="19.5">
      <c r="A210" s="695"/>
      <c r="B210" s="45"/>
      <c r="C210" s="45"/>
      <c r="D210" s="45"/>
      <c r="E210" s="45"/>
      <c r="F210" s="45"/>
      <c r="G210" s="45"/>
      <c r="H210" s="45"/>
    </row>
    <row r="211" spans="1:8" ht="19.5">
      <c r="A211" s="695"/>
      <c r="B211" s="45"/>
      <c r="C211" s="45"/>
      <c r="D211" s="45"/>
      <c r="E211" s="45"/>
      <c r="F211" s="45"/>
      <c r="G211" s="45"/>
      <c r="H211" s="45"/>
    </row>
    <row r="212" spans="1:8" ht="19.5">
      <c r="A212" s="695"/>
      <c r="B212" s="45"/>
      <c r="C212" s="45"/>
      <c r="D212" s="45"/>
      <c r="E212" s="45"/>
      <c r="F212" s="45"/>
      <c r="G212" s="45"/>
      <c r="H212" s="45"/>
    </row>
    <row r="213" spans="1:8" ht="19.5">
      <c r="A213" s="696"/>
      <c r="B213" s="45"/>
      <c r="C213" s="45"/>
      <c r="D213" s="45"/>
      <c r="E213" s="45"/>
      <c r="F213" s="45"/>
      <c r="G213" s="45"/>
      <c r="H213" s="45"/>
    </row>
    <row r="214" spans="1:8" ht="19.5">
      <c r="A214" s="695"/>
      <c r="B214" s="45"/>
      <c r="C214" s="45"/>
      <c r="D214" s="45"/>
      <c r="E214" s="45"/>
      <c r="F214" s="45"/>
      <c r="G214" s="45"/>
      <c r="H214" s="45"/>
    </row>
    <row r="215" spans="1:8" ht="19.5">
      <c r="A215" s="695"/>
      <c r="B215" s="45"/>
      <c r="C215" s="45"/>
      <c r="D215" s="45"/>
      <c r="E215" s="45"/>
      <c r="F215" s="45"/>
      <c r="G215" s="45"/>
      <c r="H215" s="45"/>
    </row>
    <row r="216" spans="1:8" ht="19.5">
      <c r="A216" s="695"/>
      <c r="B216" s="45"/>
      <c r="C216" s="45"/>
      <c r="D216" s="45"/>
      <c r="E216" s="45"/>
      <c r="F216" s="45"/>
      <c r="G216" s="45"/>
      <c r="H216" s="45"/>
    </row>
    <row r="217" spans="1:8" ht="19.5">
      <c r="A217" s="695"/>
      <c r="B217" s="45"/>
      <c r="C217" s="45"/>
      <c r="D217" s="45"/>
      <c r="E217" s="45"/>
      <c r="F217" s="45"/>
      <c r="G217" s="45"/>
      <c r="H217" s="45"/>
    </row>
    <row r="218" spans="1:8" ht="19.5">
      <c r="A218" s="695"/>
      <c r="B218" s="45"/>
      <c r="C218" s="45"/>
      <c r="D218" s="45"/>
      <c r="E218" s="45"/>
      <c r="F218" s="45"/>
      <c r="G218" s="45"/>
      <c r="H218" s="45"/>
    </row>
    <row r="219" spans="1:8" ht="19.5">
      <c r="A219" s="696"/>
      <c r="B219" s="45"/>
      <c r="C219" s="45"/>
      <c r="D219" s="45"/>
      <c r="E219" s="45"/>
      <c r="F219" s="45"/>
      <c r="G219" s="45"/>
      <c r="H219" s="45"/>
    </row>
    <row r="220" spans="1:8" ht="19.5">
      <c r="A220" s="695"/>
      <c r="B220" s="45"/>
      <c r="C220" s="45"/>
      <c r="D220" s="45"/>
      <c r="E220" s="45"/>
      <c r="F220" s="45"/>
      <c r="G220" s="45"/>
      <c r="H220" s="45"/>
    </row>
    <row r="221" spans="1:8" ht="19.5">
      <c r="A221" s="695"/>
      <c r="B221" s="45"/>
      <c r="C221" s="45"/>
      <c r="D221" s="45"/>
      <c r="E221" s="45"/>
      <c r="F221" s="45"/>
      <c r="G221" s="45"/>
      <c r="H221" s="45"/>
    </row>
    <row r="222" spans="1:8" ht="19.5">
      <c r="A222" s="696"/>
      <c r="B222" s="45"/>
      <c r="C222" s="45"/>
      <c r="D222" s="45"/>
      <c r="E222" s="45"/>
      <c r="F222" s="45"/>
      <c r="G222" s="45"/>
      <c r="H222" s="45"/>
    </row>
    <row r="223" spans="1:8" ht="19.5">
      <c r="A223" s="695"/>
      <c r="B223" s="45"/>
      <c r="C223" s="45"/>
      <c r="D223" s="45"/>
      <c r="E223" s="45"/>
      <c r="F223" s="45"/>
      <c r="G223" s="45"/>
      <c r="H223" s="45"/>
    </row>
    <row r="224" spans="1:8" ht="19.5">
      <c r="A224" s="695"/>
      <c r="B224" s="45"/>
      <c r="C224" s="45"/>
      <c r="D224" s="45"/>
      <c r="E224" s="45"/>
      <c r="F224" s="45"/>
      <c r="G224" s="45"/>
      <c r="H224" s="45"/>
    </row>
    <row r="225" spans="1:8" ht="19.5">
      <c r="A225" s="695"/>
      <c r="B225" s="45"/>
      <c r="C225" s="45"/>
      <c r="D225" s="45"/>
      <c r="E225" s="45"/>
      <c r="F225" s="45"/>
      <c r="G225" s="45"/>
      <c r="H225" s="45"/>
    </row>
    <row r="226" spans="1:8" ht="19.5">
      <c r="A226" s="697"/>
      <c r="B226" s="45"/>
      <c r="C226" s="45"/>
      <c r="D226" s="45"/>
      <c r="E226" s="45"/>
      <c r="F226" s="45"/>
      <c r="G226" s="45"/>
      <c r="H226" s="4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zoomScale="50" workbookViewId="0">
      <selection activeCell="H10" sqref="H10"/>
    </sheetView>
  </sheetViews>
  <sheetFormatPr defaultRowHeight="18"/>
  <cols>
    <col min="1" max="1" width="132.28515625" style="698" customWidth="1"/>
    <col min="2" max="8" width="16" style="36" customWidth="1"/>
    <col min="9" max="9" width="16" style="45" customWidth="1"/>
    <col min="10" max="256" width="9.140625" style="36"/>
    <col min="257" max="257" width="132.28515625" style="36" customWidth="1"/>
    <col min="258" max="265" width="16" style="36" customWidth="1"/>
    <col min="266" max="512" width="9.140625" style="36"/>
    <col min="513" max="513" width="132.28515625" style="36" customWidth="1"/>
    <col min="514" max="521" width="16" style="36" customWidth="1"/>
    <col min="522" max="768" width="9.140625" style="36"/>
    <col min="769" max="769" width="132.28515625" style="36" customWidth="1"/>
    <col min="770" max="777" width="16" style="36" customWidth="1"/>
    <col min="778" max="1024" width="9.140625" style="36"/>
    <col min="1025" max="1025" width="132.28515625" style="36" customWidth="1"/>
    <col min="1026" max="1033" width="16" style="36" customWidth="1"/>
    <col min="1034" max="1280" width="9.140625" style="36"/>
    <col min="1281" max="1281" width="132.28515625" style="36" customWidth="1"/>
    <col min="1282" max="1289" width="16" style="36" customWidth="1"/>
    <col min="1290" max="1536" width="9.140625" style="36"/>
    <col min="1537" max="1537" width="132.28515625" style="36" customWidth="1"/>
    <col min="1538" max="1545" width="16" style="36" customWidth="1"/>
    <col min="1546" max="1792" width="9.140625" style="36"/>
    <col min="1793" max="1793" width="132.28515625" style="36" customWidth="1"/>
    <col min="1794" max="1801" width="16" style="36" customWidth="1"/>
    <col min="1802" max="2048" width="9.140625" style="36"/>
    <col min="2049" max="2049" width="132.28515625" style="36" customWidth="1"/>
    <col min="2050" max="2057" width="16" style="36" customWidth="1"/>
    <col min="2058" max="2304" width="9.140625" style="36"/>
    <col min="2305" max="2305" width="132.28515625" style="36" customWidth="1"/>
    <col min="2306" max="2313" width="16" style="36" customWidth="1"/>
    <col min="2314" max="2560" width="9.140625" style="36"/>
    <col min="2561" max="2561" width="132.28515625" style="36" customWidth="1"/>
    <col min="2562" max="2569" width="16" style="36" customWidth="1"/>
    <col min="2570" max="2816" width="9.140625" style="36"/>
    <col min="2817" max="2817" width="132.28515625" style="36" customWidth="1"/>
    <col min="2818" max="2825" width="16" style="36" customWidth="1"/>
    <col min="2826" max="3072" width="9.140625" style="36"/>
    <col min="3073" max="3073" width="132.28515625" style="36" customWidth="1"/>
    <col min="3074" max="3081" width="16" style="36" customWidth="1"/>
    <col min="3082" max="3328" width="9.140625" style="36"/>
    <col min="3329" max="3329" width="132.28515625" style="36" customWidth="1"/>
    <col min="3330" max="3337" width="16" style="36" customWidth="1"/>
    <col min="3338" max="3584" width="9.140625" style="36"/>
    <col min="3585" max="3585" width="132.28515625" style="36" customWidth="1"/>
    <col min="3586" max="3593" width="16" style="36" customWidth="1"/>
    <col min="3594" max="3840" width="9.140625" style="36"/>
    <col min="3841" max="3841" width="132.28515625" style="36" customWidth="1"/>
    <col min="3842" max="3849" width="16" style="36" customWidth="1"/>
    <col min="3850" max="4096" width="9.140625" style="36"/>
    <col min="4097" max="4097" width="132.28515625" style="36" customWidth="1"/>
    <col min="4098" max="4105" width="16" style="36" customWidth="1"/>
    <col min="4106" max="4352" width="9.140625" style="36"/>
    <col min="4353" max="4353" width="132.28515625" style="36" customWidth="1"/>
    <col min="4354" max="4361" width="16" style="36" customWidth="1"/>
    <col min="4362" max="4608" width="9.140625" style="36"/>
    <col min="4609" max="4609" width="132.28515625" style="36" customWidth="1"/>
    <col min="4610" max="4617" width="16" style="36" customWidth="1"/>
    <col min="4618" max="4864" width="9.140625" style="36"/>
    <col min="4865" max="4865" width="132.28515625" style="36" customWidth="1"/>
    <col min="4866" max="4873" width="16" style="36" customWidth="1"/>
    <col min="4874" max="5120" width="9.140625" style="36"/>
    <col min="5121" max="5121" width="132.28515625" style="36" customWidth="1"/>
    <col min="5122" max="5129" width="16" style="36" customWidth="1"/>
    <col min="5130" max="5376" width="9.140625" style="36"/>
    <col min="5377" max="5377" width="132.28515625" style="36" customWidth="1"/>
    <col min="5378" max="5385" width="16" style="36" customWidth="1"/>
    <col min="5386" max="5632" width="9.140625" style="36"/>
    <col min="5633" max="5633" width="132.28515625" style="36" customWidth="1"/>
    <col min="5634" max="5641" width="16" style="36" customWidth="1"/>
    <col min="5642" max="5888" width="9.140625" style="36"/>
    <col min="5889" max="5889" width="132.28515625" style="36" customWidth="1"/>
    <col min="5890" max="5897" width="16" style="36" customWidth="1"/>
    <col min="5898" max="6144" width="9.140625" style="36"/>
    <col min="6145" max="6145" width="132.28515625" style="36" customWidth="1"/>
    <col min="6146" max="6153" width="16" style="36" customWidth="1"/>
    <col min="6154" max="6400" width="9.140625" style="36"/>
    <col min="6401" max="6401" width="132.28515625" style="36" customWidth="1"/>
    <col min="6402" max="6409" width="16" style="36" customWidth="1"/>
    <col min="6410" max="6656" width="9.140625" style="36"/>
    <col min="6657" max="6657" width="132.28515625" style="36" customWidth="1"/>
    <col min="6658" max="6665" width="16" style="36" customWidth="1"/>
    <col min="6666" max="6912" width="9.140625" style="36"/>
    <col min="6913" max="6913" width="132.28515625" style="36" customWidth="1"/>
    <col min="6914" max="6921" width="16" style="36" customWidth="1"/>
    <col min="6922" max="7168" width="9.140625" style="36"/>
    <col min="7169" max="7169" width="132.28515625" style="36" customWidth="1"/>
    <col min="7170" max="7177" width="16" style="36" customWidth="1"/>
    <col min="7178" max="7424" width="9.140625" style="36"/>
    <col min="7425" max="7425" width="132.28515625" style="36" customWidth="1"/>
    <col min="7426" max="7433" width="16" style="36" customWidth="1"/>
    <col min="7434" max="7680" width="9.140625" style="36"/>
    <col min="7681" max="7681" width="132.28515625" style="36" customWidth="1"/>
    <col min="7682" max="7689" width="16" style="36" customWidth="1"/>
    <col min="7690" max="7936" width="9.140625" style="36"/>
    <col min="7937" max="7937" width="132.28515625" style="36" customWidth="1"/>
    <col min="7938" max="7945" width="16" style="36" customWidth="1"/>
    <col min="7946" max="8192" width="9.140625" style="36"/>
    <col min="8193" max="8193" width="132.28515625" style="36" customWidth="1"/>
    <col min="8194" max="8201" width="16" style="36" customWidth="1"/>
    <col min="8202" max="8448" width="9.140625" style="36"/>
    <col min="8449" max="8449" width="132.28515625" style="36" customWidth="1"/>
    <col min="8450" max="8457" width="16" style="36" customWidth="1"/>
    <col min="8458" max="8704" width="9.140625" style="36"/>
    <col min="8705" max="8705" width="132.28515625" style="36" customWidth="1"/>
    <col min="8706" max="8713" width="16" style="36" customWidth="1"/>
    <col min="8714" max="8960" width="9.140625" style="36"/>
    <col min="8961" max="8961" width="132.28515625" style="36" customWidth="1"/>
    <col min="8962" max="8969" width="16" style="36" customWidth="1"/>
    <col min="8970" max="9216" width="9.140625" style="36"/>
    <col min="9217" max="9217" width="132.28515625" style="36" customWidth="1"/>
    <col min="9218" max="9225" width="16" style="36" customWidth="1"/>
    <col min="9226" max="9472" width="9.140625" style="36"/>
    <col min="9473" max="9473" width="132.28515625" style="36" customWidth="1"/>
    <col min="9474" max="9481" width="16" style="36" customWidth="1"/>
    <col min="9482" max="9728" width="9.140625" style="36"/>
    <col min="9729" max="9729" width="132.28515625" style="36" customWidth="1"/>
    <col min="9730" max="9737" width="16" style="36" customWidth="1"/>
    <col min="9738" max="9984" width="9.140625" style="36"/>
    <col min="9985" max="9985" width="132.28515625" style="36" customWidth="1"/>
    <col min="9986" max="9993" width="16" style="36" customWidth="1"/>
    <col min="9994" max="10240" width="9.140625" style="36"/>
    <col min="10241" max="10241" width="132.28515625" style="36" customWidth="1"/>
    <col min="10242" max="10249" width="16" style="36" customWidth="1"/>
    <col min="10250" max="10496" width="9.140625" style="36"/>
    <col min="10497" max="10497" width="132.28515625" style="36" customWidth="1"/>
    <col min="10498" max="10505" width="16" style="36" customWidth="1"/>
    <col min="10506" max="10752" width="9.140625" style="36"/>
    <col min="10753" max="10753" width="132.28515625" style="36" customWidth="1"/>
    <col min="10754" max="10761" width="16" style="36" customWidth="1"/>
    <col min="10762" max="11008" width="9.140625" style="36"/>
    <col min="11009" max="11009" width="132.28515625" style="36" customWidth="1"/>
    <col min="11010" max="11017" width="16" style="36" customWidth="1"/>
    <col min="11018" max="11264" width="9.140625" style="36"/>
    <col min="11265" max="11265" width="132.28515625" style="36" customWidth="1"/>
    <col min="11266" max="11273" width="16" style="36" customWidth="1"/>
    <col min="11274" max="11520" width="9.140625" style="36"/>
    <col min="11521" max="11521" width="132.28515625" style="36" customWidth="1"/>
    <col min="11522" max="11529" width="16" style="36" customWidth="1"/>
    <col min="11530" max="11776" width="9.140625" style="36"/>
    <col min="11777" max="11777" width="132.28515625" style="36" customWidth="1"/>
    <col min="11778" max="11785" width="16" style="36" customWidth="1"/>
    <col min="11786" max="12032" width="9.140625" style="36"/>
    <col min="12033" max="12033" width="132.28515625" style="36" customWidth="1"/>
    <col min="12034" max="12041" width="16" style="36" customWidth="1"/>
    <col min="12042" max="12288" width="9.140625" style="36"/>
    <col min="12289" max="12289" width="132.28515625" style="36" customWidth="1"/>
    <col min="12290" max="12297" width="16" style="36" customWidth="1"/>
    <col min="12298" max="12544" width="9.140625" style="36"/>
    <col min="12545" max="12545" width="132.28515625" style="36" customWidth="1"/>
    <col min="12546" max="12553" width="16" style="36" customWidth="1"/>
    <col min="12554" max="12800" width="9.140625" style="36"/>
    <col min="12801" max="12801" width="132.28515625" style="36" customWidth="1"/>
    <col min="12802" max="12809" width="16" style="36" customWidth="1"/>
    <col min="12810" max="13056" width="9.140625" style="36"/>
    <col min="13057" max="13057" width="132.28515625" style="36" customWidth="1"/>
    <col min="13058" max="13065" width="16" style="36" customWidth="1"/>
    <col min="13066" max="13312" width="9.140625" style="36"/>
    <col min="13313" max="13313" width="132.28515625" style="36" customWidth="1"/>
    <col min="13314" max="13321" width="16" style="36" customWidth="1"/>
    <col min="13322" max="13568" width="9.140625" style="36"/>
    <col min="13569" max="13569" width="132.28515625" style="36" customWidth="1"/>
    <col min="13570" max="13577" width="16" style="36" customWidth="1"/>
    <col min="13578" max="13824" width="9.140625" style="36"/>
    <col min="13825" max="13825" width="132.28515625" style="36" customWidth="1"/>
    <col min="13826" max="13833" width="16" style="36" customWidth="1"/>
    <col min="13834" max="14080" width="9.140625" style="36"/>
    <col min="14081" max="14081" width="132.28515625" style="36" customWidth="1"/>
    <col min="14082" max="14089" width="16" style="36" customWidth="1"/>
    <col min="14090" max="14336" width="9.140625" style="36"/>
    <col min="14337" max="14337" width="132.28515625" style="36" customWidth="1"/>
    <col min="14338" max="14345" width="16" style="36" customWidth="1"/>
    <col min="14346" max="14592" width="9.140625" style="36"/>
    <col min="14593" max="14593" width="132.28515625" style="36" customWidth="1"/>
    <col min="14594" max="14601" width="16" style="36" customWidth="1"/>
    <col min="14602" max="14848" width="9.140625" style="36"/>
    <col min="14849" max="14849" width="132.28515625" style="36" customWidth="1"/>
    <col min="14850" max="14857" width="16" style="36" customWidth="1"/>
    <col min="14858" max="15104" width="9.140625" style="36"/>
    <col min="15105" max="15105" width="132.28515625" style="36" customWidth="1"/>
    <col min="15106" max="15113" width="16" style="36" customWidth="1"/>
    <col min="15114" max="15360" width="9.140625" style="36"/>
    <col min="15361" max="15361" width="132.28515625" style="36" customWidth="1"/>
    <col min="15362" max="15369" width="16" style="36" customWidth="1"/>
    <col min="15370" max="15616" width="9.140625" style="36"/>
    <col min="15617" max="15617" width="132.28515625" style="36" customWidth="1"/>
    <col min="15618" max="15625" width="16" style="36" customWidth="1"/>
    <col min="15626" max="15872" width="9.140625" style="36"/>
    <col min="15873" max="15873" width="132.28515625" style="36" customWidth="1"/>
    <col min="15874" max="15881" width="16" style="36" customWidth="1"/>
    <col min="15882" max="16128" width="9.140625" style="36"/>
    <col min="16129" max="16129" width="132.28515625" style="36" customWidth="1"/>
    <col min="16130" max="16137" width="16" style="36" customWidth="1"/>
    <col min="16138" max="16384" width="9.140625" style="36"/>
  </cols>
  <sheetData>
    <row r="1" spans="1:9" ht="43.5" customHeight="1">
      <c r="A1" s="977" t="s">
        <v>1140</v>
      </c>
      <c r="B1" s="977"/>
      <c r="C1" s="977"/>
      <c r="D1" s="977"/>
      <c r="E1" s="977"/>
      <c r="F1" s="977"/>
      <c r="G1" s="977"/>
      <c r="H1" s="977"/>
      <c r="I1" s="977"/>
    </row>
    <row r="2" spans="1:9" ht="43.5" customHeight="1">
      <c r="A2" s="977" t="s">
        <v>431</v>
      </c>
      <c r="B2" s="977"/>
      <c r="C2" s="977"/>
      <c r="D2" s="977"/>
      <c r="E2" s="977"/>
      <c r="F2" s="977"/>
      <c r="G2" s="977"/>
      <c r="H2" s="977"/>
      <c r="I2" s="977"/>
    </row>
    <row r="3" spans="1:9" ht="43.5" customHeight="1">
      <c r="A3" s="977" t="s">
        <v>503</v>
      </c>
      <c r="B3" s="977"/>
      <c r="C3" s="977"/>
      <c r="D3" s="977"/>
      <c r="E3" s="977"/>
      <c r="F3" s="977"/>
      <c r="G3" s="977"/>
      <c r="H3" s="977"/>
      <c r="I3" s="977"/>
    </row>
    <row r="4" spans="1:9" ht="43.5" customHeight="1">
      <c r="A4" s="978" t="s">
        <v>1491</v>
      </c>
      <c r="B4" s="978"/>
      <c r="C4" s="978"/>
      <c r="D4" s="978"/>
      <c r="E4" s="978"/>
      <c r="F4" s="978"/>
      <c r="G4" s="978"/>
      <c r="H4" s="978"/>
      <c r="I4" s="978"/>
    </row>
    <row r="5" spans="1:9" ht="19.5" customHeight="1" thickBot="1">
      <c r="A5" s="977"/>
      <c r="B5" s="977"/>
      <c r="C5" s="977"/>
      <c r="D5" s="977"/>
      <c r="E5" s="977"/>
      <c r="F5" s="977"/>
      <c r="G5" s="977"/>
      <c r="H5" s="977"/>
      <c r="I5" s="977"/>
    </row>
    <row r="6" spans="1:9" s="37" customFormat="1" ht="70.5" customHeight="1" thickTop="1" thickBot="1">
      <c r="A6" s="686" t="s">
        <v>304</v>
      </c>
      <c r="B6" s="107" t="s">
        <v>432</v>
      </c>
      <c r="C6" s="107" t="s">
        <v>433</v>
      </c>
      <c r="D6" s="107" t="s">
        <v>434</v>
      </c>
      <c r="E6" s="107" t="s">
        <v>435</v>
      </c>
      <c r="F6" s="107" t="s">
        <v>1306</v>
      </c>
      <c r="G6" s="107" t="s">
        <v>1519</v>
      </c>
      <c r="H6" s="107" t="s">
        <v>1455</v>
      </c>
      <c r="I6" s="107" t="s">
        <v>1520</v>
      </c>
    </row>
    <row r="7" spans="1:9" ht="15" customHeight="1" thickTop="1" thickBot="1">
      <c r="A7" s="687"/>
      <c r="B7" s="38"/>
      <c r="C7" s="38"/>
      <c r="D7" s="38"/>
      <c r="E7" s="38"/>
      <c r="F7" s="38"/>
      <c r="G7" s="38"/>
      <c r="H7" s="38"/>
      <c r="I7" s="38"/>
    </row>
    <row r="8" spans="1:9" ht="24" customHeight="1" thickTop="1" thickBot="1">
      <c r="A8" s="39" t="s">
        <v>436</v>
      </c>
      <c r="B8" s="1">
        <v>554702.93308501446</v>
      </c>
      <c r="C8" s="1">
        <v>693038.43260932935</v>
      </c>
      <c r="D8" s="1">
        <v>856189.41594169103</v>
      </c>
      <c r="E8" s="1">
        <v>956905.36125655985</v>
      </c>
      <c r="F8" s="1">
        <v>1093229.5736690962</v>
      </c>
      <c r="G8" s="1">
        <v>1257539.0422900876</v>
      </c>
      <c r="H8" s="1">
        <v>1296048.3927638484</v>
      </c>
      <c r="I8" s="1">
        <v>1399027.8388119533</v>
      </c>
    </row>
    <row r="9" spans="1:9" s="110" customFormat="1" ht="21" customHeight="1" thickTop="1">
      <c r="A9" s="108" t="s">
        <v>8</v>
      </c>
      <c r="B9" s="2">
        <v>107732.58127377521</v>
      </c>
      <c r="C9" s="2">
        <v>156908.33280758015</v>
      </c>
      <c r="D9" s="2">
        <v>192808.35054664724</v>
      </c>
      <c r="E9" s="2">
        <v>126052.09125655975</v>
      </c>
      <c r="F9" s="2">
        <v>154279.48916180758</v>
      </c>
      <c r="G9" s="2">
        <v>245934.56975218657</v>
      </c>
      <c r="H9" s="2">
        <v>198146.51186005829</v>
      </c>
      <c r="I9" s="2">
        <v>174700.04434839651</v>
      </c>
    </row>
    <row r="10" spans="1:9" s="110" customFormat="1" ht="21" customHeight="1">
      <c r="A10" s="108" t="s">
        <v>17</v>
      </c>
      <c r="B10" s="2">
        <v>112310.7383443804</v>
      </c>
      <c r="C10" s="2">
        <v>100505.0667696793</v>
      </c>
      <c r="D10" s="2">
        <v>178421.29573615163</v>
      </c>
      <c r="E10" s="2">
        <v>206219.67979883382</v>
      </c>
      <c r="F10" s="2">
        <v>197998.06554081629</v>
      </c>
      <c r="G10" s="2">
        <v>190179.50319825072</v>
      </c>
      <c r="H10" s="2">
        <v>180002.51161370263</v>
      </c>
      <c r="I10" s="2">
        <v>205104.97389358602</v>
      </c>
    </row>
    <row r="11" spans="1:9" s="110" customFormat="1" ht="21" customHeight="1">
      <c r="A11" s="108" t="s">
        <v>26</v>
      </c>
      <c r="B11" s="2">
        <v>316871.87564409216</v>
      </c>
      <c r="C11" s="2">
        <v>414457.79803352774</v>
      </c>
      <c r="D11" s="2">
        <v>460008.25088192424</v>
      </c>
      <c r="E11" s="2">
        <v>577233.32514723029</v>
      </c>
      <c r="F11" s="2">
        <v>700849.55426967924</v>
      </c>
      <c r="G11" s="2">
        <v>782627.64321865875</v>
      </c>
      <c r="H11" s="2">
        <v>876766.36206268228</v>
      </c>
      <c r="I11" s="2">
        <v>970128.15046793001</v>
      </c>
    </row>
    <row r="12" spans="1:9" s="110" customFormat="1" ht="21" customHeight="1">
      <c r="A12" s="688" t="s">
        <v>437</v>
      </c>
      <c r="B12" s="2">
        <v>315954.1113631124</v>
      </c>
      <c r="C12" s="2">
        <v>413560.5189664723</v>
      </c>
      <c r="D12" s="2">
        <v>458420.13710787171</v>
      </c>
      <c r="E12" s="2">
        <v>575024.10295189498</v>
      </c>
      <c r="F12" s="2">
        <v>698214.49865160347</v>
      </c>
      <c r="G12" s="2">
        <v>775745.10987317772</v>
      </c>
      <c r="H12" s="2">
        <v>870991.39609912538</v>
      </c>
      <c r="I12" s="2">
        <v>961853.62364139943</v>
      </c>
    </row>
    <row r="13" spans="1:9" s="110" customFormat="1" ht="21" customHeight="1">
      <c r="A13" s="688" t="s">
        <v>438</v>
      </c>
      <c r="B13" s="2">
        <v>294436.79486455332</v>
      </c>
      <c r="C13" s="2">
        <v>397836.28669096204</v>
      </c>
      <c r="D13" s="2">
        <v>446266.58977988339</v>
      </c>
      <c r="E13" s="2">
        <v>562155.65024198242</v>
      </c>
      <c r="F13" s="2">
        <v>684491.20332361525</v>
      </c>
      <c r="G13" s="2">
        <v>757604.40105247824</v>
      </c>
      <c r="H13" s="2">
        <v>852402.96176822146</v>
      </c>
      <c r="I13" s="2">
        <v>943909.59472594748</v>
      </c>
    </row>
    <row r="14" spans="1:9" s="110" customFormat="1" ht="21" customHeight="1">
      <c r="A14" s="688" t="s">
        <v>439</v>
      </c>
      <c r="B14" s="2">
        <v>21517.316498559077</v>
      </c>
      <c r="C14" s="2">
        <v>15724.232275510205</v>
      </c>
      <c r="D14" s="2">
        <v>12153.547327988337</v>
      </c>
      <c r="E14" s="2">
        <v>12868.452709912537</v>
      </c>
      <c r="F14" s="2">
        <v>13723.295327988339</v>
      </c>
      <c r="G14" s="2">
        <v>18140.708820699707</v>
      </c>
      <c r="H14" s="2">
        <v>18588.43433090379</v>
      </c>
      <c r="I14" s="2">
        <v>17944.028915451894</v>
      </c>
    </row>
    <row r="15" spans="1:9" s="110" customFormat="1" ht="21" customHeight="1">
      <c r="A15" s="688" t="s">
        <v>440</v>
      </c>
      <c r="B15" s="2">
        <v>415.13080835734871</v>
      </c>
      <c r="C15" s="2">
        <v>573.60014431486888</v>
      </c>
      <c r="D15" s="2">
        <v>1211.8293877551018</v>
      </c>
      <c r="E15" s="2">
        <v>2060.0022565597669</v>
      </c>
      <c r="F15" s="2">
        <v>1370.7986239067056</v>
      </c>
      <c r="G15" s="2">
        <v>5645.0231807580176</v>
      </c>
      <c r="H15" s="2">
        <v>2322.7241661807579</v>
      </c>
      <c r="I15" s="2">
        <v>3230.069432944606</v>
      </c>
    </row>
    <row r="16" spans="1:9" s="110" customFormat="1" ht="21" customHeight="1">
      <c r="A16" s="688" t="s">
        <v>441</v>
      </c>
      <c r="B16" s="2">
        <v>372.89026080691644</v>
      </c>
      <c r="C16" s="2">
        <v>334.65725510204084</v>
      </c>
      <c r="D16" s="2">
        <v>1200.3652973760934</v>
      </c>
      <c r="E16" s="2">
        <v>2058.5520160349856</v>
      </c>
      <c r="F16" s="2">
        <v>1370.7986239067056</v>
      </c>
      <c r="G16" s="2">
        <v>4716.2096661807582</v>
      </c>
      <c r="H16" s="2">
        <v>2289.4510087463559</v>
      </c>
      <c r="I16" s="2">
        <v>3220.4406034985423</v>
      </c>
    </row>
    <row r="17" spans="1:9" s="110" customFormat="1" ht="21" customHeight="1">
      <c r="A17" s="688" t="s">
        <v>442</v>
      </c>
      <c r="B17" s="2">
        <v>42.240547550432275</v>
      </c>
      <c r="C17" s="2">
        <v>238.94288921282799</v>
      </c>
      <c r="D17" s="2">
        <v>11.464090379008747</v>
      </c>
      <c r="E17" s="2">
        <v>1.450240524781341</v>
      </c>
      <c r="F17" s="2">
        <v>0</v>
      </c>
      <c r="G17" s="2">
        <v>928.81351457725953</v>
      </c>
      <c r="H17" s="2">
        <v>33.273157434402329</v>
      </c>
      <c r="I17" s="2">
        <v>9.6288294460641399</v>
      </c>
    </row>
    <row r="18" spans="1:9" s="110" customFormat="1" ht="21" customHeight="1">
      <c r="A18" s="688" t="s">
        <v>443</v>
      </c>
      <c r="B18" s="2">
        <v>4080.4327363112393</v>
      </c>
      <c r="C18" s="2">
        <v>3983.9083090379008</v>
      </c>
      <c r="D18" s="2">
        <v>4535.7319650145773</v>
      </c>
      <c r="E18" s="2">
        <v>5495.6917405247823</v>
      </c>
      <c r="F18" s="2">
        <v>7337.7449198250733</v>
      </c>
      <c r="G18" s="2">
        <v>7678.3989271137025</v>
      </c>
      <c r="H18" s="2">
        <v>8766.5971355685142</v>
      </c>
      <c r="I18" s="2">
        <v>13167.480087463558</v>
      </c>
    </row>
    <row r="19" spans="1:9" s="110" customFormat="1" ht="21" customHeight="1">
      <c r="A19" s="688" t="s">
        <v>444</v>
      </c>
      <c r="B19" s="2">
        <v>1550.9374409221903</v>
      </c>
      <c r="C19" s="2">
        <v>1689.8066588921281</v>
      </c>
      <c r="D19" s="2">
        <v>2446.4669373177844</v>
      </c>
      <c r="E19" s="2">
        <v>2856.0666851311953</v>
      </c>
      <c r="F19" s="2">
        <v>4845.054489795918</v>
      </c>
      <c r="G19" s="2">
        <v>4565.446243440233</v>
      </c>
      <c r="H19" s="2">
        <v>6117.5353658892127</v>
      </c>
      <c r="I19" s="2">
        <v>10433.51009037901</v>
      </c>
    </row>
    <row r="20" spans="1:9" s="110" customFormat="1" ht="21" customHeight="1">
      <c r="A20" s="688" t="s">
        <v>445</v>
      </c>
      <c r="B20" s="2">
        <v>2529.4952953890493</v>
      </c>
      <c r="C20" s="2">
        <v>2294.1016501457725</v>
      </c>
      <c r="D20" s="2">
        <v>2089.2650276967929</v>
      </c>
      <c r="E20" s="2">
        <v>2639.6250553935861</v>
      </c>
      <c r="F20" s="2">
        <v>2492.6904300291549</v>
      </c>
      <c r="G20" s="2">
        <v>3112.9526836734694</v>
      </c>
      <c r="H20" s="2">
        <v>2649.0617696793001</v>
      </c>
      <c r="I20" s="2">
        <v>2733.9699970845481</v>
      </c>
    </row>
    <row r="21" spans="1:9" s="110" customFormat="1" ht="21" customHeight="1">
      <c r="A21" s="688" t="s">
        <v>39</v>
      </c>
      <c r="B21" s="2">
        <v>2904.0138342939485</v>
      </c>
      <c r="C21" s="2">
        <v>3543.6505058309035</v>
      </c>
      <c r="D21" s="2">
        <v>4458.9850043731776</v>
      </c>
      <c r="E21" s="2">
        <v>5198.873208454811</v>
      </c>
      <c r="F21" s="2">
        <v>6369.0560772594745</v>
      </c>
      <c r="G21" s="2">
        <v>6875.2579256559757</v>
      </c>
      <c r="H21" s="2">
        <v>6791.813545189505</v>
      </c>
      <c r="I21" s="2">
        <v>8146.4367930029157</v>
      </c>
    </row>
    <row r="22" spans="1:9" s="110" customFormat="1" ht="21" customHeight="1">
      <c r="A22" s="688" t="s">
        <v>446</v>
      </c>
      <c r="B22" s="2">
        <v>-6481.8130979827083</v>
      </c>
      <c r="C22" s="2">
        <v>-7203.8798921282796</v>
      </c>
      <c r="D22" s="2">
        <v>-8618.4325830903799</v>
      </c>
      <c r="E22" s="2">
        <v>-10545.345010204081</v>
      </c>
      <c r="F22" s="2">
        <v>-12442.544002915451</v>
      </c>
      <c r="G22" s="2">
        <v>-13316.146688046647</v>
      </c>
      <c r="H22" s="2">
        <v>-12106.168883381924</v>
      </c>
      <c r="I22" s="2">
        <v>-16269.459486880465</v>
      </c>
    </row>
    <row r="23" spans="1:9" s="110" customFormat="1" ht="21" customHeight="1">
      <c r="A23" s="108" t="s">
        <v>57</v>
      </c>
      <c r="B23" s="2">
        <v>2973.7547103746397</v>
      </c>
      <c r="C23" s="2">
        <v>3356.5464737609327</v>
      </c>
      <c r="D23" s="2">
        <v>5310.9080889212837</v>
      </c>
      <c r="E23" s="2">
        <v>6448.2373950437322</v>
      </c>
      <c r="F23" s="2">
        <v>9091.0659635568518</v>
      </c>
      <c r="G23" s="2">
        <v>6666.1159183673471</v>
      </c>
      <c r="H23" s="2">
        <v>9640.5952361516029</v>
      </c>
      <c r="I23" s="2">
        <v>7982.7782448979588</v>
      </c>
    </row>
    <row r="24" spans="1:9" s="110" customFormat="1" ht="21" customHeight="1">
      <c r="A24" s="108" t="s">
        <v>63</v>
      </c>
      <c r="B24" s="2">
        <v>105.69378530259365</v>
      </c>
      <c r="C24" s="2">
        <v>125.49740379008745</v>
      </c>
      <c r="D24" s="2">
        <v>54.826564139941688</v>
      </c>
      <c r="E24" s="2">
        <v>98.711189504373181</v>
      </c>
      <c r="F24" s="2">
        <v>2538.3869985422739</v>
      </c>
      <c r="G24" s="2">
        <v>1115.8049212827989</v>
      </c>
      <c r="H24" s="2">
        <v>421.30908600583092</v>
      </c>
      <c r="I24" s="2">
        <v>1598.6046151603498</v>
      </c>
    </row>
    <row r="25" spans="1:9" s="110" customFormat="1" ht="21" customHeight="1">
      <c r="A25" s="108" t="s">
        <v>447</v>
      </c>
      <c r="B25" s="2">
        <v>1215.6721167146973</v>
      </c>
      <c r="C25" s="2">
        <v>788.86736151603486</v>
      </c>
      <c r="D25" s="2">
        <v>580.19576676384838</v>
      </c>
      <c r="E25" s="2">
        <v>19881.825374635569</v>
      </c>
      <c r="F25" s="2">
        <v>1550.2016574344023</v>
      </c>
      <c r="G25" s="2">
        <v>1808.5894314868806</v>
      </c>
      <c r="H25" s="2">
        <v>1796.6727609329448</v>
      </c>
      <c r="I25" s="2">
        <v>7958.5507157434395</v>
      </c>
    </row>
    <row r="26" spans="1:9" s="110" customFormat="1" ht="21" customHeight="1">
      <c r="A26" s="108" t="s">
        <v>74</v>
      </c>
      <c r="B26" s="2">
        <v>12229.712036023055</v>
      </c>
      <c r="C26" s="2">
        <v>14257.955501457725</v>
      </c>
      <c r="D26" s="2">
        <v>15894.90746355685</v>
      </c>
      <c r="E26" s="2">
        <v>17595.013096209914</v>
      </c>
      <c r="F26" s="2">
        <v>23372.290384839649</v>
      </c>
      <c r="G26" s="2">
        <v>25369.335107871721</v>
      </c>
      <c r="H26" s="2">
        <v>25683.829205539358</v>
      </c>
      <c r="I26" s="2">
        <v>28153.063476676383</v>
      </c>
    </row>
    <row r="27" spans="1:9" s="111" customFormat="1" ht="43.5" customHeight="1" thickBot="1">
      <c r="A27" s="689" t="s">
        <v>448</v>
      </c>
      <c r="B27" s="3">
        <v>1262.9051743515852</v>
      </c>
      <c r="C27" s="3">
        <v>2638.3682580174927</v>
      </c>
      <c r="D27" s="3">
        <v>3110.6808935860058</v>
      </c>
      <c r="E27" s="3">
        <v>3376.4779985422742</v>
      </c>
      <c r="F27" s="3">
        <v>3550.5196924198249</v>
      </c>
      <c r="G27" s="3">
        <v>3837.4807419825074</v>
      </c>
      <c r="H27" s="3">
        <v>3590.6009387755103</v>
      </c>
      <c r="I27" s="3">
        <v>3401.6730495626821</v>
      </c>
    </row>
    <row r="28" spans="1:9" ht="24" customHeight="1" thickTop="1" thickBot="1">
      <c r="A28" s="39" t="s">
        <v>449</v>
      </c>
      <c r="B28" s="1">
        <v>521814.60292795394</v>
      </c>
      <c r="C28" s="1">
        <v>648102.09979591833</v>
      </c>
      <c r="D28" s="1">
        <v>804203.06872594752</v>
      </c>
      <c r="E28" s="1">
        <v>900177.92344752187</v>
      </c>
      <c r="F28" s="1">
        <v>1028122.2351836734</v>
      </c>
      <c r="G28" s="1">
        <v>1188076.0421501459</v>
      </c>
      <c r="H28" s="1">
        <v>1216641.436415452</v>
      </c>
      <c r="I28" s="1">
        <v>1314618.6304912537</v>
      </c>
    </row>
    <row r="29" spans="1:9" s="110" customFormat="1" ht="21" customHeight="1" thickTop="1">
      <c r="A29" s="108" t="s">
        <v>450</v>
      </c>
      <c r="B29" s="2">
        <v>442048.22503602307</v>
      </c>
      <c r="C29" s="2">
        <v>558807.84098104958</v>
      </c>
      <c r="D29" s="2">
        <v>727523.92750874639</v>
      </c>
      <c r="E29" s="2">
        <v>796250.36839650141</v>
      </c>
      <c r="F29" s="2">
        <v>912574.84045189514</v>
      </c>
      <c r="G29" s="2">
        <v>1035654.0010816327</v>
      </c>
      <c r="H29" s="2">
        <v>1037562.1721311953</v>
      </c>
      <c r="I29" s="2">
        <v>1112564.9354023323</v>
      </c>
    </row>
    <row r="30" spans="1:9" s="110" customFormat="1" ht="21" customHeight="1">
      <c r="A30" s="688" t="s">
        <v>451</v>
      </c>
      <c r="B30" s="2">
        <v>140083.30093659941</v>
      </c>
      <c r="C30" s="2">
        <v>174860.27381195335</v>
      </c>
      <c r="D30" s="2">
        <v>245474.66877405246</v>
      </c>
      <c r="E30" s="2">
        <v>270358.64662973763</v>
      </c>
      <c r="F30" s="2">
        <v>295756.80469387758</v>
      </c>
      <c r="G30" s="2">
        <v>342647.0596690962</v>
      </c>
      <c r="H30" s="2">
        <v>302332.8814591837</v>
      </c>
      <c r="I30" s="2">
        <v>317346.72282069974</v>
      </c>
    </row>
    <row r="31" spans="1:9" s="110" customFormat="1" ht="21" customHeight="1">
      <c r="A31" s="688" t="s">
        <v>452</v>
      </c>
      <c r="B31" s="2">
        <v>103401.55924639769</v>
      </c>
      <c r="C31" s="2">
        <v>163245.61536443149</v>
      </c>
      <c r="D31" s="2">
        <v>175474.80722157436</v>
      </c>
      <c r="E31" s="2">
        <v>212779.49969970845</v>
      </c>
      <c r="F31" s="2">
        <v>258811.65194606411</v>
      </c>
      <c r="G31" s="2">
        <v>246153.36539795919</v>
      </c>
      <c r="H31" s="2">
        <v>259993.74688338191</v>
      </c>
      <c r="I31" s="2">
        <v>270441.01729737612</v>
      </c>
    </row>
    <row r="32" spans="1:9" s="110" customFormat="1" ht="21" customHeight="1">
      <c r="A32" s="688" t="s">
        <v>453</v>
      </c>
      <c r="B32" s="2">
        <v>172172.89767291065</v>
      </c>
      <c r="C32" s="2">
        <v>180307.1178206997</v>
      </c>
      <c r="D32" s="2">
        <v>265641.06168658892</v>
      </c>
      <c r="E32" s="2">
        <v>269483.26207142859</v>
      </c>
      <c r="F32" s="2">
        <v>223689.56688338192</v>
      </c>
      <c r="G32" s="2">
        <v>199329.81643440234</v>
      </c>
      <c r="H32" s="2">
        <v>192238.33451020409</v>
      </c>
      <c r="I32" s="2">
        <v>1867.7664752186588</v>
      </c>
    </row>
    <row r="33" spans="1:9" s="110" customFormat="1" ht="21" customHeight="1">
      <c r="A33" s="688" t="s">
        <v>454</v>
      </c>
      <c r="B33" s="2">
        <v>18572.230543227666</v>
      </c>
      <c r="C33" s="2">
        <v>31909.751177842565</v>
      </c>
      <c r="D33" s="2">
        <v>28614.222862973758</v>
      </c>
      <c r="E33" s="2">
        <v>28726.895699708457</v>
      </c>
      <c r="F33" s="2">
        <v>21196.907551020409</v>
      </c>
      <c r="G33" s="2">
        <v>16470.368667638482</v>
      </c>
      <c r="H33" s="2">
        <v>18873.015106413994</v>
      </c>
      <c r="I33" s="2">
        <v>31892.836880466471</v>
      </c>
    </row>
    <row r="34" spans="1:9" s="110" customFormat="1" ht="21" customHeight="1">
      <c r="A34" s="688" t="s">
        <v>455</v>
      </c>
      <c r="B34" s="2">
        <v>0</v>
      </c>
      <c r="C34" s="2">
        <v>0</v>
      </c>
      <c r="D34" s="2">
        <v>0</v>
      </c>
      <c r="E34" s="2">
        <v>0</v>
      </c>
      <c r="F34" s="2">
        <v>93127.394005830894</v>
      </c>
      <c r="G34" s="2">
        <v>205338.23498104958</v>
      </c>
      <c r="H34" s="2">
        <v>236956.1112317784</v>
      </c>
      <c r="I34" s="2">
        <v>454902.12504810491</v>
      </c>
    </row>
    <row r="35" spans="1:9" s="110" customFormat="1" ht="21" customHeight="1">
      <c r="A35" s="688" t="s">
        <v>456</v>
      </c>
      <c r="B35" s="2">
        <v>7818.2366368876083</v>
      </c>
      <c r="C35" s="2">
        <v>8485.0828061224493</v>
      </c>
      <c r="D35" s="2">
        <v>12319.166963556852</v>
      </c>
      <c r="E35" s="2">
        <v>14902.064295918366</v>
      </c>
      <c r="F35" s="2">
        <v>19992.515371720114</v>
      </c>
      <c r="G35" s="2">
        <v>25715.155931486879</v>
      </c>
      <c r="H35" s="2">
        <v>27168.082940233238</v>
      </c>
      <c r="I35" s="2">
        <v>36114.466880466476</v>
      </c>
    </row>
    <row r="36" spans="1:9" s="110" customFormat="1" ht="21" customHeight="1">
      <c r="A36" s="108" t="s">
        <v>457</v>
      </c>
      <c r="B36" s="2">
        <v>32.544524495677237</v>
      </c>
      <c r="C36" s="2">
        <v>16.545918367346939</v>
      </c>
      <c r="D36" s="2">
        <v>12.526250728862975</v>
      </c>
      <c r="E36" s="2">
        <v>12.676530612244898</v>
      </c>
      <c r="F36" s="2">
        <v>1.0204081632653063E-5</v>
      </c>
      <c r="G36" s="2">
        <v>1.0204081632653063E-5</v>
      </c>
      <c r="H36" s="2">
        <v>0</v>
      </c>
      <c r="I36" s="2">
        <v>0</v>
      </c>
    </row>
    <row r="37" spans="1:9" s="110" customFormat="1" ht="21" customHeight="1">
      <c r="A37" s="108" t="s">
        <v>458</v>
      </c>
      <c r="B37" s="2">
        <v>24138.997213256484</v>
      </c>
      <c r="C37" s="2">
        <v>46464.78459766764</v>
      </c>
      <c r="D37" s="2">
        <v>29737.316978134113</v>
      </c>
      <c r="E37" s="2">
        <v>39040.164402332368</v>
      </c>
      <c r="F37" s="2">
        <v>52920.423981049564</v>
      </c>
      <c r="G37" s="2">
        <v>71619.519186588921</v>
      </c>
      <c r="H37" s="2">
        <v>93275.046090379008</v>
      </c>
      <c r="I37" s="2">
        <v>117701.41937317785</v>
      </c>
    </row>
    <row r="38" spans="1:9" s="110" customFormat="1" ht="21" customHeight="1">
      <c r="A38" s="108" t="s">
        <v>459</v>
      </c>
      <c r="B38" s="2">
        <v>8345.5002060518727</v>
      </c>
      <c r="C38" s="2">
        <v>11577.915584548105</v>
      </c>
      <c r="D38" s="2">
        <v>16312.776008746358</v>
      </c>
      <c r="E38" s="2">
        <v>21348.415937317786</v>
      </c>
      <c r="F38" s="2">
        <v>16891.213644314867</v>
      </c>
      <c r="G38" s="2">
        <v>21086.749775510205</v>
      </c>
      <c r="H38" s="2">
        <v>18952.140963556853</v>
      </c>
      <c r="I38" s="2">
        <v>23569.448437317784</v>
      </c>
    </row>
    <row r="39" spans="1:9" s="110" customFormat="1" ht="21" customHeight="1">
      <c r="A39" s="108" t="s">
        <v>127</v>
      </c>
      <c r="B39" s="2">
        <v>4530.10010518732</v>
      </c>
      <c r="C39" s="2">
        <v>6266.0023046647229</v>
      </c>
      <c r="D39" s="2">
        <v>8272.8751778425649</v>
      </c>
      <c r="E39" s="2">
        <v>10116.332403790087</v>
      </c>
      <c r="F39" s="2">
        <v>11345.491985422739</v>
      </c>
      <c r="G39" s="2">
        <v>11769.391444606414</v>
      </c>
      <c r="H39" s="2">
        <v>13243.814206997084</v>
      </c>
      <c r="I39" s="2">
        <v>13433.1538090379</v>
      </c>
    </row>
    <row r="40" spans="1:9" s="110" customFormat="1" ht="21" customHeight="1">
      <c r="A40" s="108" t="s">
        <v>133</v>
      </c>
      <c r="B40" s="2">
        <v>0</v>
      </c>
      <c r="C40" s="2">
        <v>0</v>
      </c>
      <c r="D40" s="2">
        <v>0</v>
      </c>
      <c r="E40" s="2">
        <v>0</v>
      </c>
      <c r="F40" s="2">
        <v>0</v>
      </c>
      <c r="G40" s="2">
        <v>0</v>
      </c>
      <c r="H40" s="2">
        <v>0</v>
      </c>
      <c r="I40" s="2">
        <v>0</v>
      </c>
    </row>
    <row r="41" spans="1:9" s="110" customFormat="1" ht="21" customHeight="1">
      <c r="A41" s="108" t="s">
        <v>460</v>
      </c>
      <c r="B41" s="2">
        <v>9365.0625850144097</v>
      </c>
      <c r="C41" s="2">
        <v>7686.8868658892125</v>
      </c>
      <c r="D41" s="2">
        <v>5994.8060218658893</v>
      </c>
      <c r="E41" s="2">
        <v>14645.677940233236</v>
      </c>
      <c r="F41" s="2">
        <v>18062.350884839649</v>
      </c>
      <c r="G41" s="2">
        <v>22482.838332361516</v>
      </c>
      <c r="H41" s="2">
        <v>21594.015919825077</v>
      </c>
      <c r="I41" s="2">
        <v>20787.668887755102</v>
      </c>
    </row>
    <row r="42" spans="1:9" s="111" customFormat="1" ht="43.5" customHeight="1" thickBot="1">
      <c r="A42" s="689" t="s">
        <v>109</v>
      </c>
      <c r="B42" s="3">
        <v>33354.173257925075</v>
      </c>
      <c r="C42" s="3">
        <v>17282.123543731781</v>
      </c>
      <c r="D42" s="3">
        <v>16348.840779883381</v>
      </c>
      <c r="E42" s="3">
        <v>18764.287836734693</v>
      </c>
      <c r="F42" s="3">
        <v>16327.914225947523</v>
      </c>
      <c r="G42" s="3">
        <v>25463.54231924198</v>
      </c>
      <c r="H42" s="3">
        <v>32014.247103498539</v>
      </c>
      <c r="I42" s="3">
        <v>26562.004581632653</v>
      </c>
    </row>
    <row r="43" spans="1:9" ht="24" customHeight="1" thickTop="1" thickBot="1">
      <c r="A43" s="39" t="s">
        <v>461</v>
      </c>
      <c r="B43" s="1">
        <v>32888.330151296832</v>
      </c>
      <c r="C43" s="1">
        <v>44936.332807580176</v>
      </c>
      <c r="D43" s="1">
        <v>51986.347227405255</v>
      </c>
      <c r="E43" s="1">
        <v>56727.437803207002</v>
      </c>
      <c r="F43" s="1">
        <v>65107.338432944598</v>
      </c>
      <c r="G43" s="1">
        <v>69462.999911078718</v>
      </c>
      <c r="H43" s="1">
        <v>79406.956379008741</v>
      </c>
      <c r="I43" s="1">
        <v>84409.208386297367</v>
      </c>
    </row>
    <row r="44" spans="1:9" s="110" customFormat="1" ht="21" customHeight="1" thickTop="1">
      <c r="A44" s="108" t="s">
        <v>148</v>
      </c>
      <c r="B44" s="2">
        <v>22704.178674351584</v>
      </c>
      <c r="C44" s="2">
        <v>27783.819241982506</v>
      </c>
      <c r="D44" s="2">
        <v>36663.84839650146</v>
      </c>
      <c r="E44" s="2">
        <v>40723.979591836738</v>
      </c>
      <c r="F44" s="2">
        <v>44803.717201166182</v>
      </c>
      <c r="G44" s="2">
        <v>52738.775510204083</v>
      </c>
      <c r="H44" s="2">
        <v>57374.344023323618</v>
      </c>
      <c r="I44" s="2">
        <v>64849.416909620988</v>
      </c>
    </row>
    <row r="45" spans="1:9" s="110" customFormat="1" ht="21" customHeight="1">
      <c r="A45" s="108" t="s">
        <v>152</v>
      </c>
      <c r="B45" s="2">
        <v>1345.0288184438041</v>
      </c>
      <c r="C45" s="2">
        <v>5051.661545189505</v>
      </c>
      <c r="D45" s="2">
        <v>1661.4865962099127</v>
      </c>
      <c r="E45" s="2">
        <v>1661.4653279883382</v>
      </c>
      <c r="F45" s="2">
        <v>3487.9246720116621</v>
      </c>
      <c r="G45" s="2">
        <v>500.0766836734694</v>
      </c>
      <c r="H45" s="2">
        <v>2390.6014650145771</v>
      </c>
      <c r="I45" s="2">
        <v>7.6683673469387745E-2</v>
      </c>
    </row>
    <row r="46" spans="1:9" s="110" customFormat="1" ht="21" customHeight="1">
      <c r="A46" s="108" t="s">
        <v>156</v>
      </c>
      <c r="B46" s="2">
        <v>0</v>
      </c>
      <c r="C46" s="2">
        <v>0</v>
      </c>
      <c r="D46" s="2">
        <v>0</v>
      </c>
      <c r="E46" s="2">
        <v>0</v>
      </c>
      <c r="F46" s="2">
        <v>0</v>
      </c>
      <c r="G46" s="2">
        <v>0</v>
      </c>
      <c r="H46" s="2">
        <v>0</v>
      </c>
      <c r="I46" s="2">
        <v>0</v>
      </c>
    </row>
    <row r="47" spans="1:9" s="110" customFormat="1" ht="21" customHeight="1">
      <c r="A47" s="108" t="s">
        <v>462</v>
      </c>
      <c r="B47" s="2">
        <v>3180.8728285302595</v>
      </c>
      <c r="C47" s="2">
        <v>3799.5643221574342</v>
      </c>
      <c r="D47" s="2">
        <v>4628.7362040816324</v>
      </c>
      <c r="E47" s="2">
        <v>5531.0246982507288</v>
      </c>
      <c r="F47" s="2">
        <v>6412.1573892128281</v>
      </c>
      <c r="G47" s="2">
        <v>7400.5865816326532</v>
      </c>
      <c r="H47" s="2">
        <v>7400.5865816326532</v>
      </c>
      <c r="I47" s="2">
        <v>8470.7584635568528</v>
      </c>
    </row>
    <row r="48" spans="1:9" s="110" customFormat="1" ht="21" customHeight="1">
      <c r="A48" s="108" t="s">
        <v>164</v>
      </c>
      <c r="B48" s="2">
        <v>5658.2498299711815</v>
      </c>
      <c r="C48" s="2">
        <v>8301.2876982507296</v>
      </c>
      <c r="D48" s="2">
        <v>9032.2760306122436</v>
      </c>
      <c r="E48" s="2">
        <v>8810.9681851311962</v>
      </c>
      <c r="F48" s="2">
        <v>10403.539170553935</v>
      </c>
      <c r="G48" s="2">
        <v>8823.5611355685141</v>
      </c>
      <c r="H48" s="2">
        <v>12241.424309037902</v>
      </c>
      <c r="I48" s="2">
        <v>11088.956329446064</v>
      </c>
    </row>
    <row r="49" spans="1:9" s="110" customFormat="1" ht="21" customHeight="1">
      <c r="A49" s="688" t="s">
        <v>463</v>
      </c>
      <c r="B49" s="2">
        <v>0</v>
      </c>
      <c r="C49" s="2">
        <v>9.9438046647230323</v>
      </c>
      <c r="D49" s="2">
        <v>9.9438046647230323</v>
      </c>
      <c r="E49" s="2">
        <v>9.9650728862973761</v>
      </c>
      <c r="F49" s="2">
        <v>520.16915451895045</v>
      </c>
      <c r="G49" s="2">
        <v>1868.6285204081635</v>
      </c>
      <c r="H49" s="2">
        <v>1540.6401822157436</v>
      </c>
      <c r="I49" s="2">
        <v>2943.7014067055393</v>
      </c>
    </row>
    <row r="50" spans="1:9" s="111" customFormat="1" ht="40.5" customHeight="1" thickBot="1">
      <c r="A50" s="690" t="s">
        <v>464</v>
      </c>
      <c r="B50" s="3">
        <v>5658.2498299711815</v>
      </c>
      <c r="C50" s="3">
        <v>8291.3438935860049</v>
      </c>
      <c r="D50" s="3">
        <v>9022.3322259475226</v>
      </c>
      <c r="E50" s="3">
        <v>8801.0031122448981</v>
      </c>
      <c r="F50" s="3">
        <v>9883.3700160349872</v>
      </c>
      <c r="G50" s="3">
        <v>6954.93261516035</v>
      </c>
      <c r="H50" s="3">
        <v>10700.784126822156</v>
      </c>
      <c r="I50" s="3">
        <v>8145.2549227405252</v>
      </c>
    </row>
    <row r="51" spans="1:9" ht="24" customHeight="1" thickTop="1" thickBot="1">
      <c r="A51" s="39" t="s">
        <v>465</v>
      </c>
      <c r="B51" s="1">
        <v>554702.93307925074</v>
      </c>
      <c r="C51" s="1">
        <v>693038.43260349857</v>
      </c>
      <c r="D51" s="1">
        <v>856189.4159533527</v>
      </c>
      <c r="E51" s="1">
        <v>956905.36125072895</v>
      </c>
      <c r="F51" s="1">
        <v>1093229.5736166181</v>
      </c>
      <c r="G51" s="1">
        <v>1257539.0420612246</v>
      </c>
      <c r="H51" s="1">
        <v>1296048.3927944608</v>
      </c>
      <c r="I51" s="1">
        <v>1399027.838877551</v>
      </c>
    </row>
    <row r="52" spans="1:9" s="110" customFormat="1" ht="24" customHeight="1" thickTop="1">
      <c r="A52" s="108" t="s">
        <v>466</v>
      </c>
      <c r="B52" s="2">
        <v>55853.226121037456</v>
      </c>
      <c r="C52" s="2">
        <v>71717.886016034987</v>
      </c>
      <c r="D52" s="2">
        <v>81646.02490233237</v>
      </c>
      <c r="E52" s="2">
        <v>96055.473711370272</v>
      </c>
      <c r="F52" s="2">
        <v>103707.42786151604</v>
      </c>
      <c r="G52" s="2">
        <v>92084.307466472295</v>
      </c>
      <c r="H52" s="2">
        <v>84069.138932944625</v>
      </c>
      <c r="I52" s="2">
        <v>73662.667766763843</v>
      </c>
    </row>
    <row r="53" spans="1:9" s="111" customFormat="1" ht="21" customHeight="1">
      <c r="A53" s="690" t="s">
        <v>467</v>
      </c>
      <c r="B53" s="3">
        <v>4031.4413890489914</v>
      </c>
      <c r="C53" s="3">
        <v>9590.3775597667627</v>
      </c>
      <c r="D53" s="3">
        <v>8608.73660058309</v>
      </c>
      <c r="E53" s="3">
        <v>13826.213533527696</v>
      </c>
      <c r="F53" s="3">
        <v>12819.993438775509</v>
      </c>
      <c r="G53" s="3">
        <v>12135.899930029154</v>
      </c>
      <c r="H53" s="3">
        <v>6754.6991749271137</v>
      </c>
      <c r="I53" s="3">
        <v>6506.7318950437311</v>
      </c>
    </row>
    <row r="54" spans="1:9" s="111" customFormat="1" ht="21" customHeight="1">
      <c r="A54" s="690" t="s">
        <v>468</v>
      </c>
      <c r="B54" s="3">
        <v>39712.079590778099</v>
      </c>
      <c r="C54" s="3">
        <v>49606.367749271136</v>
      </c>
      <c r="D54" s="3">
        <v>60308.234932944601</v>
      </c>
      <c r="E54" s="3">
        <v>69310.753833819239</v>
      </c>
      <c r="F54" s="3">
        <v>76782.226658892119</v>
      </c>
      <c r="G54" s="3">
        <v>65709.337651603506</v>
      </c>
      <c r="H54" s="3">
        <v>62777.560377551024</v>
      </c>
      <c r="I54" s="3">
        <v>52270.450357142858</v>
      </c>
    </row>
    <row r="55" spans="1:9" s="111" customFormat="1" ht="21" customHeight="1">
      <c r="A55" s="690" t="s">
        <v>469</v>
      </c>
      <c r="B55" s="3">
        <v>0</v>
      </c>
      <c r="C55" s="3">
        <v>0</v>
      </c>
      <c r="D55" s="3">
        <v>0</v>
      </c>
      <c r="E55" s="3">
        <v>0</v>
      </c>
      <c r="F55" s="3">
        <v>0</v>
      </c>
      <c r="G55" s="3">
        <v>0</v>
      </c>
      <c r="H55" s="3">
        <v>0</v>
      </c>
      <c r="I55" s="3">
        <v>0</v>
      </c>
    </row>
    <row r="56" spans="1:9" s="111" customFormat="1" ht="21" customHeight="1">
      <c r="A56" s="690" t="s">
        <v>470</v>
      </c>
      <c r="B56" s="3">
        <v>12109.705141210374</v>
      </c>
      <c r="C56" s="3">
        <v>12521.140706997085</v>
      </c>
      <c r="D56" s="3">
        <v>12729.053368804665</v>
      </c>
      <c r="E56" s="3">
        <v>12918.506344023323</v>
      </c>
      <c r="F56" s="3">
        <v>14105.207763848397</v>
      </c>
      <c r="G56" s="3">
        <v>14239.06988483965</v>
      </c>
      <c r="H56" s="3">
        <v>14536.879380466471</v>
      </c>
      <c r="I56" s="3">
        <v>14885.485514577258</v>
      </c>
    </row>
    <row r="57" spans="1:9" s="111" customFormat="1" ht="21" customHeight="1">
      <c r="A57" s="690" t="s">
        <v>471</v>
      </c>
      <c r="B57" s="3">
        <v>0</v>
      </c>
      <c r="C57" s="3">
        <v>0</v>
      </c>
      <c r="D57" s="3">
        <v>0</v>
      </c>
      <c r="E57" s="3">
        <v>0</v>
      </c>
      <c r="F57" s="3">
        <v>0</v>
      </c>
      <c r="G57" s="3">
        <v>0</v>
      </c>
      <c r="H57" s="3">
        <v>0</v>
      </c>
      <c r="I57" s="3">
        <v>0</v>
      </c>
    </row>
    <row r="58" spans="1:9" s="111" customFormat="1" ht="61.5" customHeight="1" thickBot="1">
      <c r="A58" s="689" t="s">
        <v>472</v>
      </c>
      <c r="B58" s="3">
        <v>818656.54707925057</v>
      </c>
      <c r="C58" s="3">
        <v>1006359.6906195335</v>
      </c>
      <c r="D58" s="3">
        <v>1186188.950957726</v>
      </c>
      <c r="E58" s="3">
        <v>1440527.7884591839</v>
      </c>
      <c r="F58" s="3">
        <v>1738864.7269387753</v>
      </c>
      <c r="G58" s="3">
        <v>2119665.6258892128</v>
      </c>
      <c r="H58" s="3">
        <v>2257567.1022623908</v>
      </c>
      <c r="I58" s="3">
        <v>2476458.8782886299</v>
      </c>
    </row>
    <row r="59" spans="1:9" ht="31.5" customHeight="1" thickTop="1" thickBot="1">
      <c r="A59" s="691" t="s">
        <v>473</v>
      </c>
      <c r="B59" s="1"/>
      <c r="C59" s="1"/>
      <c r="D59" s="1"/>
      <c r="E59" s="1"/>
      <c r="F59" s="1"/>
      <c r="G59" s="1"/>
      <c r="H59" s="1"/>
      <c r="I59" s="1"/>
    </row>
    <row r="60" spans="1:9" ht="30" customHeight="1" thickTop="1">
      <c r="A60" s="42" t="s">
        <v>474</v>
      </c>
      <c r="B60" s="4">
        <v>22724.804363112391</v>
      </c>
      <c r="C60" s="4">
        <v>28051.009103498542</v>
      </c>
      <c r="D60" s="4">
        <v>38049.852596209916</v>
      </c>
      <c r="E60" s="4">
        <v>42866.115635568516</v>
      </c>
      <c r="F60" s="4">
        <v>54481.051720116622</v>
      </c>
      <c r="G60" s="4">
        <v>46094.992386297374</v>
      </c>
      <c r="H60" s="4">
        <v>62342.677166180758</v>
      </c>
      <c r="I60" s="4">
        <v>52534.266138483967</v>
      </c>
    </row>
    <row r="61" spans="1:9" ht="21" customHeight="1">
      <c r="A61" s="44" t="s">
        <v>475</v>
      </c>
      <c r="B61" s="4">
        <v>-8581.803561959654</v>
      </c>
      <c r="C61" s="4">
        <v>-7827.0667099125376</v>
      </c>
      <c r="D61" s="4">
        <v>-10205.658896501458</v>
      </c>
      <c r="E61" s="4">
        <v>-10648.12322011662</v>
      </c>
      <c r="F61" s="4">
        <v>-14592.337488338191</v>
      </c>
      <c r="G61" s="4">
        <v>-13694.611701166181</v>
      </c>
      <c r="H61" s="4">
        <v>-18828.997330903792</v>
      </c>
      <c r="I61" s="4">
        <v>-16693.989890670553</v>
      </c>
    </row>
    <row r="62" spans="1:9" ht="21.75" customHeight="1">
      <c r="A62" s="692" t="s">
        <v>476</v>
      </c>
      <c r="B62" s="4">
        <v>14143.000801152739</v>
      </c>
      <c r="C62" s="4">
        <v>20223.942393586003</v>
      </c>
      <c r="D62" s="4">
        <v>27844.193699708456</v>
      </c>
      <c r="E62" s="4">
        <v>32217.992415451892</v>
      </c>
      <c r="F62" s="4">
        <v>39888.714231778424</v>
      </c>
      <c r="G62" s="4">
        <v>32400.380685131197</v>
      </c>
      <c r="H62" s="4">
        <v>43513.679835276969</v>
      </c>
      <c r="I62" s="4">
        <v>35840.27624781341</v>
      </c>
    </row>
    <row r="63" spans="1:9">
      <c r="A63" s="42" t="s">
        <v>477</v>
      </c>
      <c r="B63" s="4">
        <v>16088.768445244958</v>
      </c>
      <c r="C63" s="4">
        <v>18475.115829446066</v>
      </c>
      <c r="D63" s="4">
        <v>21017.208450437316</v>
      </c>
      <c r="E63" s="4">
        <v>26759.563409620994</v>
      </c>
      <c r="F63" s="4">
        <v>29471.104909620994</v>
      </c>
      <c r="G63" s="4">
        <v>20812.220883381924</v>
      </c>
      <c r="H63" s="4">
        <v>30454.532957725947</v>
      </c>
      <c r="I63" s="4">
        <v>34918.015217201166</v>
      </c>
    </row>
    <row r="64" spans="1:9">
      <c r="A64" s="44" t="s">
        <v>478</v>
      </c>
      <c r="B64" s="4">
        <v>-4708.3975086455339</v>
      </c>
      <c r="C64" s="4">
        <v>-5218.3552069970847</v>
      </c>
      <c r="D64" s="4">
        <v>-7380.799160349854</v>
      </c>
      <c r="E64" s="4">
        <v>-7354.7998469387758</v>
      </c>
      <c r="F64" s="4">
        <v>-13169.310511661806</v>
      </c>
      <c r="G64" s="4">
        <v>-10854.640341107872</v>
      </c>
      <c r="H64" s="4">
        <v>-16261.067833819243</v>
      </c>
      <c r="I64" s="4">
        <v>-22688.651325072886</v>
      </c>
    </row>
    <row r="65" spans="1:9">
      <c r="A65" s="43" t="s">
        <v>479</v>
      </c>
      <c r="B65" s="4">
        <v>25523.371737752164</v>
      </c>
      <c r="C65" s="4">
        <v>33480.703016034982</v>
      </c>
      <c r="D65" s="4">
        <v>41480.602989795916</v>
      </c>
      <c r="E65" s="4">
        <v>51622.755978134112</v>
      </c>
      <c r="F65" s="4">
        <v>56190.508629737604</v>
      </c>
      <c r="G65" s="4">
        <v>42357.961227405242</v>
      </c>
      <c r="H65" s="4">
        <v>57707.144959183679</v>
      </c>
      <c r="I65" s="4">
        <v>48069.640139941694</v>
      </c>
    </row>
    <row r="66" spans="1:9">
      <c r="A66" s="42" t="s">
        <v>480</v>
      </c>
      <c r="B66" s="4">
        <v>615.90430547550432</v>
      </c>
      <c r="C66" s="4">
        <v>653.87290524781338</v>
      </c>
      <c r="D66" s="4">
        <v>282.86232215743439</v>
      </c>
      <c r="E66" s="4">
        <v>1149.4650393586005</v>
      </c>
      <c r="F66" s="4">
        <v>2464.0751195335274</v>
      </c>
      <c r="G66" s="4">
        <v>1033.9490510204082</v>
      </c>
      <c r="H66" s="4">
        <v>2286.0985816326529</v>
      </c>
      <c r="I66" s="4">
        <v>2486.099386297376</v>
      </c>
    </row>
    <row r="67" spans="1:9">
      <c r="A67" s="42" t="s">
        <v>481</v>
      </c>
      <c r="B67" s="4">
        <v>-1785.4178314121039</v>
      </c>
      <c r="C67" s="4">
        <v>-3506.2931093294465</v>
      </c>
      <c r="D67" s="4">
        <v>-3814.2160495626827</v>
      </c>
      <c r="E67" s="4">
        <v>-6062.6497769679299</v>
      </c>
      <c r="F67" s="4">
        <v>-6178.3502346938776</v>
      </c>
      <c r="G67" s="4">
        <v>-3039.672774052478</v>
      </c>
      <c r="H67" s="4">
        <v>-4336.5957142857142</v>
      </c>
      <c r="I67" s="4">
        <v>-6777.2275393586015</v>
      </c>
    </row>
    <row r="68" spans="1:9">
      <c r="A68" s="692" t="s">
        <v>482</v>
      </c>
      <c r="B68" s="4">
        <v>24353.858211815565</v>
      </c>
      <c r="C68" s="4">
        <v>30628.282811953355</v>
      </c>
      <c r="D68" s="4">
        <v>37949.249262390666</v>
      </c>
      <c r="E68" s="4">
        <v>46709.571240524783</v>
      </c>
      <c r="F68" s="4">
        <v>52476.233514577259</v>
      </c>
      <c r="G68" s="4">
        <v>40352.237504373174</v>
      </c>
      <c r="H68" s="4">
        <v>55656.647826530607</v>
      </c>
      <c r="I68" s="4">
        <v>43778.511986880469</v>
      </c>
    </row>
    <row r="69" spans="1:9">
      <c r="A69" s="44" t="s">
        <v>483</v>
      </c>
      <c r="B69" s="4">
        <v>-17445.85437463977</v>
      </c>
      <c r="C69" s="4">
        <v>-20368.857481049559</v>
      </c>
      <c r="D69" s="4">
        <v>-24787.998744897955</v>
      </c>
      <c r="E69" s="4">
        <v>-32262.164925655972</v>
      </c>
      <c r="F69" s="4">
        <v>-37249.087731778425</v>
      </c>
      <c r="G69" s="4">
        <v>-29367.715702623904</v>
      </c>
      <c r="H69" s="4">
        <v>-39070.96928279884</v>
      </c>
      <c r="I69" s="4">
        <v>-29695.815422740528</v>
      </c>
    </row>
    <row r="70" spans="1:9">
      <c r="A70" s="43" t="s">
        <v>484</v>
      </c>
      <c r="B70" s="4">
        <v>6908.0038371757928</v>
      </c>
      <c r="C70" s="4">
        <v>10259.425330903789</v>
      </c>
      <c r="D70" s="4">
        <v>13161.25051749271</v>
      </c>
      <c r="E70" s="4">
        <v>14447.406314868802</v>
      </c>
      <c r="F70" s="4">
        <v>15227.145782798832</v>
      </c>
      <c r="G70" s="4">
        <v>10984.521801749272</v>
      </c>
      <c r="H70" s="4">
        <v>16585.678543731778</v>
      </c>
      <c r="I70" s="4">
        <v>14082.696564139944</v>
      </c>
    </row>
    <row r="71" spans="1:9">
      <c r="A71" s="43" t="s">
        <v>485</v>
      </c>
      <c r="B71" s="4">
        <v>-1.7372089337175791</v>
      </c>
      <c r="C71" s="4">
        <v>-2335.423218658892</v>
      </c>
      <c r="D71" s="4">
        <v>2517.4333177842564</v>
      </c>
      <c r="E71" s="4">
        <v>3067.1090335276967</v>
      </c>
      <c r="F71" s="4">
        <v>-2442.1929373177841</v>
      </c>
      <c r="G71" s="4">
        <v>-3023.1180932944608</v>
      </c>
      <c r="H71" s="4">
        <v>-2897.9073425655979</v>
      </c>
      <c r="I71" s="4">
        <v>4592.2506064139943</v>
      </c>
    </row>
    <row r="72" spans="1:9">
      <c r="A72" s="44" t="s">
        <v>486</v>
      </c>
      <c r="B72" s="4">
        <v>-413.58285014409222</v>
      </c>
      <c r="C72" s="4">
        <v>-2750.2497069970846</v>
      </c>
      <c r="D72" s="4">
        <v>2414.7280262390673</v>
      </c>
      <c r="E72" s="4">
        <v>3059.400036443149</v>
      </c>
      <c r="F72" s="4">
        <v>-2451.0659854227406</v>
      </c>
      <c r="G72" s="4">
        <v>-3029.7733833819243</v>
      </c>
      <c r="H72" s="4">
        <v>-2908.4729402332364</v>
      </c>
      <c r="I72" s="4">
        <v>4579.9343032069974</v>
      </c>
    </row>
    <row r="73" spans="1:9">
      <c r="A73" s="44" t="s">
        <v>487</v>
      </c>
      <c r="B73" s="4">
        <v>411.84564121037459</v>
      </c>
      <c r="C73" s="4">
        <v>414.82648833819241</v>
      </c>
      <c r="D73" s="4">
        <v>102.70529154518951</v>
      </c>
      <c r="E73" s="4">
        <v>7.7089970845481055</v>
      </c>
      <c r="F73" s="4">
        <v>8.8730481049562684</v>
      </c>
      <c r="G73" s="4">
        <v>6.6552900874635572</v>
      </c>
      <c r="H73" s="4">
        <v>10.565597667638485</v>
      </c>
      <c r="I73" s="4">
        <v>12.316303206997084</v>
      </c>
    </row>
    <row r="74" spans="1:9">
      <c r="A74" s="692" t="s">
        <v>488</v>
      </c>
      <c r="B74" s="4">
        <v>420.73271757925073</v>
      </c>
      <c r="C74" s="4">
        <v>2672.2253586005831</v>
      </c>
      <c r="D74" s="4">
        <v>-2301.6833935860059</v>
      </c>
      <c r="E74" s="4">
        <v>-3059.7846209912536</v>
      </c>
      <c r="F74" s="4">
        <v>2442.3248323615162</v>
      </c>
      <c r="G74" s="4">
        <v>3043.285903790088</v>
      </c>
      <c r="H74" s="4">
        <v>2969.1202142857146</v>
      </c>
      <c r="I74" s="4">
        <v>-4633.5775247813417</v>
      </c>
    </row>
    <row r="75" spans="1:9">
      <c r="A75" s="692" t="s">
        <v>489</v>
      </c>
      <c r="B75" s="4">
        <v>822.10021469740639</v>
      </c>
      <c r="C75" s="4">
        <v>3123.1574169096211</v>
      </c>
      <c r="D75" s="4">
        <v>-2207.2910830903793</v>
      </c>
      <c r="E75" s="4">
        <v>-3045.9062507288631</v>
      </c>
      <c r="F75" s="4">
        <v>2459.513763848397</v>
      </c>
      <c r="G75" s="4">
        <v>3050.1964212827984</v>
      </c>
      <c r="H75" s="4">
        <v>2979.4233411078721</v>
      </c>
      <c r="I75" s="4">
        <v>-4620.5169373177841</v>
      </c>
    </row>
    <row r="76" spans="1:9">
      <c r="A76" s="44" t="s">
        <v>490</v>
      </c>
      <c r="B76" s="4">
        <v>-401.36749711815565</v>
      </c>
      <c r="C76" s="4">
        <v>-450.93205830903787</v>
      </c>
      <c r="D76" s="4">
        <v>-94.392310495626816</v>
      </c>
      <c r="E76" s="4">
        <v>-13.87837026239067</v>
      </c>
      <c r="F76" s="4">
        <v>-17.188931486880467</v>
      </c>
      <c r="G76" s="4">
        <v>-6.9105174927113708</v>
      </c>
      <c r="H76" s="4">
        <v>-10.303126822157434</v>
      </c>
      <c r="I76" s="4">
        <v>-13.060587463556852</v>
      </c>
    </row>
    <row r="77" spans="1:9">
      <c r="A77" s="692" t="s">
        <v>491</v>
      </c>
      <c r="B77" s="4">
        <v>7326.9993458213257</v>
      </c>
      <c r="C77" s="4">
        <v>10596.227470845481</v>
      </c>
      <c r="D77" s="4">
        <v>13377.000441690963</v>
      </c>
      <c r="E77" s="4">
        <v>14454.730727405249</v>
      </c>
      <c r="F77" s="4">
        <v>15227.277677842565</v>
      </c>
      <c r="G77" s="4">
        <v>11004.689612244898</v>
      </c>
      <c r="H77" s="4">
        <v>16656.891415451897</v>
      </c>
      <c r="I77" s="4">
        <v>14041.369645772595</v>
      </c>
    </row>
    <row r="78" spans="1:9">
      <c r="A78" s="42" t="s">
        <v>492</v>
      </c>
      <c r="B78" s="4">
        <v>0</v>
      </c>
      <c r="C78" s="4">
        <v>0</v>
      </c>
      <c r="D78" s="4">
        <v>0</v>
      </c>
      <c r="E78" s="4">
        <v>0</v>
      </c>
      <c r="F78" s="4">
        <v>0</v>
      </c>
      <c r="G78" s="4">
        <v>0</v>
      </c>
      <c r="H78" s="4">
        <v>0</v>
      </c>
      <c r="I78" s="4">
        <v>0</v>
      </c>
    </row>
    <row r="79" spans="1:9">
      <c r="A79" s="43" t="s">
        <v>493</v>
      </c>
      <c r="B79" s="4">
        <v>7326.9993458213257</v>
      </c>
      <c r="C79" s="4">
        <v>10596.227470845481</v>
      </c>
      <c r="D79" s="4">
        <v>13377.000441690963</v>
      </c>
      <c r="E79" s="4">
        <v>14454.730727405249</v>
      </c>
      <c r="F79" s="4">
        <v>15227.277677842565</v>
      </c>
      <c r="G79" s="4">
        <v>11004.689612244898</v>
      </c>
      <c r="H79" s="4">
        <v>16656.891415451897</v>
      </c>
      <c r="I79" s="4">
        <v>14041.369645772595</v>
      </c>
    </row>
    <row r="80" spans="1:9">
      <c r="A80" s="42" t="s">
        <v>494</v>
      </c>
      <c r="B80" s="4">
        <v>0</v>
      </c>
      <c r="C80" s="4">
        <v>0</v>
      </c>
      <c r="D80" s="4">
        <v>20.678365889212827</v>
      </c>
      <c r="E80" s="4">
        <v>-87.979883381924196</v>
      </c>
      <c r="F80" s="4">
        <v>168.58927696793003</v>
      </c>
      <c r="G80" s="4">
        <v>0</v>
      </c>
      <c r="H80" s="4">
        <v>0</v>
      </c>
      <c r="I80" s="4">
        <v>438.80335276967929</v>
      </c>
    </row>
    <row r="81" spans="1:9" ht="21" customHeight="1">
      <c r="A81" s="692" t="s">
        <v>495</v>
      </c>
      <c r="B81" s="4">
        <v>7326.9993458213257</v>
      </c>
      <c r="C81" s="4">
        <v>10596.227470845481</v>
      </c>
      <c r="D81" s="4">
        <v>13397.678807580176</v>
      </c>
      <c r="E81" s="4">
        <v>14366.750844023325</v>
      </c>
      <c r="F81" s="4">
        <v>15395.866954810495</v>
      </c>
      <c r="G81" s="4">
        <v>11004.689612244898</v>
      </c>
      <c r="H81" s="4">
        <v>16656.891415451897</v>
      </c>
      <c r="I81" s="4">
        <v>14480.172998542272</v>
      </c>
    </row>
    <row r="82" spans="1:9" ht="21" customHeight="1">
      <c r="A82" s="42" t="s">
        <v>496</v>
      </c>
      <c r="B82" s="4">
        <v>0</v>
      </c>
      <c r="C82" s="4">
        <v>0</v>
      </c>
      <c r="D82" s="4">
        <v>0</v>
      </c>
      <c r="E82" s="4">
        <v>0</v>
      </c>
      <c r="F82" s="4">
        <v>0</v>
      </c>
      <c r="G82" s="4">
        <v>0</v>
      </c>
      <c r="H82" s="4">
        <v>0</v>
      </c>
      <c r="I82" s="4">
        <v>0</v>
      </c>
    </row>
    <row r="83" spans="1:9" ht="21" customHeight="1">
      <c r="A83" s="692" t="s">
        <v>497</v>
      </c>
      <c r="B83" s="4">
        <v>7326.9993458213257</v>
      </c>
      <c r="C83" s="4">
        <v>10596.227470845481</v>
      </c>
      <c r="D83" s="4">
        <v>13397.678807580176</v>
      </c>
      <c r="E83" s="4">
        <v>14366.750844023325</v>
      </c>
      <c r="F83" s="4">
        <v>15395.866954810495</v>
      </c>
      <c r="G83" s="4">
        <v>11004.689612244898</v>
      </c>
      <c r="H83" s="4">
        <v>16656.891415451897</v>
      </c>
      <c r="I83" s="4">
        <v>14480.172998542272</v>
      </c>
    </row>
    <row r="84" spans="1:9" ht="18" customHeight="1" thickBot="1">
      <c r="A84" s="42" t="s">
        <v>498</v>
      </c>
      <c r="B84" s="4">
        <v>-1668.7495158501442</v>
      </c>
      <c r="C84" s="4">
        <v>-2304.8835393586005</v>
      </c>
      <c r="D84" s="4">
        <v>-4375.3465816326534</v>
      </c>
      <c r="E84" s="4">
        <v>-5565.7477317784251</v>
      </c>
      <c r="F84" s="4">
        <v>-5512.49693877551</v>
      </c>
      <c r="G84" s="4">
        <v>-4049.7569970845479</v>
      </c>
      <c r="H84" s="4">
        <v>-5956.1072886297379</v>
      </c>
      <c r="I84" s="4">
        <v>-6334.9180758017492</v>
      </c>
    </row>
    <row r="85" spans="1:9" ht="24" customHeight="1" thickTop="1" thickBot="1">
      <c r="A85" s="39" t="s">
        <v>499</v>
      </c>
      <c r="B85" s="1">
        <v>5658.2498299711815</v>
      </c>
      <c r="C85" s="1">
        <v>8291.343931486881</v>
      </c>
      <c r="D85" s="1">
        <v>9022.3322259475226</v>
      </c>
      <c r="E85" s="1">
        <v>8801.0031122448981</v>
      </c>
      <c r="F85" s="1">
        <v>9883.3700160349872</v>
      </c>
      <c r="G85" s="1">
        <v>6954.93261516035</v>
      </c>
      <c r="H85" s="1">
        <v>10700.784126822156</v>
      </c>
      <c r="I85" s="1">
        <v>8145.2549227405252</v>
      </c>
    </row>
    <row r="86" spans="1:9" ht="15" customHeight="1" thickTop="1" thickBot="1">
      <c r="A86" s="693"/>
      <c r="B86" s="5"/>
      <c r="C86" s="5"/>
      <c r="D86" s="5"/>
      <c r="E86" s="5"/>
      <c r="F86" s="5"/>
      <c r="G86" s="5"/>
      <c r="H86" s="5"/>
      <c r="I86" s="5"/>
    </row>
    <row r="87" spans="1:9" ht="28.5" customHeight="1" thickTop="1">
      <c r="A87" s="694"/>
      <c r="B87" s="45"/>
      <c r="C87" s="45"/>
      <c r="D87" s="45"/>
      <c r="E87" s="45"/>
      <c r="F87" s="45"/>
      <c r="G87" s="45"/>
      <c r="H87" s="45"/>
    </row>
    <row r="88" spans="1:9">
      <c r="A88" s="694"/>
      <c r="B88" s="45"/>
      <c r="C88" s="45"/>
      <c r="D88" s="45"/>
      <c r="E88" s="45"/>
      <c r="F88" s="45"/>
      <c r="G88" s="45"/>
      <c r="H88" s="45"/>
    </row>
    <row r="89" spans="1:9" ht="19.5">
      <c r="A89" s="695"/>
      <c r="B89" s="45"/>
      <c r="C89" s="45"/>
      <c r="D89" s="45"/>
      <c r="E89" s="45"/>
      <c r="F89" s="45"/>
      <c r="G89" s="45"/>
      <c r="H89" s="45"/>
    </row>
    <row r="90" spans="1:9" ht="19.5">
      <c r="A90" s="695"/>
      <c r="B90" s="45"/>
      <c r="C90" s="45"/>
      <c r="D90" s="45"/>
      <c r="E90" s="45"/>
      <c r="F90" s="45"/>
      <c r="G90" s="45"/>
      <c r="H90" s="45"/>
    </row>
    <row r="91" spans="1:9" ht="19.5">
      <c r="A91" s="695"/>
      <c r="B91" s="45"/>
      <c r="C91" s="45"/>
      <c r="D91" s="45"/>
      <c r="E91" s="45"/>
      <c r="F91" s="45"/>
      <c r="G91" s="45"/>
      <c r="H91" s="45"/>
    </row>
    <row r="92" spans="1:9" ht="19.5">
      <c r="A92" s="696"/>
      <c r="B92" s="45"/>
      <c r="C92" s="45"/>
      <c r="D92" s="45"/>
      <c r="E92" s="45"/>
      <c r="F92" s="45"/>
      <c r="G92" s="45"/>
      <c r="H92" s="45"/>
    </row>
    <row r="93" spans="1:9" ht="19.5">
      <c r="A93" s="696"/>
      <c r="B93" s="45"/>
      <c r="C93" s="45"/>
      <c r="D93" s="45"/>
      <c r="E93" s="45"/>
      <c r="F93" s="45"/>
      <c r="G93" s="45"/>
      <c r="H93" s="45"/>
    </row>
    <row r="94" spans="1:9" ht="19.5">
      <c r="A94" s="696"/>
      <c r="B94" s="45"/>
      <c r="C94" s="45"/>
      <c r="D94" s="45"/>
      <c r="E94" s="45"/>
      <c r="F94" s="45"/>
      <c r="G94" s="45"/>
      <c r="H94" s="45"/>
    </row>
    <row r="95" spans="1:9" ht="19.5">
      <c r="A95" s="695"/>
      <c r="B95" s="45"/>
      <c r="C95" s="45"/>
      <c r="D95" s="45"/>
      <c r="E95" s="45"/>
      <c r="F95" s="45"/>
      <c r="G95" s="45"/>
      <c r="H95" s="45"/>
    </row>
    <row r="96" spans="1:9" ht="19.5">
      <c r="A96" s="695"/>
      <c r="B96" s="45"/>
      <c r="C96" s="45"/>
      <c r="D96" s="45"/>
      <c r="E96" s="45"/>
      <c r="F96" s="45"/>
      <c r="G96" s="45"/>
      <c r="H96" s="45"/>
    </row>
    <row r="97" spans="1:8" ht="19.5">
      <c r="A97" s="695"/>
      <c r="B97" s="45"/>
      <c r="C97" s="45"/>
      <c r="D97" s="45"/>
      <c r="E97" s="45"/>
      <c r="F97" s="45"/>
      <c r="G97" s="45"/>
      <c r="H97" s="45"/>
    </row>
    <row r="98" spans="1:8" ht="19.5">
      <c r="A98" s="695"/>
      <c r="B98" s="45"/>
      <c r="C98" s="45"/>
      <c r="D98" s="45"/>
      <c r="E98" s="45"/>
      <c r="F98" s="45"/>
      <c r="G98" s="45"/>
      <c r="H98" s="45"/>
    </row>
    <row r="99" spans="1:8" ht="19.5">
      <c r="A99" s="695"/>
      <c r="B99" s="45"/>
      <c r="C99" s="45"/>
      <c r="D99" s="45"/>
      <c r="E99" s="45"/>
      <c r="F99" s="45"/>
      <c r="G99" s="45"/>
      <c r="H99" s="45"/>
    </row>
    <row r="100" spans="1:8" ht="19.5">
      <c r="A100" s="112"/>
      <c r="B100" s="45"/>
      <c r="C100" s="45"/>
      <c r="D100" s="45"/>
      <c r="E100" s="45"/>
      <c r="F100" s="45"/>
      <c r="G100" s="45"/>
      <c r="H100" s="45"/>
    </row>
    <row r="101" spans="1:8">
      <c r="A101" s="113"/>
      <c r="B101" s="45"/>
      <c r="C101" s="45"/>
      <c r="D101" s="45"/>
      <c r="E101" s="45"/>
      <c r="F101" s="45"/>
      <c r="G101" s="45"/>
      <c r="H101" s="45"/>
    </row>
    <row r="102" spans="1:8">
      <c r="A102" s="113"/>
      <c r="B102" s="45"/>
      <c r="C102" s="45"/>
      <c r="D102" s="45"/>
      <c r="E102" s="45"/>
      <c r="F102" s="45"/>
      <c r="G102" s="45"/>
      <c r="H102" s="45"/>
    </row>
    <row r="103" spans="1:8">
      <c r="A103" s="113"/>
      <c r="B103" s="45"/>
      <c r="C103" s="45"/>
      <c r="D103" s="45"/>
      <c r="E103" s="45"/>
      <c r="F103" s="45"/>
      <c r="G103" s="45"/>
      <c r="H103" s="45"/>
    </row>
    <row r="104" spans="1:8">
      <c r="A104" s="113"/>
      <c r="B104" s="45"/>
      <c r="C104" s="45"/>
      <c r="D104" s="45"/>
      <c r="E104" s="45"/>
      <c r="F104" s="45"/>
      <c r="G104" s="45"/>
      <c r="H104" s="45"/>
    </row>
    <row r="105" spans="1:8">
      <c r="A105" s="113"/>
      <c r="B105" s="45"/>
      <c r="C105" s="45"/>
      <c r="D105" s="45"/>
      <c r="E105" s="45"/>
      <c r="F105" s="45"/>
      <c r="G105" s="45"/>
      <c r="H105" s="45"/>
    </row>
    <row r="106" spans="1:8">
      <c r="A106" s="113"/>
      <c r="B106" s="45"/>
      <c r="C106" s="45"/>
      <c r="D106" s="45"/>
      <c r="E106" s="45"/>
      <c r="F106" s="45"/>
      <c r="G106" s="45"/>
      <c r="H106" s="45"/>
    </row>
    <row r="107" spans="1:8">
      <c r="A107" s="113"/>
      <c r="B107" s="45"/>
      <c r="C107" s="45"/>
      <c r="D107" s="45"/>
      <c r="E107" s="45"/>
      <c r="F107" s="45"/>
      <c r="G107" s="45"/>
      <c r="H107" s="45"/>
    </row>
    <row r="108" spans="1:8">
      <c r="A108" s="113"/>
      <c r="B108" s="45"/>
      <c r="C108" s="45"/>
      <c r="D108" s="45"/>
      <c r="E108" s="45"/>
      <c r="F108" s="45"/>
      <c r="G108" s="45"/>
      <c r="H108" s="45"/>
    </row>
    <row r="109" spans="1:8" ht="19.5">
      <c r="A109" s="695"/>
      <c r="B109" s="45"/>
      <c r="C109" s="45"/>
      <c r="D109" s="45"/>
      <c r="E109" s="45"/>
      <c r="F109" s="45"/>
      <c r="G109" s="45"/>
      <c r="H109" s="45"/>
    </row>
    <row r="110" spans="1:8" ht="19.5">
      <c r="A110" s="695"/>
      <c r="B110" s="45"/>
      <c r="C110" s="45"/>
      <c r="D110" s="45"/>
      <c r="E110" s="45"/>
      <c r="F110" s="45"/>
      <c r="G110" s="45"/>
      <c r="H110" s="45"/>
    </row>
    <row r="111" spans="1:8" ht="19.5">
      <c r="A111" s="696"/>
      <c r="B111" s="45"/>
      <c r="C111" s="45"/>
      <c r="D111" s="45"/>
      <c r="E111" s="45"/>
      <c r="F111" s="45"/>
      <c r="G111" s="45"/>
      <c r="H111" s="45"/>
    </row>
    <row r="112" spans="1:8" ht="19.5">
      <c r="A112" s="696"/>
      <c r="B112" s="45"/>
      <c r="C112" s="45"/>
      <c r="D112" s="45"/>
      <c r="E112" s="45"/>
      <c r="F112" s="45"/>
      <c r="G112" s="45"/>
      <c r="H112" s="45"/>
    </row>
    <row r="113" spans="1:8" ht="19.5">
      <c r="A113" s="696"/>
      <c r="B113" s="45"/>
      <c r="C113" s="45"/>
      <c r="D113" s="45"/>
      <c r="E113" s="45"/>
      <c r="F113" s="45"/>
      <c r="G113" s="45"/>
      <c r="H113" s="45"/>
    </row>
    <row r="114" spans="1:8" ht="19.5">
      <c r="A114" s="695"/>
      <c r="B114" s="45"/>
      <c r="C114" s="45"/>
      <c r="D114" s="45"/>
      <c r="E114" s="45"/>
      <c r="F114" s="45"/>
      <c r="G114" s="45"/>
      <c r="H114" s="45"/>
    </row>
    <row r="115" spans="1:8" ht="19.5">
      <c r="A115" s="695"/>
      <c r="B115" s="45"/>
      <c r="C115" s="45"/>
      <c r="D115" s="45"/>
      <c r="E115" s="45"/>
      <c r="F115" s="45"/>
      <c r="G115" s="45"/>
      <c r="H115" s="45"/>
    </row>
    <row r="116" spans="1:8" ht="19.5">
      <c r="A116" s="695"/>
      <c r="B116" s="45"/>
      <c r="C116" s="45"/>
      <c r="D116" s="45"/>
      <c r="E116" s="45"/>
      <c r="F116" s="45"/>
      <c r="G116" s="45"/>
      <c r="H116" s="45"/>
    </row>
    <row r="117" spans="1:8" ht="19.5">
      <c r="A117" s="695"/>
      <c r="B117" s="45"/>
      <c r="C117" s="45"/>
      <c r="D117" s="45"/>
      <c r="E117" s="45"/>
      <c r="F117" s="45"/>
      <c r="G117" s="45"/>
      <c r="H117" s="45"/>
    </row>
    <row r="118" spans="1:8" ht="19.5">
      <c r="A118" s="695"/>
      <c r="B118" s="45"/>
      <c r="C118" s="45"/>
      <c r="D118" s="45"/>
      <c r="E118" s="45"/>
      <c r="F118" s="45"/>
      <c r="G118" s="45"/>
      <c r="H118" s="45"/>
    </row>
    <row r="119" spans="1:8" ht="19.5">
      <c r="A119" s="695"/>
      <c r="B119" s="45"/>
      <c r="C119" s="45"/>
      <c r="D119" s="45"/>
      <c r="E119" s="45"/>
      <c r="F119" s="45"/>
      <c r="G119" s="45"/>
      <c r="H119" s="45"/>
    </row>
    <row r="120" spans="1:8" ht="19.5">
      <c r="A120" s="695"/>
      <c r="B120" s="45"/>
      <c r="C120" s="45"/>
      <c r="D120" s="45"/>
      <c r="E120" s="45"/>
      <c r="F120" s="45"/>
      <c r="G120" s="45"/>
      <c r="H120" s="45"/>
    </row>
    <row r="121" spans="1:8" ht="19.5">
      <c r="A121" s="696"/>
      <c r="B121" s="45"/>
      <c r="C121" s="45"/>
      <c r="D121" s="45"/>
      <c r="E121" s="45"/>
      <c r="F121" s="45"/>
      <c r="G121" s="45"/>
      <c r="H121" s="45"/>
    </row>
    <row r="122" spans="1:8" ht="19.5">
      <c r="A122" s="695"/>
      <c r="B122" s="45"/>
      <c r="C122" s="45"/>
      <c r="D122" s="45"/>
      <c r="E122" s="45"/>
      <c r="F122" s="45"/>
      <c r="G122" s="45"/>
      <c r="H122" s="45"/>
    </row>
    <row r="123" spans="1:8" ht="19.5">
      <c r="A123" s="695"/>
      <c r="B123" s="45"/>
      <c r="C123" s="45"/>
      <c r="D123" s="45"/>
      <c r="E123" s="45"/>
      <c r="F123" s="45"/>
      <c r="G123" s="45"/>
      <c r="H123" s="45"/>
    </row>
    <row r="124" spans="1:8" ht="19.5">
      <c r="A124" s="695"/>
      <c r="B124" s="45"/>
      <c r="C124" s="45"/>
      <c r="D124" s="45"/>
      <c r="E124" s="45"/>
      <c r="F124" s="45"/>
      <c r="G124" s="45"/>
      <c r="H124" s="45"/>
    </row>
    <row r="125" spans="1:8" ht="19.5">
      <c r="A125" s="695"/>
      <c r="B125" s="45"/>
      <c r="C125" s="45"/>
      <c r="D125" s="45"/>
      <c r="E125" s="45"/>
      <c r="F125" s="45"/>
      <c r="G125" s="45"/>
      <c r="H125" s="45"/>
    </row>
    <row r="126" spans="1:8" ht="19.5">
      <c r="A126" s="695"/>
      <c r="B126" s="45"/>
      <c r="C126" s="45"/>
      <c r="D126" s="45"/>
      <c r="E126" s="45"/>
      <c r="F126" s="45"/>
      <c r="G126" s="45"/>
      <c r="H126" s="45"/>
    </row>
    <row r="127" spans="1:8" ht="19.5">
      <c r="A127" s="696"/>
      <c r="B127" s="45"/>
      <c r="C127" s="45"/>
      <c r="D127" s="45"/>
      <c r="E127" s="45"/>
      <c r="F127" s="45"/>
      <c r="G127" s="45"/>
      <c r="H127" s="45"/>
    </row>
    <row r="128" spans="1:8" ht="19.5">
      <c r="A128" s="695"/>
      <c r="B128" s="45"/>
      <c r="C128" s="45"/>
      <c r="D128" s="45"/>
      <c r="E128" s="45"/>
      <c r="F128" s="45"/>
      <c r="G128" s="45"/>
      <c r="H128" s="45"/>
    </row>
    <row r="129" spans="1:8" ht="19.5">
      <c r="A129" s="695"/>
      <c r="B129" s="45"/>
      <c r="C129" s="45"/>
      <c r="D129" s="45"/>
      <c r="E129" s="45"/>
      <c r="F129" s="45"/>
      <c r="G129" s="45"/>
      <c r="H129" s="45"/>
    </row>
    <row r="130" spans="1:8" ht="19.5">
      <c r="A130" s="695"/>
      <c r="B130" s="45"/>
      <c r="C130" s="45"/>
      <c r="D130" s="45"/>
      <c r="E130" s="45"/>
      <c r="F130" s="45"/>
      <c r="G130" s="45"/>
      <c r="H130" s="45"/>
    </row>
    <row r="131" spans="1:8" ht="19.5">
      <c r="A131" s="696"/>
      <c r="B131" s="45"/>
      <c r="C131" s="45"/>
      <c r="D131" s="45"/>
      <c r="E131" s="45"/>
      <c r="F131" s="45"/>
      <c r="G131" s="45"/>
      <c r="H131" s="45"/>
    </row>
    <row r="132" spans="1:8" ht="19.5">
      <c r="A132" s="695"/>
      <c r="B132" s="45"/>
      <c r="C132" s="45"/>
      <c r="D132" s="45"/>
      <c r="E132" s="45"/>
      <c r="F132" s="45"/>
      <c r="G132" s="45"/>
      <c r="H132" s="45"/>
    </row>
    <row r="133" spans="1:8" ht="19.5">
      <c r="A133" s="695"/>
      <c r="B133" s="45"/>
      <c r="C133" s="45"/>
      <c r="D133" s="45"/>
      <c r="E133" s="45"/>
      <c r="F133" s="45"/>
      <c r="G133" s="45"/>
      <c r="H133" s="45"/>
    </row>
    <row r="134" spans="1:8" ht="19.5">
      <c r="A134" s="695"/>
      <c r="B134" s="45"/>
      <c r="C134" s="45"/>
      <c r="D134" s="45"/>
      <c r="E134" s="45"/>
      <c r="F134" s="45"/>
      <c r="G134" s="45"/>
      <c r="H134" s="45"/>
    </row>
    <row r="135" spans="1:8" ht="19.5">
      <c r="A135" s="695"/>
      <c r="B135" s="45"/>
      <c r="C135" s="45"/>
      <c r="D135" s="45"/>
      <c r="E135" s="45"/>
      <c r="F135" s="45"/>
      <c r="G135" s="45"/>
      <c r="H135" s="45"/>
    </row>
    <row r="136" spans="1:8" ht="19.5">
      <c r="A136" s="696"/>
      <c r="B136" s="45"/>
      <c r="C136" s="45"/>
      <c r="D136" s="45"/>
      <c r="E136" s="45"/>
      <c r="F136" s="45"/>
      <c r="G136" s="45"/>
      <c r="H136" s="45"/>
    </row>
    <row r="137" spans="1:8" ht="19.5">
      <c r="A137" s="695"/>
      <c r="B137" s="45"/>
      <c r="C137" s="45"/>
      <c r="D137" s="45"/>
      <c r="E137" s="45"/>
      <c r="F137" s="45"/>
      <c r="G137" s="45"/>
      <c r="H137" s="45"/>
    </row>
    <row r="138" spans="1:8" ht="19.5">
      <c r="A138" s="695"/>
      <c r="B138" s="45"/>
      <c r="C138" s="45"/>
      <c r="D138" s="45"/>
      <c r="E138" s="45"/>
      <c r="F138" s="45"/>
      <c r="G138" s="45"/>
      <c r="H138" s="45"/>
    </row>
    <row r="139" spans="1:8" ht="19.5">
      <c r="A139" s="695"/>
      <c r="B139" s="45"/>
      <c r="C139" s="45"/>
      <c r="D139" s="45"/>
      <c r="E139" s="45"/>
      <c r="F139" s="45"/>
      <c r="G139" s="45"/>
      <c r="H139" s="45"/>
    </row>
    <row r="140" spans="1:8" ht="19.5">
      <c r="A140" s="695"/>
      <c r="B140" s="45"/>
      <c r="C140" s="45"/>
      <c r="D140" s="45"/>
      <c r="E140" s="45"/>
      <c r="F140" s="45"/>
      <c r="G140" s="45"/>
      <c r="H140" s="45"/>
    </row>
    <row r="141" spans="1:8" ht="19.5">
      <c r="A141" s="696"/>
      <c r="B141" s="45"/>
      <c r="C141" s="45"/>
      <c r="D141" s="45"/>
      <c r="E141" s="45"/>
      <c r="F141" s="45"/>
      <c r="G141" s="45"/>
      <c r="H141" s="45"/>
    </row>
    <row r="142" spans="1:8" ht="19.5">
      <c r="A142" s="696"/>
      <c r="B142" s="45"/>
      <c r="C142" s="45"/>
      <c r="D142" s="45"/>
      <c r="E142" s="45"/>
      <c r="F142" s="45"/>
      <c r="G142" s="45"/>
      <c r="H142" s="45"/>
    </row>
    <row r="143" spans="1:8" ht="19.5">
      <c r="A143" s="696"/>
      <c r="B143" s="45"/>
      <c r="C143" s="45"/>
      <c r="D143" s="45"/>
      <c r="E143" s="45"/>
      <c r="F143" s="45"/>
      <c r="G143" s="45"/>
      <c r="H143" s="45"/>
    </row>
    <row r="144" spans="1:8" ht="19.5">
      <c r="A144" s="695"/>
      <c r="B144" s="45"/>
      <c r="C144" s="45"/>
      <c r="D144" s="45"/>
      <c r="E144" s="45"/>
      <c r="F144" s="45"/>
      <c r="G144" s="45"/>
      <c r="H144" s="45"/>
    </row>
    <row r="145" spans="1:8" ht="19.5">
      <c r="A145" s="695"/>
      <c r="B145" s="45"/>
      <c r="C145" s="45"/>
      <c r="D145" s="45"/>
      <c r="E145" s="45"/>
      <c r="F145" s="45"/>
      <c r="G145" s="45"/>
      <c r="H145" s="45"/>
    </row>
    <row r="146" spans="1:8" ht="19.5">
      <c r="A146" s="115"/>
      <c r="B146" s="45"/>
      <c r="C146" s="45"/>
      <c r="D146" s="45"/>
      <c r="E146" s="45"/>
      <c r="F146" s="45"/>
      <c r="G146" s="45"/>
      <c r="H146" s="45"/>
    </row>
    <row r="147" spans="1:8" ht="19.5">
      <c r="A147" s="696"/>
      <c r="B147" s="45"/>
      <c r="C147" s="45"/>
      <c r="D147" s="45"/>
      <c r="E147" s="45"/>
      <c r="F147" s="45"/>
      <c r="G147" s="45"/>
      <c r="H147" s="45"/>
    </row>
    <row r="148" spans="1:8" ht="19.5">
      <c r="A148" s="695"/>
      <c r="B148" s="45"/>
      <c r="C148" s="45"/>
      <c r="D148" s="45"/>
      <c r="E148" s="45"/>
      <c r="F148" s="45"/>
      <c r="G148" s="45"/>
      <c r="H148" s="45"/>
    </row>
    <row r="149" spans="1:8" ht="19.5">
      <c r="A149" s="695"/>
      <c r="B149" s="45"/>
      <c r="C149" s="45"/>
      <c r="D149" s="45"/>
      <c r="E149" s="45"/>
      <c r="F149" s="45"/>
      <c r="G149" s="45"/>
      <c r="H149" s="45"/>
    </row>
    <row r="150" spans="1:8" ht="19.5">
      <c r="A150" s="695"/>
      <c r="B150" s="45"/>
      <c r="C150" s="45"/>
      <c r="D150" s="45"/>
      <c r="E150" s="45"/>
      <c r="F150" s="45"/>
      <c r="G150" s="45"/>
      <c r="H150" s="45"/>
    </row>
    <row r="151" spans="1:8" ht="19.5">
      <c r="A151" s="696"/>
      <c r="B151" s="45"/>
      <c r="C151" s="45"/>
      <c r="D151" s="45"/>
      <c r="E151" s="45"/>
      <c r="F151" s="45"/>
      <c r="G151" s="45"/>
      <c r="H151" s="45"/>
    </row>
    <row r="152" spans="1:8" ht="19.5">
      <c r="A152" s="695"/>
      <c r="B152" s="45"/>
      <c r="C152" s="45"/>
      <c r="D152" s="45"/>
      <c r="E152" s="45"/>
      <c r="F152" s="45"/>
      <c r="G152" s="45"/>
      <c r="H152" s="45"/>
    </row>
    <row r="153" spans="1:8" ht="19.5">
      <c r="A153" s="695"/>
      <c r="B153" s="45"/>
      <c r="C153" s="45"/>
      <c r="D153" s="45"/>
      <c r="E153" s="45"/>
      <c r="F153" s="45"/>
      <c r="G153" s="45"/>
      <c r="H153" s="45"/>
    </row>
    <row r="154" spans="1:8" ht="19.5">
      <c r="A154" s="695"/>
      <c r="B154" s="45"/>
      <c r="C154" s="45"/>
      <c r="D154" s="45"/>
      <c r="E154" s="45"/>
      <c r="F154" s="45"/>
      <c r="G154" s="45"/>
      <c r="H154" s="45"/>
    </row>
    <row r="155" spans="1:8" ht="19.5">
      <c r="A155" s="696"/>
      <c r="B155" s="45"/>
      <c r="C155" s="45"/>
      <c r="D155" s="45"/>
      <c r="E155" s="45"/>
      <c r="F155" s="45"/>
      <c r="G155" s="45"/>
      <c r="H155" s="45"/>
    </row>
    <row r="156" spans="1:8" ht="19.5">
      <c r="A156" s="695"/>
      <c r="B156" s="45"/>
      <c r="C156" s="45"/>
      <c r="D156" s="45"/>
      <c r="E156" s="45"/>
      <c r="F156" s="45"/>
      <c r="G156" s="45"/>
      <c r="H156" s="45"/>
    </row>
    <row r="157" spans="1:8" ht="19.5">
      <c r="A157" s="695"/>
      <c r="B157" s="45"/>
      <c r="C157" s="45"/>
      <c r="D157" s="45"/>
      <c r="E157" s="45"/>
      <c r="F157" s="45"/>
      <c r="G157" s="45"/>
      <c r="H157" s="45"/>
    </row>
    <row r="158" spans="1:8" ht="19.5">
      <c r="A158" s="695"/>
      <c r="B158" s="45"/>
      <c r="C158" s="45"/>
      <c r="D158" s="45"/>
      <c r="E158" s="45"/>
      <c r="F158" s="45"/>
      <c r="G158" s="45"/>
      <c r="H158" s="45"/>
    </row>
    <row r="159" spans="1:8" ht="19.5">
      <c r="A159" s="696"/>
      <c r="B159" s="45"/>
      <c r="C159" s="45"/>
      <c r="D159" s="45"/>
      <c r="E159" s="45"/>
      <c r="F159" s="45"/>
      <c r="G159" s="45"/>
      <c r="H159" s="45"/>
    </row>
    <row r="160" spans="1:8" ht="19.5">
      <c r="A160" s="695"/>
      <c r="B160" s="45"/>
      <c r="C160" s="45"/>
      <c r="D160" s="45"/>
      <c r="E160" s="45"/>
      <c r="F160" s="45"/>
      <c r="G160" s="45"/>
      <c r="H160" s="45"/>
    </row>
    <row r="161" spans="1:8" ht="19.5">
      <c r="A161" s="695"/>
      <c r="B161" s="45"/>
      <c r="C161" s="45"/>
      <c r="D161" s="45"/>
      <c r="E161" s="45"/>
      <c r="F161" s="45"/>
      <c r="G161" s="45"/>
      <c r="H161" s="45"/>
    </row>
    <row r="162" spans="1:8" ht="19.5">
      <c r="A162" s="695"/>
      <c r="B162" s="45"/>
      <c r="C162" s="45"/>
      <c r="D162" s="45"/>
      <c r="E162" s="45"/>
      <c r="F162" s="45"/>
      <c r="G162" s="45"/>
      <c r="H162" s="45"/>
    </row>
    <row r="163" spans="1:8" ht="19.5">
      <c r="A163" s="114"/>
      <c r="B163" s="45"/>
      <c r="C163" s="45"/>
      <c r="D163" s="45"/>
      <c r="E163" s="45"/>
      <c r="F163" s="45"/>
      <c r="G163" s="45"/>
      <c r="H163" s="45"/>
    </row>
    <row r="164" spans="1:8" ht="19.5">
      <c r="A164" s="114"/>
      <c r="B164" s="45"/>
      <c r="C164" s="45"/>
      <c r="D164" s="45"/>
      <c r="E164" s="45"/>
      <c r="F164" s="45"/>
      <c r="G164" s="45"/>
      <c r="H164" s="45"/>
    </row>
    <row r="165" spans="1:8" ht="19.5">
      <c r="A165" s="114"/>
      <c r="B165" s="45"/>
      <c r="C165" s="45"/>
      <c r="D165" s="45"/>
      <c r="E165" s="45"/>
      <c r="F165" s="45"/>
      <c r="G165" s="45"/>
      <c r="H165" s="45"/>
    </row>
    <row r="166" spans="1:8" ht="19.5">
      <c r="A166" s="112"/>
      <c r="B166" s="45"/>
      <c r="C166" s="45"/>
      <c r="D166" s="45"/>
      <c r="E166" s="45"/>
      <c r="F166" s="45"/>
      <c r="G166" s="45"/>
      <c r="H166" s="45"/>
    </row>
    <row r="167" spans="1:8" ht="19.5">
      <c r="A167" s="112"/>
      <c r="B167" s="45"/>
      <c r="C167" s="45"/>
      <c r="D167" s="45"/>
      <c r="E167" s="45"/>
      <c r="F167" s="45"/>
      <c r="G167" s="45"/>
      <c r="H167" s="45"/>
    </row>
    <row r="168" spans="1:8" ht="19.5">
      <c r="A168" s="696"/>
      <c r="B168" s="45"/>
      <c r="C168" s="45"/>
      <c r="D168" s="45"/>
      <c r="E168" s="45"/>
      <c r="F168" s="45"/>
      <c r="G168" s="45"/>
      <c r="H168" s="45"/>
    </row>
    <row r="169" spans="1:8" ht="19.5">
      <c r="A169" s="695"/>
      <c r="B169" s="45"/>
      <c r="C169" s="45"/>
      <c r="D169" s="45"/>
      <c r="E169" s="45"/>
      <c r="F169" s="45"/>
      <c r="G169" s="45"/>
      <c r="H169" s="45"/>
    </row>
    <row r="170" spans="1:8" ht="19.5">
      <c r="A170" s="695"/>
      <c r="B170" s="45"/>
      <c r="C170" s="45"/>
      <c r="D170" s="45"/>
      <c r="E170" s="45"/>
      <c r="F170" s="45"/>
      <c r="G170" s="45"/>
      <c r="H170" s="45"/>
    </row>
    <row r="171" spans="1:8" ht="19.5">
      <c r="A171" s="695"/>
      <c r="B171" s="45"/>
      <c r="C171" s="45"/>
      <c r="D171" s="45"/>
      <c r="E171" s="45"/>
      <c r="F171" s="45"/>
      <c r="G171" s="45"/>
      <c r="H171" s="45"/>
    </row>
    <row r="172" spans="1:8" ht="19.5">
      <c r="A172" s="695"/>
      <c r="B172" s="45"/>
      <c r="C172" s="45"/>
      <c r="D172" s="45"/>
      <c r="E172" s="45"/>
      <c r="F172" s="45"/>
      <c r="G172" s="45"/>
      <c r="H172" s="45"/>
    </row>
    <row r="173" spans="1:8" ht="19.5">
      <c r="A173" s="695"/>
      <c r="B173" s="45"/>
      <c r="C173" s="45"/>
      <c r="D173" s="45"/>
      <c r="E173" s="45"/>
      <c r="F173" s="45"/>
      <c r="G173" s="45"/>
      <c r="H173" s="45"/>
    </row>
    <row r="174" spans="1:8" ht="19.5">
      <c r="A174" s="696"/>
      <c r="B174" s="45"/>
      <c r="C174" s="45"/>
      <c r="D174" s="45"/>
      <c r="E174" s="45"/>
      <c r="F174" s="45"/>
      <c r="G174" s="45"/>
      <c r="H174" s="45"/>
    </row>
    <row r="175" spans="1:8" ht="19.5">
      <c r="A175" s="695"/>
      <c r="B175" s="45"/>
      <c r="C175" s="45"/>
      <c r="D175" s="45"/>
      <c r="E175" s="45"/>
      <c r="F175" s="45"/>
      <c r="G175" s="45"/>
      <c r="H175" s="45"/>
    </row>
    <row r="176" spans="1:8" ht="19.5">
      <c r="A176" s="695"/>
      <c r="B176" s="45"/>
      <c r="C176" s="45"/>
      <c r="D176" s="45"/>
      <c r="E176" s="45"/>
      <c r="F176" s="45"/>
      <c r="G176" s="45"/>
      <c r="H176" s="45"/>
    </row>
    <row r="177" spans="1:8" ht="19.5">
      <c r="A177" s="695"/>
      <c r="B177" s="45"/>
      <c r="C177" s="45"/>
      <c r="D177" s="45"/>
      <c r="E177" s="45"/>
      <c r="F177" s="45"/>
      <c r="G177" s="45"/>
      <c r="H177" s="45"/>
    </row>
    <row r="178" spans="1:8" ht="19.5">
      <c r="A178" s="695"/>
      <c r="B178" s="45"/>
      <c r="C178" s="45"/>
      <c r="D178" s="45"/>
      <c r="E178" s="45"/>
      <c r="F178" s="45"/>
      <c r="G178" s="45"/>
      <c r="H178" s="45"/>
    </row>
    <row r="179" spans="1:8" ht="19.5">
      <c r="A179" s="696"/>
      <c r="B179" s="45"/>
      <c r="C179" s="45"/>
      <c r="D179" s="45"/>
      <c r="E179" s="45"/>
      <c r="F179" s="45"/>
      <c r="G179" s="45"/>
      <c r="H179" s="45"/>
    </row>
    <row r="180" spans="1:8" ht="19.5">
      <c r="A180" s="696"/>
      <c r="B180" s="45"/>
      <c r="C180" s="45"/>
      <c r="D180" s="45"/>
      <c r="E180" s="45"/>
      <c r="F180" s="45"/>
      <c r="G180" s="45"/>
      <c r="H180" s="45"/>
    </row>
    <row r="181" spans="1:8" ht="19.5">
      <c r="A181" s="695"/>
      <c r="B181" s="45"/>
      <c r="C181" s="45"/>
      <c r="D181" s="45"/>
      <c r="E181" s="45"/>
      <c r="F181" s="45"/>
      <c r="G181" s="45"/>
      <c r="H181" s="45"/>
    </row>
    <row r="182" spans="1:8" ht="19.5">
      <c r="A182" s="695"/>
      <c r="B182" s="45"/>
      <c r="C182" s="45"/>
      <c r="D182" s="45"/>
      <c r="E182" s="45"/>
      <c r="F182" s="45"/>
      <c r="G182" s="45"/>
      <c r="H182" s="45"/>
    </row>
    <row r="183" spans="1:8" ht="19.5">
      <c r="A183" s="695"/>
      <c r="B183" s="45"/>
      <c r="C183" s="45"/>
      <c r="D183" s="45"/>
      <c r="E183" s="45"/>
      <c r="F183" s="45"/>
      <c r="G183" s="45"/>
      <c r="H183" s="45"/>
    </row>
    <row r="184" spans="1:8" ht="19.5">
      <c r="A184" s="696"/>
      <c r="B184" s="45"/>
      <c r="C184" s="45"/>
      <c r="D184" s="45"/>
      <c r="E184" s="45"/>
      <c r="F184" s="45"/>
      <c r="G184" s="45"/>
      <c r="H184" s="45"/>
    </row>
    <row r="185" spans="1:8" ht="19.5">
      <c r="A185" s="696"/>
      <c r="B185" s="45"/>
      <c r="C185" s="45"/>
      <c r="D185" s="45"/>
      <c r="E185" s="45"/>
      <c r="F185" s="45"/>
      <c r="G185" s="45"/>
      <c r="H185" s="45"/>
    </row>
    <row r="186" spans="1:8" ht="19.5">
      <c r="A186" s="696"/>
      <c r="B186" s="45"/>
      <c r="C186" s="45"/>
      <c r="D186" s="45"/>
      <c r="E186" s="45"/>
      <c r="F186" s="45"/>
      <c r="G186" s="45"/>
      <c r="H186" s="45"/>
    </row>
    <row r="187" spans="1:8" ht="19.5">
      <c r="A187" s="696"/>
      <c r="B187" s="45"/>
      <c r="C187" s="45"/>
      <c r="D187" s="45"/>
      <c r="E187" s="45"/>
      <c r="F187" s="45"/>
      <c r="G187" s="45"/>
      <c r="H187" s="45"/>
    </row>
    <row r="188" spans="1:8" ht="19.5">
      <c r="A188" s="696"/>
      <c r="B188" s="45"/>
      <c r="C188" s="45"/>
      <c r="D188" s="45"/>
      <c r="E188" s="45"/>
      <c r="F188" s="45"/>
      <c r="G188" s="45"/>
      <c r="H188" s="45"/>
    </row>
    <row r="189" spans="1:8" ht="19.5">
      <c r="A189" s="696"/>
      <c r="B189" s="45"/>
      <c r="C189" s="45"/>
      <c r="D189" s="45"/>
      <c r="E189" s="45"/>
      <c r="F189" s="45"/>
      <c r="G189" s="45"/>
      <c r="H189" s="45"/>
    </row>
    <row r="190" spans="1:8" ht="19.5">
      <c r="A190" s="695"/>
      <c r="B190" s="45"/>
      <c r="C190" s="45"/>
      <c r="D190" s="45"/>
      <c r="E190" s="45"/>
      <c r="F190" s="45"/>
      <c r="G190" s="45"/>
      <c r="H190" s="45"/>
    </row>
    <row r="191" spans="1:8" ht="19.5">
      <c r="A191" s="695"/>
      <c r="B191" s="45"/>
      <c r="C191" s="45"/>
      <c r="D191" s="45"/>
      <c r="E191" s="45"/>
      <c r="F191" s="45"/>
      <c r="G191" s="45"/>
      <c r="H191" s="45"/>
    </row>
    <row r="192" spans="1:8" ht="19.5">
      <c r="A192" s="695"/>
      <c r="B192" s="45"/>
      <c r="C192" s="45"/>
      <c r="D192" s="45"/>
      <c r="E192" s="45"/>
      <c r="F192" s="45"/>
      <c r="G192" s="45"/>
      <c r="H192" s="45"/>
    </row>
    <row r="193" spans="1:8" ht="19.5">
      <c r="A193" s="696"/>
      <c r="B193" s="45"/>
      <c r="C193" s="45"/>
      <c r="D193" s="45"/>
      <c r="E193" s="45"/>
      <c r="F193" s="45"/>
      <c r="G193" s="45"/>
      <c r="H193" s="45"/>
    </row>
    <row r="194" spans="1:8" ht="19.5">
      <c r="A194" s="695"/>
      <c r="B194" s="45"/>
      <c r="C194" s="45"/>
      <c r="D194" s="45"/>
      <c r="E194" s="45"/>
      <c r="F194" s="45"/>
      <c r="G194" s="45"/>
      <c r="H194" s="45"/>
    </row>
    <row r="195" spans="1:8" ht="19.5">
      <c r="A195" s="695"/>
      <c r="B195" s="45"/>
      <c r="C195" s="45"/>
      <c r="D195" s="45"/>
      <c r="E195" s="45"/>
      <c r="F195" s="45"/>
      <c r="G195" s="45"/>
      <c r="H195" s="45"/>
    </row>
    <row r="196" spans="1:8" ht="19.5">
      <c r="A196" s="115"/>
      <c r="B196" s="45"/>
      <c r="C196" s="45"/>
      <c r="D196" s="45"/>
      <c r="E196" s="45"/>
      <c r="F196" s="45"/>
      <c r="G196" s="45"/>
      <c r="H196" s="45"/>
    </row>
    <row r="197" spans="1:8" ht="19.5">
      <c r="A197" s="695"/>
      <c r="B197" s="45"/>
      <c r="C197" s="45"/>
      <c r="D197" s="45"/>
      <c r="E197" s="45"/>
      <c r="F197" s="45"/>
      <c r="G197" s="45"/>
      <c r="H197" s="45"/>
    </row>
    <row r="198" spans="1:8" ht="19.5">
      <c r="A198" s="696"/>
      <c r="B198" s="45"/>
      <c r="C198" s="45"/>
      <c r="D198" s="45"/>
      <c r="E198" s="45"/>
      <c r="F198" s="45"/>
      <c r="G198" s="45"/>
      <c r="H198" s="45"/>
    </row>
    <row r="199" spans="1:8" ht="19.5">
      <c r="A199" s="695"/>
      <c r="B199" s="45"/>
      <c r="C199" s="45"/>
      <c r="D199" s="45"/>
      <c r="E199" s="45"/>
      <c r="F199" s="45"/>
      <c r="G199" s="45"/>
      <c r="H199" s="45"/>
    </row>
    <row r="200" spans="1:8" ht="19.5">
      <c r="A200" s="695"/>
      <c r="B200" s="45"/>
      <c r="C200" s="45"/>
      <c r="D200" s="45"/>
      <c r="E200" s="45"/>
      <c r="F200" s="45"/>
      <c r="G200" s="45"/>
      <c r="H200" s="45"/>
    </row>
    <row r="201" spans="1:8" ht="19.5">
      <c r="A201" s="696"/>
      <c r="B201" s="45"/>
      <c r="C201" s="45"/>
      <c r="D201" s="45"/>
      <c r="E201" s="45"/>
      <c r="F201" s="45"/>
      <c r="G201" s="45"/>
      <c r="H201" s="45"/>
    </row>
    <row r="202" spans="1:8" ht="19.5">
      <c r="A202" s="695"/>
      <c r="B202" s="45"/>
      <c r="C202" s="45"/>
      <c r="D202" s="45"/>
      <c r="E202" s="45"/>
      <c r="F202" s="45"/>
      <c r="G202" s="45"/>
      <c r="H202" s="45"/>
    </row>
    <row r="203" spans="1:8" ht="19.5">
      <c r="A203" s="695"/>
      <c r="B203" s="45"/>
      <c r="C203" s="45"/>
      <c r="D203" s="45"/>
      <c r="E203" s="45"/>
      <c r="F203" s="45"/>
      <c r="G203" s="45"/>
      <c r="H203" s="45"/>
    </row>
    <row r="204" spans="1:8" ht="19.5">
      <c r="A204" s="696"/>
      <c r="B204" s="45"/>
      <c r="C204" s="45"/>
      <c r="D204" s="45"/>
      <c r="E204" s="45"/>
      <c r="F204" s="45"/>
      <c r="G204" s="45"/>
      <c r="H204" s="45"/>
    </row>
    <row r="205" spans="1:8" ht="19.5">
      <c r="A205" s="695"/>
      <c r="B205" s="45"/>
      <c r="C205" s="45"/>
      <c r="D205" s="45"/>
      <c r="E205" s="45"/>
      <c r="F205" s="45"/>
      <c r="G205" s="45"/>
      <c r="H205" s="45"/>
    </row>
    <row r="206" spans="1:8" ht="19.5">
      <c r="A206" s="695"/>
      <c r="B206" s="45"/>
      <c r="C206" s="45"/>
      <c r="D206" s="45"/>
      <c r="E206" s="45"/>
      <c r="F206" s="45"/>
      <c r="G206" s="45"/>
      <c r="H206" s="45"/>
    </row>
    <row r="207" spans="1:8" ht="19.5">
      <c r="A207" s="695"/>
      <c r="B207" s="45"/>
      <c r="C207" s="45"/>
      <c r="D207" s="45"/>
      <c r="E207" s="45"/>
      <c r="F207" s="45"/>
      <c r="G207" s="45"/>
      <c r="H207" s="45"/>
    </row>
    <row r="208" spans="1:8" ht="19.5">
      <c r="A208" s="695"/>
      <c r="B208" s="45"/>
      <c r="C208" s="45"/>
      <c r="D208" s="45"/>
      <c r="E208" s="45"/>
      <c r="F208" s="45"/>
      <c r="G208" s="45"/>
      <c r="H208" s="45"/>
    </row>
    <row r="209" spans="1:8" ht="19.5">
      <c r="A209" s="695"/>
      <c r="B209" s="45"/>
      <c r="C209" s="45"/>
      <c r="D209" s="45"/>
      <c r="E209" s="45"/>
      <c r="F209" s="45"/>
      <c r="G209" s="45"/>
      <c r="H209" s="45"/>
    </row>
    <row r="210" spans="1:8" ht="19.5">
      <c r="A210" s="695"/>
      <c r="B210" s="45"/>
      <c r="C210" s="45"/>
      <c r="D210" s="45"/>
      <c r="E210" s="45"/>
      <c r="F210" s="45"/>
      <c r="G210" s="45"/>
      <c r="H210" s="45"/>
    </row>
    <row r="211" spans="1:8" ht="19.5">
      <c r="A211" s="695"/>
      <c r="B211" s="45"/>
      <c r="C211" s="45"/>
      <c r="D211" s="45"/>
      <c r="E211" s="45"/>
      <c r="F211" s="45"/>
      <c r="G211" s="45"/>
      <c r="H211" s="45"/>
    </row>
    <row r="212" spans="1:8" ht="19.5">
      <c r="A212" s="695"/>
      <c r="B212" s="45"/>
      <c r="C212" s="45"/>
      <c r="D212" s="45"/>
      <c r="E212" s="45"/>
      <c r="F212" s="45"/>
      <c r="G212" s="45"/>
      <c r="H212" s="45"/>
    </row>
    <row r="213" spans="1:8" ht="19.5">
      <c r="A213" s="696"/>
      <c r="B213" s="45"/>
      <c r="C213" s="45"/>
      <c r="D213" s="45"/>
      <c r="E213" s="45"/>
      <c r="F213" s="45"/>
      <c r="G213" s="45"/>
      <c r="H213" s="45"/>
    </row>
    <row r="214" spans="1:8" ht="19.5">
      <c r="A214" s="695"/>
      <c r="B214" s="45"/>
      <c r="C214" s="45"/>
      <c r="D214" s="45"/>
      <c r="E214" s="45"/>
      <c r="F214" s="45"/>
      <c r="G214" s="45"/>
      <c r="H214" s="45"/>
    </row>
    <row r="215" spans="1:8" ht="19.5">
      <c r="A215" s="695"/>
      <c r="B215" s="45"/>
      <c r="C215" s="45"/>
      <c r="D215" s="45"/>
      <c r="E215" s="45"/>
      <c r="F215" s="45"/>
      <c r="G215" s="45"/>
      <c r="H215" s="45"/>
    </row>
    <row r="216" spans="1:8" ht="19.5">
      <c r="A216" s="695"/>
      <c r="B216" s="45"/>
      <c r="C216" s="45"/>
      <c r="D216" s="45"/>
      <c r="E216" s="45"/>
      <c r="F216" s="45"/>
      <c r="G216" s="45"/>
      <c r="H216" s="45"/>
    </row>
    <row r="217" spans="1:8" ht="19.5">
      <c r="A217" s="695"/>
      <c r="B217" s="45"/>
      <c r="C217" s="45"/>
      <c r="D217" s="45"/>
      <c r="E217" s="45"/>
      <c r="F217" s="45"/>
      <c r="G217" s="45"/>
      <c r="H217" s="45"/>
    </row>
    <row r="218" spans="1:8" ht="19.5">
      <c r="A218" s="695"/>
      <c r="B218" s="45"/>
      <c r="C218" s="45"/>
      <c r="D218" s="45"/>
      <c r="E218" s="45"/>
      <c r="F218" s="45"/>
      <c r="G218" s="45"/>
      <c r="H218" s="45"/>
    </row>
    <row r="219" spans="1:8" ht="19.5">
      <c r="A219" s="696"/>
      <c r="B219" s="45"/>
      <c r="C219" s="45"/>
      <c r="D219" s="45"/>
      <c r="E219" s="45"/>
      <c r="F219" s="45"/>
      <c r="G219" s="45"/>
      <c r="H219" s="45"/>
    </row>
    <row r="220" spans="1:8" ht="19.5">
      <c r="A220" s="695"/>
      <c r="B220" s="45"/>
      <c r="C220" s="45"/>
      <c r="D220" s="45"/>
      <c r="E220" s="45"/>
      <c r="F220" s="45"/>
      <c r="G220" s="45"/>
      <c r="H220" s="45"/>
    </row>
    <row r="221" spans="1:8" ht="19.5">
      <c r="A221" s="695"/>
      <c r="B221" s="45"/>
      <c r="C221" s="45"/>
      <c r="D221" s="45"/>
      <c r="E221" s="45"/>
      <c r="F221" s="45"/>
      <c r="G221" s="45"/>
      <c r="H221" s="45"/>
    </row>
    <row r="222" spans="1:8" ht="19.5">
      <c r="A222" s="696"/>
      <c r="B222" s="45"/>
      <c r="C222" s="45"/>
      <c r="D222" s="45"/>
      <c r="E222" s="45"/>
      <c r="F222" s="45"/>
      <c r="G222" s="45"/>
      <c r="H222" s="45"/>
    </row>
    <row r="223" spans="1:8" ht="19.5">
      <c r="A223" s="695"/>
      <c r="B223" s="45"/>
      <c r="C223" s="45"/>
      <c r="D223" s="45"/>
      <c r="E223" s="45"/>
      <c r="F223" s="45"/>
      <c r="G223" s="45"/>
      <c r="H223" s="45"/>
    </row>
    <row r="224" spans="1:8" ht="19.5">
      <c r="A224" s="695"/>
      <c r="B224" s="45"/>
      <c r="C224" s="45"/>
      <c r="D224" s="45"/>
      <c r="E224" s="45"/>
      <c r="F224" s="45"/>
      <c r="G224" s="45"/>
      <c r="H224" s="45"/>
    </row>
    <row r="225" spans="1:8" ht="19.5">
      <c r="A225" s="695"/>
      <c r="B225" s="45"/>
      <c r="C225" s="45"/>
      <c r="D225" s="45"/>
      <c r="E225" s="45"/>
      <c r="F225" s="45"/>
      <c r="G225" s="45"/>
      <c r="H225" s="45"/>
    </row>
    <row r="226" spans="1:8" ht="19.5">
      <c r="A226" s="697"/>
      <c r="B226" s="45"/>
      <c r="C226" s="45"/>
      <c r="D226" s="45"/>
      <c r="E226" s="45"/>
      <c r="F226" s="45"/>
      <c r="G226" s="45"/>
      <c r="H226" s="4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zoomScale="50" workbookViewId="0">
      <selection activeCell="F27" sqref="F27"/>
    </sheetView>
  </sheetViews>
  <sheetFormatPr defaultRowHeight="18"/>
  <cols>
    <col min="1" max="1" width="132.28515625" style="698" customWidth="1"/>
    <col min="2" max="8" width="16" style="36" customWidth="1"/>
    <col min="9" max="9" width="16" style="45" customWidth="1"/>
    <col min="10" max="256" width="9.140625" style="36"/>
    <col min="257" max="257" width="132.28515625" style="36" customWidth="1"/>
    <col min="258" max="265" width="16" style="36" customWidth="1"/>
    <col min="266" max="512" width="9.140625" style="36"/>
    <col min="513" max="513" width="132.28515625" style="36" customWidth="1"/>
    <col min="514" max="521" width="16" style="36" customWidth="1"/>
    <col min="522" max="768" width="9.140625" style="36"/>
    <col min="769" max="769" width="132.28515625" style="36" customWidth="1"/>
    <col min="770" max="777" width="16" style="36" customWidth="1"/>
    <col min="778" max="1024" width="9.140625" style="36"/>
    <col min="1025" max="1025" width="132.28515625" style="36" customWidth="1"/>
    <col min="1026" max="1033" width="16" style="36" customWidth="1"/>
    <col min="1034" max="1280" width="9.140625" style="36"/>
    <col min="1281" max="1281" width="132.28515625" style="36" customWidth="1"/>
    <col min="1282" max="1289" width="16" style="36" customWidth="1"/>
    <col min="1290" max="1536" width="9.140625" style="36"/>
    <col min="1537" max="1537" width="132.28515625" style="36" customWidth="1"/>
    <col min="1538" max="1545" width="16" style="36" customWidth="1"/>
    <col min="1546" max="1792" width="9.140625" style="36"/>
    <col min="1793" max="1793" width="132.28515625" style="36" customWidth="1"/>
    <col min="1794" max="1801" width="16" style="36" customWidth="1"/>
    <col min="1802" max="2048" width="9.140625" style="36"/>
    <col min="2049" max="2049" width="132.28515625" style="36" customWidth="1"/>
    <col min="2050" max="2057" width="16" style="36" customWidth="1"/>
    <col min="2058" max="2304" width="9.140625" style="36"/>
    <col min="2305" max="2305" width="132.28515625" style="36" customWidth="1"/>
    <col min="2306" max="2313" width="16" style="36" customWidth="1"/>
    <col min="2314" max="2560" width="9.140625" style="36"/>
    <col min="2561" max="2561" width="132.28515625" style="36" customWidth="1"/>
    <col min="2562" max="2569" width="16" style="36" customWidth="1"/>
    <col min="2570" max="2816" width="9.140625" style="36"/>
    <col min="2817" max="2817" width="132.28515625" style="36" customWidth="1"/>
    <col min="2818" max="2825" width="16" style="36" customWidth="1"/>
    <col min="2826" max="3072" width="9.140625" style="36"/>
    <col min="3073" max="3073" width="132.28515625" style="36" customWidth="1"/>
    <col min="3074" max="3081" width="16" style="36" customWidth="1"/>
    <col min="3082" max="3328" width="9.140625" style="36"/>
    <col min="3329" max="3329" width="132.28515625" style="36" customWidth="1"/>
    <col min="3330" max="3337" width="16" style="36" customWidth="1"/>
    <col min="3338" max="3584" width="9.140625" style="36"/>
    <col min="3585" max="3585" width="132.28515625" style="36" customWidth="1"/>
    <col min="3586" max="3593" width="16" style="36" customWidth="1"/>
    <col min="3594" max="3840" width="9.140625" style="36"/>
    <col min="3841" max="3841" width="132.28515625" style="36" customWidth="1"/>
    <col min="3842" max="3849" width="16" style="36" customWidth="1"/>
    <col min="3850" max="4096" width="9.140625" style="36"/>
    <col min="4097" max="4097" width="132.28515625" style="36" customWidth="1"/>
    <col min="4098" max="4105" width="16" style="36" customWidth="1"/>
    <col min="4106" max="4352" width="9.140625" style="36"/>
    <col min="4353" max="4353" width="132.28515625" style="36" customWidth="1"/>
    <col min="4354" max="4361" width="16" style="36" customWidth="1"/>
    <col min="4362" max="4608" width="9.140625" style="36"/>
    <col min="4609" max="4609" width="132.28515625" style="36" customWidth="1"/>
    <col min="4610" max="4617" width="16" style="36" customWidth="1"/>
    <col min="4618" max="4864" width="9.140625" style="36"/>
    <col min="4865" max="4865" width="132.28515625" style="36" customWidth="1"/>
    <col min="4866" max="4873" width="16" style="36" customWidth="1"/>
    <col min="4874" max="5120" width="9.140625" style="36"/>
    <col min="5121" max="5121" width="132.28515625" style="36" customWidth="1"/>
    <col min="5122" max="5129" width="16" style="36" customWidth="1"/>
    <col min="5130" max="5376" width="9.140625" style="36"/>
    <col min="5377" max="5377" width="132.28515625" style="36" customWidth="1"/>
    <col min="5378" max="5385" width="16" style="36" customWidth="1"/>
    <col min="5386" max="5632" width="9.140625" style="36"/>
    <col min="5633" max="5633" width="132.28515625" style="36" customWidth="1"/>
    <col min="5634" max="5641" width="16" style="36" customWidth="1"/>
    <col min="5642" max="5888" width="9.140625" style="36"/>
    <col min="5889" max="5889" width="132.28515625" style="36" customWidth="1"/>
    <col min="5890" max="5897" width="16" style="36" customWidth="1"/>
    <col min="5898" max="6144" width="9.140625" style="36"/>
    <col min="6145" max="6145" width="132.28515625" style="36" customWidth="1"/>
    <col min="6146" max="6153" width="16" style="36" customWidth="1"/>
    <col min="6154" max="6400" width="9.140625" style="36"/>
    <col min="6401" max="6401" width="132.28515625" style="36" customWidth="1"/>
    <col min="6402" max="6409" width="16" style="36" customWidth="1"/>
    <col min="6410" max="6656" width="9.140625" style="36"/>
    <col min="6657" max="6657" width="132.28515625" style="36" customWidth="1"/>
    <col min="6658" max="6665" width="16" style="36" customWidth="1"/>
    <col min="6666" max="6912" width="9.140625" style="36"/>
    <col min="6913" max="6913" width="132.28515625" style="36" customWidth="1"/>
    <col min="6914" max="6921" width="16" style="36" customWidth="1"/>
    <col min="6922" max="7168" width="9.140625" style="36"/>
    <col min="7169" max="7169" width="132.28515625" style="36" customWidth="1"/>
    <col min="7170" max="7177" width="16" style="36" customWidth="1"/>
    <col min="7178" max="7424" width="9.140625" style="36"/>
    <col min="7425" max="7425" width="132.28515625" style="36" customWidth="1"/>
    <col min="7426" max="7433" width="16" style="36" customWidth="1"/>
    <col min="7434" max="7680" width="9.140625" style="36"/>
    <col min="7681" max="7681" width="132.28515625" style="36" customWidth="1"/>
    <col min="7682" max="7689" width="16" style="36" customWidth="1"/>
    <col min="7690" max="7936" width="9.140625" style="36"/>
    <col min="7937" max="7937" width="132.28515625" style="36" customWidth="1"/>
    <col min="7938" max="7945" width="16" style="36" customWidth="1"/>
    <col min="7946" max="8192" width="9.140625" style="36"/>
    <col min="8193" max="8193" width="132.28515625" style="36" customWidth="1"/>
    <col min="8194" max="8201" width="16" style="36" customWidth="1"/>
    <col min="8202" max="8448" width="9.140625" style="36"/>
    <col min="8449" max="8449" width="132.28515625" style="36" customWidth="1"/>
    <col min="8450" max="8457" width="16" style="36" customWidth="1"/>
    <col min="8458" max="8704" width="9.140625" style="36"/>
    <col min="8705" max="8705" width="132.28515625" style="36" customWidth="1"/>
    <col min="8706" max="8713" width="16" style="36" customWidth="1"/>
    <col min="8714" max="8960" width="9.140625" style="36"/>
    <col min="8961" max="8961" width="132.28515625" style="36" customWidth="1"/>
    <col min="8962" max="8969" width="16" style="36" customWidth="1"/>
    <col min="8970" max="9216" width="9.140625" style="36"/>
    <col min="9217" max="9217" width="132.28515625" style="36" customWidth="1"/>
    <col min="9218" max="9225" width="16" style="36" customWidth="1"/>
    <col min="9226" max="9472" width="9.140625" style="36"/>
    <col min="9473" max="9473" width="132.28515625" style="36" customWidth="1"/>
    <col min="9474" max="9481" width="16" style="36" customWidth="1"/>
    <col min="9482" max="9728" width="9.140625" style="36"/>
    <col min="9729" max="9729" width="132.28515625" style="36" customWidth="1"/>
    <col min="9730" max="9737" width="16" style="36" customWidth="1"/>
    <col min="9738" max="9984" width="9.140625" style="36"/>
    <col min="9985" max="9985" width="132.28515625" style="36" customWidth="1"/>
    <col min="9986" max="9993" width="16" style="36" customWidth="1"/>
    <col min="9994" max="10240" width="9.140625" style="36"/>
    <col min="10241" max="10241" width="132.28515625" style="36" customWidth="1"/>
    <col min="10242" max="10249" width="16" style="36" customWidth="1"/>
    <col min="10250" max="10496" width="9.140625" style="36"/>
    <col min="10497" max="10497" width="132.28515625" style="36" customWidth="1"/>
    <col min="10498" max="10505" width="16" style="36" customWidth="1"/>
    <col min="10506" max="10752" width="9.140625" style="36"/>
    <col min="10753" max="10753" width="132.28515625" style="36" customWidth="1"/>
    <col min="10754" max="10761" width="16" style="36" customWidth="1"/>
    <col min="10762" max="11008" width="9.140625" style="36"/>
    <col min="11009" max="11009" width="132.28515625" style="36" customWidth="1"/>
    <col min="11010" max="11017" width="16" style="36" customWidth="1"/>
    <col min="11018" max="11264" width="9.140625" style="36"/>
    <col min="11265" max="11265" width="132.28515625" style="36" customWidth="1"/>
    <col min="11266" max="11273" width="16" style="36" customWidth="1"/>
    <col min="11274" max="11520" width="9.140625" style="36"/>
    <col min="11521" max="11521" width="132.28515625" style="36" customWidth="1"/>
    <col min="11522" max="11529" width="16" style="36" customWidth="1"/>
    <col min="11530" max="11776" width="9.140625" style="36"/>
    <col min="11777" max="11777" width="132.28515625" style="36" customWidth="1"/>
    <col min="11778" max="11785" width="16" style="36" customWidth="1"/>
    <col min="11786" max="12032" width="9.140625" style="36"/>
    <col min="12033" max="12033" width="132.28515625" style="36" customWidth="1"/>
    <col min="12034" max="12041" width="16" style="36" customWidth="1"/>
    <col min="12042" max="12288" width="9.140625" style="36"/>
    <col min="12289" max="12289" width="132.28515625" style="36" customWidth="1"/>
    <col min="12290" max="12297" width="16" style="36" customWidth="1"/>
    <col min="12298" max="12544" width="9.140625" style="36"/>
    <col min="12545" max="12545" width="132.28515625" style="36" customWidth="1"/>
    <col min="12546" max="12553" width="16" style="36" customWidth="1"/>
    <col min="12554" max="12800" width="9.140625" style="36"/>
    <col min="12801" max="12801" width="132.28515625" style="36" customWidth="1"/>
    <col min="12802" max="12809" width="16" style="36" customWidth="1"/>
    <col min="12810" max="13056" width="9.140625" style="36"/>
    <col min="13057" max="13057" width="132.28515625" style="36" customWidth="1"/>
    <col min="13058" max="13065" width="16" style="36" customWidth="1"/>
    <col min="13066" max="13312" width="9.140625" style="36"/>
    <col min="13313" max="13313" width="132.28515625" style="36" customWidth="1"/>
    <col min="13314" max="13321" width="16" style="36" customWidth="1"/>
    <col min="13322" max="13568" width="9.140625" style="36"/>
    <col min="13569" max="13569" width="132.28515625" style="36" customWidth="1"/>
    <col min="13570" max="13577" width="16" style="36" customWidth="1"/>
    <col min="13578" max="13824" width="9.140625" style="36"/>
    <col min="13825" max="13825" width="132.28515625" style="36" customWidth="1"/>
    <col min="13826" max="13833" width="16" style="36" customWidth="1"/>
    <col min="13834" max="14080" width="9.140625" style="36"/>
    <col min="14081" max="14081" width="132.28515625" style="36" customWidth="1"/>
    <col min="14082" max="14089" width="16" style="36" customWidth="1"/>
    <col min="14090" max="14336" width="9.140625" style="36"/>
    <col min="14337" max="14337" width="132.28515625" style="36" customWidth="1"/>
    <col min="14338" max="14345" width="16" style="36" customWidth="1"/>
    <col min="14346" max="14592" width="9.140625" style="36"/>
    <col min="14593" max="14593" width="132.28515625" style="36" customWidth="1"/>
    <col min="14594" max="14601" width="16" style="36" customWidth="1"/>
    <col min="14602" max="14848" width="9.140625" style="36"/>
    <col min="14849" max="14849" width="132.28515625" style="36" customWidth="1"/>
    <col min="14850" max="14857" width="16" style="36" customWidth="1"/>
    <col min="14858" max="15104" width="9.140625" style="36"/>
    <col min="15105" max="15105" width="132.28515625" style="36" customWidth="1"/>
    <col min="15106" max="15113" width="16" style="36" customWidth="1"/>
    <col min="15114" max="15360" width="9.140625" style="36"/>
    <col min="15361" max="15361" width="132.28515625" style="36" customWidth="1"/>
    <col min="15362" max="15369" width="16" style="36" customWidth="1"/>
    <col min="15370" max="15616" width="9.140625" style="36"/>
    <col min="15617" max="15617" width="132.28515625" style="36" customWidth="1"/>
    <col min="15618" max="15625" width="16" style="36" customWidth="1"/>
    <col min="15626" max="15872" width="9.140625" style="36"/>
    <col min="15873" max="15873" width="132.28515625" style="36" customWidth="1"/>
    <col min="15874" max="15881" width="16" style="36" customWidth="1"/>
    <col min="15882" max="16128" width="9.140625" style="36"/>
    <col min="16129" max="16129" width="132.28515625" style="36" customWidth="1"/>
    <col min="16130" max="16137" width="16" style="36" customWidth="1"/>
    <col min="16138" max="16384" width="9.140625" style="36"/>
  </cols>
  <sheetData>
    <row r="1" spans="1:9" ht="43.5" customHeight="1">
      <c r="A1" s="977" t="s">
        <v>1140</v>
      </c>
      <c r="B1" s="977"/>
      <c r="C1" s="977"/>
      <c r="D1" s="977"/>
      <c r="E1" s="977"/>
      <c r="F1" s="977"/>
      <c r="G1" s="977"/>
      <c r="H1" s="977"/>
      <c r="I1" s="977"/>
    </row>
    <row r="2" spans="1:9" ht="43.5" customHeight="1">
      <c r="A2" s="977" t="s">
        <v>431</v>
      </c>
      <c r="B2" s="977"/>
      <c r="C2" s="977"/>
      <c r="D2" s="977"/>
      <c r="E2" s="977"/>
      <c r="F2" s="977"/>
      <c r="G2" s="977"/>
      <c r="H2" s="977"/>
      <c r="I2" s="977"/>
    </row>
    <row r="3" spans="1:9" ht="43.5" customHeight="1">
      <c r="A3" s="977" t="s">
        <v>1515</v>
      </c>
      <c r="B3" s="977"/>
      <c r="C3" s="977"/>
      <c r="D3" s="977"/>
      <c r="E3" s="977"/>
      <c r="F3" s="977"/>
      <c r="G3" s="977"/>
      <c r="H3" s="977"/>
      <c r="I3" s="977"/>
    </row>
    <row r="4" spans="1:9" ht="43.5" customHeight="1">
      <c r="A4" s="978" t="s">
        <v>1491</v>
      </c>
      <c r="B4" s="978"/>
      <c r="C4" s="978"/>
      <c r="D4" s="978"/>
      <c r="E4" s="978"/>
      <c r="F4" s="978"/>
      <c r="G4" s="978"/>
      <c r="H4" s="978"/>
      <c r="I4" s="978"/>
    </row>
    <row r="5" spans="1:9" ht="19.5" customHeight="1" thickBot="1">
      <c r="A5" s="977"/>
      <c r="B5" s="977"/>
      <c r="C5" s="977"/>
      <c r="D5" s="977"/>
      <c r="E5" s="977"/>
      <c r="F5" s="977"/>
      <c r="G5" s="977"/>
      <c r="H5" s="977"/>
      <c r="I5" s="977"/>
    </row>
    <row r="6" spans="1:9" s="37" customFormat="1" ht="70.5" customHeight="1" thickTop="1" thickBot="1">
      <c r="A6" s="686" t="s">
        <v>304</v>
      </c>
      <c r="B6" s="107" t="s">
        <v>432</v>
      </c>
      <c r="C6" s="107" t="s">
        <v>433</v>
      </c>
      <c r="D6" s="107" t="s">
        <v>434</v>
      </c>
      <c r="E6" s="107" t="s">
        <v>435</v>
      </c>
      <c r="F6" s="107" t="s">
        <v>1306</v>
      </c>
      <c r="G6" s="107" t="s">
        <v>1519</v>
      </c>
      <c r="H6" s="107" t="s">
        <v>1455</v>
      </c>
      <c r="I6" s="107" t="s">
        <v>1520</v>
      </c>
    </row>
    <row r="7" spans="1:9" ht="15" customHeight="1" thickTop="1" thickBot="1">
      <c r="A7" s="687"/>
      <c r="B7" s="38"/>
      <c r="C7" s="38"/>
      <c r="D7" s="38"/>
      <c r="E7" s="38"/>
      <c r="F7" s="38"/>
      <c r="G7" s="38"/>
      <c r="H7" s="38"/>
      <c r="I7" s="38"/>
    </row>
    <row r="8" spans="1:9" ht="24" customHeight="1" thickTop="1" thickBot="1">
      <c r="A8" s="39" t="s">
        <v>436</v>
      </c>
      <c r="B8" s="1">
        <v>534676.28939913539</v>
      </c>
      <c r="C8" s="1">
        <v>599701.01752332365</v>
      </c>
      <c r="D8" s="1">
        <v>707761.53622303205</v>
      </c>
      <c r="E8" s="1">
        <v>889454.36677988339</v>
      </c>
      <c r="F8" s="1">
        <v>1052960.3961180758</v>
      </c>
      <c r="G8" s="1">
        <v>1099795.519825073</v>
      </c>
      <c r="H8" s="1">
        <v>1143255.3015102041</v>
      </c>
      <c r="I8" s="1">
        <v>1285649.7572317785</v>
      </c>
    </row>
    <row r="9" spans="1:9" s="110" customFormat="1" ht="21" customHeight="1" thickTop="1">
      <c r="A9" s="108" t="s">
        <v>8</v>
      </c>
      <c r="B9" s="2">
        <v>56793.025066282418</v>
      </c>
      <c r="C9" s="2">
        <v>94373.41816326532</v>
      </c>
      <c r="D9" s="2">
        <v>137047.84412099124</v>
      </c>
      <c r="E9" s="2">
        <v>104863.87007142858</v>
      </c>
      <c r="F9" s="2">
        <v>130896.48305247813</v>
      </c>
      <c r="G9" s="2">
        <v>137605.62684110788</v>
      </c>
      <c r="H9" s="2">
        <v>142222.13376822157</v>
      </c>
      <c r="I9" s="2">
        <v>140325.59277259474</v>
      </c>
    </row>
    <row r="10" spans="1:9" s="110" customFormat="1" ht="21" customHeight="1">
      <c r="A10" s="108" t="s">
        <v>17</v>
      </c>
      <c r="B10" s="2">
        <v>52897.917919308355</v>
      </c>
      <c r="C10" s="2">
        <v>37378.57449271137</v>
      </c>
      <c r="D10" s="2">
        <v>45680.482201166182</v>
      </c>
      <c r="E10" s="2">
        <v>149354.21785714285</v>
      </c>
      <c r="F10" s="2">
        <v>195044.07738629737</v>
      </c>
      <c r="G10" s="2">
        <v>160346.37319241982</v>
      </c>
      <c r="H10" s="2">
        <v>156681.40350583091</v>
      </c>
      <c r="I10" s="2">
        <v>186978.48780903791</v>
      </c>
    </row>
    <row r="11" spans="1:9" s="110" customFormat="1" ht="21" customHeight="1">
      <c r="A11" s="108" t="s">
        <v>26</v>
      </c>
      <c r="B11" s="2">
        <v>377153.3368948127</v>
      </c>
      <c r="C11" s="2">
        <v>436529.14384256565</v>
      </c>
      <c r="D11" s="2">
        <v>497801.29830612248</v>
      </c>
      <c r="E11" s="2">
        <v>608934.5821953353</v>
      </c>
      <c r="F11" s="2">
        <v>702729.74446938781</v>
      </c>
      <c r="G11" s="2">
        <v>773455.58112973766</v>
      </c>
      <c r="H11" s="2">
        <v>814420.4516049563</v>
      </c>
      <c r="I11" s="2">
        <v>924835.78645626828</v>
      </c>
    </row>
    <row r="12" spans="1:9" s="110" customFormat="1" ht="21" customHeight="1">
      <c r="A12" s="688" t="s">
        <v>437</v>
      </c>
      <c r="B12" s="2">
        <v>378612.19674783864</v>
      </c>
      <c r="C12" s="2">
        <v>437596.51980903785</v>
      </c>
      <c r="D12" s="2">
        <v>501107.21496938774</v>
      </c>
      <c r="E12" s="2">
        <v>612959.19170553924</v>
      </c>
      <c r="F12" s="2">
        <v>707045.42935276963</v>
      </c>
      <c r="G12" s="2">
        <v>776732.85651895055</v>
      </c>
      <c r="H12" s="2">
        <v>818887.46089795919</v>
      </c>
      <c r="I12" s="2">
        <v>928588.41531778418</v>
      </c>
    </row>
    <row r="13" spans="1:9" s="110" customFormat="1" ht="21" customHeight="1">
      <c r="A13" s="688" t="s">
        <v>438</v>
      </c>
      <c r="B13" s="2">
        <v>372250.58121325646</v>
      </c>
      <c r="C13" s="2">
        <v>433776.77270845481</v>
      </c>
      <c r="D13" s="2">
        <v>496481.33741690964</v>
      </c>
      <c r="E13" s="2">
        <v>610187.87010349846</v>
      </c>
      <c r="F13" s="2">
        <v>694542.45435860055</v>
      </c>
      <c r="G13" s="2">
        <v>761316.75389504386</v>
      </c>
      <c r="H13" s="2">
        <v>793476.48737755092</v>
      </c>
      <c r="I13" s="2">
        <v>903896.01651166182</v>
      </c>
    </row>
    <row r="14" spans="1:9" s="110" customFormat="1" ht="21" customHeight="1">
      <c r="A14" s="688" t="s">
        <v>439</v>
      </c>
      <c r="B14" s="2">
        <v>6361.6155345821326</v>
      </c>
      <c r="C14" s="2">
        <v>3819.7471005830907</v>
      </c>
      <c r="D14" s="2">
        <v>4625.877552478134</v>
      </c>
      <c r="E14" s="2">
        <v>2771.3216020408167</v>
      </c>
      <c r="F14" s="2">
        <v>12502.974994169095</v>
      </c>
      <c r="G14" s="2">
        <v>15416.102623906707</v>
      </c>
      <c r="H14" s="2">
        <v>25410.973520408163</v>
      </c>
      <c r="I14" s="2">
        <v>24692.398806122452</v>
      </c>
    </row>
    <row r="15" spans="1:9" s="110" customFormat="1" ht="21" customHeight="1">
      <c r="A15" s="688" t="s">
        <v>440</v>
      </c>
      <c r="B15" s="2">
        <v>539.33291066282413</v>
      </c>
      <c r="C15" s="2">
        <v>2145.8253586005831</v>
      </c>
      <c r="D15" s="2">
        <v>1172.2876559766764</v>
      </c>
      <c r="E15" s="2">
        <v>1158.2969620991253</v>
      </c>
      <c r="F15" s="2">
        <v>1846.7488104956269</v>
      </c>
      <c r="G15" s="2">
        <v>3856.4225801749271</v>
      </c>
      <c r="H15" s="2">
        <v>3496.9513061224488</v>
      </c>
      <c r="I15" s="2">
        <v>3104.8075276967934</v>
      </c>
    </row>
    <row r="16" spans="1:9" s="110" customFormat="1" ht="21" customHeight="1">
      <c r="A16" s="688" t="s">
        <v>441</v>
      </c>
      <c r="B16" s="2">
        <v>482.6909207492796</v>
      </c>
      <c r="C16" s="2">
        <v>2058.2688586005829</v>
      </c>
      <c r="D16" s="2">
        <v>1030.2464241982507</v>
      </c>
      <c r="E16" s="2">
        <v>1134.6925116618077</v>
      </c>
      <c r="F16" s="2">
        <v>1728.0537303206997</v>
      </c>
      <c r="G16" s="2">
        <v>3269.0719110787168</v>
      </c>
      <c r="H16" s="2">
        <v>3095.2095655976677</v>
      </c>
      <c r="I16" s="2">
        <v>2552.1196895043731</v>
      </c>
    </row>
    <row r="17" spans="1:9" s="110" customFormat="1" ht="21" customHeight="1">
      <c r="A17" s="688" t="s">
        <v>442</v>
      </c>
      <c r="B17" s="2">
        <v>56.641989913544663</v>
      </c>
      <c r="C17" s="2">
        <v>87.556499999999986</v>
      </c>
      <c r="D17" s="2">
        <v>142.04123177842564</v>
      </c>
      <c r="E17" s="2">
        <v>23.604450437317784</v>
      </c>
      <c r="F17" s="2">
        <v>118.69508017492711</v>
      </c>
      <c r="G17" s="2">
        <v>587.35066909620991</v>
      </c>
      <c r="H17" s="2">
        <v>401.74174052478133</v>
      </c>
      <c r="I17" s="2">
        <v>552.6878381924198</v>
      </c>
    </row>
    <row r="18" spans="1:9" s="110" customFormat="1" ht="21" customHeight="1">
      <c r="A18" s="688" t="s">
        <v>443</v>
      </c>
      <c r="B18" s="2">
        <v>3793.5995014409223</v>
      </c>
      <c r="C18" s="2">
        <v>3981.9332376093298</v>
      </c>
      <c r="D18" s="2">
        <v>4318.6660160349857</v>
      </c>
      <c r="E18" s="2">
        <v>5609.4543862973769</v>
      </c>
      <c r="F18" s="2">
        <v>7654.3955131195335</v>
      </c>
      <c r="G18" s="2">
        <v>9025.9558994169092</v>
      </c>
      <c r="H18" s="2">
        <v>8489.1204198250725</v>
      </c>
      <c r="I18" s="2">
        <v>11226.709943148688</v>
      </c>
    </row>
    <row r="19" spans="1:9" s="110" customFormat="1" ht="21" customHeight="1">
      <c r="A19" s="688" t="s">
        <v>444</v>
      </c>
      <c r="B19" s="2">
        <v>1197.00845389049</v>
      </c>
      <c r="C19" s="2">
        <v>1864.5203804664723</v>
      </c>
      <c r="D19" s="2">
        <v>3047.0139693877545</v>
      </c>
      <c r="E19" s="2">
        <v>4155.287571428571</v>
      </c>
      <c r="F19" s="2">
        <v>7056.458409620991</v>
      </c>
      <c r="G19" s="2">
        <v>8563.1093148688033</v>
      </c>
      <c r="H19" s="2">
        <v>8032.0618177842562</v>
      </c>
      <c r="I19" s="2">
        <v>9472.3111180758024</v>
      </c>
    </row>
    <row r="20" spans="1:9" s="110" customFormat="1" ht="21" customHeight="1">
      <c r="A20" s="688" t="s">
        <v>445</v>
      </c>
      <c r="B20" s="2">
        <v>2596.5910475504324</v>
      </c>
      <c r="C20" s="2">
        <v>2117.4128571428573</v>
      </c>
      <c r="D20" s="2">
        <v>1271.65204664723</v>
      </c>
      <c r="E20" s="2">
        <v>1454.1668148688045</v>
      </c>
      <c r="F20" s="2">
        <v>597.93710349854234</v>
      </c>
      <c r="G20" s="2">
        <v>462.84658454810489</v>
      </c>
      <c r="H20" s="2">
        <v>457.05860204081631</v>
      </c>
      <c r="I20" s="2">
        <v>1754.3988250728862</v>
      </c>
    </row>
    <row r="21" spans="1:9" s="110" customFormat="1" ht="21" customHeight="1">
      <c r="A21" s="688" t="s">
        <v>39</v>
      </c>
      <c r="B21" s="2">
        <v>3472.4964711815564</v>
      </c>
      <c r="C21" s="2">
        <v>3917.1580553935864</v>
      </c>
      <c r="D21" s="2">
        <v>4863.6573600583088</v>
      </c>
      <c r="E21" s="2">
        <v>6106.2480131195334</v>
      </c>
      <c r="F21" s="2">
        <v>7256.3554271137018</v>
      </c>
      <c r="G21" s="2">
        <v>8031.4101078717204</v>
      </c>
      <c r="H21" s="2">
        <v>8040.2559868804665</v>
      </c>
      <c r="I21" s="2">
        <v>9239.4066516034982</v>
      </c>
    </row>
    <row r="22" spans="1:9" s="110" customFormat="1" ht="21" customHeight="1">
      <c r="A22" s="688" t="s">
        <v>446</v>
      </c>
      <c r="B22" s="2">
        <v>-9264.2887363112386</v>
      </c>
      <c r="C22" s="2">
        <v>-11112.2926180758</v>
      </c>
      <c r="D22" s="2">
        <v>-13660.527695335277</v>
      </c>
      <c r="E22" s="2">
        <v>-16898.608871720116</v>
      </c>
      <c r="F22" s="2">
        <v>-21073.184634110788</v>
      </c>
      <c r="G22" s="2">
        <v>-24191.063976676382</v>
      </c>
      <c r="H22" s="2">
        <v>-24493.337005830908</v>
      </c>
      <c r="I22" s="2">
        <v>-27323.552983965015</v>
      </c>
    </row>
    <row r="23" spans="1:9" s="110" customFormat="1" ht="21" customHeight="1">
      <c r="A23" s="108" t="s">
        <v>57</v>
      </c>
      <c r="B23" s="2">
        <v>4190.829819884726</v>
      </c>
      <c r="C23" s="2">
        <v>4075.6932521865892</v>
      </c>
      <c r="D23" s="2">
        <v>4410.6501953352772</v>
      </c>
      <c r="E23" s="2">
        <v>6166.686982507289</v>
      </c>
      <c r="F23" s="2">
        <v>7318.0585174927119</v>
      </c>
      <c r="G23" s="2">
        <v>8412.5115743440219</v>
      </c>
      <c r="H23" s="2">
        <v>9944.3136720116618</v>
      </c>
      <c r="I23" s="2">
        <v>10847.36010787172</v>
      </c>
    </row>
    <row r="24" spans="1:9" s="110" customFormat="1" ht="21" customHeight="1">
      <c r="A24" s="108" t="s">
        <v>63</v>
      </c>
      <c r="B24" s="2">
        <v>32.352363112391927</v>
      </c>
      <c r="C24" s="2">
        <v>9.7425962099125378</v>
      </c>
      <c r="D24" s="2">
        <v>210.84109037900873</v>
      </c>
      <c r="E24" s="2">
        <v>14.700874635568512</v>
      </c>
      <c r="F24" s="2">
        <v>15.652741982507289</v>
      </c>
      <c r="G24" s="2">
        <v>10.557183673469387</v>
      </c>
      <c r="H24" s="2">
        <v>117.0372055393586</v>
      </c>
      <c r="I24" s="2">
        <v>362.63441982507294</v>
      </c>
    </row>
    <row r="25" spans="1:9" s="110" customFormat="1" ht="21" customHeight="1">
      <c r="A25" s="108" t="s">
        <v>447</v>
      </c>
      <c r="B25" s="2">
        <v>31209.043563400581</v>
      </c>
      <c r="C25" s="2">
        <v>13365.874574344023</v>
      </c>
      <c r="D25" s="2">
        <v>7948.0980320699709</v>
      </c>
      <c r="E25" s="2">
        <v>4839.6305029154519</v>
      </c>
      <c r="F25" s="2">
        <v>810.72062390670555</v>
      </c>
      <c r="G25" s="2">
        <v>834.17082215743437</v>
      </c>
      <c r="H25" s="2">
        <v>895.91829154518962</v>
      </c>
      <c r="I25" s="2">
        <v>980.14401166180755</v>
      </c>
    </row>
    <row r="26" spans="1:9" s="110" customFormat="1" ht="21" customHeight="1">
      <c r="A26" s="108" t="s">
        <v>74</v>
      </c>
      <c r="B26" s="2">
        <v>10600.04886167147</v>
      </c>
      <c r="C26" s="2">
        <v>10781.460163265307</v>
      </c>
      <c r="D26" s="2">
        <v>12119.125001457725</v>
      </c>
      <c r="E26" s="2">
        <v>12496.003520408165</v>
      </c>
      <c r="F26" s="2">
        <v>13852.20271282799</v>
      </c>
      <c r="G26" s="2">
        <v>15191.91389504373</v>
      </c>
      <c r="H26" s="2">
        <v>15920.160182215743</v>
      </c>
      <c r="I26" s="2">
        <v>16982.261497084546</v>
      </c>
    </row>
    <row r="27" spans="1:9" s="111" customFormat="1" ht="43.5" customHeight="1" thickBot="1">
      <c r="A27" s="689" t="s">
        <v>448</v>
      </c>
      <c r="B27" s="3">
        <v>1799.7349106628242</v>
      </c>
      <c r="C27" s="3">
        <v>3187.1104387755104</v>
      </c>
      <c r="D27" s="3">
        <v>2543.1972755102038</v>
      </c>
      <c r="E27" s="3">
        <v>2784.6747755102042</v>
      </c>
      <c r="F27" s="3">
        <v>2293.4566137026236</v>
      </c>
      <c r="G27" s="3">
        <v>3938.7851865889215</v>
      </c>
      <c r="H27" s="3">
        <v>3053.8832798833823</v>
      </c>
      <c r="I27" s="3">
        <v>4337.4901574344021</v>
      </c>
    </row>
    <row r="28" spans="1:9" ht="24" customHeight="1" thickTop="1" thickBot="1">
      <c r="A28" s="39" t="s">
        <v>449</v>
      </c>
      <c r="B28" s="1">
        <v>493272.2713659943</v>
      </c>
      <c r="C28" s="1">
        <v>552023.69395335275</v>
      </c>
      <c r="D28" s="1">
        <v>658041.8572274053</v>
      </c>
      <c r="E28" s="1">
        <v>831678.03354081628</v>
      </c>
      <c r="F28" s="1">
        <v>986811.68002332363</v>
      </c>
      <c r="G28" s="1">
        <v>1030785.9617521865</v>
      </c>
      <c r="H28" s="1">
        <v>1070526.4257696792</v>
      </c>
      <c r="I28" s="1">
        <v>1209187.7103134112</v>
      </c>
    </row>
    <row r="29" spans="1:9" s="110" customFormat="1" ht="21" customHeight="1" thickTop="1">
      <c r="A29" s="108" t="s">
        <v>450</v>
      </c>
      <c r="B29" s="2">
        <v>423563.2317103747</v>
      </c>
      <c r="C29" s="2">
        <v>491887.57445772598</v>
      </c>
      <c r="D29" s="2">
        <v>601309.67742565589</v>
      </c>
      <c r="E29" s="2">
        <v>741071.09253207012</v>
      </c>
      <c r="F29" s="2">
        <v>870718.08683819254</v>
      </c>
      <c r="G29" s="2">
        <v>906447.49653935863</v>
      </c>
      <c r="H29" s="2">
        <v>940768.34318804671</v>
      </c>
      <c r="I29" s="2">
        <v>1027337.0162725948</v>
      </c>
    </row>
    <row r="30" spans="1:9" s="110" customFormat="1" ht="21" customHeight="1">
      <c r="A30" s="688" t="s">
        <v>451</v>
      </c>
      <c r="B30" s="2">
        <v>89273.183204610963</v>
      </c>
      <c r="C30" s="2">
        <v>97200.246307580179</v>
      </c>
      <c r="D30" s="2">
        <v>109669.07350291546</v>
      </c>
      <c r="E30" s="2">
        <v>125977.29584548106</v>
      </c>
      <c r="F30" s="2">
        <v>149855.71763119535</v>
      </c>
      <c r="G30" s="2">
        <v>171290.42735568515</v>
      </c>
      <c r="H30" s="2">
        <v>191759.32041107872</v>
      </c>
      <c r="I30" s="2">
        <v>171906.31163848395</v>
      </c>
    </row>
    <row r="31" spans="1:9" s="110" customFormat="1" ht="21" customHeight="1">
      <c r="A31" s="688" t="s">
        <v>452</v>
      </c>
      <c r="B31" s="2">
        <v>97171.660253602298</v>
      </c>
      <c r="C31" s="2">
        <v>128325.83487755101</v>
      </c>
      <c r="D31" s="2">
        <v>135361.15152186589</v>
      </c>
      <c r="E31" s="2">
        <v>178819.29445043733</v>
      </c>
      <c r="F31" s="2">
        <v>198610.9403309038</v>
      </c>
      <c r="G31" s="2">
        <v>218844.48024781339</v>
      </c>
      <c r="H31" s="2">
        <v>231099.15140816325</v>
      </c>
      <c r="I31" s="2">
        <v>243953.30052769679</v>
      </c>
    </row>
    <row r="32" spans="1:9" s="110" customFormat="1" ht="21" customHeight="1">
      <c r="A32" s="688" t="s">
        <v>453</v>
      </c>
      <c r="B32" s="2">
        <v>137723.6042925072</v>
      </c>
      <c r="C32" s="2">
        <v>114154.62745043731</v>
      </c>
      <c r="D32" s="2">
        <v>93274.27948979591</v>
      </c>
      <c r="E32" s="2">
        <v>105938.2341122449</v>
      </c>
      <c r="F32" s="2">
        <v>17610.828218658891</v>
      </c>
      <c r="G32" s="2">
        <v>7698.2699737609337</v>
      </c>
      <c r="H32" s="2">
        <v>6795.9840306122451</v>
      </c>
      <c r="I32" s="2">
        <v>4727.2578002915452</v>
      </c>
    </row>
    <row r="33" spans="1:9" s="110" customFormat="1" ht="21" customHeight="1">
      <c r="A33" s="688" t="s">
        <v>454</v>
      </c>
      <c r="B33" s="2">
        <v>14195.838574927953</v>
      </c>
      <c r="C33" s="2">
        <v>17125.12796355685</v>
      </c>
      <c r="D33" s="2">
        <v>14053.524392128278</v>
      </c>
      <c r="E33" s="2">
        <v>13637.794310495627</v>
      </c>
      <c r="F33" s="2">
        <v>10853.731763848396</v>
      </c>
      <c r="G33" s="2">
        <v>15525.853017492711</v>
      </c>
      <c r="H33" s="2">
        <v>12890.303571428571</v>
      </c>
      <c r="I33" s="2">
        <v>12172.426074344025</v>
      </c>
    </row>
    <row r="34" spans="1:9" s="110" customFormat="1" ht="21" customHeight="1">
      <c r="A34" s="688" t="s">
        <v>455</v>
      </c>
      <c r="B34" s="2">
        <v>79080.182004322764</v>
      </c>
      <c r="C34" s="2">
        <v>126683.04507580175</v>
      </c>
      <c r="D34" s="2">
        <v>235497.52096793</v>
      </c>
      <c r="E34" s="2">
        <v>301295.32555393584</v>
      </c>
      <c r="F34" s="2">
        <v>467673.86434256559</v>
      </c>
      <c r="G34" s="2">
        <v>459120.26606413996</v>
      </c>
      <c r="H34" s="2">
        <v>463425.9922959184</v>
      </c>
      <c r="I34" s="2">
        <v>552146.33838629734</v>
      </c>
    </row>
    <row r="35" spans="1:9" s="110" customFormat="1" ht="21" customHeight="1">
      <c r="A35" s="688" t="s">
        <v>456</v>
      </c>
      <c r="B35" s="2">
        <v>6118.7633804034576</v>
      </c>
      <c r="C35" s="2">
        <v>8398.6927827988347</v>
      </c>
      <c r="D35" s="2">
        <v>13454.127551020409</v>
      </c>
      <c r="E35" s="2">
        <v>15403.148259475218</v>
      </c>
      <c r="F35" s="2">
        <v>26113.004551020407</v>
      </c>
      <c r="G35" s="2">
        <v>33968.199880466469</v>
      </c>
      <c r="H35" s="2">
        <v>34797.591470845487</v>
      </c>
      <c r="I35" s="2">
        <v>42431.381845481046</v>
      </c>
    </row>
    <row r="36" spans="1:9" s="110" customFormat="1" ht="21" customHeight="1">
      <c r="A36" s="108" t="s">
        <v>457</v>
      </c>
      <c r="B36" s="2">
        <v>52.220315561959659</v>
      </c>
      <c r="C36" s="2">
        <v>55.795266763848403</v>
      </c>
      <c r="D36" s="2">
        <v>62.549569970845475</v>
      </c>
      <c r="E36" s="2">
        <v>55.664182215743438</v>
      </c>
      <c r="F36" s="2">
        <v>43.700400874635562</v>
      </c>
      <c r="G36" s="2">
        <v>128.52038192419826</v>
      </c>
      <c r="H36" s="2">
        <v>146.70580903790088</v>
      </c>
      <c r="I36" s="2">
        <v>34.833239067055395</v>
      </c>
    </row>
    <row r="37" spans="1:9" s="110" customFormat="1" ht="21" customHeight="1">
      <c r="A37" s="108" t="s">
        <v>458</v>
      </c>
      <c r="B37" s="2">
        <v>39046.439236311242</v>
      </c>
      <c r="C37" s="2">
        <v>32183.663018950436</v>
      </c>
      <c r="D37" s="2">
        <v>30005.257832361516</v>
      </c>
      <c r="E37" s="2">
        <v>40838.897877551019</v>
      </c>
      <c r="F37" s="2">
        <v>55756.508784256555</v>
      </c>
      <c r="G37" s="2">
        <v>54684.370198250726</v>
      </c>
      <c r="H37" s="2">
        <v>59987.407609329442</v>
      </c>
      <c r="I37" s="2">
        <v>104578.47492565599</v>
      </c>
    </row>
    <row r="38" spans="1:9" s="110" customFormat="1" ht="21" customHeight="1">
      <c r="A38" s="108" t="s">
        <v>459</v>
      </c>
      <c r="B38" s="2">
        <v>13794.953605187318</v>
      </c>
      <c r="C38" s="2">
        <v>12710.315794460639</v>
      </c>
      <c r="D38" s="2">
        <v>11869.275619533528</v>
      </c>
      <c r="E38" s="2">
        <v>20310.577188046645</v>
      </c>
      <c r="F38" s="2">
        <v>23228.376600583088</v>
      </c>
      <c r="G38" s="2">
        <v>22645.413505830904</v>
      </c>
      <c r="H38" s="2">
        <v>24847.32294169096</v>
      </c>
      <c r="I38" s="2">
        <v>26957.024660349853</v>
      </c>
    </row>
    <row r="39" spans="1:9" s="110" customFormat="1" ht="21" customHeight="1">
      <c r="A39" s="108" t="s">
        <v>127</v>
      </c>
      <c r="B39" s="2">
        <v>6923.2644322766564</v>
      </c>
      <c r="C39" s="2">
        <v>7578.0215801749273</v>
      </c>
      <c r="D39" s="2">
        <v>8948.7506020408164</v>
      </c>
      <c r="E39" s="2">
        <v>9845.7411632653057</v>
      </c>
      <c r="F39" s="2">
        <v>10759.60570845481</v>
      </c>
      <c r="G39" s="2">
        <v>11077.236698250728</v>
      </c>
      <c r="H39" s="2">
        <v>11757.7834606414</v>
      </c>
      <c r="I39" s="2">
        <v>13389.792326530613</v>
      </c>
    </row>
    <row r="40" spans="1:9" s="110" customFormat="1" ht="21" customHeight="1">
      <c r="A40" s="108" t="s">
        <v>133</v>
      </c>
      <c r="B40" s="2">
        <v>0</v>
      </c>
      <c r="C40" s="2">
        <v>0</v>
      </c>
      <c r="D40" s="2">
        <v>0</v>
      </c>
      <c r="E40" s="2">
        <v>0</v>
      </c>
      <c r="F40" s="2">
        <v>0</v>
      </c>
      <c r="G40" s="2">
        <v>0</v>
      </c>
      <c r="H40" s="2">
        <v>0</v>
      </c>
      <c r="I40" s="2">
        <v>0</v>
      </c>
    </row>
    <row r="41" spans="1:9" s="110" customFormat="1" ht="21" customHeight="1">
      <c r="A41" s="108" t="s">
        <v>460</v>
      </c>
      <c r="B41" s="2">
        <v>9201.3159798270881</v>
      </c>
      <c r="C41" s="2">
        <v>7168.0338921282801</v>
      </c>
      <c r="D41" s="2">
        <v>5129.8160510204079</v>
      </c>
      <c r="E41" s="2">
        <v>18356.70636005831</v>
      </c>
      <c r="F41" s="2">
        <v>25243.421405247816</v>
      </c>
      <c r="G41" s="2">
        <v>29968.163932944608</v>
      </c>
      <c r="H41" s="2">
        <v>27735.860266763848</v>
      </c>
      <c r="I41" s="2">
        <v>30289.407663265305</v>
      </c>
    </row>
    <row r="42" spans="1:9" s="111" customFormat="1" ht="43.5" customHeight="1" thickBot="1">
      <c r="A42" s="689" t="s">
        <v>109</v>
      </c>
      <c r="B42" s="3">
        <v>690.84608645533149</v>
      </c>
      <c r="C42" s="3">
        <v>440.28994314868805</v>
      </c>
      <c r="D42" s="3">
        <v>716.5301268221574</v>
      </c>
      <c r="E42" s="3">
        <v>1199.3542376093294</v>
      </c>
      <c r="F42" s="3">
        <v>1061.9802857142856</v>
      </c>
      <c r="G42" s="3">
        <v>5834.7604956268224</v>
      </c>
      <c r="H42" s="3">
        <v>5283.0024941690963</v>
      </c>
      <c r="I42" s="3">
        <v>6601.1612259475214</v>
      </c>
    </row>
    <row r="43" spans="1:9" ht="24" customHeight="1" thickTop="1" thickBot="1">
      <c r="A43" s="39" t="s">
        <v>461</v>
      </c>
      <c r="B43" s="1">
        <v>41404.018054755048</v>
      </c>
      <c r="C43" s="1">
        <v>47677.323556851319</v>
      </c>
      <c r="D43" s="1">
        <v>49719.678900874635</v>
      </c>
      <c r="E43" s="1">
        <v>57776.333141399416</v>
      </c>
      <c r="F43" s="1">
        <v>66148.716013119527</v>
      </c>
      <c r="G43" s="1">
        <v>69009.558072886299</v>
      </c>
      <c r="H43" s="1">
        <v>72728.87573469388</v>
      </c>
      <c r="I43" s="1">
        <v>76462.046756559765</v>
      </c>
    </row>
    <row r="44" spans="1:9" s="110" customFormat="1" ht="21" customHeight="1" thickTop="1">
      <c r="A44" s="108" t="s">
        <v>148</v>
      </c>
      <c r="B44" s="2">
        <v>28200.14409221902</v>
      </c>
      <c r="C44" s="2">
        <v>33359.183673469386</v>
      </c>
      <c r="D44" s="2">
        <v>38109.037900874639</v>
      </c>
      <c r="E44" s="2">
        <v>41017.201166180756</v>
      </c>
      <c r="F44" s="2">
        <v>45417.34693877551</v>
      </c>
      <c r="G44" s="2">
        <v>48962.536443148689</v>
      </c>
      <c r="H44" s="2">
        <v>50873.615160349851</v>
      </c>
      <c r="I44" s="2">
        <v>55067.492711370265</v>
      </c>
    </row>
    <row r="45" spans="1:9" s="110" customFormat="1" ht="21" customHeight="1">
      <c r="A45" s="108" t="s">
        <v>152</v>
      </c>
      <c r="B45" s="2">
        <v>0</v>
      </c>
      <c r="C45" s="2">
        <v>0</v>
      </c>
      <c r="D45" s="2">
        <v>0</v>
      </c>
      <c r="E45" s="2">
        <v>0</v>
      </c>
      <c r="F45" s="2">
        <v>0</v>
      </c>
      <c r="G45" s="2">
        <v>0</v>
      </c>
      <c r="H45" s="2">
        <v>0</v>
      </c>
      <c r="I45" s="2">
        <v>760.93294460641403</v>
      </c>
    </row>
    <row r="46" spans="1:9" s="110" customFormat="1" ht="21" customHeight="1">
      <c r="A46" s="108" t="s">
        <v>156</v>
      </c>
      <c r="B46" s="2">
        <v>0</v>
      </c>
      <c r="C46" s="2">
        <v>0</v>
      </c>
      <c r="D46" s="2">
        <v>0</v>
      </c>
      <c r="E46" s="2">
        <v>0</v>
      </c>
      <c r="F46" s="2">
        <v>0</v>
      </c>
      <c r="G46" s="2">
        <v>0</v>
      </c>
      <c r="H46" s="2">
        <v>0</v>
      </c>
      <c r="I46" s="2">
        <v>0</v>
      </c>
    </row>
    <row r="47" spans="1:9" s="110" customFormat="1" ht="21" customHeight="1">
      <c r="A47" s="108" t="s">
        <v>462</v>
      </c>
      <c r="B47" s="2">
        <v>5657.3720720461097</v>
      </c>
      <c r="C47" s="2">
        <v>6486.7980204081641</v>
      </c>
      <c r="D47" s="2">
        <v>7268.1763629737616</v>
      </c>
      <c r="E47" s="2">
        <v>7702.4118979591831</v>
      </c>
      <c r="F47" s="2">
        <v>8608.0773221574345</v>
      </c>
      <c r="G47" s="2">
        <v>9820.3156093294474</v>
      </c>
      <c r="H47" s="2">
        <v>9820.3156093294474</v>
      </c>
      <c r="I47" s="2">
        <v>11023.792448979593</v>
      </c>
    </row>
    <row r="48" spans="1:9" s="110" customFormat="1" ht="21" customHeight="1">
      <c r="A48" s="108" t="s">
        <v>164</v>
      </c>
      <c r="B48" s="2">
        <v>7546.5018904899125</v>
      </c>
      <c r="C48" s="2">
        <v>7831.3418629737607</v>
      </c>
      <c r="D48" s="2">
        <v>4342.464637026239</v>
      </c>
      <c r="E48" s="2">
        <v>9056.7200772594751</v>
      </c>
      <c r="F48" s="2">
        <v>12123.291752186589</v>
      </c>
      <c r="G48" s="2">
        <v>10226.706020408163</v>
      </c>
      <c r="H48" s="2">
        <v>12034.944965014576</v>
      </c>
      <c r="I48" s="2">
        <v>9609.8286516034987</v>
      </c>
    </row>
    <row r="49" spans="1:9" s="110" customFormat="1" ht="21" customHeight="1">
      <c r="A49" s="688" t="s">
        <v>463</v>
      </c>
      <c r="B49" s="2">
        <v>1.0951008645533142E-4</v>
      </c>
      <c r="C49" s="2">
        <v>17.558437317784257</v>
      </c>
      <c r="D49" s="2">
        <v>0.1092930029154519</v>
      </c>
      <c r="E49" s="2">
        <v>6.5836734693877547E-2</v>
      </c>
      <c r="F49" s="2">
        <v>0.90888046647230314</v>
      </c>
      <c r="G49" s="2">
        <v>1911.2552857142857</v>
      </c>
      <c r="H49" s="2">
        <v>0.17656851311953353</v>
      </c>
      <c r="I49" s="2">
        <v>1654.571526239067</v>
      </c>
    </row>
    <row r="50" spans="1:9" s="111" customFormat="1" ht="40.5" customHeight="1" thickBot="1">
      <c r="A50" s="690" t="s">
        <v>464</v>
      </c>
      <c r="B50" s="3">
        <v>7546.5017809798273</v>
      </c>
      <c r="C50" s="3">
        <v>7813.7834256559763</v>
      </c>
      <c r="D50" s="3">
        <v>4342.3553440233236</v>
      </c>
      <c r="E50" s="3">
        <v>9056.6542405247819</v>
      </c>
      <c r="F50" s="3">
        <v>12122.382871720116</v>
      </c>
      <c r="G50" s="3">
        <v>8315.4507346938772</v>
      </c>
      <c r="H50" s="3">
        <v>12034.768396501458</v>
      </c>
      <c r="I50" s="3">
        <v>7955.2571253644319</v>
      </c>
    </row>
    <row r="51" spans="1:9" ht="24" customHeight="1" thickTop="1" thickBot="1">
      <c r="A51" s="39" t="s">
        <v>465</v>
      </c>
      <c r="B51" s="1">
        <v>534676.28942074929</v>
      </c>
      <c r="C51" s="1">
        <v>599701.01751020411</v>
      </c>
      <c r="D51" s="1">
        <v>707761.53612827987</v>
      </c>
      <c r="E51" s="1">
        <v>889454.36668221571</v>
      </c>
      <c r="F51" s="1">
        <v>1052960.3960364433</v>
      </c>
      <c r="G51" s="1">
        <v>1099795.519825073</v>
      </c>
      <c r="H51" s="1">
        <v>1143255.3015043731</v>
      </c>
      <c r="I51" s="1">
        <v>1285649.7570699707</v>
      </c>
    </row>
    <row r="52" spans="1:9" s="110" customFormat="1" ht="24" customHeight="1" thickTop="1">
      <c r="A52" s="108" t="s">
        <v>466</v>
      </c>
      <c r="B52" s="2">
        <v>32608.24304034582</v>
      </c>
      <c r="C52" s="2">
        <v>36461.147177842562</v>
      </c>
      <c r="D52" s="2">
        <v>51435.400182215744</v>
      </c>
      <c r="E52" s="2">
        <v>53424.052956268213</v>
      </c>
      <c r="F52" s="2">
        <v>40644.255260932943</v>
      </c>
      <c r="G52" s="2">
        <v>33488.418434402331</v>
      </c>
      <c r="H52" s="2">
        <v>36215.166902332356</v>
      </c>
      <c r="I52" s="2">
        <v>43239.035661807575</v>
      </c>
    </row>
    <row r="53" spans="1:9" s="111" customFormat="1" ht="21" customHeight="1">
      <c r="A53" s="690" t="s">
        <v>467</v>
      </c>
      <c r="B53" s="3">
        <v>1318.1049193083575</v>
      </c>
      <c r="C53" s="3">
        <v>4109.1145087463565</v>
      </c>
      <c r="D53" s="3">
        <v>11513.353551020409</v>
      </c>
      <c r="E53" s="3">
        <v>5605.8896297376095</v>
      </c>
      <c r="F53" s="3">
        <v>3094.0932900874636</v>
      </c>
      <c r="G53" s="3">
        <v>1449.0363498542272</v>
      </c>
      <c r="H53" s="3">
        <v>2248.2801093294461</v>
      </c>
      <c r="I53" s="3">
        <v>2057.6734300291546</v>
      </c>
    </row>
    <row r="54" spans="1:9" s="111" customFormat="1" ht="21" customHeight="1">
      <c r="A54" s="690" t="s">
        <v>468</v>
      </c>
      <c r="B54" s="3">
        <v>24933.319203170031</v>
      </c>
      <c r="C54" s="3">
        <v>28245.402905247814</v>
      </c>
      <c r="D54" s="3">
        <v>35864.734258017488</v>
      </c>
      <c r="E54" s="3">
        <v>43706.95704810496</v>
      </c>
      <c r="F54" s="3">
        <v>30954.328469387758</v>
      </c>
      <c r="G54" s="3">
        <v>23106.723005830903</v>
      </c>
      <c r="H54" s="3">
        <v>22572.85230174927</v>
      </c>
      <c r="I54" s="3">
        <v>26048.270760932941</v>
      </c>
    </row>
    <row r="55" spans="1:9" s="111" customFormat="1" ht="21" customHeight="1">
      <c r="A55" s="690" t="s">
        <v>469</v>
      </c>
      <c r="B55" s="3">
        <v>0</v>
      </c>
      <c r="C55" s="3">
        <v>0</v>
      </c>
      <c r="D55" s="3">
        <v>0</v>
      </c>
      <c r="E55" s="3">
        <v>0</v>
      </c>
      <c r="F55" s="3">
        <v>0</v>
      </c>
      <c r="G55" s="3">
        <v>0</v>
      </c>
      <c r="H55" s="3">
        <v>0</v>
      </c>
      <c r="I55" s="3">
        <v>0</v>
      </c>
    </row>
    <row r="56" spans="1:9" s="111" customFormat="1" ht="21" customHeight="1">
      <c r="A56" s="690" t="s">
        <v>470</v>
      </c>
      <c r="B56" s="3">
        <v>6356.8189178674356</v>
      </c>
      <c r="C56" s="3">
        <v>4106.6297638483966</v>
      </c>
      <c r="D56" s="3">
        <v>4057.3123731778423</v>
      </c>
      <c r="E56" s="3">
        <v>4111.2062784256559</v>
      </c>
      <c r="F56" s="3">
        <v>6595.833501457726</v>
      </c>
      <c r="G56" s="3">
        <v>8932.6590787172008</v>
      </c>
      <c r="H56" s="3">
        <v>11394.034491253646</v>
      </c>
      <c r="I56" s="3">
        <v>15133.09147084548</v>
      </c>
    </row>
    <row r="57" spans="1:9" s="111" customFormat="1" ht="21" customHeight="1">
      <c r="A57" s="690" t="s">
        <v>471</v>
      </c>
      <c r="B57" s="3">
        <v>0</v>
      </c>
      <c r="C57" s="3">
        <v>0</v>
      </c>
      <c r="D57" s="3">
        <v>0</v>
      </c>
      <c r="E57" s="3">
        <v>0</v>
      </c>
      <c r="F57" s="3">
        <v>0</v>
      </c>
      <c r="G57" s="3">
        <v>0</v>
      </c>
      <c r="H57" s="3">
        <v>0</v>
      </c>
      <c r="I57" s="3">
        <v>0</v>
      </c>
    </row>
    <row r="58" spans="1:9" s="111" customFormat="1" ht="61.5" customHeight="1" thickBot="1">
      <c r="A58" s="689" t="s">
        <v>472</v>
      </c>
      <c r="B58" s="3">
        <v>897336.48471469746</v>
      </c>
      <c r="C58" s="3">
        <v>1048550.8388469388</v>
      </c>
      <c r="D58" s="3">
        <v>1242086.5847725947</v>
      </c>
      <c r="E58" s="3">
        <v>1481072.0821034985</v>
      </c>
      <c r="F58" s="3">
        <v>1775694.1260670554</v>
      </c>
      <c r="G58" s="3">
        <v>2087981.2904941691</v>
      </c>
      <c r="H58" s="3">
        <v>2135451.4331967928</v>
      </c>
      <c r="I58" s="3">
        <v>2244210.1983148688</v>
      </c>
    </row>
    <row r="59" spans="1:9" ht="31.5" customHeight="1" thickTop="1" thickBot="1">
      <c r="A59" s="691" t="s">
        <v>473</v>
      </c>
      <c r="B59" s="1"/>
      <c r="C59" s="1"/>
      <c r="D59" s="1"/>
      <c r="E59" s="1"/>
      <c r="F59" s="1"/>
      <c r="G59" s="1"/>
      <c r="H59" s="1"/>
      <c r="I59" s="1"/>
    </row>
    <row r="60" spans="1:9" ht="30" customHeight="1" thickTop="1">
      <c r="A60" s="42" t="s">
        <v>474</v>
      </c>
      <c r="B60" s="4">
        <v>33111.359652737752</v>
      </c>
      <c r="C60" s="4">
        <v>34998.454795918369</v>
      </c>
      <c r="D60" s="4">
        <v>41584.816086005834</v>
      </c>
      <c r="E60" s="4">
        <v>57341.190160349848</v>
      </c>
      <c r="F60" s="4">
        <v>76849.38900583089</v>
      </c>
      <c r="G60" s="4">
        <v>62032.210055393589</v>
      </c>
      <c r="H60" s="4">
        <v>83485.873953352784</v>
      </c>
      <c r="I60" s="4">
        <v>65445.761785714283</v>
      </c>
    </row>
    <row r="61" spans="1:9" ht="21" customHeight="1">
      <c r="A61" s="44" t="s">
        <v>475</v>
      </c>
      <c r="B61" s="4">
        <v>-7377.5241095100864</v>
      </c>
      <c r="C61" s="4">
        <v>-6883.7154081632652</v>
      </c>
      <c r="D61" s="4">
        <v>-8287.5535772594758</v>
      </c>
      <c r="E61" s="4">
        <v>-11393.078241982506</v>
      </c>
      <c r="F61" s="4">
        <v>-16743.870876093293</v>
      </c>
      <c r="G61" s="4">
        <v>-15481.704736151603</v>
      </c>
      <c r="H61" s="4">
        <v>-20355.990674927118</v>
      </c>
      <c r="I61" s="4">
        <v>-15644.696839650143</v>
      </c>
    </row>
    <row r="62" spans="1:9" ht="21.75" customHeight="1">
      <c r="A62" s="692" t="s">
        <v>476</v>
      </c>
      <c r="B62" s="4">
        <v>25733.835543227662</v>
      </c>
      <c r="C62" s="4">
        <v>28114.739387755097</v>
      </c>
      <c r="D62" s="4">
        <v>33297.262508746353</v>
      </c>
      <c r="E62" s="4">
        <v>45948.111918367344</v>
      </c>
      <c r="F62" s="4">
        <v>60105.518129737611</v>
      </c>
      <c r="G62" s="4">
        <v>46550.505319241987</v>
      </c>
      <c r="H62" s="4">
        <v>63129.883278425659</v>
      </c>
      <c r="I62" s="4">
        <v>49801.064946064136</v>
      </c>
    </row>
    <row r="63" spans="1:9">
      <c r="A63" s="42" t="s">
        <v>477</v>
      </c>
      <c r="B63" s="4">
        <v>10671.20473631124</v>
      </c>
      <c r="C63" s="4">
        <v>10008.204520408162</v>
      </c>
      <c r="D63" s="4">
        <v>10797.805574344022</v>
      </c>
      <c r="E63" s="4">
        <v>14766.179599125364</v>
      </c>
      <c r="F63" s="4">
        <v>15590.73521574344</v>
      </c>
      <c r="G63" s="4">
        <v>12700.744886297376</v>
      </c>
      <c r="H63" s="4">
        <v>17154.688771137025</v>
      </c>
      <c r="I63" s="4">
        <v>16296.193016034986</v>
      </c>
    </row>
    <row r="64" spans="1:9">
      <c r="A64" s="44" t="s">
        <v>478</v>
      </c>
      <c r="B64" s="4">
        <v>-3648.9019654178674</v>
      </c>
      <c r="C64" s="4">
        <v>-2415.6533396501459</v>
      </c>
      <c r="D64" s="4">
        <v>-3669.8540816326531</v>
      </c>
      <c r="E64" s="4">
        <v>-3859.2202594752189</v>
      </c>
      <c r="F64" s="4">
        <v>-3774.7132259475216</v>
      </c>
      <c r="G64" s="4">
        <v>-3802.3445758017492</v>
      </c>
      <c r="H64" s="4">
        <v>-5373.1591326530615</v>
      </c>
      <c r="I64" s="4">
        <v>-8002.1421166180762</v>
      </c>
    </row>
    <row r="65" spans="1:9">
      <c r="A65" s="43" t="s">
        <v>479</v>
      </c>
      <c r="B65" s="4">
        <v>32756.138314121039</v>
      </c>
      <c r="C65" s="4">
        <v>35707.290568513119</v>
      </c>
      <c r="D65" s="4">
        <v>40425.214001457731</v>
      </c>
      <c r="E65" s="4">
        <v>56855.071258017488</v>
      </c>
      <c r="F65" s="4">
        <v>71921.540119533529</v>
      </c>
      <c r="G65" s="4">
        <v>55448.905629737616</v>
      </c>
      <c r="H65" s="4">
        <v>74911.412916909627</v>
      </c>
      <c r="I65" s="4">
        <v>58095.11584548105</v>
      </c>
    </row>
    <row r="66" spans="1:9">
      <c r="A66" s="42" t="s">
        <v>480</v>
      </c>
      <c r="B66" s="4">
        <v>9184.4123717579241</v>
      </c>
      <c r="C66" s="4">
        <v>6830.7168177842559</v>
      </c>
      <c r="D66" s="4">
        <v>33309.7923877551</v>
      </c>
      <c r="E66" s="4">
        <v>6546.5384110787172</v>
      </c>
      <c r="F66" s="4">
        <v>9406.3969868804652</v>
      </c>
      <c r="G66" s="4">
        <v>5606.3572930029159</v>
      </c>
      <c r="H66" s="4">
        <v>9052.5425349854231</v>
      </c>
      <c r="I66" s="4">
        <v>5183.678055393586</v>
      </c>
    </row>
    <row r="67" spans="1:9">
      <c r="A67" s="42" t="s">
        <v>481</v>
      </c>
      <c r="B67" s="4">
        <v>-13836.316118155619</v>
      </c>
      <c r="C67" s="4">
        <v>-9914.6673513119531</v>
      </c>
      <c r="D67" s="4">
        <v>-38818.979091836729</v>
      </c>
      <c r="E67" s="4">
        <v>-11171.480263848396</v>
      </c>
      <c r="F67" s="4">
        <v>-16710.284574344027</v>
      </c>
      <c r="G67" s="4">
        <v>-10234.01044606414</v>
      </c>
      <c r="H67" s="4">
        <v>-15349.85248542274</v>
      </c>
      <c r="I67" s="4">
        <v>-11817.322577259476</v>
      </c>
    </row>
    <row r="68" spans="1:9">
      <c r="A68" s="692" t="s">
        <v>482</v>
      </c>
      <c r="B68" s="4">
        <v>28104.234567723342</v>
      </c>
      <c r="C68" s="4">
        <v>32623.34003498542</v>
      </c>
      <c r="D68" s="4">
        <v>34916.027297376095</v>
      </c>
      <c r="E68" s="4">
        <v>52230.129405247819</v>
      </c>
      <c r="F68" s="4">
        <v>64617.652532069966</v>
      </c>
      <c r="G68" s="4">
        <v>50821.252476676382</v>
      </c>
      <c r="H68" s="4">
        <v>68614.102966472303</v>
      </c>
      <c r="I68" s="4">
        <v>51461.471323615151</v>
      </c>
    </row>
    <row r="69" spans="1:9">
      <c r="A69" s="44" t="s">
        <v>483</v>
      </c>
      <c r="B69" s="4">
        <v>-18624.589602305477</v>
      </c>
      <c r="C69" s="4">
        <v>-22957.755632653061</v>
      </c>
      <c r="D69" s="4">
        <v>-29247.414620991254</v>
      </c>
      <c r="E69" s="4">
        <v>-39149.374972303202</v>
      </c>
      <c r="F69" s="4">
        <v>-45369.177272594745</v>
      </c>
      <c r="G69" s="4">
        <v>-37457.201322157431</v>
      </c>
      <c r="H69" s="4">
        <v>-50102.305164723031</v>
      </c>
      <c r="I69" s="4">
        <v>-37858.224892128281</v>
      </c>
    </row>
    <row r="70" spans="1:9">
      <c r="A70" s="43" t="s">
        <v>484</v>
      </c>
      <c r="B70" s="4">
        <v>9479.6449654178668</v>
      </c>
      <c r="C70" s="4">
        <v>9665.5844023323607</v>
      </c>
      <c r="D70" s="4">
        <v>5668.6126763848397</v>
      </c>
      <c r="E70" s="4">
        <v>13080.754432944606</v>
      </c>
      <c r="F70" s="4">
        <v>19248.475259475221</v>
      </c>
      <c r="G70" s="4">
        <v>13364.051154518951</v>
      </c>
      <c r="H70" s="4">
        <v>18511.797801749271</v>
      </c>
      <c r="I70" s="4">
        <v>13603.246431486879</v>
      </c>
    </row>
    <row r="71" spans="1:9">
      <c r="A71" s="43" t="s">
        <v>485</v>
      </c>
      <c r="B71" s="4">
        <v>-1689.3278904899134</v>
      </c>
      <c r="C71" s="4">
        <v>-3265.2023454810492</v>
      </c>
      <c r="D71" s="4">
        <v>10.192</v>
      </c>
      <c r="E71" s="4">
        <v>9.8608586005830912</v>
      </c>
      <c r="F71" s="4">
        <v>-0.40059183673469384</v>
      </c>
      <c r="G71" s="4">
        <v>-5.0638075801749274</v>
      </c>
      <c r="H71" s="4">
        <v>-8.9621078717201161</v>
      </c>
      <c r="I71" s="4">
        <v>16.641865889212827</v>
      </c>
    </row>
    <row r="72" spans="1:9">
      <c r="A72" s="44" t="s">
        <v>486</v>
      </c>
      <c r="B72" s="4">
        <v>-1876.5053703170026</v>
      </c>
      <c r="C72" s="4">
        <v>-3815.211743440233</v>
      </c>
      <c r="D72" s="4">
        <v>-89.463569970845469</v>
      </c>
      <c r="E72" s="4">
        <v>-3.1591559766763848</v>
      </c>
      <c r="F72" s="4">
        <v>-10.54068950437318</v>
      </c>
      <c r="G72" s="4">
        <v>-9.1702711370262389</v>
      </c>
      <c r="H72" s="4">
        <v>-14.204586005830905</v>
      </c>
      <c r="I72" s="4">
        <v>13.68661224489796</v>
      </c>
    </row>
    <row r="73" spans="1:9">
      <c r="A73" s="44" t="s">
        <v>487</v>
      </c>
      <c r="B73" s="4">
        <v>187.17747982708934</v>
      </c>
      <c r="C73" s="4">
        <v>550.00939795918373</v>
      </c>
      <c r="D73" s="4">
        <v>99.655559766763858</v>
      </c>
      <c r="E73" s="4">
        <v>13.020014577259476</v>
      </c>
      <c r="F73" s="4">
        <v>10.140097667638484</v>
      </c>
      <c r="G73" s="4">
        <v>4.1064635568513115</v>
      </c>
      <c r="H73" s="4">
        <v>5.2424781341107876</v>
      </c>
      <c r="I73" s="4">
        <v>2.9552536443148689</v>
      </c>
    </row>
    <row r="74" spans="1:9">
      <c r="A74" s="692" t="s">
        <v>488</v>
      </c>
      <c r="B74" s="4">
        <v>1656.3556988472624</v>
      </c>
      <c r="C74" s="4">
        <v>3545.0927507288629</v>
      </c>
      <c r="D74" s="4">
        <v>-10.281510204081632</v>
      </c>
      <c r="E74" s="4">
        <v>-8.8759402332361503</v>
      </c>
      <c r="F74" s="4">
        <v>-6.6324329446064132</v>
      </c>
      <c r="G74" s="4">
        <v>-3.3096734693877554</v>
      </c>
      <c r="H74" s="4">
        <v>-4.1912376093294457</v>
      </c>
      <c r="I74" s="4">
        <v>-2.2538294460641399</v>
      </c>
    </row>
    <row r="75" spans="1:9">
      <c r="A75" s="692" t="s">
        <v>489</v>
      </c>
      <c r="B75" s="4">
        <v>1830.5317809798271</v>
      </c>
      <c r="C75" s="4">
        <v>3826.9387084548107</v>
      </c>
      <c r="D75" s="4">
        <v>-3.9228862973760936E-2</v>
      </c>
      <c r="E75" s="4">
        <v>4.995481049562682E-2</v>
      </c>
      <c r="F75" s="4">
        <v>-2.362536443148688E-2</v>
      </c>
      <c r="G75" s="4">
        <v>-1.5565597667638483E-2</v>
      </c>
      <c r="H75" s="4">
        <v>-2.0715743440233237E-2</v>
      </c>
      <c r="I75" s="4">
        <v>-1.8935860058309037E-3</v>
      </c>
    </row>
    <row r="76" spans="1:9">
      <c r="A76" s="44" t="s">
        <v>490</v>
      </c>
      <c r="B76" s="4">
        <v>-174.17608213256483</v>
      </c>
      <c r="C76" s="4">
        <v>-281.84595772594753</v>
      </c>
      <c r="D76" s="4">
        <v>-10.242281341107873</v>
      </c>
      <c r="E76" s="4">
        <v>-8.9258950437317779</v>
      </c>
      <c r="F76" s="4">
        <v>-6.6088075801749264</v>
      </c>
      <c r="G76" s="4">
        <v>-3.2941078717201169</v>
      </c>
      <c r="H76" s="4">
        <v>-4.1705218658892127</v>
      </c>
      <c r="I76" s="4">
        <v>-2.251935860058309</v>
      </c>
    </row>
    <row r="77" spans="1:9">
      <c r="A77" s="692" t="s">
        <v>491</v>
      </c>
      <c r="B77" s="4">
        <v>9446.6727737752171</v>
      </c>
      <c r="C77" s="4">
        <v>9945.4748075801763</v>
      </c>
      <c r="D77" s="4">
        <v>5668.5231661807584</v>
      </c>
      <c r="E77" s="4">
        <v>13081.739351311953</v>
      </c>
      <c r="F77" s="4">
        <v>19241.442234693877</v>
      </c>
      <c r="G77" s="4">
        <v>13355.677673469387</v>
      </c>
      <c r="H77" s="4">
        <v>18498.644456268223</v>
      </c>
      <c r="I77" s="4">
        <v>13617.634467930029</v>
      </c>
    </row>
    <row r="78" spans="1:9">
      <c r="A78" s="42" t="s">
        <v>492</v>
      </c>
      <c r="B78" s="4">
        <v>17.87620461095101</v>
      </c>
      <c r="C78" s="4">
        <v>26.412959183673468</v>
      </c>
      <c r="D78" s="4">
        <v>51.502536443148692</v>
      </c>
      <c r="E78" s="4">
        <v>2097.2441676384838</v>
      </c>
      <c r="F78" s="4">
        <v>151.30535568513119</v>
      </c>
      <c r="G78" s="4">
        <v>8.7318352769679297</v>
      </c>
      <c r="H78" s="4">
        <v>83.928467930029171</v>
      </c>
      <c r="I78" s="4">
        <v>53.630196793002924</v>
      </c>
    </row>
    <row r="79" spans="1:9">
      <c r="A79" s="43" t="s">
        <v>493</v>
      </c>
      <c r="B79" s="4">
        <v>9464.5489783861667</v>
      </c>
      <c r="C79" s="4">
        <v>9971.887766763848</v>
      </c>
      <c r="D79" s="4">
        <v>5720.0257026239069</v>
      </c>
      <c r="E79" s="4">
        <v>15178.983518950437</v>
      </c>
      <c r="F79" s="4">
        <v>19392.747590379007</v>
      </c>
      <c r="G79" s="4">
        <v>13364.409508746357</v>
      </c>
      <c r="H79" s="4">
        <v>18582.572924198252</v>
      </c>
      <c r="I79" s="4">
        <v>13671.264664723032</v>
      </c>
    </row>
    <row r="80" spans="1:9">
      <c r="A80" s="42" t="s">
        <v>494</v>
      </c>
      <c r="B80" s="4">
        <v>0</v>
      </c>
      <c r="C80" s="4">
        <v>2.0174227405247813</v>
      </c>
      <c r="D80" s="4">
        <v>171.15915306122452</v>
      </c>
      <c r="E80" s="4">
        <v>7.2624591836734691</v>
      </c>
      <c r="F80" s="4">
        <v>445.99749416909617</v>
      </c>
      <c r="G80" s="4">
        <v>203.82543440233235</v>
      </c>
      <c r="H80" s="4">
        <v>277.0704110787172</v>
      </c>
      <c r="I80" s="4">
        <v>928.27719387755099</v>
      </c>
    </row>
    <row r="81" spans="1:9" ht="21" customHeight="1">
      <c r="A81" s="692" t="s">
        <v>495</v>
      </c>
      <c r="B81" s="4">
        <v>9464.5489783861667</v>
      </c>
      <c r="C81" s="4">
        <v>9973.905189504374</v>
      </c>
      <c r="D81" s="4">
        <v>5891.184855685131</v>
      </c>
      <c r="E81" s="4">
        <v>15186.245978134109</v>
      </c>
      <c r="F81" s="4">
        <v>19838.745084548107</v>
      </c>
      <c r="G81" s="4">
        <v>13568.234943148687</v>
      </c>
      <c r="H81" s="4">
        <v>18859.643335276967</v>
      </c>
      <c r="I81" s="4">
        <v>14599.541858600585</v>
      </c>
    </row>
    <row r="82" spans="1:9" ht="21" customHeight="1">
      <c r="A82" s="42" t="s">
        <v>496</v>
      </c>
      <c r="B82" s="4">
        <v>0</v>
      </c>
      <c r="C82" s="4">
        <v>0</v>
      </c>
      <c r="D82" s="4">
        <v>0</v>
      </c>
      <c r="E82" s="4">
        <v>0</v>
      </c>
      <c r="F82" s="4">
        <v>0</v>
      </c>
      <c r="G82" s="4">
        <v>0</v>
      </c>
      <c r="H82" s="4">
        <v>0</v>
      </c>
      <c r="I82" s="4">
        <v>0</v>
      </c>
    </row>
    <row r="83" spans="1:9" ht="21" customHeight="1">
      <c r="A83" s="692" t="s">
        <v>497</v>
      </c>
      <c r="B83" s="4">
        <v>9464.5489783861667</v>
      </c>
      <c r="C83" s="4">
        <v>9973.905189504374</v>
      </c>
      <c r="D83" s="4">
        <v>5891.184855685131</v>
      </c>
      <c r="E83" s="4">
        <v>15186.245978134109</v>
      </c>
      <c r="F83" s="4">
        <v>19838.745084548107</v>
      </c>
      <c r="G83" s="4">
        <v>13568.234943148687</v>
      </c>
      <c r="H83" s="4">
        <v>18859.643335276967</v>
      </c>
      <c r="I83" s="4">
        <v>14599.541858600585</v>
      </c>
    </row>
    <row r="84" spans="1:9" ht="18" customHeight="1" thickBot="1">
      <c r="A84" s="42" t="s">
        <v>498</v>
      </c>
      <c r="B84" s="4">
        <v>-1918.04719740634</v>
      </c>
      <c r="C84" s="4">
        <v>-2160.1217521865892</v>
      </c>
      <c r="D84" s="4">
        <v>-1548.8295145772595</v>
      </c>
      <c r="E84" s="4">
        <v>-6129.5917376093303</v>
      </c>
      <c r="F84" s="4">
        <v>-7716.3622215743453</v>
      </c>
      <c r="G84" s="4">
        <v>-5252.7842084548111</v>
      </c>
      <c r="H84" s="4">
        <v>-6824.8749387755097</v>
      </c>
      <c r="I84" s="4">
        <v>-6644.2847274052474</v>
      </c>
    </row>
    <row r="85" spans="1:9" ht="24" customHeight="1" thickTop="1" thickBot="1">
      <c r="A85" s="39" t="s">
        <v>499</v>
      </c>
      <c r="B85" s="1">
        <v>7546.5017809798273</v>
      </c>
      <c r="C85" s="1">
        <v>7813.7834373177848</v>
      </c>
      <c r="D85" s="1">
        <v>4342.3553411078719</v>
      </c>
      <c r="E85" s="1">
        <v>9056.6542405247819</v>
      </c>
      <c r="F85" s="1">
        <v>12122.38286297376</v>
      </c>
      <c r="G85" s="1">
        <v>8315.4507346938772</v>
      </c>
      <c r="H85" s="1">
        <v>12034.768396501458</v>
      </c>
      <c r="I85" s="1">
        <v>7955.2571311953352</v>
      </c>
    </row>
    <row r="86" spans="1:9" ht="15" customHeight="1" thickTop="1" thickBot="1">
      <c r="A86" s="693"/>
      <c r="B86" s="5"/>
      <c r="C86" s="5"/>
      <c r="D86" s="5"/>
      <c r="E86" s="5"/>
      <c r="F86" s="5"/>
      <c r="G86" s="5"/>
      <c r="H86" s="5"/>
      <c r="I86" s="5"/>
    </row>
    <row r="87" spans="1:9" ht="28.5" customHeight="1" thickTop="1">
      <c r="A87" s="694"/>
      <c r="B87" s="45"/>
      <c r="C87" s="45"/>
      <c r="D87" s="45"/>
      <c r="E87" s="45"/>
      <c r="F87" s="45"/>
      <c r="G87" s="45"/>
      <c r="H87" s="45"/>
    </row>
    <row r="88" spans="1:9">
      <c r="A88" s="694"/>
      <c r="B88" s="45"/>
      <c r="C88" s="45"/>
      <c r="D88" s="45"/>
      <c r="E88" s="45"/>
      <c r="F88" s="45"/>
      <c r="G88" s="45"/>
      <c r="H88" s="45"/>
    </row>
    <row r="89" spans="1:9" ht="19.5">
      <c r="A89" s="695"/>
      <c r="B89" s="45"/>
      <c r="C89" s="45"/>
      <c r="D89" s="45"/>
      <c r="E89" s="45"/>
      <c r="F89" s="45"/>
      <c r="G89" s="45"/>
      <c r="H89" s="45"/>
    </row>
    <row r="90" spans="1:9" ht="19.5">
      <c r="A90" s="695"/>
      <c r="B90" s="45"/>
      <c r="C90" s="45"/>
      <c r="D90" s="45"/>
      <c r="E90" s="45"/>
      <c r="F90" s="45"/>
      <c r="G90" s="45"/>
      <c r="H90" s="45"/>
    </row>
    <row r="91" spans="1:9" ht="19.5">
      <c r="A91" s="695"/>
      <c r="B91" s="45"/>
      <c r="C91" s="45"/>
      <c r="D91" s="45"/>
      <c r="E91" s="45"/>
      <c r="F91" s="45"/>
      <c r="G91" s="45"/>
      <c r="H91" s="45"/>
    </row>
    <row r="92" spans="1:9" ht="19.5">
      <c r="A92" s="696"/>
      <c r="B92" s="45"/>
      <c r="C92" s="45"/>
      <c r="D92" s="45"/>
      <c r="E92" s="45"/>
      <c r="F92" s="45"/>
      <c r="G92" s="45"/>
      <c r="H92" s="45"/>
    </row>
    <row r="93" spans="1:9" ht="19.5">
      <c r="A93" s="696"/>
      <c r="B93" s="45"/>
      <c r="C93" s="45"/>
      <c r="D93" s="45"/>
      <c r="E93" s="45"/>
      <c r="F93" s="45"/>
      <c r="G93" s="45"/>
      <c r="H93" s="45"/>
    </row>
    <row r="94" spans="1:9" ht="19.5">
      <c r="A94" s="696"/>
      <c r="B94" s="45"/>
      <c r="C94" s="45"/>
      <c r="D94" s="45"/>
      <c r="E94" s="45"/>
      <c r="F94" s="45"/>
      <c r="G94" s="45"/>
      <c r="H94" s="45"/>
    </row>
    <row r="95" spans="1:9" ht="19.5">
      <c r="A95" s="695"/>
      <c r="B95" s="45"/>
      <c r="C95" s="45"/>
      <c r="D95" s="45"/>
      <c r="E95" s="45"/>
      <c r="F95" s="45"/>
      <c r="G95" s="45"/>
      <c r="H95" s="45"/>
    </row>
    <row r="96" spans="1:9" ht="19.5">
      <c r="A96" s="695"/>
      <c r="B96" s="45"/>
      <c r="C96" s="45"/>
      <c r="D96" s="45"/>
      <c r="E96" s="45"/>
      <c r="F96" s="45"/>
      <c r="G96" s="45"/>
      <c r="H96" s="45"/>
    </row>
    <row r="97" spans="1:8" ht="19.5">
      <c r="A97" s="695"/>
      <c r="B97" s="45"/>
      <c r="C97" s="45"/>
      <c r="D97" s="45"/>
      <c r="E97" s="45"/>
      <c r="F97" s="45"/>
      <c r="G97" s="45"/>
      <c r="H97" s="45"/>
    </row>
    <row r="98" spans="1:8" ht="19.5">
      <c r="A98" s="695"/>
      <c r="B98" s="45"/>
      <c r="C98" s="45"/>
      <c r="D98" s="45"/>
      <c r="E98" s="45"/>
      <c r="F98" s="45"/>
      <c r="G98" s="45"/>
      <c r="H98" s="45"/>
    </row>
    <row r="99" spans="1:8" ht="19.5">
      <c r="A99" s="695"/>
      <c r="B99" s="45"/>
      <c r="C99" s="45"/>
      <c r="D99" s="45"/>
      <c r="E99" s="45"/>
      <c r="F99" s="45"/>
      <c r="G99" s="45"/>
      <c r="H99" s="45"/>
    </row>
    <row r="100" spans="1:8" ht="19.5">
      <c r="A100" s="112"/>
      <c r="B100" s="45"/>
      <c r="C100" s="45"/>
      <c r="D100" s="45"/>
      <c r="E100" s="45"/>
      <c r="F100" s="45"/>
      <c r="G100" s="45"/>
      <c r="H100" s="45"/>
    </row>
    <row r="101" spans="1:8">
      <c r="A101" s="113"/>
      <c r="B101" s="45"/>
      <c r="C101" s="45"/>
      <c r="D101" s="45"/>
      <c r="E101" s="45"/>
      <c r="F101" s="45"/>
      <c r="G101" s="45"/>
      <c r="H101" s="45"/>
    </row>
    <row r="102" spans="1:8">
      <c r="A102" s="113"/>
      <c r="B102" s="45"/>
      <c r="C102" s="45"/>
      <c r="D102" s="45"/>
      <c r="E102" s="45"/>
      <c r="F102" s="45"/>
      <c r="G102" s="45"/>
      <c r="H102" s="45"/>
    </row>
    <row r="103" spans="1:8">
      <c r="A103" s="113"/>
      <c r="B103" s="45"/>
      <c r="C103" s="45"/>
      <c r="D103" s="45"/>
      <c r="E103" s="45"/>
      <c r="F103" s="45"/>
      <c r="G103" s="45"/>
      <c r="H103" s="45"/>
    </row>
    <row r="104" spans="1:8">
      <c r="A104" s="113"/>
      <c r="B104" s="45"/>
      <c r="C104" s="45"/>
      <c r="D104" s="45"/>
      <c r="E104" s="45"/>
      <c r="F104" s="45"/>
      <c r="G104" s="45"/>
      <c r="H104" s="45"/>
    </row>
    <row r="105" spans="1:8">
      <c r="A105" s="113"/>
      <c r="B105" s="45"/>
      <c r="C105" s="45"/>
      <c r="D105" s="45"/>
      <c r="E105" s="45"/>
      <c r="F105" s="45"/>
      <c r="G105" s="45"/>
      <c r="H105" s="45"/>
    </row>
    <row r="106" spans="1:8">
      <c r="A106" s="113"/>
      <c r="B106" s="45"/>
      <c r="C106" s="45"/>
      <c r="D106" s="45"/>
      <c r="E106" s="45"/>
      <c r="F106" s="45"/>
      <c r="G106" s="45"/>
      <c r="H106" s="45"/>
    </row>
    <row r="107" spans="1:8">
      <c r="A107" s="113"/>
      <c r="B107" s="45"/>
      <c r="C107" s="45"/>
      <c r="D107" s="45"/>
      <c r="E107" s="45"/>
      <c r="F107" s="45"/>
      <c r="G107" s="45"/>
      <c r="H107" s="45"/>
    </row>
    <row r="108" spans="1:8">
      <c r="A108" s="113"/>
      <c r="B108" s="45"/>
      <c r="C108" s="45"/>
      <c r="D108" s="45"/>
      <c r="E108" s="45"/>
      <c r="F108" s="45"/>
      <c r="G108" s="45"/>
      <c r="H108" s="45"/>
    </row>
    <row r="109" spans="1:8" ht="19.5">
      <c r="A109" s="695"/>
      <c r="B109" s="45"/>
      <c r="C109" s="45"/>
      <c r="D109" s="45"/>
      <c r="E109" s="45"/>
      <c r="F109" s="45"/>
      <c r="G109" s="45"/>
      <c r="H109" s="45"/>
    </row>
    <row r="110" spans="1:8" ht="19.5">
      <c r="A110" s="695"/>
      <c r="B110" s="45"/>
      <c r="C110" s="45"/>
      <c r="D110" s="45"/>
      <c r="E110" s="45"/>
      <c r="F110" s="45"/>
      <c r="G110" s="45"/>
      <c r="H110" s="45"/>
    </row>
    <row r="111" spans="1:8" ht="19.5">
      <c r="A111" s="696"/>
      <c r="B111" s="45"/>
      <c r="C111" s="45"/>
      <c r="D111" s="45"/>
      <c r="E111" s="45"/>
      <c r="F111" s="45"/>
      <c r="G111" s="45"/>
      <c r="H111" s="45"/>
    </row>
    <row r="112" spans="1:8" ht="19.5">
      <c r="A112" s="696"/>
      <c r="B112" s="45"/>
      <c r="C112" s="45"/>
      <c r="D112" s="45"/>
      <c r="E112" s="45"/>
      <c r="F112" s="45"/>
      <c r="G112" s="45"/>
      <c r="H112" s="45"/>
    </row>
    <row r="113" spans="1:8" ht="19.5">
      <c r="A113" s="696"/>
      <c r="B113" s="45"/>
      <c r="C113" s="45"/>
      <c r="D113" s="45"/>
      <c r="E113" s="45"/>
      <c r="F113" s="45"/>
      <c r="G113" s="45"/>
      <c r="H113" s="45"/>
    </row>
    <row r="114" spans="1:8" ht="19.5">
      <c r="A114" s="695"/>
      <c r="B114" s="45"/>
      <c r="C114" s="45"/>
      <c r="D114" s="45"/>
      <c r="E114" s="45"/>
      <c r="F114" s="45"/>
      <c r="G114" s="45"/>
      <c r="H114" s="45"/>
    </row>
    <row r="115" spans="1:8" ht="19.5">
      <c r="A115" s="695"/>
      <c r="B115" s="45"/>
      <c r="C115" s="45"/>
      <c r="D115" s="45"/>
      <c r="E115" s="45"/>
      <c r="F115" s="45"/>
      <c r="G115" s="45"/>
      <c r="H115" s="45"/>
    </row>
    <row r="116" spans="1:8" ht="19.5">
      <c r="A116" s="695"/>
      <c r="B116" s="45"/>
      <c r="C116" s="45"/>
      <c r="D116" s="45"/>
      <c r="E116" s="45"/>
      <c r="F116" s="45"/>
      <c r="G116" s="45"/>
      <c r="H116" s="45"/>
    </row>
    <row r="117" spans="1:8" ht="19.5">
      <c r="A117" s="695"/>
      <c r="B117" s="45"/>
      <c r="C117" s="45"/>
      <c r="D117" s="45"/>
      <c r="E117" s="45"/>
      <c r="F117" s="45"/>
      <c r="G117" s="45"/>
      <c r="H117" s="45"/>
    </row>
    <row r="118" spans="1:8" ht="19.5">
      <c r="A118" s="695"/>
      <c r="B118" s="45"/>
      <c r="C118" s="45"/>
      <c r="D118" s="45"/>
      <c r="E118" s="45"/>
      <c r="F118" s="45"/>
      <c r="G118" s="45"/>
      <c r="H118" s="45"/>
    </row>
    <row r="119" spans="1:8" ht="19.5">
      <c r="A119" s="695"/>
      <c r="B119" s="45"/>
      <c r="C119" s="45"/>
      <c r="D119" s="45"/>
      <c r="E119" s="45"/>
      <c r="F119" s="45"/>
      <c r="G119" s="45"/>
      <c r="H119" s="45"/>
    </row>
    <row r="120" spans="1:8" ht="19.5">
      <c r="A120" s="695"/>
      <c r="B120" s="45"/>
      <c r="C120" s="45"/>
      <c r="D120" s="45"/>
      <c r="E120" s="45"/>
      <c r="F120" s="45"/>
      <c r="G120" s="45"/>
      <c r="H120" s="45"/>
    </row>
    <row r="121" spans="1:8" ht="19.5">
      <c r="A121" s="696"/>
      <c r="B121" s="45"/>
      <c r="C121" s="45"/>
      <c r="D121" s="45"/>
      <c r="E121" s="45"/>
      <c r="F121" s="45"/>
      <c r="G121" s="45"/>
      <c r="H121" s="45"/>
    </row>
    <row r="122" spans="1:8" ht="19.5">
      <c r="A122" s="695"/>
      <c r="B122" s="45"/>
      <c r="C122" s="45"/>
      <c r="D122" s="45"/>
      <c r="E122" s="45"/>
      <c r="F122" s="45"/>
      <c r="G122" s="45"/>
      <c r="H122" s="45"/>
    </row>
    <row r="123" spans="1:8" ht="19.5">
      <c r="A123" s="695"/>
      <c r="B123" s="45"/>
      <c r="C123" s="45"/>
      <c r="D123" s="45"/>
      <c r="E123" s="45"/>
      <c r="F123" s="45"/>
      <c r="G123" s="45"/>
      <c r="H123" s="45"/>
    </row>
    <row r="124" spans="1:8" ht="19.5">
      <c r="A124" s="695"/>
      <c r="B124" s="45"/>
      <c r="C124" s="45"/>
      <c r="D124" s="45"/>
      <c r="E124" s="45"/>
      <c r="F124" s="45"/>
      <c r="G124" s="45"/>
      <c r="H124" s="45"/>
    </row>
    <row r="125" spans="1:8" ht="19.5">
      <c r="A125" s="695"/>
      <c r="B125" s="45"/>
      <c r="C125" s="45"/>
      <c r="D125" s="45"/>
      <c r="E125" s="45"/>
      <c r="F125" s="45"/>
      <c r="G125" s="45"/>
      <c r="H125" s="45"/>
    </row>
    <row r="126" spans="1:8" ht="19.5">
      <c r="A126" s="695"/>
      <c r="B126" s="45"/>
      <c r="C126" s="45"/>
      <c r="D126" s="45"/>
      <c r="E126" s="45"/>
      <c r="F126" s="45"/>
      <c r="G126" s="45"/>
      <c r="H126" s="45"/>
    </row>
    <row r="127" spans="1:8" ht="19.5">
      <c r="A127" s="696"/>
      <c r="B127" s="45"/>
      <c r="C127" s="45"/>
      <c r="D127" s="45"/>
      <c r="E127" s="45"/>
      <c r="F127" s="45"/>
      <c r="G127" s="45"/>
      <c r="H127" s="45"/>
    </row>
    <row r="128" spans="1:8" ht="19.5">
      <c r="A128" s="695"/>
      <c r="B128" s="45"/>
      <c r="C128" s="45"/>
      <c r="D128" s="45"/>
      <c r="E128" s="45"/>
      <c r="F128" s="45"/>
      <c r="G128" s="45"/>
      <c r="H128" s="45"/>
    </row>
    <row r="129" spans="1:8" ht="19.5">
      <c r="A129" s="695"/>
      <c r="B129" s="45"/>
      <c r="C129" s="45"/>
      <c r="D129" s="45"/>
      <c r="E129" s="45"/>
      <c r="F129" s="45"/>
      <c r="G129" s="45"/>
      <c r="H129" s="45"/>
    </row>
    <row r="130" spans="1:8" ht="19.5">
      <c r="A130" s="695"/>
      <c r="B130" s="45"/>
      <c r="C130" s="45"/>
      <c r="D130" s="45"/>
      <c r="E130" s="45"/>
      <c r="F130" s="45"/>
      <c r="G130" s="45"/>
      <c r="H130" s="45"/>
    </row>
    <row r="131" spans="1:8" ht="19.5">
      <c r="A131" s="696"/>
      <c r="B131" s="45"/>
      <c r="C131" s="45"/>
      <c r="D131" s="45"/>
      <c r="E131" s="45"/>
      <c r="F131" s="45"/>
      <c r="G131" s="45"/>
      <c r="H131" s="45"/>
    </row>
    <row r="132" spans="1:8" ht="19.5">
      <c r="A132" s="695"/>
      <c r="B132" s="45"/>
      <c r="C132" s="45"/>
      <c r="D132" s="45"/>
      <c r="E132" s="45"/>
      <c r="F132" s="45"/>
      <c r="G132" s="45"/>
      <c r="H132" s="45"/>
    </row>
    <row r="133" spans="1:8" ht="19.5">
      <c r="A133" s="695"/>
      <c r="B133" s="45"/>
      <c r="C133" s="45"/>
      <c r="D133" s="45"/>
      <c r="E133" s="45"/>
      <c r="F133" s="45"/>
      <c r="G133" s="45"/>
      <c r="H133" s="45"/>
    </row>
    <row r="134" spans="1:8" ht="19.5">
      <c r="A134" s="695"/>
      <c r="B134" s="45"/>
      <c r="C134" s="45"/>
      <c r="D134" s="45"/>
      <c r="E134" s="45"/>
      <c r="F134" s="45"/>
      <c r="G134" s="45"/>
      <c r="H134" s="45"/>
    </row>
    <row r="135" spans="1:8" ht="19.5">
      <c r="A135" s="695"/>
      <c r="B135" s="45"/>
      <c r="C135" s="45"/>
      <c r="D135" s="45"/>
      <c r="E135" s="45"/>
      <c r="F135" s="45"/>
      <c r="G135" s="45"/>
      <c r="H135" s="45"/>
    </row>
    <row r="136" spans="1:8" ht="19.5">
      <c r="A136" s="696"/>
      <c r="B136" s="45"/>
      <c r="C136" s="45"/>
      <c r="D136" s="45"/>
      <c r="E136" s="45"/>
      <c r="F136" s="45"/>
      <c r="G136" s="45"/>
      <c r="H136" s="45"/>
    </row>
    <row r="137" spans="1:8" ht="19.5">
      <c r="A137" s="695"/>
      <c r="B137" s="45"/>
      <c r="C137" s="45"/>
      <c r="D137" s="45"/>
      <c r="E137" s="45"/>
      <c r="F137" s="45"/>
      <c r="G137" s="45"/>
      <c r="H137" s="45"/>
    </row>
    <row r="138" spans="1:8" ht="19.5">
      <c r="A138" s="695"/>
      <c r="B138" s="45"/>
      <c r="C138" s="45"/>
      <c r="D138" s="45"/>
      <c r="E138" s="45"/>
      <c r="F138" s="45"/>
      <c r="G138" s="45"/>
      <c r="H138" s="45"/>
    </row>
    <row r="139" spans="1:8" ht="19.5">
      <c r="A139" s="695"/>
      <c r="B139" s="45"/>
      <c r="C139" s="45"/>
      <c r="D139" s="45"/>
      <c r="E139" s="45"/>
      <c r="F139" s="45"/>
      <c r="G139" s="45"/>
      <c r="H139" s="45"/>
    </row>
    <row r="140" spans="1:8" ht="19.5">
      <c r="A140" s="695"/>
      <c r="B140" s="45"/>
      <c r="C140" s="45"/>
      <c r="D140" s="45"/>
      <c r="E140" s="45"/>
      <c r="F140" s="45"/>
      <c r="G140" s="45"/>
      <c r="H140" s="45"/>
    </row>
    <row r="141" spans="1:8" ht="19.5">
      <c r="A141" s="696"/>
      <c r="B141" s="45"/>
      <c r="C141" s="45"/>
      <c r="D141" s="45"/>
      <c r="E141" s="45"/>
      <c r="F141" s="45"/>
      <c r="G141" s="45"/>
      <c r="H141" s="45"/>
    </row>
    <row r="142" spans="1:8" ht="19.5">
      <c r="A142" s="696"/>
      <c r="B142" s="45"/>
      <c r="C142" s="45"/>
      <c r="D142" s="45"/>
      <c r="E142" s="45"/>
      <c r="F142" s="45"/>
      <c r="G142" s="45"/>
      <c r="H142" s="45"/>
    </row>
    <row r="143" spans="1:8" ht="19.5">
      <c r="A143" s="696"/>
      <c r="B143" s="45"/>
      <c r="C143" s="45"/>
      <c r="D143" s="45"/>
      <c r="E143" s="45"/>
      <c r="F143" s="45"/>
      <c r="G143" s="45"/>
      <c r="H143" s="45"/>
    </row>
    <row r="144" spans="1:8" ht="19.5">
      <c r="A144" s="695"/>
      <c r="B144" s="45"/>
      <c r="C144" s="45"/>
      <c r="D144" s="45"/>
      <c r="E144" s="45"/>
      <c r="F144" s="45"/>
      <c r="G144" s="45"/>
      <c r="H144" s="45"/>
    </row>
    <row r="145" spans="1:8" ht="19.5">
      <c r="A145" s="695"/>
      <c r="B145" s="45"/>
      <c r="C145" s="45"/>
      <c r="D145" s="45"/>
      <c r="E145" s="45"/>
      <c r="F145" s="45"/>
      <c r="G145" s="45"/>
      <c r="H145" s="45"/>
    </row>
    <row r="146" spans="1:8" ht="19.5">
      <c r="A146" s="115"/>
      <c r="B146" s="45"/>
      <c r="C146" s="45"/>
      <c r="D146" s="45"/>
      <c r="E146" s="45"/>
      <c r="F146" s="45"/>
      <c r="G146" s="45"/>
      <c r="H146" s="45"/>
    </row>
    <row r="147" spans="1:8" ht="19.5">
      <c r="A147" s="696"/>
      <c r="B147" s="45"/>
      <c r="C147" s="45"/>
      <c r="D147" s="45"/>
      <c r="E147" s="45"/>
      <c r="F147" s="45"/>
      <c r="G147" s="45"/>
      <c r="H147" s="45"/>
    </row>
    <row r="148" spans="1:8" ht="19.5">
      <c r="A148" s="695"/>
      <c r="B148" s="45"/>
      <c r="C148" s="45"/>
      <c r="D148" s="45"/>
      <c r="E148" s="45"/>
      <c r="F148" s="45"/>
      <c r="G148" s="45"/>
      <c r="H148" s="45"/>
    </row>
    <row r="149" spans="1:8" ht="19.5">
      <c r="A149" s="695"/>
      <c r="B149" s="45"/>
      <c r="C149" s="45"/>
      <c r="D149" s="45"/>
      <c r="E149" s="45"/>
      <c r="F149" s="45"/>
      <c r="G149" s="45"/>
      <c r="H149" s="45"/>
    </row>
    <row r="150" spans="1:8" ht="19.5">
      <c r="A150" s="695"/>
      <c r="B150" s="45"/>
      <c r="C150" s="45"/>
      <c r="D150" s="45"/>
      <c r="E150" s="45"/>
      <c r="F150" s="45"/>
      <c r="G150" s="45"/>
      <c r="H150" s="45"/>
    </row>
    <row r="151" spans="1:8" ht="19.5">
      <c r="A151" s="696"/>
      <c r="B151" s="45"/>
      <c r="C151" s="45"/>
      <c r="D151" s="45"/>
      <c r="E151" s="45"/>
      <c r="F151" s="45"/>
      <c r="G151" s="45"/>
      <c r="H151" s="45"/>
    </row>
    <row r="152" spans="1:8" ht="19.5">
      <c r="A152" s="695"/>
      <c r="B152" s="45"/>
      <c r="C152" s="45"/>
      <c r="D152" s="45"/>
      <c r="E152" s="45"/>
      <c r="F152" s="45"/>
      <c r="G152" s="45"/>
      <c r="H152" s="45"/>
    </row>
    <row r="153" spans="1:8" ht="19.5">
      <c r="A153" s="695"/>
      <c r="B153" s="45"/>
      <c r="C153" s="45"/>
      <c r="D153" s="45"/>
      <c r="E153" s="45"/>
      <c r="F153" s="45"/>
      <c r="G153" s="45"/>
      <c r="H153" s="45"/>
    </row>
    <row r="154" spans="1:8" ht="19.5">
      <c r="A154" s="695"/>
      <c r="B154" s="45"/>
      <c r="C154" s="45"/>
      <c r="D154" s="45"/>
      <c r="E154" s="45"/>
      <c r="F154" s="45"/>
      <c r="G154" s="45"/>
      <c r="H154" s="45"/>
    </row>
    <row r="155" spans="1:8" ht="19.5">
      <c r="A155" s="696"/>
      <c r="B155" s="45"/>
      <c r="C155" s="45"/>
      <c r="D155" s="45"/>
      <c r="E155" s="45"/>
      <c r="F155" s="45"/>
      <c r="G155" s="45"/>
      <c r="H155" s="45"/>
    </row>
    <row r="156" spans="1:8" ht="19.5">
      <c r="A156" s="695"/>
      <c r="B156" s="45"/>
      <c r="C156" s="45"/>
      <c r="D156" s="45"/>
      <c r="E156" s="45"/>
      <c r="F156" s="45"/>
      <c r="G156" s="45"/>
      <c r="H156" s="45"/>
    </row>
    <row r="157" spans="1:8" ht="19.5">
      <c r="A157" s="695"/>
      <c r="B157" s="45"/>
      <c r="C157" s="45"/>
      <c r="D157" s="45"/>
      <c r="E157" s="45"/>
      <c r="F157" s="45"/>
      <c r="G157" s="45"/>
      <c r="H157" s="45"/>
    </row>
    <row r="158" spans="1:8" ht="19.5">
      <c r="A158" s="695"/>
      <c r="B158" s="45"/>
      <c r="C158" s="45"/>
      <c r="D158" s="45"/>
      <c r="E158" s="45"/>
      <c r="F158" s="45"/>
      <c r="G158" s="45"/>
      <c r="H158" s="45"/>
    </row>
    <row r="159" spans="1:8" ht="19.5">
      <c r="A159" s="696"/>
      <c r="B159" s="45"/>
      <c r="C159" s="45"/>
      <c r="D159" s="45"/>
      <c r="E159" s="45"/>
      <c r="F159" s="45"/>
      <c r="G159" s="45"/>
      <c r="H159" s="45"/>
    </row>
    <row r="160" spans="1:8" ht="19.5">
      <c r="A160" s="695"/>
      <c r="B160" s="45"/>
      <c r="C160" s="45"/>
      <c r="D160" s="45"/>
      <c r="E160" s="45"/>
      <c r="F160" s="45"/>
      <c r="G160" s="45"/>
      <c r="H160" s="45"/>
    </row>
    <row r="161" spans="1:8" ht="19.5">
      <c r="A161" s="695"/>
      <c r="B161" s="45"/>
      <c r="C161" s="45"/>
      <c r="D161" s="45"/>
      <c r="E161" s="45"/>
      <c r="F161" s="45"/>
      <c r="G161" s="45"/>
      <c r="H161" s="45"/>
    </row>
    <row r="162" spans="1:8" ht="19.5">
      <c r="A162" s="695"/>
      <c r="B162" s="45"/>
      <c r="C162" s="45"/>
      <c r="D162" s="45"/>
      <c r="E162" s="45"/>
      <c r="F162" s="45"/>
      <c r="G162" s="45"/>
      <c r="H162" s="45"/>
    </row>
    <row r="163" spans="1:8" ht="19.5">
      <c r="A163" s="114"/>
      <c r="B163" s="45"/>
      <c r="C163" s="45"/>
      <c r="D163" s="45"/>
      <c r="E163" s="45"/>
      <c r="F163" s="45"/>
      <c r="G163" s="45"/>
      <c r="H163" s="45"/>
    </row>
    <row r="164" spans="1:8" ht="19.5">
      <c r="A164" s="114"/>
      <c r="B164" s="45"/>
      <c r="C164" s="45"/>
      <c r="D164" s="45"/>
      <c r="E164" s="45"/>
      <c r="F164" s="45"/>
      <c r="G164" s="45"/>
      <c r="H164" s="45"/>
    </row>
    <row r="165" spans="1:8" ht="19.5">
      <c r="A165" s="114"/>
      <c r="B165" s="45"/>
      <c r="C165" s="45"/>
      <c r="D165" s="45"/>
      <c r="E165" s="45"/>
      <c r="F165" s="45"/>
      <c r="G165" s="45"/>
      <c r="H165" s="45"/>
    </row>
    <row r="166" spans="1:8" ht="19.5">
      <c r="A166" s="112"/>
      <c r="B166" s="45"/>
      <c r="C166" s="45"/>
      <c r="D166" s="45"/>
      <c r="E166" s="45"/>
      <c r="F166" s="45"/>
      <c r="G166" s="45"/>
      <c r="H166" s="45"/>
    </row>
    <row r="167" spans="1:8" ht="19.5">
      <c r="A167" s="112"/>
      <c r="B167" s="45"/>
      <c r="C167" s="45"/>
      <c r="D167" s="45"/>
      <c r="E167" s="45"/>
      <c r="F167" s="45"/>
      <c r="G167" s="45"/>
      <c r="H167" s="45"/>
    </row>
    <row r="168" spans="1:8" ht="19.5">
      <c r="A168" s="696"/>
      <c r="B168" s="45"/>
      <c r="C168" s="45"/>
      <c r="D168" s="45"/>
      <c r="E168" s="45"/>
      <c r="F168" s="45"/>
      <c r="G168" s="45"/>
      <c r="H168" s="45"/>
    </row>
    <row r="169" spans="1:8" ht="19.5">
      <c r="A169" s="695"/>
      <c r="B169" s="45"/>
      <c r="C169" s="45"/>
      <c r="D169" s="45"/>
      <c r="E169" s="45"/>
      <c r="F169" s="45"/>
      <c r="G169" s="45"/>
      <c r="H169" s="45"/>
    </row>
    <row r="170" spans="1:8" ht="19.5">
      <c r="A170" s="695"/>
      <c r="B170" s="45"/>
      <c r="C170" s="45"/>
      <c r="D170" s="45"/>
      <c r="E170" s="45"/>
      <c r="F170" s="45"/>
      <c r="G170" s="45"/>
      <c r="H170" s="45"/>
    </row>
    <row r="171" spans="1:8" ht="19.5">
      <c r="A171" s="695"/>
      <c r="B171" s="45"/>
      <c r="C171" s="45"/>
      <c r="D171" s="45"/>
      <c r="E171" s="45"/>
      <c r="F171" s="45"/>
      <c r="G171" s="45"/>
      <c r="H171" s="45"/>
    </row>
    <row r="172" spans="1:8" ht="19.5">
      <c r="A172" s="695"/>
      <c r="B172" s="45"/>
      <c r="C172" s="45"/>
      <c r="D172" s="45"/>
      <c r="E172" s="45"/>
      <c r="F172" s="45"/>
      <c r="G172" s="45"/>
      <c r="H172" s="45"/>
    </row>
    <row r="173" spans="1:8" ht="19.5">
      <c r="A173" s="695"/>
      <c r="B173" s="45"/>
      <c r="C173" s="45"/>
      <c r="D173" s="45"/>
      <c r="E173" s="45"/>
      <c r="F173" s="45"/>
      <c r="G173" s="45"/>
      <c r="H173" s="45"/>
    </row>
    <row r="174" spans="1:8" ht="19.5">
      <c r="A174" s="696"/>
      <c r="B174" s="45"/>
      <c r="C174" s="45"/>
      <c r="D174" s="45"/>
      <c r="E174" s="45"/>
      <c r="F174" s="45"/>
      <c r="G174" s="45"/>
      <c r="H174" s="45"/>
    </row>
    <row r="175" spans="1:8" ht="19.5">
      <c r="A175" s="695"/>
      <c r="B175" s="45"/>
      <c r="C175" s="45"/>
      <c r="D175" s="45"/>
      <c r="E175" s="45"/>
      <c r="F175" s="45"/>
      <c r="G175" s="45"/>
      <c r="H175" s="45"/>
    </row>
    <row r="176" spans="1:8" ht="19.5">
      <c r="A176" s="695"/>
      <c r="B176" s="45"/>
      <c r="C176" s="45"/>
      <c r="D176" s="45"/>
      <c r="E176" s="45"/>
      <c r="F176" s="45"/>
      <c r="G176" s="45"/>
      <c r="H176" s="45"/>
    </row>
    <row r="177" spans="1:8" ht="19.5">
      <c r="A177" s="695"/>
      <c r="B177" s="45"/>
      <c r="C177" s="45"/>
      <c r="D177" s="45"/>
      <c r="E177" s="45"/>
      <c r="F177" s="45"/>
      <c r="G177" s="45"/>
      <c r="H177" s="45"/>
    </row>
    <row r="178" spans="1:8" ht="19.5">
      <c r="A178" s="695"/>
      <c r="B178" s="45"/>
      <c r="C178" s="45"/>
      <c r="D178" s="45"/>
      <c r="E178" s="45"/>
      <c r="F178" s="45"/>
      <c r="G178" s="45"/>
      <c r="H178" s="45"/>
    </row>
    <row r="179" spans="1:8" ht="19.5">
      <c r="A179" s="696"/>
      <c r="B179" s="45"/>
      <c r="C179" s="45"/>
      <c r="D179" s="45"/>
      <c r="E179" s="45"/>
      <c r="F179" s="45"/>
      <c r="G179" s="45"/>
      <c r="H179" s="45"/>
    </row>
    <row r="180" spans="1:8" ht="19.5">
      <c r="A180" s="696"/>
      <c r="B180" s="45"/>
      <c r="C180" s="45"/>
      <c r="D180" s="45"/>
      <c r="E180" s="45"/>
      <c r="F180" s="45"/>
      <c r="G180" s="45"/>
      <c r="H180" s="45"/>
    </row>
    <row r="181" spans="1:8" ht="19.5">
      <c r="A181" s="695"/>
      <c r="B181" s="45"/>
      <c r="C181" s="45"/>
      <c r="D181" s="45"/>
      <c r="E181" s="45"/>
      <c r="F181" s="45"/>
      <c r="G181" s="45"/>
      <c r="H181" s="45"/>
    </row>
    <row r="182" spans="1:8" ht="19.5">
      <c r="A182" s="695"/>
      <c r="B182" s="45"/>
      <c r="C182" s="45"/>
      <c r="D182" s="45"/>
      <c r="E182" s="45"/>
      <c r="F182" s="45"/>
      <c r="G182" s="45"/>
      <c r="H182" s="45"/>
    </row>
    <row r="183" spans="1:8" ht="19.5">
      <c r="A183" s="695"/>
      <c r="B183" s="45"/>
      <c r="C183" s="45"/>
      <c r="D183" s="45"/>
      <c r="E183" s="45"/>
      <c r="F183" s="45"/>
      <c r="G183" s="45"/>
      <c r="H183" s="45"/>
    </row>
    <row r="184" spans="1:8" ht="19.5">
      <c r="A184" s="696"/>
      <c r="B184" s="45"/>
      <c r="C184" s="45"/>
      <c r="D184" s="45"/>
      <c r="E184" s="45"/>
      <c r="F184" s="45"/>
      <c r="G184" s="45"/>
      <c r="H184" s="45"/>
    </row>
    <row r="185" spans="1:8" ht="19.5">
      <c r="A185" s="696"/>
      <c r="B185" s="45"/>
      <c r="C185" s="45"/>
      <c r="D185" s="45"/>
      <c r="E185" s="45"/>
      <c r="F185" s="45"/>
      <c r="G185" s="45"/>
      <c r="H185" s="45"/>
    </row>
    <row r="186" spans="1:8" ht="19.5">
      <c r="A186" s="696"/>
      <c r="B186" s="45"/>
      <c r="C186" s="45"/>
      <c r="D186" s="45"/>
      <c r="E186" s="45"/>
      <c r="F186" s="45"/>
      <c r="G186" s="45"/>
      <c r="H186" s="45"/>
    </row>
    <row r="187" spans="1:8" ht="19.5">
      <c r="A187" s="696"/>
      <c r="B187" s="45"/>
      <c r="C187" s="45"/>
      <c r="D187" s="45"/>
      <c r="E187" s="45"/>
      <c r="F187" s="45"/>
      <c r="G187" s="45"/>
      <c r="H187" s="45"/>
    </row>
    <row r="188" spans="1:8" ht="19.5">
      <c r="A188" s="696"/>
      <c r="B188" s="45"/>
      <c r="C188" s="45"/>
      <c r="D188" s="45"/>
      <c r="E188" s="45"/>
      <c r="F188" s="45"/>
      <c r="G188" s="45"/>
      <c r="H188" s="45"/>
    </row>
    <row r="189" spans="1:8" ht="19.5">
      <c r="A189" s="696"/>
      <c r="B189" s="45"/>
      <c r="C189" s="45"/>
      <c r="D189" s="45"/>
      <c r="E189" s="45"/>
      <c r="F189" s="45"/>
      <c r="G189" s="45"/>
      <c r="H189" s="45"/>
    </row>
    <row r="190" spans="1:8" ht="19.5">
      <c r="A190" s="695"/>
      <c r="B190" s="45"/>
      <c r="C190" s="45"/>
      <c r="D190" s="45"/>
      <c r="E190" s="45"/>
      <c r="F190" s="45"/>
      <c r="G190" s="45"/>
      <c r="H190" s="45"/>
    </row>
    <row r="191" spans="1:8" ht="19.5">
      <c r="A191" s="695"/>
      <c r="B191" s="45"/>
      <c r="C191" s="45"/>
      <c r="D191" s="45"/>
      <c r="E191" s="45"/>
      <c r="F191" s="45"/>
      <c r="G191" s="45"/>
      <c r="H191" s="45"/>
    </row>
    <row r="192" spans="1:8" ht="19.5">
      <c r="A192" s="695"/>
      <c r="B192" s="45"/>
      <c r="C192" s="45"/>
      <c r="D192" s="45"/>
      <c r="E192" s="45"/>
      <c r="F192" s="45"/>
      <c r="G192" s="45"/>
      <c r="H192" s="45"/>
    </row>
    <row r="193" spans="1:8" ht="19.5">
      <c r="A193" s="696"/>
      <c r="B193" s="45"/>
      <c r="C193" s="45"/>
      <c r="D193" s="45"/>
      <c r="E193" s="45"/>
      <c r="F193" s="45"/>
      <c r="G193" s="45"/>
      <c r="H193" s="45"/>
    </row>
    <row r="194" spans="1:8" ht="19.5">
      <c r="A194" s="695"/>
      <c r="B194" s="45"/>
      <c r="C194" s="45"/>
      <c r="D194" s="45"/>
      <c r="E194" s="45"/>
      <c r="F194" s="45"/>
      <c r="G194" s="45"/>
      <c r="H194" s="45"/>
    </row>
    <row r="195" spans="1:8" ht="19.5">
      <c r="A195" s="695"/>
      <c r="B195" s="45"/>
      <c r="C195" s="45"/>
      <c r="D195" s="45"/>
      <c r="E195" s="45"/>
      <c r="F195" s="45"/>
      <c r="G195" s="45"/>
      <c r="H195" s="45"/>
    </row>
    <row r="196" spans="1:8" ht="19.5">
      <c r="A196" s="115"/>
      <c r="B196" s="45"/>
      <c r="C196" s="45"/>
      <c r="D196" s="45"/>
      <c r="E196" s="45"/>
      <c r="F196" s="45"/>
      <c r="G196" s="45"/>
      <c r="H196" s="45"/>
    </row>
    <row r="197" spans="1:8" ht="19.5">
      <c r="A197" s="695"/>
      <c r="B197" s="45"/>
      <c r="C197" s="45"/>
      <c r="D197" s="45"/>
      <c r="E197" s="45"/>
      <c r="F197" s="45"/>
      <c r="G197" s="45"/>
      <c r="H197" s="45"/>
    </row>
    <row r="198" spans="1:8" ht="19.5">
      <c r="A198" s="696"/>
      <c r="B198" s="45"/>
      <c r="C198" s="45"/>
      <c r="D198" s="45"/>
      <c r="E198" s="45"/>
      <c r="F198" s="45"/>
      <c r="G198" s="45"/>
      <c r="H198" s="45"/>
    </row>
    <row r="199" spans="1:8" ht="19.5">
      <c r="A199" s="695"/>
      <c r="B199" s="45"/>
      <c r="C199" s="45"/>
      <c r="D199" s="45"/>
      <c r="E199" s="45"/>
      <c r="F199" s="45"/>
      <c r="G199" s="45"/>
      <c r="H199" s="45"/>
    </row>
    <row r="200" spans="1:8" ht="19.5">
      <c r="A200" s="695"/>
      <c r="B200" s="45"/>
      <c r="C200" s="45"/>
      <c r="D200" s="45"/>
      <c r="E200" s="45"/>
      <c r="F200" s="45"/>
      <c r="G200" s="45"/>
      <c r="H200" s="45"/>
    </row>
    <row r="201" spans="1:8" ht="19.5">
      <c r="A201" s="696"/>
      <c r="B201" s="45"/>
      <c r="C201" s="45"/>
      <c r="D201" s="45"/>
      <c r="E201" s="45"/>
      <c r="F201" s="45"/>
      <c r="G201" s="45"/>
      <c r="H201" s="45"/>
    </row>
    <row r="202" spans="1:8" ht="19.5">
      <c r="A202" s="695"/>
      <c r="B202" s="45"/>
      <c r="C202" s="45"/>
      <c r="D202" s="45"/>
      <c r="E202" s="45"/>
      <c r="F202" s="45"/>
      <c r="G202" s="45"/>
      <c r="H202" s="45"/>
    </row>
    <row r="203" spans="1:8" ht="19.5">
      <c r="A203" s="695"/>
      <c r="B203" s="45"/>
      <c r="C203" s="45"/>
      <c r="D203" s="45"/>
      <c r="E203" s="45"/>
      <c r="F203" s="45"/>
      <c r="G203" s="45"/>
      <c r="H203" s="45"/>
    </row>
    <row r="204" spans="1:8" ht="19.5">
      <c r="A204" s="696"/>
      <c r="B204" s="45"/>
      <c r="C204" s="45"/>
      <c r="D204" s="45"/>
      <c r="E204" s="45"/>
      <c r="F204" s="45"/>
      <c r="G204" s="45"/>
      <c r="H204" s="45"/>
    </row>
    <row r="205" spans="1:8" ht="19.5">
      <c r="A205" s="695"/>
      <c r="B205" s="45"/>
      <c r="C205" s="45"/>
      <c r="D205" s="45"/>
      <c r="E205" s="45"/>
      <c r="F205" s="45"/>
      <c r="G205" s="45"/>
      <c r="H205" s="45"/>
    </row>
    <row r="206" spans="1:8" ht="19.5">
      <c r="A206" s="695"/>
      <c r="B206" s="45"/>
      <c r="C206" s="45"/>
      <c r="D206" s="45"/>
      <c r="E206" s="45"/>
      <c r="F206" s="45"/>
      <c r="G206" s="45"/>
      <c r="H206" s="45"/>
    </row>
    <row r="207" spans="1:8" ht="19.5">
      <c r="A207" s="695"/>
      <c r="B207" s="45"/>
      <c r="C207" s="45"/>
      <c r="D207" s="45"/>
      <c r="E207" s="45"/>
      <c r="F207" s="45"/>
      <c r="G207" s="45"/>
      <c r="H207" s="45"/>
    </row>
    <row r="208" spans="1:8" ht="19.5">
      <c r="A208" s="695"/>
      <c r="B208" s="45"/>
      <c r="C208" s="45"/>
      <c r="D208" s="45"/>
      <c r="E208" s="45"/>
      <c r="F208" s="45"/>
      <c r="G208" s="45"/>
      <c r="H208" s="45"/>
    </row>
    <row r="209" spans="1:8" ht="19.5">
      <c r="A209" s="695"/>
      <c r="B209" s="45"/>
      <c r="C209" s="45"/>
      <c r="D209" s="45"/>
      <c r="E209" s="45"/>
      <c r="F209" s="45"/>
      <c r="G209" s="45"/>
      <c r="H209" s="45"/>
    </row>
    <row r="210" spans="1:8" ht="19.5">
      <c r="A210" s="695"/>
      <c r="B210" s="45"/>
      <c r="C210" s="45"/>
      <c r="D210" s="45"/>
      <c r="E210" s="45"/>
      <c r="F210" s="45"/>
      <c r="G210" s="45"/>
      <c r="H210" s="45"/>
    </row>
    <row r="211" spans="1:8" ht="19.5">
      <c r="A211" s="695"/>
      <c r="B211" s="45"/>
      <c r="C211" s="45"/>
      <c r="D211" s="45"/>
      <c r="E211" s="45"/>
      <c r="F211" s="45"/>
      <c r="G211" s="45"/>
      <c r="H211" s="45"/>
    </row>
    <row r="212" spans="1:8" ht="19.5">
      <c r="A212" s="695"/>
      <c r="B212" s="45"/>
      <c r="C212" s="45"/>
      <c r="D212" s="45"/>
      <c r="E212" s="45"/>
      <c r="F212" s="45"/>
      <c r="G212" s="45"/>
      <c r="H212" s="45"/>
    </row>
    <row r="213" spans="1:8" ht="19.5">
      <c r="A213" s="696"/>
      <c r="B213" s="45"/>
      <c r="C213" s="45"/>
      <c r="D213" s="45"/>
      <c r="E213" s="45"/>
      <c r="F213" s="45"/>
      <c r="G213" s="45"/>
      <c r="H213" s="45"/>
    </row>
    <row r="214" spans="1:8" ht="19.5">
      <c r="A214" s="695"/>
      <c r="B214" s="45"/>
      <c r="C214" s="45"/>
      <c r="D214" s="45"/>
      <c r="E214" s="45"/>
      <c r="F214" s="45"/>
      <c r="G214" s="45"/>
      <c r="H214" s="45"/>
    </row>
    <row r="215" spans="1:8" ht="19.5">
      <c r="A215" s="695"/>
      <c r="B215" s="45"/>
      <c r="C215" s="45"/>
      <c r="D215" s="45"/>
      <c r="E215" s="45"/>
      <c r="F215" s="45"/>
      <c r="G215" s="45"/>
      <c r="H215" s="45"/>
    </row>
    <row r="216" spans="1:8" ht="19.5">
      <c r="A216" s="695"/>
      <c r="B216" s="45"/>
      <c r="C216" s="45"/>
      <c r="D216" s="45"/>
      <c r="E216" s="45"/>
      <c r="F216" s="45"/>
      <c r="G216" s="45"/>
      <c r="H216" s="45"/>
    </row>
    <row r="217" spans="1:8" ht="19.5">
      <c r="A217" s="695"/>
      <c r="B217" s="45"/>
      <c r="C217" s="45"/>
      <c r="D217" s="45"/>
      <c r="E217" s="45"/>
      <c r="F217" s="45"/>
      <c r="G217" s="45"/>
      <c r="H217" s="45"/>
    </row>
    <row r="218" spans="1:8" ht="19.5">
      <c r="A218" s="695"/>
      <c r="B218" s="45"/>
      <c r="C218" s="45"/>
      <c r="D218" s="45"/>
      <c r="E218" s="45"/>
      <c r="F218" s="45"/>
      <c r="G218" s="45"/>
      <c r="H218" s="45"/>
    </row>
    <row r="219" spans="1:8" ht="19.5">
      <c r="A219" s="696"/>
      <c r="B219" s="45"/>
      <c r="C219" s="45"/>
      <c r="D219" s="45"/>
      <c r="E219" s="45"/>
      <c r="F219" s="45"/>
      <c r="G219" s="45"/>
      <c r="H219" s="45"/>
    </row>
    <row r="220" spans="1:8" ht="19.5">
      <c r="A220" s="695"/>
      <c r="B220" s="45"/>
      <c r="C220" s="45"/>
      <c r="D220" s="45"/>
      <c r="E220" s="45"/>
      <c r="F220" s="45"/>
      <c r="G220" s="45"/>
      <c r="H220" s="45"/>
    </row>
    <row r="221" spans="1:8" ht="19.5">
      <c r="A221" s="695"/>
      <c r="B221" s="45"/>
      <c r="C221" s="45"/>
      <c r="D221" s="45"/>
      <c r="E221" s="45"/>
      <c r="F221" s="45"/>
      <c r="G221" s="45"/>
      <c r="H221" s="45"/>
    </row>
    <row r="222" spans="1:8" ht="19.5">
      <c r="A222" s="696"/>
      <c r="B222" s="45"/>
      <c r="C222" s="45"/>
      <c r="D222" s="45"/>
      <c r="E222" s="45"/>
      <c r="F222" s="45"/>
      <c r="G222" s="45"/>
      <c r="H222" s="45"/>
    </row>
    <row r="223" spans="1:8" ht="19.5">
      <c r="A223" s="695"/>
      <c r="B223" s="45"/>
      <c r="C223" s="45"/>
      <c r="D223" s="45"/>
      <c r="E223" s="45"/>
      <c r="F223" s="45"/>
      <c r="G223" s="45"/>
      <c r="H223" s="45"/>
    </row>
    <row r="224" spans="1:8" ht="19.5">
      <c r="A224" s="695"/>
      <c r="B224" s="45"/>
      <c r="C224" s="45"/>
      <c r="D224" s="45"/>
      <c r="E224" s="45"/>
      <c r="F224" s="45"/>
      <c r="G224" s="45"/>
      <c r="H224" s="45"/>
    </row>
    <row r="225" spans="1:8" ht="19.5">
      <c r="A225" s="695"/>
      <c r="B225" s="45"/>
      <c r="C225" s="45"/>
      <c r="D225" s="45"/>
      <c r="E225" s="45"/>
      <c r="F225" s="45"/>
      <c r="G225" s="45"/>
      <c r="H225" s="45"/>
    </row>
    <row r="226" spans="1:8" ht="19.5">
      <c r="A226" s="697"/>
      <c r="B226" s="45"/>
      <c r="C226" s="45"/>
      <c r="D226" s="45"/>
      <c r="E226" s="45"/>
      <c r="F226" s="45"/>
      <c r="G226" s="45"/>
      <c r="H226" s="4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zoomScale="50" workbookViewId="0">
      <selection activeCell="N6" sqref="N6"/>
    </sheetView>
  </sheetViews>
  <sheetFormatPr defaultRowHeight="18"/>
  <cols>
    <col min="1" max="1" width="132.28515625" style="698" customWidth="1"/>
    <col min="2" max="8" width="16" style="36" customWidth="1"/>
    <col min="9" max="9" width="16" style="45" customWidth="1"/>
    <col min="10" max="256" width="9.140625" style="36"/>
    <col min="257" max="257" width="132.28515625" style="36" customWidth="1"/>
    <col min="258" max="265" width="16" style="36" customWidth="1"/>
    <col min="266" max="512" width="9.140625" style="36"/>
    <col min="513" max="513" width="132.28515625" style="36" customWidth="1"/>
    <col min="514" max="521" width="16" style="36" customWidth="1"/>
    <col min="522" max="768" width="9.140625" style="36"/>
    <col min="769" max="769" width="132.28515625" style="36" customWidth="1"/>
    <col min="770" max="777" width="16" style="36" customWidth="1"/>
    <col min="778" max="1024" width="9.140625" style="36"/>
    <col min="1025" max="1025" width="132.28515625" style="36" customWidth="1"/>
    <col min="1026" max="1033" width="16" style="36" customWidth="1"/>
    <col min="1034" max="1280" width="9.140625" style="36"/>
    <col min="1281" max="1281" width="132.28515625" style="36" customWidth="1"/>
    <col min="1282" max="1289" width="16" style="36" customWidth="1"/>
    <col min="1290" max="1536" width="9.140625" style="36"/>
    <col min="1537" max="1537" width="132.28515625" style="36" customWidth="1"/>
    <col min="1538" max="1545" width="16" style="36" customWidth="1"/>
    <col min="1546" max="1792" width="9.140625" style="36"/>
    <col min="1793" max="1793" width="132.28515625" style="36" customWidth="1"/>
    <col min="1794" max="1801" width="16" style="36" customWidth="1"/>
    <col min="1802" max="2048" width="9.140625" style="36"/>
    <col min="2049" max="2049" width="132.28515625" style="36" customWidth="1"/>
    <col min="2050" max="2057" width="16" style="36" customWidth="1"/>
    <col min="2058" max="2304" width="9.140625" style="36"/>
    <col min="2305" max="2305" width="132.28515625" style="36" customWidth="1"/>
    <col min="2306" max="2313" width="16" style="36" customWidth="1"/>
    <col min="2314" max="2560" width="9.140625" style="36"/>
    <col min="2561" max="2561" width="132.28515625" style="36" customWidth="1"/>
    <col min="2562" max="2569" width="16" style="36" customWidth="1"/>
    <col min="2570" max="2816" width="9.140625" style="36"/>
    <col min="2817" max="2817" width="132.28515625" style="36" customWidth="1"/>
    <col min="2818" max="2825" width="16" style="36" customWidth="1"/>
    <col min="2826" max="3072" width="9.140625" style="36"/>
    <col min="3073" max="3073" width="132.28515625" style="36" customWidth="1"/>
    <col min="3074" max="3081" width="16" style="36" customWidth="1"/>
    <col min="3082" max="3328" width="9.140625" style="36"/>
    <col min="3329" max="3329" width="132.28515625" style="36" customWidth="1"/>
    <col min="3330" max="3337" width="16" style="36" customWidth="1"/>
    <col min="3338" max="3584" width="9.140625" style="36"/>
    <col min="3585" max="3585" width="132.28515625" style="36" customWidth="1"/>
    <col min="3586" max="3593" width="16" style="36" customWidth="1"/>
    <col min="3594" max="3840" width="9.140625" style="36"/>
    <col min="3841" max="3841" width="132.28515625" style="36" customWidth="1"/>
    <col min="3842" max="3849" width="16" style="36" customWidth="1"/>
    <col min="3850" max="4096" width="9.140625" style="36"/>
    <col min="4097" max="4097" width="132.28515625" style="36" customWidth="1"/>
    <col min="4098" max="4105" width="16" style="36" customWidth="1"/>
    <col min="4106" max="4352" width="9.140625" style="36"/>
    <col min="4353" max="4353" width="132.28515625" style="36" customWidth="1"/>
    <col min="4354" max="4361" width="16" style="36" customWidth="1"/>
    <col min="4362" max="4608" width="9.140625" style="36"/>
    <col min="4609" max="4609" width="132.28515625" style="36" customWidth="1"/>
    <col min="4610" max="4617" width="16" style="36" customWidth="1"/>
    <col min="4618" max="4864" width="9.140625" style="36"/>
    <col min="4865" max="4865" width="132.28515625" style="36" customWidth="1"/>
    <col min="4866" max="4873" width="16" style="36" customWidth="1"/>
    <col min="4874" max="5120" width="9.140625" style="36"/>
    <col min="5121" max="5121" width="132.28515625" style="36" customWidth="1"/>
    <col min="5122" max="5129" width="16" style="36" customWidth="1"/>
    <col min="5130" max="5376" width="9.140625" style="36"/>
    <col min="5377" max="5377" width="132.28515625" style="36" customWidth="1"/>
    <col min="5378" max="5385" width="16" style="36" customWidth="1"/>
    <col min="5386" max="5632" width="9.140625" style="36"/>
    <col min="5633" max="5633" width="132.28515625" style="36" customWidth="1"/>
    <col min="5634" max="5641" width="16" style="36" customWidth="1"/>
    <col min="5642" max="5888" width="9.140625" style="36"/>
    <col min="5889" max="5889" width="132.28515625" style="36" customWidth="1"/>
    <col min="5890" max="5897" width="16" style="36" customWidth="1"/>
    <col min="5898" max="6144" width="9.140625" style="36"/>
    <col min="6145" max="6145" width="132.28515625" style="36" customWidth="1"/>
    <col min="6146" max="6153" width="16" style="36" customWidth="1"/>
    <col min="6154" max="6400" width="9.140625" style="36"/>
    <col min="6401" max="6401" width="132.28515625" style="36" customWidth="1"/>
    <col min="6402" max="6409" width="16" style="36" customWidth="1"/>
    <col min="6410" max="6656" width="9.140625" style="36"/>
    <col min="6657" max="6657" width="132.28515625" style="36" customWidth="1"/>
    <col min="6658" max="6665" width="16" style="36" customWidth="1"/>
    <col min="6666" max="6912" width="9.140625" style="36"/>
    <col min="6913" max="6913" width="132.28515625" style="36" customWidth="1"/>
    <col min="6914" max="6921" width="16" style="36" customWidth="1"/>
    <col min="6922" max="7168" width="9.140625" style="36"/>
    <col min="7169" max="7169" width="132.28515625" style="36" customWidth="1"/>
    <col min="7170" max="7177" width="16" style="36" customWidth="1"/>
    <col min="7178" max="7424" width="9.140625" style="36"/>
    <col min="7425" max="7425" width="132.28515625" style="36" customWidth="1"/>
    <col min="7426" max="7433" width="16" style="36" customWidth="1"/>
    <col min="7434" max="7680" width="9.140625" style="36"/>
    <col min="7681" max="7681" width="132.28515625" style="36" customWidth="1"/>
    <col min="7682" max="7689" width="16" style="36" customWidth="1"/>
    <col min="7690" max="7936" width="9.140625" style="36"/>
    <col min="7937" max="7937" width="132.28515625" style="36" customWidth="1"/>
    <col min="7938" max="7945" width="16" style="36" customWidth="1"/>
    <col min="7946" max="8192" width="9.140625" style="36"/>
    <col min="8193" max="8193" width="132.28515625" style="36" customWidth="1"/>
    <col min="8194" max="8201" width="16" style="36" customWidth="1"/>
    <col min="8202" max="8448" width="9.140625" style="36"/>
    <col min="8449" max="8449" width="132.28515625" style="36" customWidth="1"/>
    <col min="8450" max="8457" width="16" style="36" customWidth="1"/>
    <col min="8458" max="8704" width="9.140625" style="36"/>
    <col min="8705" max="8705" width="132.28515625" style="36" customWidth="1"/>
    <col min="8706" max="8713" width="16" style="36" customWidth="1"/>
    <col min="8714" max="8960" width="9.140625" style="36"/>
    <col min="8961" max="8961" width="132.28515625" style="36" customWidth="1"/>
    <col min="8962" max="8969" width="16" style="36" customWidth="1"/>
    <col min="8970" max="9216" width="9.140625" style="36"/>
    <col min="9217" max="9217" width="132.28515625" style="36" customWidth="1"/>
    <col min="9218" max="9225" width="16" style="36" customWidth="1"/>
    <col min="9226" max="9472" width="9.140625" style="36"/>
    <col min="9473" max="9473" width="132.28515625" style="36" customWidth="1"/>
    <col min="9474" max="9481" width="16" style="36" customWidth="1"/>
    <col min="9482" max="9728" width="9.140625" style="36"/>
    <col min="9729" max="9729" width="132.28515625" style="36" customWidth="1"/>
    <col min="9730" max="9737" width="16" style="36" customWidth="1"/>
    <col min="9738" max="9984" width="9.140625" style="36"/>
    <col min="9985" max="9985" width="132.28515625" style="36" customWidth="1"/>
    <col min="9986" max="9993" width="16" style="36" customWidth="1"/>
    <col min="9994" max="10240" width="9.140625" style="36"/>
    <col min="10241" max="10241" width="132.28515625" style="36" customWidth="1"/>
    <col min="10242" max="10249" width="16" style="36" customWidth="1"/>
    <col min="10250" max="10496" width="9.140625" style="36"/>
    <col min="10497" max="10497" width="132.28515625" style="36" customWidth="1"/>
    <col min="10498" max="10505" width="16" style="36" customWidth="1"/>
    <col min="10506" max="10752" width="9.140625" style="36"/>
    <col min="10753" max="10753" width="132.28515625" style="36" customWidth="1"/>
    <col min="10754" max="10761" width="16" style="36" customWidth="1"/>
    <col min="10762" max="11008" width="9.140625" style="36"/>
    <col min="11009" max="11009" width="132.28515625" style="36" customWidth="1"/>
    <col min="11010" max="11017" width="16" style="36" customWidth="1"/>
    <col min="11018" max="11264" width="9.140625" style="36"/>
    <col min="11265" max="11265" width="132.28515625" style="36" customWidth="1"/>
    <col min="11266" max="11273" width="16" style="36" customWidth="1"/>
    <col min="11274" max="11520" width="9.140625" style="36"/>
    <col min="11521" max="11521" width="132.28515625" style="36" customWidth="1"/>
    <col min="11522" max="11529" width="16" style="36" customWidth="1"/>
    <col min="11530" max="11776" width="9.140625" style="36"/>
    <col min="11777" max="11777" width="132.28515625" style="36" customWidth="1"/>
    <col min="11778" max="11785" width="16" style="36" customWidth="1"/>
    <col min="11786" max="12032" width="9.140625" style="36"/>
    <col min="12033" max="12033" width="132.28515625" style="36" customWidth="1"/>
    <col min="12034" max="12041" width="16" style="36" customWidth="1"/>
    <col min="12042" max="12288" width="9.140625" style="36"/>
    <col min="12289" max="12289" width="132.28515625" style="36" customWidth="1"/>
    <col min="12290" max="12297" width="16" style="36" customWidth="1"/>
    <col min="12298" max="12544" width="9.140625" style="36"/>
    <col min="12545" max="12545" width="132.28515625" style="36" customWidth="1"/>
    <col min="12546" max="12553" width="16" style="36" customWidth="1"/>
    <col min="12554" max="12800" width="9.140625" style="36"/>
    <col min="12801" max="12801" width="132.28515625" style="36" customWidth="1"/>
    <col min="12802" max="12809" width="16" style="36" customWidth="1"/>
    <col min="12810" max="13056" width="9.140625" style="36"/>
    <col min="13057" max="13057" width="132.28515625" style="36" customWidth="1"/>
    <col min="13058" max="13065" width="16" style="36" customWidth="1"/>
    <col min="13066" max="13312" width="9.140625" style="36"/>
    <col min="13313" max="13313" width="132.28515625" style="36" customWidth="1"/>
    <col min="13314" max="13321" width="16" style="36" customWidth="1"/>
    <col min="13322" max="13568" width="9.140625" style="36"/>
    <col min="13569" max="13569" width="132.28515625" style="36" customWidth="1"/>
    <col min="13570" max="13577" width="16" style="36" customWidth="1"/>
    <col min="13578" max="13824" width="9.140625" style="36"/>
    <col min="13825" max="13825" width="132.28515625" style="36" customWidth="1"/>
    <col min="13826" max="13833" width="16" style="36" customWidth="1"/>
    <col min="13834" max="14080" width="9.140625" style="36"/>
    <col min="14081" max="14081" width="132.28515625" style="36" customWidth="1"/>
    <col min="14082" max="14089" width="16" style="36" customWidth="1"/>
    <col min="14090" max="14336" width="9.140625" style="36"/>
    <col min="14337" max="14337" width="132.28515625" style="36" customWidth="1"/>
    <col min="14338" max="14345" width="16" style="36" customWidth="1"/>
    <col min="14346" max="14592" width="9.140625" style="36"/>
    <col min="14593" max="14593" width="132.28515625" style="36" customWidth="1"/>
    <col min="14594" max="14601" width="16" style="36" customWidth="1"/>
    <col min="14602" max="14848" width="9.140625" style="36"/>
    <col min="14849" max="14849" width="132.28515625" style="36" customWidth="1"/>
    <col min="14850" max="14857" width="16" style="36" customWidth="1"/>
    <col min="14858" max="15104" width="9.140625" style="36"/>
    <col min="15105" max="15105" width="132.28515625" style="36" customWidth="1"/>
    <col min="15106" max="15113" width="16" style="36" customWidth="1"/>
    <col min="15114" max="15360" width="9.140625" style="36"/>
    <col min="15361" max="15361" width="132.28515625" style="36" customWidth="1"/>
    <col min="15362" max="15369" width="16" style="36" customWidth="1"/>
    <col min="15370" max="15616" width="9.140625" style="36"/>
    <col min="15617" max="15617" width="132.28515625" style="36" customWidth="1"/>
    <col min="15618" max="15625" width="16" style="36" customWidth="1"/>
    <col min="15626" max="15872" width="9.140625" style="36"/>
    <col min="15873" max="15873" width="132.28515625" style="36" customWidth="1"/>
    <col min="15874" max="15881" width="16" style="36" customWidth="1"/>
    <col min="15882" max="16128" width="9.140625" style="36"/>
    <col min="16129" max="16129" width="132.28515625" style="36" customWidth="1"/>
    <col min="16130" max="16137" width="16" style="36" customWidth="1"/>
    <col min="16138" max="16384" width="9.140625" style="36"/>
  </cols>
  <sheetData>
    <row r="1" spans="1:9" ht="43.5" customHeight="1">
      <c r="A1" s="977" t="s">
        <v>1140</v>
      </c>
      <c r="B1" s="977"/>
      <c r="C1" s="977"/>
      <c r="D1" s="977"/>
      <c r="E1" s="977"/>
      <c r="F1" s="977"/>
      <c r="G1" s="977"/>
      <c r="H1" s="977"/>
      <c r="I1" s="977"/>
    </row>
    <row r="2" spans="1:9" ht="43.5" customHeight="1">
      <c r="A2" s="977" t="s">
        <v>431</v>
      </c>
      <c r="B2" s="977"/>
      <c r="C2" s="977"/>
      <c r="D2" s="977"/>
      <c r="E2" s="977"/>
      <c r="F2" s="977"/>
      <c r="G2" s="977"/>
      <c r="H2" s="977"/>
      <c r="I2" s="977"/>
    </row>
    <row r="3" spans="1:9" ht="43.5" customHeight="1">
      <c r="A3" s="977" t="s">
        <v>504</v>
      </c>
      <c r="B3" s="977"/>
      <c r="C3" s="977"/>
      <c r="D3" s="977"/>
      <c r="E3" s="977"/>
      <c r="F3" s="977"/>
      <c r="G3" s="977"/>
      <c r="H3" s="977"/>
      <c r="I3" s="977"/>
    </row>
    <row r="4" spans="1:9" ht="43.5" customHeight="1">
      <c r="A4" s="978" t="s">
        <v>1491</v>
      </c>
      <c r="B4" s="978"/>
      <c r="C4" s="978"/>
      <c r="D4" s="978"/>
      <c r="E4" s="978"/>
      <c r="F4" s="978"/>
      <c r="G4" s="978"/>
      <c r="H4" s="978"/>
      <c r="I4" s="978"/>
    </row>
    <row r="5" spans="1:9" ht="19.5" customHeight="1" thickBot="1">
      <c r="A5" s="977"/>
      <c r="B5" s="977"/>
      <c r="C5" s="977"/>
      <c r="D5" s="977"/>
      <c r="E5" s="977"/>
      <c r="F5" s="977"/>
      <c r="G5" s="977"/>
      <c r="H5" s="977"/>
      <c r="I5" s="977"/>
    </row>
    <row r="6" spans="1:9" s="37" customFormat="1" ht="70.5" customHeight="1" thickTop="1" thickBot="1">
      <c r="A6" s="686" t="s">
        <v>304</v>
      </c>
      <c r="B6" s="107" t="s">
        <v>432</v>
      </c>
      <c r="C6" s="107" t="s">
        <v>433</v>
      </c>
      <c r="D6" s="107" t="s">
        <v>434</v>
      </c>
      <c r="E6" s="107" t="s">
        <v>435</v>
      </c>
      <c r="F6" s="107" t="s">
        <v>1306</v>
      </c>
      <c r="G6" s="107" t="s">
        <v>1519</v>
      </c>
      <c r="H6" s="107" t="s">
        <v>1455</v>
      </c>
      <c r="I6" s="107" t="s">
        <v>1520</v>
      </c>
    </row>
    <row r="7" spans="1:9" ht="15" customHeight="1" thickTop="1" thickBot="1">
      <c r="A7" s="687"/>
      <c r="B7" s="38"/>
      <c r="C7" s="38"/>
      <c r="D7" s="38"/>
      <c r="E7" s="38"/>
      <c r="F7" s="38"/>
      <c r="G7" s="38"/>
      <c r="H7" s="38"/>
      <c r="I7" s="38"/>
    </row>
    <row r="8" spans="1:9" ht="24" customHeight="1" thickTop="1" thickBot="1">
      <c r="A8" s="39" t="s">
        <v>436</v>
      </c>
      <c r="B8" s="1">
        <v>603880.97799711814</v>
      </c>
      <c r="C8" s="1">
        <v>742695.05202623899</v>
      </c>
      <c r="D8" s="1">
        <v>925036.3040626822</v>
      </c>
      <c r="E8" s="1">
        <v>1114155.7163965013</v>
      </c>
      <c r="F8" s="1">
        <v>1290435.2428498543</v>
      </c>
      <c r="G8" s="1">
        <v>1385238.2057930029</v>
      </c>
      <c r="H8" s="1">
        <v>1436691.2934271139</v>
      </c>
      <c r="I8" s="1">
        <v>1569356.3753906705</v>
      </c>
    </row>
    <row r="9" spans="1:9" s="110" customFormat="1" ht="21" customHeight="1" thickTop="1">
      <c r="A9" s="108" t="s">
        <v>8</v>
      </c>
      <c r="B9" s="2">
        <v>89843.762181556187</v>
      </c>
      <c r="C9" s="2">
        <v>69063.715148688047</v>
      </c>
      <c r="D9" s="2">
        <v>133698.72762682216</v>
      </c>
      <c r="E9" s="2">
        <v>33533.274591836729</v>
      </c>
      <c r="F9" s="2">
        <v>67685.977650145767</v>
      </c>
      <c r="G9" s="2">
        <v>47060.146141399411</v>
      </c>
      <c r="H9" s="2">
        <v>40002.313572886298</v>
      </c>
      <c r="I9" s="2">
        <v>49159.50213702624</v>
      </c>
    </row>
    <row r="10" spans="1:9" s="110" customFormat="1" ht="21" customHeight="1">
      <c r="A10" s="108" t="s">
        <v>17</v>
      </c>
      <c r="B10" s="2">
        <v>60798.846815561956</v>
      </c>
      <c r="C10" s="2">
        <v>69123.745450437316</v>
      </c>
      <c r="D10" s="2">
        <v>28667.802183673466</v>
      </c>
      <c r="E10" s="2">
        <v>101196.77944314868</v>
      </c>
      <c r="F10" s="2">
        <v>136922.38649562682</v>
      </c>
      <c r="G10" s="2">
        <v>159513.32467784255</v>
      </c>
      <c r="H10" s="2">
        <v>178086.13479737611</v>
      </c>
      <c r="I10" s="2">
        <v>198299.48547084548</v>
      </c>
    </row>
    <row r="11" spans="1:9" s="110" customFormat="1" ht="21" customHeight="1">
      <c r="A11" s="108" t="s">
        <v>26</v>
      </c>
      <c r="B11" s="2">
        <v>435505.27743515855</v>
      </c>
      <c r="C11" s="2">
        <v>574917.76248104952</v>
      </c>
      <c r="D11" s="2">
        <v>730028.51199999999</v>
      </c>
      <c r="E11" s="2">
        <v>924676.58766909619</v>
      </c>
      <c r="F11" s="2">
        <v>1040015.4908790088</v>
      </c>
      <c r="G11" s="2">
        <v>1117111.0824446063</v>
      </c>
      <c r="H11" s="2">
        <v>1150317.7757638483</v>
      </c>
      <c r="I11" s="2">
        <v>1247193.7006574343</v>
      </c>
    </row>
    <row r="12" spans="1:9" s="110" customFormat="1" ht="21" customHeight="1">
      <c r="A12" s="688" t="s">
        <v>437</v>
      </c>
      <c r="B12" s="2">
        <v>437225.60750720458</v>
      </c>
      <c r="C12" s="2">
        <v>581022.21656559769</v>
      </c>
      <c r="D12" s="2">
        <v>733774.46866034984</v>
      </c>
      <c r="E12" s="2">
        <v>928068.53046501451</v>
      </c>
      <c r="F12" s="2">
        <v>1049837.7887492711</v>
      </c>
      <c r="G12" s="2">
        <v>1128060.7870874635</v>
      </c>
      <c r="H12" s="2">
        <v>1160789.5098542275</v>
      </c>
      <c r="I12" s="2">
        <v>1257800.5532725947</v>
      </c>
    </row>
    <row r="13" spans="1:9" s="110" customFormat="1" ht="21" customHeight="1">
      <c r="A13" s="688" t="s">
        <v>438</v>
      </c>
      <c r="B13" s="2">
        <v>436952.54120749276</v>
      </c>
      <c r="C13" s="2">
        <v>580782.1660335277</v>
      </c>
      <c r="D13" s="2">
        <v>733517.70201895048</v>
      </c>
      <c r="E13" s="2">
        <v>927830.52416326536</v>
      </c>
      <c r="F13" s="2">
        <v>1048479.0894227405</v>
      </c>
      <c r="G13" s="2">
        <v>1124340.3181763848</v>
      </c>
      <c r="H13" s="2">
        <v>1156173.3620612244</v>
      </c>
      <c r="I13" s="2">
        <v>1250529.2042740525</v>
      </c>
    </row>
    <row r="14" spans="1:9" s="110" customFormat="1" ht="21" customHeight="1">
      <c r="A14" s="688" t="s">
        <v>439</v>
      </c>
      <c r="B14" s="2">
        <v>273.06629971181559</v>
      </c>
      <c r="C14" s="2">
        <v>240.05053206997081</v>
      </c>
      <c r="D14" s="2">
        <v>256.76664139941693</v>
      </c>
      <c r="E14" s="2">
        <v>238.00630174927116</v>
      </c>
      <c r="F14" s="2">
        <v>1358.6993265306123</v>
      </c>
      <c r="G14" s="2">
        <v>3720.4689110787172</v>
      </c>
      <c r="H14" s="2">
        <v>4616.1477930029159</v>
      </c>
      <c r="I14" s="2">
        <v>7271.3489985422748</v>
      </c>
    </row>
    <row r="15" spans="1:9" s="110" customFormat="1" ht="21" customHeight="1">
      <c r="A15" s="688" t="s">
        <v>440</v>
      </c>
      <c r="B15" s="2">
        <v>2683.6062708933719</v>
      </c>
      <c r="C15" s="2">
        <v>3139.9295699708455</v>
      </c>
      <c r="D15" s="2">
        <v>2787.5239985422741</v>
      </c>
      <c r="E15" s="2">
        <v>3424.4938381924198</v>
      </c>
      <c r="F15" s="2">
        <v>5665.057170553936</v>
      </c>
      <c r="G15" s="2">
        <v>6160.6432259475223</v>
      </c>
      <c r="H15" s="2">
        <v>5937.6209169096219</v>
      </c>
      <c r="I15" s="2">
        <v>5592.2042667638489</v>
      </c>
    </row>
    <row r="16" spans="1:9" s="110" customFormat="1" ht="21" customHeight="1">
      <c r="A16" s="688" t="s">
        <v>441</v>
      </c>
      <c r="B16" s="2">
        <v>2668.9805403458213</v>
      </c>
      <c r="C16" s="2">
        <v>3113.4195306122451</v>
      </c>
      <c r="D16" s="2">
        <v>2767.9320976676386</v>
      </c>
      <c r="E16" s="2">
        <v>3403.4753746355682</v>
      </c>
      <c r="F16" s="2">
        <v>5650.1819329446071</v>
      </c>
      <c r="G16" s="2">
        <v>6120.67160787172</v>
      </c>
      <c r="H16" s="2">
        <v>5862.6593804664726</v>
      </c>
      <c r="I16" s="2">
        <v>5461.0369096209924</v>
      </c>
    </row>
    <row r="17" spans="1:9" s="110" customFormat="1" ht="21" customHeight="1">
      <c r="A17" s="688" t="s">
        <v>442</v>
      </c>
      <c r="B17" s="2">
        <v>14.625730547550432</v>
      </c>
      <c r="C17" s="2">
        <v>26.510039358600583</v>
      </c>
      <c r="D17" s="2">
        <v>19.59190087463557</v>
      </c>
      <c r="E17" s="2">
        <v>21.018463556851316</v>
      </c>
      <c r="F17" s="2">
        <v>14.875237609329448</v>
      </c>
      <c r="G17" s="2">
        <v>39.971618075801743</v>
      </c>
      <c r="H17" s="2">
        <v>74.961536443148688</v>
      </c>
      <c r="I17" s="2">
        <v>131.16735714285713</v>
      </c>
    </row>
    <row r="18" spans="1:9" s="110" customFormat="1" ht="21" customHeight="1">
      <c r="A18" s="688" t="s">
        <v>443</v>
      </c>
      <c r="B18" s="2">
        <v>1193.2245720461096</v>
      </c>
      <c r="C18" s="2">
        <v>1387.981224489796</v>
      </c>
      <c r="D18" s="2">
        <v>1742.3783833819243</v>
      </c>
      <c r="E18" s="2">
        <v>2750.9032419825071</v>
      </c>
      <c r="F18" s="2">
        <v>4534.8791107871721</v>
      </c>
      <c r="G18" s="2">
        <v>5678.8952886297384</v>
      </c>
      <c r="H18" s="2">
        <v>5769.4459985422736</v>
      </c>
      <c r="I18" s="2">
        <v>5841.2532026239069</v>
      </c>
    </row>
    <row r="19" spans="1:9" s="110" customFormat="1" ht="21" customHeight="1">
      <c r="A19" s="688" t="s">
        <v>444</v>
      </c>
      <c r="B19" s="2">
        <v>1187.1263458213257</v>
      </c>
      <c r="C19" s="2">
        <v>1374.6588250728862</v>
      </c>
      <c r="D19" s="2">
        <v>1727.7567755102041</v>
      </c>
      <c r="E19" s="2">
        <v>2730.8987755102044</v>
      </c>
      <c r="F19" s="2">
        <v>4489.9331253644314</v>
      </c>
      <c r="G19" s="2">
        <v>5588.2074927113699</v>
      </c>
      <c r="H19" s="2">
        <v>5686.258811953353</v>
      </c>
      <c r="I19" s="2">
        <v>5720.1319183673477</v>
      </c>
    </row>
    <row r="20" spans="1:9" s="110" customFormat="1" ht="21" customHeight="1">
      <c r="A20" s="688" t="s">
        <v>445</v>
      </c>
      <c r="B20" s="2">
        <v>6.0982262247838621</v>
      </c>
      <c r="C20" s="2">
        <v>13.32239941690962</v>
      </c>
      <c r="D20" s="2">
        <v>14.621607871720116</v>
      </c>
      <c r="E20" s="2">
        <v>20.004466472303211</v>
      </c>
      <c r="F20" s="2">
        <v>44.945985422740527</v>
      </c>
      <c r="G20" s="2">
        <v>90.687795918367357</v>
      </c>
      <c r="H20" s="2">
        <v>83.187186588921278</v>
      </c>
      <c r="I20" s="2">
        <v>121.12128425655978</v>
      </c>
    </row>
    <row r="21" spans="1:9" s="110" customFormat="1" ht="21" customHeight="1">
      <c r="A21" s="688" t="s">
        <v>39</v>
      </c>
      <c r="B21" s="2">
        <v>5797.0086469740636</v>
      </c>
      <c r="C21" s="2">
        <v>7658.0367565597662</v>
      </c>
      <c r="D21" s="2">
        <v>9424.6841428571424</v>
      </c>
      <c r="E21" s="2">
        <v>11893.982695335277</v>
      </c>
      <c r="F21" s="2">
        <v>13165.269408163265</v>
      </c>
      <c r="G21" s="2">
        <v>12963.56610058309</v>
      </c>
      <c r="H21" s="2">
        <v>13407.739233236152</v>
      </c>
      <c r="I21" s="2">
        <v>13401.465374635567</v>
      </c>
    </row>
    <row r="22" spans="1:9" s="110" customFormat="1" ht="21" customHeight="1">
      <c r="A22" s="688" t="s">
        <v>446</v>
      </c>
      <c r="B22" s="2">
        <v>-11394.169561959654</v>
      </c>
      <c r="C22" s="2">
        <v>-18290.401635568513</v>
      </c>
      <c r="D22" s="2">
        <v>-17700.543185131195</v>
      </c>
      <c r="E22" s="2">
        <v>-21461.322571428573</v>
      </c>
      <c r="F22" s="2">
        <v>-33187.503559766759</v>
      </c>
      <c r="G22" s="2">
        <v>-35752.809258017493</v>
      </c>
      <c r="H22" s="2">
        <v>-35586.54023906705</v>
      </c>
      <c r="I22" s="2">
        <v>-35441.775459183671</v>
      </c>
    </row>
    <row r="23" spans="1:9" s="110" customFormat="1" ht="21" customHeight="1">
      <c r="A23" s="108" t="s">
        <v>57</v>
      </c>
      <c r="B23" s="2">
        <v>3698.3634971181559</v>
      </c>
      <c r="C23" s="2">
        <v>6449.6730160349862</v>
      </c>
      <c r="D23" s="2">
        <v>6293.1750102040814</v>
      </c>
      <c r="E23" s="2">
        <v>8636.9039271137026</v>
      </c>
      <c r="F23" s="2">
        <v>8703.1130043731773</v>
      </c>
      <c r="G23" s="2">
        <v>5654.5940612244895</v>
      </c>
      <c r="H23" s="2">
        <v>9610.2906268221577</v>
      </c>
      <c r="I23" s="2">
        <v>7052.4113338192419</v>
      </c>
    </row>
    <row r="24" spans="1:9" s="110" customFormat="1" ht="21" customHeight="1">
      <c r="A24" s="108" t="s">
        <v>63</v>
      </c>
      <c r="B24" s="2">
        <v>3.2708933717579249E-2</v>
      </c>
      <c r="C24" s="2">
        <v>2.9795247813411079</v>
      </c>
      <c r="D24" s="2">
        <v>9.7667638483965018E-3</v>
      </c>
      <c r="E24" s="2">
        <v>8.6005830903790083E-3</v>
      </c>
      <c r="F24" s="2">
        <v>0.41502478134110787</v>
      </c>
      <c r="G24" s="2">
        <v>25.26528571428571</v>
      </c>
      <c r="H24" s="2">
        <v>0.64764139941690957</v>
      </c>
      <c r="I24" s="2">
        <v>7.5801749271137021E-3</v>
      </c>
    </row>
    <row r="25" spans="1:9" s="110" customFormat="1" ht="21" customHeight="1">
      <c r="A25" s="108" t="s">
        <v>447</v>
      </c>
      <c r="B25" s="2">
        <v>543.50037896253605</v>
      </c>
      <c r="C25" s="2">
        <v>5871.0259825072881</v>
      </c>
      <c r="D25" s="2">
        <v>5395.45243877551</v>
      </c>
      <c r="E25" s="2">
        <v>23391.936548104954</v>
      </c>
      <c r="F25" s="2">
        <v>13775.770810495627</v>
      </c>
      <c r="G25" s="2">
        <v>33076.651612244896</v>
      </c>
      <c r="H25" s="2">
        <v>36127.290167638486</v>
      </c>
      <c r="I25" s="2">
        <v>45982.169447521868</v>
      </c>
    </row>
    <row r="26" spans="1:9" s="110" customFormat="1" ht="21" customHeight="1">
      <c r="A26" s="108" t="s">
        <v>74</v>
      </c>
      <c r="B26" s="2">
        <v>11131.027789625359</v>
      </c>
      <c r="C26" s="2">
        <v>14847.454083090381</v>
      </c>
      <c r="D26" s="2">
        <v>17016.096790087464</v>
      </c>
      <c r="E26" s="2">
        <v>18829.593661807579</v>
      </c>
      <c r="F26" s="2">
        <v>19812.419233236153</v>
      </c>
      <c r="G26" s="2">
        <v>19426.027002915453</v>
      </c>
      <c r="H26" s="2">
        <v>19728.966276967931</v>
      </c>
      <c r="I26" s="2">
        <v>19172.790454810496</v>
      </c>
    </row>
    <row r="27" spans="1:9" s="111" customFormat="1" ht="43.5" customHeight="1" thickBot="1">
      <c r="A27" s="689" t="s">
        <v>448</v>
      </c>
      <c r="B27" s="3">
        <v>2360.1671902017292</v>
      </c>
      <c r="C27" s="3">
        <v>2418.696339650146</v>
      </c>
      <c r="D27" s="3">
        <v>3936.5282463556855</v>
      </c>
      <c r="E27" s="3">
        <v>3890.6319548104962</v>
      </c>
      <c r="F27" s="3">
        <v>3519.669752186589</v>
      </c>
      <c r="G27" s="3">
        <v>3371.1145670553933</v>
      </c>
      <c r="H27" s="3">
        <v>2817.8745801749274</v>
      </c>
      <c r="I27" s="3">
        <v>2496.3083090379009</v>
      </c>
    </row>
    <row r="28" spans="1:9" ht="24" customHeight="1" thickTop="1" thickBot="1">
      <c r="A28" s="39" t="s">
        <v>449</v>
      </c>
      <c r="B28" s="1">
        <v>559792.7719927954</v>
      </c>
      <c r="C28" s="1">
        <v>689039.93222886289</v>
      </c>
      <c r="D28" s="1">
        <v>853975.71348396502</v>
      </c>
      <c r="E28" s="1">
        <v>1020627.8126559766</v>
      </c>
      <c r="F28" s="1">
        <v>1174049.5920276968</v>
      </c>
      <c r="G28" s="1">
        <v>1253595.2458338193</v>
      </c>
      <c r="H28" s="1">
        <v>1296670.7259023322</v>
      </c>
      <c r="I28" s="1">
        <v>1418841.6245087462</v>
      </c>
    </row>
    <row r="29" spans="1:9" s="110" customFormat="1" ht="21" customHeight="1" thickTop="1">
      <c r="A29" s="108" t="s">
        <v>450</v>
      </c>
      <c r="B29" s="2">
        <v>422752.71780259366</v>
      </c>
      <c r="C29" s="2">
        <v>537303.57931341114</v>
      </c>
      <c r="D29" s="2">
        <v>659181.04199416901</v>
      </c>
      <c r="E29" s="2">
        <v>780551.46316326526</v>
      </c>
      <c r="F29" s="2">
        <v>881895.25550874625</v>
      </c>
      <c r="G29" s="2">
        <v>972058.61409475212</v>
      </c>
      <c r="H29" s="2">
        <v>995559.83452769672</v>
      </c>
      <c r="I29" s="2">
        <v>1057836.5151253645</v>
      </c>
    </row>
    <row r="30" spans="1:9" s="110" customFormat="1" ht="21" customHeight="1">
      <c r="A30" s="688" t="s">
        <v>451</v>
      </c>
      <c r="B30" s="2">
        <v>600.4473818443804</v>
      </c>
      <c r="C30" s="2">
        <v>512.52769970845486</v>
      </c>
      <c r="D30" s="2">
        <v>594.08270553935859</v>
      </c>
      <c r="E30" s="2">
        <v>447.73577551020406</v>
      </c>
      <c r="F30" s="2">
        <v>361.43803790087463</v>
      </c>
      <c r="G30" s="2">
        <v>971.54423177842557</v>
      </c>
      <c r="H30" s="2">
        <v>571.43780758017488</v>
      </c>
      <c r="I30" s="2">
        <v>903.41103644314865</v>
      </c>
    </row>
    <row r="31" spans="1:9" s="110" customFormat="1" ht="21" customHeight="1">
      <c r="A31" s="688" t="s">
        <v>452</v>
      </c>
      <c r="B31" s="2">
        <v>154646.40937319884</v>
      </c>
      <c r="C31" s="2">
        <v>179713.96230320702</v>
      </c>
      <c r="D31" s="2">
        <v>202151.75440233236</v>
      </c>
      <c r="E31" s="2">
        <v>236922.15331341111</v>
      </c>
      <c r="F31" s="2">
        <v>286092.38834839646</v>
      </c>
      <c r="G31" s="2">
        <v>305458.7596851312</v>
      </c>
      <c r="H31" s="2">
        <v>315800.60988483962</v>
      </c>
      <c r="I31" s="2">
        <v>329767.80158163264</v>
      </c>
    </row>
    <row r="32" spans="1:9" s="110" customFormat="1" ht="21" customHeight="1">
      <c r="A32" s="688" t="s">
        <v>453</v>
      </c>
      <c r="B32" s="2">
        <v>120637.57054899137</v>
      </c>
      <c r="C32" s="2">
        <v>121624.35922011662</v>
      </c>
      <c r="D32" s="2">
        <v>88461.543053935864</v>
      </c>
      <c r="E32" s="2">
        <v>97930.542612244913</v>
      </c>
      <c r="F32" s="2">
        <v>29389.23751166181</v>
      </c>
      <c r="G32" s="2">
        <v>6349.3766472303205</v>
      </c>
      <c r="H32" s="2">
        <v>5483.8708819241974</v>
      </c>
      <c r="I32" s="2">
        <v>2206.6265247813412</v>
      </c>
    </row>
    <row r="33" spans="1:9" s="110" customFormat="1" ht="21" customHeight="1">
      <c r="A33" s="688" t="s">
        <v>454</v>
      </c>
      <c r="B33" s="2">
        <v>2792.2280734870315</v>
      </c>
      <c r="C33" s="2">
        <v>3894.4278862973761</v>
      </c>
      <c r="D33" s="2">
        <v>3010.6288644314868</v>
      </c>
      <c r="E33" s="2">
        <v>3784.9989329446062</v>
      </c>
      <c r="F33" s="2">
        <v>3098.4558134110785</v>
      </c>
      <c r="G33" s="2">
        <v>2748.1037725947517</v>
      </c>
      <c r="H33" s="2">
        <v>2893.1125204081632</v>
      </c>
      <c r="I33" s="2">
        <v>3430.6122215743439</v>
      </c>
    </row>
    <row r="34" spans="1:9" s="110" customFormat="1" ht="21" customHeight="1">
      <c r="A34" s="688" t="s">
        <v>455</v>
      </c>
      <c r="B34" s="2">
        <v>134359.24834005765</v>
      </c>
      <c r="C34" s="2">
        <v>218456.52099562681</v>
      </c>
      <c r="D34" s="2">
        <v>343901.16957434407</v>
      </c>
      <c r="E34" s="2">
        <v>416295.02853061224</v>
      </c>
      <c r="F34" s="2">
        <v>525134.47116472304</v>
      </c>
      <c r="G34" s="2">
        <v>608690.94491107867</v>
      </c>
      <c r="H34" s="2">
        <v>620131.05182215734</v>
      </c>
      <c r="I34" s="2">
        <v>663231.87018075795</v>
      </c>
    </row>
    <row r="35" spans="1:9" s="110" customFormat="1" ht="21" customHeight="1">
      <c r="A35" s="688" t="s">
        <v>456</v>
      </c>
      <c r="B35" s="2">
        <v>9716.81408501441</v>
      </c>
      <c r="C35" s="2">
        <v>13101.78120845481</v>
      </c>
      <c r="D35" s="2">
        <v>21061.863393586005</v>
      </c>
      <c r="E35" s="2">
        <v>25171.003998542277</v>
      </c>
      <c r="F35" s="2">
        <v>37819.264632653059</v>
      </c>
      <c r="G35" s="2">
        <v>47839.884846938781</v>
      </c>
      <c r="H35" s="2">
        <v>50679.751610787171</v>
      </c>
      <c r="I35" s="2">
        <v>58296.19358017492</v>
      </c>
    </row>
    <row r="36" spans="1:9" s="110" customFormat="1" ht="21" customHeight="1">
      <c r="A36" s="108" t="s">
        <v>457</v>
      </c>
      <c r="B36" s="2">
        <v>169.17940634005765</v>
      </c>
      <c r="C36" s="2">
        <v>443.56208309037908</v>
      </c>
      <c r="D36" s="2">
        <v>628.06554664723035</v>
      </c>
      <c r="E36" s="2">
        <v>806.59944023323624</v>
      </c>
      <c r="F36" s="2">
        <v>357.2019154518951</v>
      </c>
      <c r="G36" s="2">
        <v>969.92287609329435</v>
      </c>
      <c r="H36" s="2">
        <v>0.92160787172011649</v>
      </c>
      <c r="I36" s="2">
        <v>646.59376384839641</v>
      </c>
    </row>
    <row r="37" spans="1:9" s="110" customFormat="1" ht="21" customHeight="1">
      <c r="A37" s="108" t="s">
        <v>458</v>
      </c>
      <c r="B37" s="2">
        <v>87751.640491354468</v>
      </c>
      <c r="C37" s="2">
        <v>70602.599638483967</v>
      </c>
      <c r="D37" s="2">
        <v>74265.106344023312</v>
      </c>
      <c r="E37" s="2">
        <v>73007.79747667638</v>
      </c>
      <c r="F37" s="2">
        <v>98779.518591836735</v>
      </c>
      <c r="G37" s="2">
        <v>91719.198937317793</v>
      </c>
      <c r="H37" s="2">
        <v>108162.98074927116</v>
      </c>
      <c r="I37" s="2">
        <v>166007.65915451894</v>
      </c>
    </row>
    <row r="38" spans="1:9" s="110" customFormat="1" ht="21" customHeight="1">
      <c r="A38" s="108" t="s">
        <v>459</v>
      </c>
      <c r="B38" s="2">
        <v>15679.814093659941</v>
      </c>
      <c r="C38" s="2">
        <v>17713.67455393586</v>
      </c>
      <c r="D38" s="2">
        <v>26578.17572594752</v>
      </c>
      <c r="E38" s="2">
        <v>36228.493486880463</v>
      </c>
      <c r="F38" s="2">
        <v>37908.724631195335</v>
      </c>
      <c r="G38" s="2">
        <v>35429.354409620988</v>
      </c>
      <c r="H38" s="2">
        <v>38699.650274052474</v>
      </c>
      <c r="I38" s="2">
        <v>44751.15521282798</v>
      </c>
    </row>
    <row r="39" spans="1:9" s="110" customFormat="1" ht="21" customHeight="1">
      <c r="A39" s="108" t="s">
        <v>127</v>
      </c>
      <c r="B39" s="2">
        <v>16384.407139769453</v>
      </c>
      <c r="C39" s="2">
        <v>20997.269112244903</v>
      </c>
      <c r="D39" s="2">
        <v>26681.924992711371</v>
      </c>
      <c r="E39" s="2">
        <v>23722.152571428571</v>
      </c>
      <c r="F39" s="2">
        <v>24920.306425655981</v>
      </c>
      <c r="G39" s="2">
        <v>25695.236816326531</v>
      </c>
      <c r="H39" s="2">
        <v>25997.306349854225</v>
      </c>
      <c r="I39" s="2">
        <v>26922.174533527697</v>
      </c>
    </row>
    <row r="40" spans="1:9" s="110" customFormat="1" ht="21" customHeight="1">
      <c r="A40" s="108" t="s">
        <v>133</v>
      </c>
      <c r="B40" s="2">
        <v>0</v>
      </c>
      <c r="C40" s="2">
        <v>25161.321672011658</v>
      </c>
      <c r="D40" s="2">
        <v>50411.443148688049</v>
      </c>
      <c r="E40" s="2">
        <v>74104.429861516037</v>
      </c>
      <c r="F40" s="2">
        <v>98977.000313411074</v>
      </c>
      <c r="G40" s="2">
        <v>98420.513448979589</v>
      </c>
      <c r="H40" s="2">
        <v>99051.708778425658</v>
      </c>
      <c r="I40" s="2">
        <v>98510.163578717184</v>
      </c>
    </row>
    <row r="41" spans="1:9" s="110" customFormat="1" ht="21" customHeight="1">
      <c r="A41" s="108" t="s">
        <v>460</v>
      </c>
      <c r="B41" s="2">
        <v>16326.539010086457</v>
      </c>
      <c r="C41" s="2">
        <v>15958.074871720117</v>
      </c>
      <c r="D41" s="2">
        <v>15463.227947521866</v>
      </c>
      <c r="E41" s="2">
        <v>32206.876655976677</v>
      </c>
      <c r="F41" s="2">
        <v>31211.584641399415</v>
      </c>
      <c r="G41" s="2">
        <v>29302.405250728865</v>
      </c>
      <c r="H41" s="2">
        <v>29198.323615160349</v>
      </c>
      <c r="I41" s="2">
        <v>19788.872693877551</v>
      </c>
    </row>
    <row r="42" spans="1:9" s="111" customFormat="1" ht="43.5" customHeight="1" thickBot="1">
      <c r="A42" s="689" t="s">
        <v>109</v>
      </c>
      <c r="B42" s="3">
        <v>728.47404899135449</v>
      </c>
      <c r="C42" s="3">
        <v>859.85098396501462</v>
      </c>
      <c r="D42" s="3">
        <v>766.72778425655974</v>
      </c>
      <c r="E42" s="3">
        <v>0</v>
      </c>
      <c r="F42" s="3">
        <v>0</v>
      </c>
      <c r="G42" s="3">
        <v>0</v>
      </c>
      <c r="H42" s="3">
        <v>0</v>
      </c>
      <c r="I42" s="3">
        <v>4378.4904460641401</v>
      </c>
    </row>
    <row r="43" spans="1:9" ht="24" customHeight="1" thickTop="1" thickBot="1">
      <c r="A43" s="39" t="s">
        <v>461</v>
      </c>
      <c r="B43" s="1">
        <v>44088.205958213257</v>
      </c>
      <c r="C43" s="1">
        <v>53655.119804664726</v>
      </c>
      <c r="D43" s="1">
        <v>71060.590583090379</v>
      </c>
      <c r="E43" s="1">
        <v>93527.903720116621</v>
      </c>
      <c r="F43" s="1">
        <v>116385.65081049562</v>
      </c>
      <c r="G43" s="1">
        <v>131642.9599548105</v>
      </c>
      <c r="H43" s="1">
        <v>140020.56752478133</v>
      </c>
      <c r="I43" s="1">
        <v>150514.75087317784</v>
      </c>
    </row>
    <row r="44" spans="1:9" s="110" customFormat="1" ht="21" customHeight="1" thickTop="1">
      <c r="A44" s="108" t="s">
        <v>148</v>
      </c>
      <c r="B44" s="2">
        <v>25805.20172910663</v>
      </c>
      <c r="C44" s="2">
        <v>32028.87755102041</v>
      </c>
      <c r="D44" s="2">
        <v>39422.463556851311</v>
      </c>
      <c r="E44" s="2">
        <v>50434.373177842564</v>
      </c>
      <c r="F44" s="2">
        <v>71461.15160349854</v>
      </c>
      <c r="G44" s="2">
        <v>86273.148688046655</v>
      </c>
      <c r="H44" s="2">
        <v>91273.148688046655</v>
      </c>
      <c r="I44" s="2">
        <v>107625.36443148689</v>
      </c>
    </row>
    <row r="45" spans="1:9" s="110" customFormat="1" ht="21" customHeight="1">
      <c r="A45" s="108" t="s">
        <v>152</v>
      </c>
      <c r="B45" s="2">
        <v>243.4487824207493</v>
      </c>
      <c r="C45" s="2">
        <v>246.28783527696794</v>
      </c>
      <c r="D45" s="2">
        <v>5187.4977478134106</v>
      </c>
      <c r="E45" s="2">
        <v>7870.252849854227</v>
      </c>
      <c r="F45" s="2">
        <v>5246.2878352769676</v>
      </c>
      <c r="G45" s="2">
        <v>5246.2878352769676</v>
      </c>
      <c r="H45" s="2">
        <v>246.28783527696794</v>
      </c>
      <c r="I45" s="2">
        <v>3890.6027040816325</v>
      </c>
    </row>
    <row r="46" spans="1:9" s="110" customFormat="1" ht="21" customHeight="1">
      <c r="A46" s="108" t="s">
        <v>156</v>
      </c>
      <c r="B46" s="2">
        <v>0</v>
      </c>
      <c r="C46" s="2">
        <v>0</v>
      </c>
      <c r="D46" s="2">
        <v>0</v>
      </c>
      <c r="E46" s="2">
        <v>0</v>
      </c>
      <c r="F46" s="2">
        <v>0</v>
      </c>
      <c r="G46" s="2">
        <v>0</v>
      </c>
      <c r="H46" s="2">
        <v>0</v>
      </c>
      <c r="I46" s="2">
        <v>0</v>
      </c>
    </row>
    <row r="47" spans="1:9" s="110" customFormat="1" ht="21" customHeight="1">
      <c r="A47" s="108" t="s">
        <v>462</v>
      </c>
      <c r="B47" s="2">
        <v>6333.150760806916</v>
      </c>
      <c r="C47" s="2">
        <v>7592.4947930029157</v>
      </c>
      <c r="D47" s="2">
        <v>8971.3845889212826</v>
      </c>
      <c r="E47" s="2">
        <v>10719.314618075801</v>
      </c>
      <c r="F47" s="2">
        <v>13169.710973760932</v>
      </c>
      <c r="G47" s="2">
        <v>15820.560973760934</v>
      </c>
      <c r="H47" s="2">
        <v>15820.560973760934</v>
      </c>
      <c r="I47" s="2">
        <v>19088.61797084548</v>
      </c>
    </row>
    <row r="48" spans="1:9" s="110" customFormat="1" ht="21" customHeight="1">
      <c r="A48" s="108" t="s">
        <v>164</v>
      </c>
      <c r="B48" s="2">
        <v>11706.404685878961</v>
      </c>
      <c r="C48" s="2">
        <v>13787.459625364432</v>
      </c>
      <c r="D48" s="2">
        <v>17479.244689504372</v>
      </c>
      <c r="E48" s="2">
        <v>24503.963074344025</v>
      </c>
      <c r="F48" s="2">
        <v>26508.500397959178</v>
      </c>
      <c r="G48" s="2">
        <v>24302.962457725946</v>
      </c>
      <c r="H48" s="2">
        <v>32680.570027696791</v>
      </c>
      <c r="I48" s="2">
        <v>19910.165766763846</v>
      </c>
    </row>
    <row r="49" spans="1:9" s="110" customFormat="1" ht="21" customHeight="1">
      <c r="A49" s="688" t="s">
        <v>463</v>
      </c>
      <c r="B49" s="2">
        <v>0</v>
      </c>
      <c r="C49" s="2">
        <v>0</v>
      </c>
      <c r="D49" s="2">
        <v>0</v>
      </c>
      <c r="E49" s="2">
        <v>0</v>
      </c>
      <c r="F49" s="2">
        <v>0</v>
      </c>
      <c r="G49" s="2">
        <v>0</v>
      </c>
      <c r="H49" s="2">
        <v>0</v>
      </c>
      <c r="I49" s="2">
        <v>0</v>
      </c>
    </row>
    <row r="50" spans="1:9" s="111" customFormat="1" ht="40.5" customHeight="1" thickBot="1">
      <c r="A50" s="690" t="s">
        <v>464</v>
      </c>
      <c r="B50" s="3">
        <v>11706.404685878961</v>
      </c>
      <c r="C50" s="3">
        <v>13787.459625364432</v>
      </c>
      <c r="D50" s="3">
        <v>17479.244689504372</v>
      </c>
      <c r="E50" s="3">
        <v>24503.963074344025</v>
      </c>
      <c r="F50" s="3">
        <v>26508.500397959178</v>
      </c>
      <c r="G50" s="3">
        <v>24302.962457725946</v>
      </c>
      <c r="H50" s="3">
        <v>32680.570027696791</v>
      </c>
      <c r="I50" s="3">
        <v>19910.165766763846</v>
      </c>
    </row>
    <row r="51" spans="1:9" ht="24" customHeight="1" thickTop="1" thickBot="1">
      <c r="A51" s="39" t="s">
        <v>465</v>
      </c>
      <c r="B51" s="1">
        <v>603880.97795100871</v>
      </c>
      <c r="C51" s="1">
        <v>742695.05203352775</v>
      </c>
      <c r="D51" s="1">
        <v>925036.30406705535</v>
      </c>
      <c r="E51" s="1">
        <v>1114155.7163760934</v>
      </c>
      <c r="F51" s="1">
        <v>1290435.2428381925</v>
      </c>
      <c r="G51" s="1">
        <v>1385238.2057886296</v>
      </c>
      <c r="H51" s="1">
        <v>1436691.2934271139</v>
      </c>
      <c r="I51" s="1">
        <v>1569356.3753819242</v>
      </c>
    </row>
    <row r="52" spans="1:9" s="110" customFormat="1" ht="24" customHeight="1" thickTop="1">
      <c r="A52" s="108" t="s">
        <v>466</v>
      </c>
      <c r="B52" s="2">
        <v>868.78049423631126</v>
      </c>
      <c r="C52" s="2">
        <v>292.85574635568508</v>
      </c>
      <c r="D52" s="2">
        <v>235.39876239067058</v>
      </c>
      <c r="E52" s="2">
        <v>400.57261370262387</v>
      </c>
      <c r="F52" s="2">
        <v>147.994055393586</v>
      </c>
      <c r="G52" s="2">
        <v>84.249486880466463</v>
      </c>
      <c r="H52" s="2">
        <v>76.904588921282794</v>
      </c>
      <c r="I52" s="2">
        <v>978.72452623906713</v>
      </c>
    </row>
    <row r="53" spans="1:9" s="111" customFormat="1" ht="21" customHeight="1">
      <c r="A53" s="690" t="s">
        <v>467</v>
      </c>
      <c r="B53" s="3">
        <v>0</v>
      </c>
      <c r="C53" s="3">
        <v>0</v>
      </c>
      <c r="D53" s="3">
        <v>0</v>
      </c>
      <c r="E53" s="3">
        <v>0</v>
      </c>
      <c r="F53" s="3">
        <v>0</v>
      </c>
      <c r="G53" s="3">
        <v>0</v>
      </c>
      <c r="H53" s="3">
        <v>0</v>
      </c>
      <c r="I53" s="3">
        <v>0</v>
      </c>
    </row>
    <row r="54" spans="1:9" s="111" customFormat="1" ht="21" customHeight="1">
      <c r="A54" s="690" t="s">
        <v>468</v>
      </c>
      <c r="B54" s="3">
        <v>868.78049423631126</v>
      </c>
      <c r="C54" s="3">
        <v>292.85574635568508</v>
      </c>
      <c r="D54" s="3">
        <v>235.39876239067058</v>
      </c>
      <c r="E54" s="3">
        <v>400.57261370262387</v>
      </c>
      <c r="F54" s="3">
        <v>147.994055393586</v>
      </c>
      <c r="G54" s="3">
        <v>84.249486880466463</v>
      </c>
      <c r="H54" s="3">
        <v>76.904588921282794</v>
      </c>
      <c r="I54" s="3">
        <v>978.72452623906713</v>
      </c>
    </row>
    <row r="55" spans="1:9" s="111" customFormat="1" ht="21" customHeight="1">
      <c r="A55" s="690" t="s">
        <v>469</v>
      </c>
      <c r="B55" s="3">
        <v>0</v>
      </c>
      <c r="C55" s="3">
        <v>0</v>
      </c>
      <c r="D55" s="3">
        <v>0</v>
      </c>
      <c r="E55" s="3">
        <v>0</v>
      </c>
      <c r="F55" s="3">
        <v>0</v>
      </c>
      <c r="G55" s="3">
        <v>0</v>
      </c>
      <c r="H55" s="3">
        <v>0</v>
      </c>
      <c r="I55" s="3">
        <v>0</v>
      </c>
    </row>
    <row r="56" spans="1:9" s="111" customFormat="1" ht="21" customHeight="1">
      <c r="A56" s="690" t="s">
        <v>470</v>
      </c>
      <c r="B56" s="3">
        <v>0</v>
      </c>
      <c r="C56" s="3">
        <v>0</v>
      </c>
      <c r="D56" s="3">
        <v>0</v>
      </c>
      <c r="E56" s="3">
        <v>0</v>
      </c>
      <c r="F56" s="3">
        <v>0</v>
      </c>
      <c r="G56" s="3">
        <v>0</v>
      </c>
      <c r="H56" s="3">
        <v>0</v>
      </c>
      <c r="I56" s="3">
        <v>0</v>
      </c>
    </row>
    <row r="57" spans="1:9" s="111" customFormat="1" ht="21" customHeight="1">
      <c r="A57" s="690" t="s">
        <v>471</v>
      </c>
      <c r="B57" s="3">
        <v>0</v>
      </c>
      <c r="C57" s="3">
        <v>0</v>
      </c>
      <c r="D57" s="3">
        <v>0</v>
      </c>
      <c r="E57" s="3">
        <v>0</v>
      </c>
      <c r="F57" s="3">
        <v>0</v>
      </c>
      <c r="G57" s="3">
        <v>0</v>
      </c>
      <c r="H57" s="3">
        <v>0</v>
      </c>
      <c r="I57" s="3">
        <v>0</v>
      </c>
    </row>
    <row r="58" spans="1:9" s="111" customFormat="1" ht="61.5" customHeight="1" thickBot="1">
      <c r="A58" s="689" t="s">
        <v>472</v>
      </c>
      <c r="B58" s="3">
        <v>678801.62757780985</v>
      </c>
      <c r="C58" s="3">
        <v>815856.28316472308</v>
      </c>
      <c r="D58" s="3">
        <v>864900.57931778417</v>
      </c>
      <c r="E58" s="3">
        <v>973061.90003498539</v>
      </c>
      <c r="F58" s="3">
        <v>1014674.1544008745</v>
      </c>
      <c r="G58" s="3">
        <v>1044427.3888483965</v>
      </c>
      <c r="H58" s="3">
        <v>1366410.0703921283</v>
      </c>
      <c r="I58" s="3">
        <v>1392169.2677842565</v>
      </c>
    </row>
    <row r="59" spans="1:9" ht="31.5" customHeight="1" thickTop="1" thickBot="1">
      <c r="A59" s="691" t="s">
        <v>473</v>
      </c>
      <c r="B59" s="1"/>
      <c r="C59" s="1"/>
      <c r="D59" s="1"/>
      <c r="E59" s="1"/>
      <c r="F59" s="1"/>
      <c r="G59" s="1"/>
      <c r="H59" s="1"/>
      <c r="I59" s="1"/>
    </row>
    <row r="60" spans="1:9" ht="30" customHeight="1" thickTop="1">
      <c r="A60" s="42" t="s">
        <v>474</v>
      </c>
      <c r="B60" s="4">
        <v>78039.902652737743</v>
      </c>
      <c r="C60" s="4">
        <v>98118.622100583088</v>
      </c>
      <c r="D60" s="4">
        <v>124507.14376384839</v>
      </c>
      <c r="E60" s="4">
        <v>152799.4236399417</v>
      </c>
      <c r="F60" s="4">
        <v>184684.30668513119</v>
      </c>
      <c r="G60" s="4">
        <v>144012.74865451895</v>
      </c>
      <c r="H60" s="4">
        <v>192877.85931486884</v>
      </c>
      <c r="I60" s="4">
        <v>148230.33948688046</v>
      </c>
    </row>
    <row r="61" spans="1:9" ht="21" customHeight="1">
      <c r="A61" s="44" t="s">
        <v>475</v>
      </c>
      <c r="B61" s="4">
        <v>-15276.354069164265</v>
      </c>
      <c r="C61" s="4">
        <v>-15953.056319241981</v>
      </c>
      <c r="D61" s="4">
        <v>-21313.07134548105</v>
      </c>
      <c r="E61" s="4">
        <v>-25614.526775510207</v>
      </c>
      <c r="F61" s="4">
        <v>-32310.731221574344</v>
      </c>
      <c r="G61" s="4">
        <v>-28411.029559766765</v>
      </c>
      <c r="H61" s="4">
        <v>-39146.570836734689</v>
      </c>
      <c r="I61" s="4">
        <v>-30321.892142857141</v>
      </c>
    </row>
    <row r="62" spans="1:9" ht="21.75" customHeight="1">
      <c r="A62" s="692" t="s">
        <v>476</v>
      </c>
      <c r="B62" s="4">
        <v>62763.548583573487</v>
      </c>
      <c r="C62" s="4">
        <v>82165.565781341109</v>
      </c>
      <c r="D62" s="4">
        <v>103194.07241836734</v>
      </c>
      <c r="E62" s="4">
        <v>127184.89686443149</v>
      </c>
      <c r="F62" s="4">
        <v>152373.57546355683</v>
      </c>
      <c r="G62" s="4">
        <v>115601.71909475219</v>
      </c>
      <c r="H62" s="4">
        <v>153731.28847813414</v>
      </c>
      <c r="I62" s="4">
        <v>117908.44734402333</v>
      </c>
    </row>
    <row r="63" spans="1:9">
      <c r="A63" s="42" t="s">
        <v>477</v>
      </c>
      <c r="B63" s="4">
        <v>4150.6685014409222</v>
      </c>
      <c r="C63" s="4">
        <v>5157.4299518950429</v>
      </c>
      <c r="D63" s="4">
        <v>4119.8431443148693</v>
      </c>
      <c r="E63" s="4">
        <v>4069.6284081632648</v>
      </c>
      <c r="F63" s="4">
        <v>4652.5630962099121</v>
      </c>
      <c r="G63" s="4">
        <v>4115.5527973760936</v>
      </c>
      <c r="H63" s="4">
        <v>5425.6596909620985</v>
      </c>
      <c r="I63" s="4">
        <v>4858.4367215743441</v>
      </c>
    </row>
    <row r="64" spans="1:9">
      <c r="A64" s="44" t="s">
        <v>478</v>
      </c>
      <c r="B64" s="4">
        <v>-2390.8071757925077</v>
      </c>
      <c r="C64" s="4">
        <v>-2905.8650641399418</v>
      </c>
      <c r="D64" s="4">
        <v>-2960.7030976676383</v>
      </c>
      <c r="E64" s="4">
        <v>-2499.7223556851309</v>
      </c>
      <c r="F64" s="4">
        <v>-2374.2417478134112</v>
      </c>
      <c r="G64" s="4">
        <v>-2368.7735437317783</v>
      </c>
      <c r="H64" s="4">
        <v>-3077.9889810495629</v>
      </c>
      <c r="I64" s="4">
        <v>-2282.4182886297376</v>
      </c>
    </row>
    <row r="65" spans="1:9">
      <c r="A65" s="43" t="s">
        <v>479</v>
      </c>
      <c r="B65" s="4">
        <v>64523.409909221897</v>
      </c>
      <c r="C65" s="4">
        <v>84417.130669096208</v>
      </c>
      <c r="D65" s="4">
        <v>104353.21246501457</v>
      </c>
      <c r="E65" s="4">
        <v>128754.80291690961</v>
      </c>
      <c r="F65" s="4">
        <v>154651.89681195334</v>
      </c>
      <c r="G65" s="4">
        <v>117348.49834839649</v>
      </c>
      <c r="H65" s="4">
        <v>156078.95918804663</v>
      </c>
      <c r="I65" s="4">
        <v>120484.46577696793</v>
      </c>
    </row>
    <row r="66" spans="1:9">
      <c r="A66" s="42" t="s">
        <v>480</v>
      </c>
      <c r="B66" s="4">
        <v>8340.0276311239195</v>
      </c>
      <c r="C66" s="4">
        <v>7982.672881924198</v>
      </c>
      <c r="D66" s="4">
        <v>6103.510218658892</v>
      </c>
      <c r="E66" s="4">
        <v>9399.9852944606409</v>
      </c>
      <c r="F66" s="4">
        <v>4088.8975437317781</v>
      </c>
      <c r="G66" s="4">
        <v>3443.2821705539359</v>
      </c>
      <c r="H66" s="4">
        <v>4780.9425889212825</v>
      </c>
      <c r="I66" s="4">
        <v>3746.4040437317781</v>
      </c>
    </row>
    <row r="67" spans="1:9">
      <c r="A67" s="42" t="s">
        <v>481</v>
      </c>
      <c r="B67" s="4">
        <v>-17291.300521613834</v>
      </c>
      <c r="C67" s="4">
        <v>-19951.566765306121</v>
      </c>
      <c r="D67" s="4">
        <v>-13664.407900874636</v>
      </c>
      <c r="E67" s="4">
        <v>-11844.509325072886</v>
      </c>
      <c r="F67" s="4">
        <v>-19753.514673469388</v>
      </c>
      <c r="G67" s="4">
        <v>-10432.885351311954</v>
      </c>
      <c r="H67" s="4">
        <v>-13331.723772594753</v>
      </c>
      <c r="I67" s="4">
        <v>-9465.4282623906711</v>
      </c>
    </row>
    <row r="68" spans="1:9">
      <c r="A68" s="692" t="s">
        <v>482</v>
      </c>
      <c r="B68" s="4">
        <v>55572.137018731992</v>
      </c>
      <c r="C68" s="4">
        <v>72448.236785714296</v>
      </c>
      <c r="D68" s="4">
        <v>96792.314782798829</v>
      </c>
      <c r="E68" s="4">
        <v>126310.27888629737</v>
      </c>
      <c r="F68" s="4">
        <v>138987.27968221574</v>
      </c>
      <c r="G68" s="4">
        <v>110358.89516763847</v>
      </c>
      <c r="H68" s="4">
        <v>147528.17800437319</v>
      </c>
      <c r="I68" s="4">
        <v>114765.44155830903</v>
      </c>
    </row>
    <row r="69" spans="1:9">
      <c r="A69" s="44" t="s">
        <v>483</v>
      </c>
      <c r="B69" s="4">
        <v>-40331.590185878966</v>
      </c>
      <c r="C69" s="4">
        <v>-54502.889444606408</v>
      </c>
      <c r="D69" s="4">
        <v>-69545.950072886306</v>
      </c>
      <c r="E69" s="4">
        <v>-88551.333045189516</v>
      </c>
      <c r="F69" s="4">
        <v>-91370.849784256556</v>
      </c>
      <c r="G69" s="4">
        <v>-78903.131746355692</v>
      </c>
      <c r="H69" s="4">
        <v>-99010.684562682218</v>
      </c>
      <c r="I69" s="4">
        <v>-81346.724518950447</v>
      </c>
    </row>
    <row r="70" spans="1:9">
      <c r="A70" s="43" t="s">
        <v>484</v>
      </c>
      <c r="B70" s="4">
        <v>15240.546832853026</v>
      </c>
      <c r="C70" s="4">
        <v>17945.347341107874</v>
      </c>
      <c r="D70" s="4">
        <v>27246.364709912534</v>
      </c>
      <c r="E70" s="4">
        <v>37758.945841107867</v>
      </c>
      <c r="F70" s="4">
        <v>47616.429897959191</v>
      </c>
      <c r="G70" s="4">
        <v>31455.763421282798</v>
      </c>
      <c r="H70" s="4">
        <v>48517.49344169096</v>
      </c>
      <c r="I70" s="4">
        <v>33418.717039358598</v>
      </c>
    </row>
    <row r="71" spans="1:9">
      <c r="A71" s="43" t="s">
        <v>485</v>
      </c>
      <c r="B71" s="4">
        <v>-1783.626227665706</v>
      </c>
      <c r="C71" s="4">
        <v>-4596.4526457725942</v>
      </c>
      <c r="D71" s="4">
        <v>3.2592638483965017</v>
      </c>
      <c r="E71" s="4">
        <v>2.6458571428571429</v>
      </c>
      <c r="F71" s="4">
        <v>1.8440510204081633</v>
      </c>
      <c r="G71" s="4">
        <v>0.84550583090379017</v>
      </c>
      <c r="H71" s="4">
        <v>1.0857930029154519</v>
      </c>
      <c r="I71" s="4">
        <v>0.51324781341107872</v>
      </c>
    </row>
    <row r="72" spans="1:9">
      <c r="A72" s="44" t="s">
        <v>486</v>
      </c>
      <c r="B72" s="4">
        <v>-1826.2085331412104</v>
      </c>
      <c r="C72" s="4">
        <v>-4686.0797172011662</v>
      </c>
      <c r="D72" s="4">
        <v>0</v>
      </c>
      <c r="E72" s="4">
        <v>0</v>
      </c>
      <c r="F72" s="4">
        <v>0</v>
      </c>
      <c r="G72" s="4">
        <v>0</v>
      </c>
      <c r="H72" s="4">
        <v>0</v>
      </c>
      <c r="I72" s="4">
        <v>0</v>
      </c>
    </row>
    <row r="73" spans="1:9">
      <c r="A73" s="44" t="s">
        <v>487</v>
      </c>
      <c r="B73" s="4">
        <v>42.582305475504327</v>
      </c>
      <c r="C73" s="4">
        <v>89.627071428571412</v>
      </c>
      <c r="D73" s="4">
        <v>3.2592638483965017</v>
      </c>
      <c r="E73" s="4">
        <v>2.6458571428571429</v>
      </c>
      <c r="F73" s="4">
        <v>1.8440510204081633</v>
      </c>
      <c r="G73" s="4">
        <v>0.84550583090379017</v>
      </c>
      <c r="H73" s="4">
        <v>1.0857930029154519</v>
      </c>
      <c r="I73" s="4">
        <v>0.51324781341107872</v>
      </c>
    </row>
    <row r="74" spans="1:9">
      <c r="A74" s="692" t="s">
        <v>488</v>
      </c>
      <c r="B74" s="4">
        <v>1736.9690864553315</v>
      </c>
      <c r="C74" s="4">
        <v>4452.6064693877552</v>
      </c>
      <c r="D74" s="4">
        <v>-15.031466472303206</v>
      </c>
      <c r="E74" s="4">
        <v>-11.590596209912539</v>
      </c>
      <c r="F74" s="4">
        <v>-10.306819241982508</v>
      </c>
      <c r="G74" s="4">
        <v>-4.8026180758017496</v>
      </c>
      <c r="H74" s="4">
        <v>-6.0141588921282798</v>
      </c>
      <c r="I74" s="4">
        <v>-2.7829956268221574</v>
      </c>
    </row>
    <row r="75" spans="1:9">
      <c r="A75" s="692" t="s">
        <v>489</v>
      </c>
      <c r="B75" s="4">
        <v>1824.1845965417867</v>
      </c>
      <c r="C75" s="4">
        <v>4734.0573250728858</v>
      </c>
      <c r="D75" s="4">
        <v>0</v>
      </c>
      <c r="E75" s="4">
        <v>0</v>
      </c>
      <c r="F75" s="4">
        <v>0</v>
      </c>
      <c r="G75" s="4">
        <v>0</v>
      </c>
      <c r="H75" s="4">
        <v>0</v>
      </c>
      <c r="I75" s="4">
        <v>0</v>
      </c>
    </row>
    <row r="76" spans="1:9">
      <c r="A76" s="44" t="s">
        <v>490</v>
      </c>
      <c r="B76" s="4">
        <v>-87.215510086455339</v>
      </c>
      <c r="C76" s="4">
        <v>-281.45085568513122</v>
      </c>
      <c r="D76" s="4">
        <v>-15.031466472303206</v>
      </c>
      <c r="E76" s="4">
        <v>-11.590596209912539</v>
      </c>
      <c r="F76" s="4">
        <v>-10.306819241982508</v>
      </c>
      <c r="G76" s="4">
        <v>-4.8026180758017496</v>
      </c>
      <c r="H76" s="4">
        <v>-6.0141588921282798</v>
      </c>
      <c r="I76" s="4">
        <v>-2.7829956268221574</v>
      </c>
    </row>
    <row r="77" spans="1:9">
      <c r="A77" s="692" t="s">
        <v>491</v>
      </c>
      <c r="B77" s="4">
        <v>15193.889691642651</v>
      </c>
      <c r="C77" s="4">
        <v>17801.501164723031</v>
      </c>
      <c r="D77" s="4">
        <v>27234.592507288631</v>
      </c>
      <c r="E77" s="4">
        <v>37750.001102040813</v>
      </c>
      <c r="F77" s="4">
        <v>47607.967129737604</v>
      </c>
      <c r="G77" s="4">
        <v>31451.806309037904</v>
      </c>
      <c r="H77" s="4">
        <v>48512.565075801751</v>
      </c>
      <c r="I77" s="4">
        <v>33416.447291545184</v>
      </c>
    </row>
    <row r="78" spans="1:9">
      <c r="A78" s="42" t="s">
        <v>492</v>
      </c>
      <c r="B78" s="4">
        <v>0</v>
      </c>
      <c r="C78" s="4">
        <v>0</v>
      </c>
      <c r="D78" s="4">
        <v>0</v>
      </c>
      <c r="E78" s="4">
        <v>0</v>
      </c>
      <c r="F78" s="4">
        <v>0</v>
      </c>
      <c r="G78" s="4">
        <v>0</v>
      </c>
      <c r="H78" s="4">
        <v>1090.9909256559768</v>
      </c>
      <c r="I78" s="4">
        <v>819.68945918367353</v>
      </c>
    </row>
    <row r="79" spans="1:9">
      <c r="A79" s="43" t="s">
        <v>493</v>
      </c>
      <c r="B79" s="4">
        <v>15193.889691642651</v>
      </c>
      <c r="C79" s="4">
        <v>17801.501164723031</v>
      </c>
      <c r="D79" s="4">
        <v>27234.592507288631</v>
      </c>
      <c r="E79" s="4">
        <v>37750.001102040813</v>
      </c>
      <c r="F79" s="4">
        <v>47607.967129737604</v>
      </c>
      <c r="G79" s="4">
        <v>31451.806309037904</v>
      </c>
      <c r="H79" s="4">
        <v>49603.556001457735</v>
      </c>
      <c r="I79" s="4">
        <v>34236.136750728867</v>
      </c>
    </row>
    <row r="80" spans="1:9">
      <c r="A80" s="42" t="s">
        <v>494</v>
      </c>
      <c r="B80" s="4">
        <v>0</v>
      </c>
      <c r="C80" s="4">
        <v>-415.09824781341109</v>
      </c>
      <c r="D80" s="4">
        <v>-88.371720116618079</v>
      </c>
      <c r="E80" s="4">
        <v>-50.968513119533526</v>
      </c>
      <c r="F80" s="4">
        <v>-3707.9785714285713</v>
      </c>
      <c r="G80" s="4">
        <v>-8.8438775510204071</v>
      </c>
      <c r="H80" s="4">
        <v>-8.8438775510204071</v>
      </c>
      <c r="I80" s="4">
        <v>-125.9709912536443</v>
      </c>
    </row>
    <row r="81" spans="1:9" ht="21" customHeight="1">
      <c r="A81" s="692" t="s">
        <v>495</v>
      </c>
      <c r="B81" s="4">
        <v>15193.889691642651</v>
      </c>
      <c r="C81" s="4">
        <v>17386.402916909621</v>
      </c>
      <c r="D81" s="4">
        <v>27146.220787172009</v>
      </c>
      <c r="E81" s="4">
        <v>37699.032588921284</v>
      </c>
      <c r="F81" s="4">
        <v>43899.988558309044</v>
      </c>
      <c r="G81" s="4">
        <v>31442.962431486878</v>
      </c>
      <c r="H81" s="4">
        <v>49594.712123906706</v>
      </c>
      <c r="I81" s="4">
        <v>34110.165759475218</v>
      </c>
    </row>
    <row r="82" spans="1:9" ht="21" customHeight="1">
      <c r="A82" s="42" t="s">
        <v>496</v>
      </c>
      <c r="B82" s="4">
        <v>0</v>
      </c>
      <c r="C82" s="4">
        <v>0</v>
      </c>
      <c r="D82" s="4">
        <v>0</v>
      </c>
      <c r="E82" s="4">
        <v>0</v>
      </c>
      <c r="F82" s="4">
        <v>0</v>
      </c>
      <c r="G82" s="4">
        <v>0</v>
      </c>
      <c r="H82" s="4">
        <v>0</v>
      </c>
      <c r="I82" s="4">
        <v>0</v>
      </c>
    </row>
    <row r="83" spans="1:9" ht="21" customHeight="1">
      <c r="A83" s="692" t="s">
        <v>497</v>
      </c>
      <c r="B83" s="4">
        <v>15193.889691642651</v>
      </c>
      <c r="C83" s="4">
        <v>17386.402916909621</v>
      </c>
      <c r="D83" s="4">
        <v>27146.220787172009</v>
      </c>
      <c r="E83" s="4">
        <v>37699.032588921284</v>
      </c>
      <c r="F83" s="4">
        <v>43899.988558309044</v>
      </c>
      <c r="G83" s="4">
        <v>31442.962431486878</v>
      </c>
      <c r="H83" s="4">
        <v>49594.712123906706</v>
      </c>
      <c r="I83" s="4">
        <v>34110.165759475218</v>
      </c>
    </row>
    <row r="84" spans="1:9" ht="18" customHeight="1" thickBot="1">
      <c r="A84" s="42" t="s">
        <v>498</v>
      </c>
      <c r="B84" s="4">
        <v>-3487.4850172910665</v>
      </c>
      <c r="C84" s="4">
        <v>-3598.9432944606415</v>
      </c>
      <c r="D84" s="4">
        <v>-9666.976093294461</v>
      </c>
      <c r="E84" s="4">
        <v>-13195.069533527696</v>
      </c>
      <c r="F84" s="4">
        <v>-17391.488192419823</v>
      </c>
      <c r="G84" s="4">
        <v>-7140</v>
      </c>
      <c r="H84" s="4">
        <v>-16914.142128279884</v>
      </c>
      <c r="I84" s="4">
        <v>-14200</v>
      </c>
    </row>
    <row r="85" spans="1:9" ht="24" customHeight="1" thickTop="1" thickBot="1">
      <c r="A85" s="39" t="s">
        <v>499</v>
      </c>
      <c r="B85" s="1">
        <v>11706.404674351585</v>
      </c>
      <c r="C85" s="1">
        <v>13787.45962244898</v>
      </c>
      <c r="D85" s="1">
        <v>17479.24469387755</v>
      </c>
      <c r="E85" s="1">
        <v>24503.963055393586</v>
      </c>
      <c r="F85" s="1">
        <v>26508.500365889213</v>
      </c>
      <c r="G85" s="1">
        <v>24302.962431486878</v>
      </c>
      <c r="H85" s="1">
        <v>32680.569995626818</v>
      </c>
      <c r="I85" s="1">
        <v>19910.165759475221</v>
      </c>
    </row>
    <row r="86" spans="1:9" ht="15" customHeight="1" thickTop="1" thickBot="1">
      <c r="A86" s="693"/>
      <c r="B86" s="5"/>
      <c r="C86" s="5"/>
      <c r="D86" s="5"/>
      <c r="E86" s="5"/>
      <c r="F86" s="5"/>
      <c r="G86" s="5"/>
      <c r="H86" s="5"/>
      <c r="I86" s="5"/>
    </row>
    <row r="87" spans="1:9" ht="28.5" customHeight="1" thickTop="1">
      <c r="A87" s="694"/>
      <c r="B87" s="45"/>
      <c r="C87" s="45"/>
      <c r="D87" s="45"/>
      <c r="E87" s="45"/>
      <c r="F87" s="45"/>
      <c r="G87" s="45"/>
      <c r="H87" s="45"/>
    </row>
    <row r="88" spans="1:9">
      <c r="A88" s="694"/>
      <c r="B88" s="45"/>
      <c r="C88" s="45"/>
      <c r="D88" s="45"/>
      <c r="E88" s="45"/>
      <c r="F88" s="45"/>
      <c r="G88" s="45"/>
      <c r="H88" s="45"/>
    </row>
    <row r="89" spans="1:9" ht="19.5">
      <c r="A89" s="695"/>
      <c r="B89" s="45"/>
      <c r="C89" s="45"/>
      <c r="D89" s="45"/>
      <c r="E89" s="45"/>
      <c r="F89" s="45"/>
      <c r="G89" s="45"/>
      <c r="H89" s="45"/>
    </row>
    <row r="90" spans="1:9" ht="19.5">
      <c r="A90" s="695"/>
      <c r="B90" s="45"/>
      <c r="C90" s="45"/>
      <c r="D90" s="45"/>
      <c r="E90" s="45"/>
      <c r="F90" s="45"/>
      <c r="G90" s="45"/>
      <c r="H90" s="45"/>
    </row>
    <row r="91" spans="1:9" ht="19.5">
      <c r="A91" s="695"/>
      <c r="B91" s="45"/>
      <c r="C91" s="45"/>
      <c r="D91" s="45"/>
      <c r="E91" s="45"/>
      <c r="F91" s="45"/>
      <c r="G91" s="45"/>
      <c r="H91" s="45"/>
    </row>
    <row r="92" spans="1:9" ht="19.5">
      <c r="A92" s="696"/>
      <c r="B92" s="45"/>
      <c r="C92" s="45"/>
      <c r="D92" s="45"/>
      <c r="E92" s="45"/>
      <c r="F92" s="45"/>
      <c r="G92" s="45"/>
      <c r="H92" s="45"/>
    </row>
    <row r="93" spans="1:9" ht="19.5">
      <c r="A93" s="696"/>
      <c r="B93" s="45"/>
      <c r="C93" s="45"/>
      <c r="D93" s="45"/>
      <c r="E93" s="45"/>
      <c r="F93" s="45"/>
      <c r="G93" s="45"/>
      <c r="H93" s="45"/>
    </row>
    <row r="94" spans="1:9" ht="19.5">
      <c r="A94" s="696"/>
      <c r="B94" s="45"/>
      <c r="C94" s="45"/>
      <c r="D94" s="45"/>
      <c r="E94" s="45"/>
      <c r="F94" s="45"/>
      <c r="G94" s="45"/>
      <c r="H94" s="45"/>
    </row>
    <row r="95" spans="1:9" ht="19.5">
      <c r="A95" s="695"/>
      <c r="B95" s="45"/>
      <c r="C95" s="45"/>
      <c r="D95" s="45"/>
      <c r="E95" s="45"/>
      <c r="F95" s="45"/>
      <c r="G95" s="45"/>
      <c r="H95" s="45"/>
    </row>
    <row r="96" spans="1:9" ht="19.5">
      <c r="A96" s="695"/>
      <c r="B96" s="45"/>
      <c r="C96" s="45"/>
      <c r="D96" s="45"/>
      <c r="E96" s="45"/>
      <c r="F96" s="45"/>
      <c r="G96" s="45"/>
      <c r="H96" s="45"/>
    </row>
    <row r="97" spans="1:8" ht="19.5">
      <c r="A97" s="695"/>
      <c r="B97" s="45"/>
      <c r="C97" s="45"/>
      <c r="D97" s="45"/>
      <c r="E97" s="45"/>
      <c r="F97" s="45"/>
      <c r="G97" s="45"/>
      <c r="H97" s="45"/>
    </row>
    <row r="98" spans="1:8" ht="19.5">
      <c r="A98" s="695"/>
      <c r="B98" s="45"/>
      <c r="C98" s="45"/>
      <c r="D98" s="45"/>
      <c r="E98" s="45"/>
      <c r="F98" s="45"/>
      <c r="G98" s="45"/>
      <c r="H98" s="45"/>
    </row>
    <row r="99" spans="1:8" ht="19.5">
      <c r="A99" s="695"/>
      <c r="B99" s="45"/>
      <c r="C99" s="45"/>
      <c r="D99" s="45"/>
      <c r="E99" s="45"/>
      <c r="F99" s="45"/>
      <c r="G99" s="45"/>
      <c r="H99" s="45"/>
    </row>
    <row r="100" spans="1:8" ht="19.5">
      <c r="A100" s="112"/>
      <c r="B100" s="45"/>
      <c r="C100" s="45"/>
      <c r="D100" s="45"/>
      <c r="E100" s="45"/>
      <c r="F100" s="45"/>
      <c r="G100" s="45"/>
      <c r="H100" s="45"/>
    </row>
    <row r="101" spans="1:8">
      <c r="A101" s="113"/>
      <c r="B101" s="45"/>
      <c r="C101" s="45"/>
      <c r="D101" s="45"/>
      <c r="E101" s="45"/>
      <c r="F101" s="45"/>
      <c r="G101" s="45"/>
      <c r="H101" s="45"/>
    </row>
    <row r="102" spans="1:8">
      <c r="A102" s="113"/>
      <c r="B102" s="45"/>
      <c r="C102" s="45"/>
      <c r="D102" s="45"/>
      <c r="E102" s="45"/>
      <c r="F102" s="45"/>
      <c r="G102" s="45"/>
      <c r="H102" s="45"/>
    </row>
    <row r="103" spans="1:8">
      <c r="A103" s="113"/>
      <c r="B103" s="45"/>
      <c r="C103" s="45"/>
      <c r="D103" s="45"/>
      <c r="E103" s="45"/>
      <c r="F103" s="45"/>
      <c r="G103" s="45"/>
      <c r="H103" s="45"/>
    </row>
    <row r="104" spans="1:8">
      <c r="A104" s="113"/>
      <c r="B104" s="45"/>
      <c r="C104" s="45"/>
      <c r="D104" s="45"/>
      <c r="E104" s="45"/>
      <c r="F104" s="45"/>
      <c r="G104" s="45"/>
      <c r="H104" s="45"/>
    </row>
    <row r="105" spans="1:8">
      <c r="A105" s="113"/>
      <c r="B105" s="45"/>
      <c r="C105" s="45"/>
      <c r="D105" s="45"/>
      <c r="E105" s="45"/>
      <c r="F105" s="45"/>
      <c r="G105" s="45"/>
      <c r="H105" s="45"/>
    </row>
    <row r="106" spans="1:8">
      <c r="A106" s="113"/>
      <c r="B106" s="45"/>
      <c r="C106" s="45"/>
      <c r="D106" s="45"/>
      <c r="E106" s="45"/>
      <c r="F106" s="45"/>
      <c r="G106" s="45"/>
      <c r="H106" s="45"/>
    </row>
    <row r="107" spans="1:8">
      <c r="A107" s="113"/>
      <c r="B107" s="45"/>
      <c r="C107" s="45"/>
      <c r="D107" s="45"/>
      <c r="E107" s="45"/>
      <c r="F107" s="45"/>
      <c r="G107" s="45"/>
      <c r="H107" s="45"/>
    </row>
    <row r="108" spans="1:8">
      <c r="A108" s="113"/>
      <c r="B108" s="45"/>
      <c r="C108" s="45"/>
      <c r="D108" s="45"/>
      <c r="E108" s="45"/>
      <c r="F108" s="45"/>
      <c r="G108" s="45"/>
      <c r="H108" s="45"/>
    </row>
    <row r="109" spans="1:8" ht="19.5">
      <c r="A109" s="695"/>
      <c r="B109" s="45"/>
      <c r="C109" s="45"/>
      <c r="D109" s="45"/>
      <c r="E109" s="45"/>
      <c r="F109" s="45"/>
      <c r="G109" s="45"/>
      <c r="H109" s="45"/>
    </row>
    <row r="110" spans="1:8" ht="19.5">
      <c r="A110" s="695"/>
      <c r="B110" s="45"/>
      <c r="C110" s="45"/>
      <c r="D110" s="45"/>
      <c r="E110" s="45"/>
      <c r="F110" s="45"/>
      <c r="G110" s="45"/>
      <c r="H110" s="45"/>
    </row>
    <row r="111" spans="1:8" ht="19.5">
      <c r="A111" s="696"/>
      <c r="B111" s="45"/>
      <c r="C111" s="45"/>
      <c r="D111" s="45"/>
      <c r="E111" s="45"/>
      <c r="F111" s="45"/>
      <c r="G111" s="45"/>
      <c r="H111" s="45"/>
    </row>
    <row r="112" spans="1:8" ht="19.5">
      <c r="A112" s="696"/>
      <c r="B112" s="45"/>
      <c r="C112" s="45"/>
      <c r="D112" s="45"/>
      <c r="E112" s="45"/>
      <c r="F112" s="45"/>
      <c r="G112" s="45"/>
      <c r="H112" s="45"/>
    </row>
    <row r="113" spans="1:8" ht="19.5">
      <c r="A113" s="696"/>
      <c r="B113" s="45"/>
      <c r="C113" s="45"/>
      <c r="D113" s="45"/>
      <c r="E113" s="45"/>
      <c r="F113" s="45"/>
      <c r="G113" s="45"/>
      <c r="H113" s="45"/>
    </row>
    <row r="114" spans="1:8" ht="19.5">
      <c r="A114" s="695"/>
      <c r="B114" s="45"/>
      <c r="C114" s="45"/>
      <c r="D114" s="45"/>
      <c r="E114" s="45"/>
      <c r="F114" s="45"/>
      <c r="G114" s="45"/>
      <c r="H114" s="45"/>
    </row>
    <row r="115" spans="1:8" ht="19.5">
      <c r="A115" s="695"/>
      <c r="B115" s="45"/>
      <c r="C115" s="45"/>
      <c r="D115" s="45"/>
      <c r="E115" s="45"/>
      <c r="F115" s="45"/>
      <c r="G115" s="45"/>
      <c r="H115" s="45"/>
    </row>
    <row r="116" spans="1:8" ht="19.5">
      <c r="A116" s="695"/>
      <c r="B116" s="45"/>
      <c r="C116" s="45"/>
      <c r="D116" s="45"/>
      <c r="E116" s="45"/>
      <c r="F116" s="45"/>
      <c r="G116" s="45"/>
      <c r="H116" s="45"/>
    </row>
    <row r="117" spans="1:8" ht="19.5">
      <c r="A117" s="695"/>
      <c r="B117" s="45"/>
      <c r="C117" s="45"/>
      <c r="D117" s="45"/>
      <c r="E117" s="45"/>
      <c r="F117" s="45"/>
      <c r="G117" s="45"/>
      <c r="H117" s="45"/>
    </row>
    <row r="118" spans="1:8" ht="19.5">
      <c r="A118" s="695"/>
      <c r="B118" s="45"/>
      <c r="C118" s="45"/>
      <c r="D118" s="45"/>
      <c r="E118" s="45"/>
      <c r="F118" s="45"/>
      <c r="G118" s="45"/>
      <c r="H118" s="45"/>
    </row>
    <row r="119" spans="1:8" ht="19.5">
      <c r="A119" s="695"/>
      <c r="B119" s="45"/>
      <c r="C119" s="45"/>
      <c r="D119" s="45"/>
      <c r="E119" s="45"/>
      <c r="F119" s="45"/>
      <c r="G119" s="45"/>
      <c r="H119" s="45"/>
    </row>
    <row r="120" spans="1:8" ht="19.5">
      <c r="A120" s="695"/>
      <c r="B120" s="45"/>
      <c r="C120" s="45"/>
      <c r="D120" s="45"/>
      <c r="E120" s="45"/>
      <c r="F120" s="45"/>
      <c r="G120" s="45"/>
      <c r="H120" s="45"/>
    </row>
    <row r="121" spans="1:8" ht="19.5">
      <c r="A121" s="696"/>
      <c r="B121" s="45"/>
      <c r="C121" s="45"/>
      <c r="D121" s="45"/>
      <c r="E121" s="45"/>
      <c r="F121" s="45"/>
      <c r="G121" s="45"/>
      <c r="H121" s="45"/>
    </row>
    <row r="122" spans="1:8" ht="19.5">
      <c r="A122" s="695"/>
      <c r="B122" s="45"/>
      <c r="C122" s="45"/>
      <c r="D122" s="45"/>
      <c r="E122" s="45"/>
      <c r="F122" s="45"/>
      <c r="G122" s="45"/>
      <c r="H122" s="45"/>
    </row>
    <row r="123" spans="1:8" ht="19.5">
      <c r="A123" s="695"/>
      <c r="B123" s="45"/>
      <c r="C123" s="45"/>
      <c r="D123" s="45"/>
      <c r="E123" s="45"/>
      <c r="F123" s="45"/>
      <c r="G123" s="45"/>
      <c r="H123" s="45"/>
    </row>
    <row r="124" spans="1:8" ht="19.5">
      <c r="A124" s="695"/>
      <c r="B124" s="45"/>
      <c r="C124" s="45"/>
      <c r="D124" s="45"/>
      <c r="E124" s="45"/>
      <c r="F124" s="45"/>
      <c r="G124" s="45"/>
      <c r="H124" s="45"/>
    </row>
    <row r="125" spans="1:8" ht="19.5">
      <c r="A125" s="695"/>
      <c r="B125" s="45"/>
      <c r="C125" s="45"/>
      <c r="D125" s="45"/>
      <c r="E125" s="45"/>
      <c r="F125" s="45"/>
      <c r="G125" s="45"/>
      <c r="H125" s="45"/>
    </row>
    <row r="126" spans="1:8" ht="19.5">
      <c r="A126" s="695"/>
      <c r="B126" s="45"/>
      <c r="C126" s="45"/>
      <c r="D126" s="45"/>
      <c r="E126" s="45"/>
      <c r="F126" s="45"/>
      <c r="G126" s="45"/>
      <c r="H126" s="45"/>
    </row>
    <row r="127" spans="1:8" ht="19.5">
      <c r="A127" s="696"/>
      <c r="B127" s="45"/>
      <c r="C127" s="45"/>
      <c r="D127" s="45"/>
      <c r="E127" s="45"/>
      <c r="F127" s="45"/>
      <c r="G127" s="45"/>
      <c r="H127" s="45"/>
    </row>
    <row r="128" spans="1:8" ht="19.5">
      <c r="A128" s="695"/>
      <c r="B128" s="45"/>
      <c r="C128" s="45"/>
      <c r="D128" s="45"/>
      <c r="E128" s="45"/>
      <c r="F128" s="45"/>
      <c r="G128" s="45"/>
      <c r="H128" s="45"/>
    </row>
    <row r="129" spans="1:8" ht="19.5">
      <c r="A129" s="695"/>
      <c r="B129" s="45"/>
      <c r="C129" s="45"/>
      <c r="D129" s="45"/>
      <c r="E129" s="45"/>
      <c r="F129" s="45"/>
      <c r="G129" s="45"/>
      <c r="H129" s="45"/>
    </row>
    <row r="130" spans="1:8" ht="19.5">
      <c r="A130" s="695"/>
      <c r="B130" s="45"/>
      <c r="C130" s="45"/>
      <c r="D130" s="45"/>
      <c r="E130" s="45"/>
      <c r="F130" s="45"/>
      <c r="G130" s="45"/>
      <c r="H130" s="45"/>
    </row>
    <row r="131" spans="1:8" ht="19.5">
      <c r="A131" s="696"/>
      <c r="B131" s="45"/>
      <c r="C131" s="45"/>
      <c r="D131" s="45"/>
      <c r="E131" s="45"/>
      <c r="F131" s="45"/>
      <c r="G131" s="45"/>
      <c r="H131" s="45"/>
    </row>
    <row r="132" spans="1:8" ht="19.5">
      <c r="A132" s="695"/>
      <c r="B132" s="45"/>
      <c r="C132" s="45"/>
      <c r="D132" s="45"/>
      <c r="E132" s="45"/>
      <c r="F132" s="45"/>
      <c r="G132" s="45"/>
      <c r="H132" s="45"/>
    </row>
    <row r="133" spans="1:8" ht="19.5">
      <c r="A133" s="695"/>
      <c r="B133" s="45"/>
      <c r="C133" s="45"/>
      <c r="D133" s="45"/>
      <c r="E133" s="45"/>
      <c r="F133" s="45"/>
      <c r="G133" s="45"/>
      <c r="H133" s="45"/>
    </row>
    <row r="134" spans="1:8" ht="19.5">
      <c r="A134" s="695"/>
      <c r="B134" s="45"/>
      <c r="C134" s="45"/>
      <c r="D134" s="45"/>
      <c r="E134" s="45"/>
      <c r="F134" s="45"/>
      <c r="G134" s="45"/>
      <c r="H134" s="45"/>
    </row>
    <row r="135" spans="1:8" ht="19.5">
      <c r="A135" s="695"/>
      <c r="B135" s="45"/>
      <c r="C135" s="45"/>
      <c r="D135" s="45"/>
      <c r="E135" s="45"/>
      <c r="F135" s="45"/>
      <c r="G135" s="45"/>
      <c r="H135" s="45"/>
    </row>
    <row r="136" spans="1:8" ht="19.5">
      <c r="A136" s="696"/>
      <c r="B136" s="45"/>
      <c r="C136" s="45"/>
      <c r="D136" s="45"/>
      <c r="E136" s="45"/>
      <c r="F136" s="45"/>
      <c r="G136" s="45"/>
      <c r="H136" s="45"/>
    </row>
    <row r="137" spans="1:8" ht="19.5">
      <c r="A137" s="695"/>
      <c r="B137" s="45"/>
      <c r="C137" s="45"/>
      <c r="D137" s="45"/>
      <c r="E137" s="45"/>
      <c r="F137" s="45"/>
      <c r="G137" s="45"/>
      <c r="H137" s="45"/>
    </row>
    <row r="138" spans="1:8" ht="19.5">
      <c r="A138" s="695"/>
      <c r="B138" s="45"/>
      <c r="C138" s="45"/>
      <c r="D138" s="45"/>
      <c r="E138" s="45"/>
      <c r="F138" s="45"/>
      <c r="G138" s="45"/>
      <c r="H138" s="45"/>
    </row>
    <row r="139" spans="1:8" ht="19.5">
      <c r="A139" s="695"/>
      <c r="B139" s="45"/>
      <c r="C139" s="45"/>
      <c r="D139" s="45"/>
      <c r="E139" s="45"/>
      <c r="F139" s="45"/>
      <c r="G139" s="45"/>
      <c r="H139" s="45"/>
    </row>
    <row r="140" spans="1:8" ht="19.5">
      <c r="A140" s="695"/>
      <c r="B140" s="45"/>
      <c r="C140" s="45"/>
      <c r="D140" s="45"/>
      <c r="E140" s="45"/>
      <c r="F140" s="45"/>
      <c r="G140" s="45"/>
      <c r="H140" s="45"/>
    </row>
    <row r="141" spans="1:8" ht="19.5">
      <c r="A141" s="696"/>
      <c r="B141" s="45"/>
      <c r="C141" s="45"/>
      <c r="D141" s="45"/>
      <c r="E141" s="45"/>
      <c r="F141" s="45"/>
      <c r="G141" s="45"/>
      <c r="H141" s="45"/>
    </row>
    <row r="142" spans="1:8" ht="19.5">
      <c r="A142" s="696"/>
      <c r="B142" s="45"/>
      <c r="C142" s="45"/>
      <c r="D142" s="45"/>
      <c r="E142" s="45"/>
      <c r="F142" s="45"/>
      <c r="G142" s="45"/>
      <c r="H142" s="45"/>
    </row>
    <row r="143" spans="1:8" ht="19.5">
      <c r="A143" s="696"/>
      <c r="B143" s="45"/>
      <c r="C143" s="45"/>
      <c r="D143" s="45"/>
      <c r="E143" s="45"/>
      <c r="F143" s="45"/>
      <c r="G143" s="45"/>
      <c r="H143" s="45"/>
    </row>
    <row r="144" spans="1:8" ht="19.5">
      <c r="A144" s="695"/>
      <c r="B144" s="45"/>
      <c r="C144" s="45"/>
      <c r="D144" s="45"/>
      <c r="E144" s="45"/>
      <c r="F144" s="45"/>
      <c r="G144" s="45"/>
      <c r="H144" s="45"/>
    </row>
    <row r="145" spans="1:8" ht="19.5">
      <c r="A145" s="695"/>
      <c r="B145" s="45"/>
      <c r="C145" s="45"/>
      <c r="D145" s="45"/>
      <c r="E145" s="45"/>
      <c r="F145" s="45"/>
      <c r="G145" s="45"/>
      <c r="H145" s="45"/>
    </row>
    <row r="146" spans="1:8" ht="19.5">
      <c r="A146" s="115"/>
      <c r="B146" s="45"/>
      <c r="C146" s="45"/>
      <c r="D146" s="45"/>
      <c r="E146" s="45"/>
      <c r="F146" s="45"/>
      <c r="G146" s="45"/>
      <c r="H146" s="45"/>
    </row>
    <row r="147" spans="1:8" ht="19.5">
      <c r="A147" s="696"/>
      <c r="B147" s="45"/>
      <c r="C147" s="45"/>
      <c r="D147" s="45"/>
      <c r="E147" s="45"/>
      <c r="F147" s="45"/>
      <c r="G147" s="45"/>
      <c r="H147" s="45"/>
    </row>
    <row r="148" spans="1:8" ht="19.5">
      <c r="A148" s="695"/>
      <c r="B148" s="45"/>
      <c r="C148" s="45"/>
      <c r="D148" s="45"/>
      <c r="E148" s="45"/>
      <c r="F148" s="45"/>
      <c r="G148" s="45"/>
      <c r="H148" s="45"/>
    </row>
    <row r="149" spans="1:8" ht="19.5">
      <c r="A149" s="695"/>
      <c r="B149" s="45"/>
      <c r="C149" s="45"/>
      <c r="D149" s="45"/>
      <c r="E149" s="45"/>
      <c r="F149" s="45"/>
      <c r="G149" s="45"/>
      <c r="H149" s="45"/>
    </row>
    <row r="150" spans="1:8" ht="19.5">
      <c r="A150" s="695"/>
      <c r="B150" s="45"/>
      <c r="C150" s="45"/>
      <c r="D150" s="45"/>
      <c r="E150" s="45"/>
      <c r="F150" s="45"/>
      <c r="G150" s="45"/>
      <c r="H150" s="45"/>
    </row>
    <row r="151" spans="1:8" ht="19.5">
      <c r="A151" s="696"/>
      <c r="B151" s="45"/>
      <c r="C151" s="45"/>
      <c r="D151" s="45"/>
      <c r="E151" s="45"/>
      <c r="F151" s="45"/>
      <c r="G151" s="45"/>
      <c r="H151" s="45"/>
    </row>
    <row r="152" spans="1:8" ht="19.5">
      <c r="A152" s="695"/>
      <c r="B152" s="45"/>
      <c r="C152" s="45"/>
      <c r="D152" s="45"/>
      <c r="E152" s="45"/>
      <c r="F152" s="45"/>
      <c r="G152" s="45"/>
      <c r="H152" s="45"/>
    </row>
    <row r="153" spans="1:8" ht="19.5">
      <c r="A153" s="695"/>
      <c r="B153" s="45"/>
      <c r="C153" s="45"/>
      <c r="D153" s="45"/>
      <c r="E153" s="45"/>
      <c r="F153" s="45"/>
      <c r="G153" s="45"/>
      <c r="H153" s="45"/>
    </row>
    <row r="154" spans="1:8" ht="19.5">
      <c r="A154" s="695"/>
      <c r="B154" s="45"/>
      <c r="C154" s="45"/>
      <c r="D154" s="45"/>
      <c r="E154" s="45"/>
      <c r="F154" s="45"/>
      <c r="G154" s="45"/>
      <c r="H154" s="45"/>
    </row>
    <row r="155" spans="1:8" ht="19.5">
      <c r="A155" s="696"/>
      <c r="B155" s="45"/>
      <c r="C155" s="45"/>
      <c r="D155" s="45"/>
      <c r="E155" s="45"/>
      <c r="F155" s="45"/>
      <c r="G155" s="45"/>
      <c r="H155" s="45"/>
    </row>
    <row r="156" spans="1:8" ht="19.5">
      <c r="A156" s="695"/>
      <c r="B156" s="45"/>
      <c r="C156" s="45"/>
      <c r="D156" s="45"/>
      <c r="E156" s="45"/>
      <c r="F156" s="45"/>
      <c r="G156" s="45"/>
      <c r="H156" s="45"/>
    </row>
    <row r="157" spans="1:8" ht="19.5">
      <c r="A157" s="695"/>
      <c r="B157" s="45"/>
      <c r="C157" s="45"/>
      <c r="D157" s="45"/>
      <c r="E157" s="45"/>
      <c r="F157" s="45"/>
      <c r="G157" s="45"/>
      <c r="H157" s="45"/>
    </row>
    <row r="158" spans="1:8" ht="19.5">
      <c r="A158" s="695"/>
      <c r="B158" s="45"/>
      <c r="C158" s="45"/>
      <c r="D158" s="45"/>
      <c r="E158" s="45"/>
      <c r="F158" s="45"/>
      <c r="G158" s="45"/>
      <c r="H158" s="45"/>
    </row>
    <row r="159" spans="1:8" ht="19.5">
      <c r="A159" s="696"/>
      <c r="B159" s="45"/>
      <c r="C159" s="45"/>
      <c r="D159" s="45"/>
      <c r="E159" s="45"/>
      <c r="F159" s="45"/>
      <c r="G159" s="45"/>
      <c r="H159" s="45"/>
    </row>
    <row r="160" spans="1:8" ht="19.5">
      <c r="A160" s="695"/>
      <c r="B160" s="45"/>
      <c r="C160" s="45"/>
      <c r="D160" s="45"/>
      <c r="E160" s="45"/>
      <c r="F160" s="45"/>
      <c r="G160" s="45"/>
      <c r="H160" s="45"/>
    </row>
    <row r="161" spans="1:8" ht="19.5">
      <c r="A161" s="695"/>
      <c r="B161" s="45"/>
      <c r="C161" s="45"/>
      <c r="D161" s="45"/>
      <c r="E161" s="45"/>
      <c r="F161" s="45"/>
      <c r="G161" s="45"/>
      <c r="H161" s="45"/>
    </row>
    <row r="162" spans="1:8" ht="19.5">
      <c r="A162" s="695"/>
      <c r="B162" s="45"/>
      <c r="C162" s="45"/>
      <c r="D162" s="45"/>
      <c r="E162" s="45"/>
      <c r="F162" s="45"/>
      <c r="G162" s="45"/>
      <c r="H162" s="45"/>
    </row>
    <row r="163" spans="1:8" ht="19.5">
      <c r="A163" s="114"/>
      <c r="B163" s="45"/>
      <c r="C163" s="45"/>
      <c r="D163" s="45"/>
      <c r="E163" s="45"/>
      <c r="F163" s="45"/>
      <c r="G163" s="45"/>
      <c r="H163" s="45"/>
    </row>
    <row r="164" spans="1:8" ht="19.5">
      <c r="A164" s="114"/>
      <c r="B164" s="45"/>
      <c r="C164" s="45"/>
      <c r="D164" s="45"/>
      <c r="E164" s="45"/>
      <c r="F164" s="45"/>
      <c r="G164" s="45"/>
      <c r="H164" s="45"/>
    </row>
    <row r="165" spans="1:8" ht="19.5">
      <c r="A165" s="114"/>
      <c r="B165" s="45"/>
      <c r="C165" s="45"/>
      <c r="D165" s="45"/>
      <c r="E165" s="45"/>
      <c r="F165" s="45"/>
      <c r="G165" s="45"/>
      <c r="H165" s="45"/>
    </row>
    <row r="166" spans="1:8" ht="19.5">
      <c r="A166" s="112"/>
      <c r="B166" s="45"/>
      <c r="C166" s="45"/>
      <c r="D166" s="45"/>
      <c r="E166" s="45"/>
      <c r="F166" s="45"/>
      <c r="G166" s="45"/>
      <c r="H166" s="45"/>
    </row>
    <row r="167" spans="1:8" ht="19.5">
      <c r="A167" s="112"/>
      <c r="B167" s="45"/>
      <c r="C167" s="45"/>
      <c r="D167" s="45"/>
      <c r="E167" s="45"/>
      <c r="F167" s="45"/>
      <c r="G167" s="45"/>
      <c r="H167" s="45"/>
    </row>
    <row r="168" spans="1:8" ht="19.5">
      <c r="A168" s="696"/>
      <c r="B168" s="45"/>
      <c r="C168" s="45"/>
      <c r="D168" s="45"/>
      <c r="E168" s="45"/>
      <c r="F168" s="45"/>
      <c r="G168" s="45"/>
      <c r="H168" s="45"/>
    </row>
    <row r="169" spans="1:8" ht="19.5">
      <c r="A169" s="695"/>
      <c r="B169" s="45"/>
      <c r="C169" s="45"/>
      <c r="D169" s="45"/>
      <c r="E169" s="45"/>
      <c r="F169" s="45"/>
      <c r="G169" s="45"/>
      <c r="H169" s="45"/>
    </row>
    <row r="170" spans="1:8" ht="19.5">
      <c r="A170" s="695"/>
      <c r="B170" s="45"/>
      <c r="C170" s="45"/>
      <c r="D170" s="45"/>
      <c r="E170" s="45"/>
      <c r="F170" s="45"/>
      <c r="G170" s="45"/>
      <c r="H170" s="45"/>
    </row>
    <row r="171" spans="1:8" ht="19.5">
      <c r="A171" s="695"/>
      <c r="B171" s="45"/>
      <c r="C171" s="45"/>
      <c r="D171" s="45"/>
      <c r="E171" s="45"/>
      <c r="F171" s="45"/>
      <c r="G171" s="45"/>
      <c r="H171" s="45"/>
    </row>
    <row r="172" spans="1:8" ht="19.5">
      <c r="A172" s="695"/>
      <c r="B172" s="45"/>
      <c r="C172" s="45"/>
      <c r="D172" s="45"/>
      <c r="E172" s="45"/>
      <c r="F172" s="45"/>
      <c r="G172" s="45"/>
      <c r="H172" s="45"/>
    </row>
    <row r="173" spans="1:8" ht="19.5">
      <c r="A173" s="695"/>
      <c r="B173" s="45"/>
      <c r="C173" s="45"/>
      <c r="D173" s="45"/>
      <c r="E173" s="45"/>
      <c r="F173" s="45"/>
      <c r="G173" s="45"/>
      <c r="H173" s="45"/>
    </row>
    <row r="174" spans="1:8" ht="19.5">
      <c r="A174" s="696"/>
      <c r="B174" s="45"/>
      <c r="C174" s="45"/>
      <c r="D174" s="45"/>
      <c r="E174" s="45"/>
      <c r="F174" s="45"/>
      <c r="G174" s="45"/>
      <c r="H174" s="45"/>
    </row>
    <row r="175" spans="1:8" ht="19.5">
      <c r="A175" s="695"/>
      <c r="B175" s="45"/>
      <c r="C175" s="45"/>
      <c r="D175" s="45"/>
      <c r="E175" s="45"/>
      <c r="F175" s="45"/>
      <c r="G175" s="45"/>
      <c r="H175" s="45"/>
    </row>
    <row r="176" spans="1:8" ht="19.5">
      <c r="A176" s="695"/>
      <c r="B176" s="45"/>
      <c r="C176" s="45"/>
      <c r="D176" s="45"/>
      <c r="E176" s="45"/>
      <c r="F176" s="45"/>
      <c r="G176" s="45"/>
      <c r="H176" s="45"/>
    </row>
    <row r="177" spans="1:8" ht="19.5">
      <c r="A177" s="695"/>
      <c r="B177" s="45"/>
      <c r="C177" s="45"/>
      <c r="D177" s="45"/>
      <c r="E177" s="45"/>
      <c r="F177" s="45"/>
      <c r="G177" s="45"/>
      <c r="H177" s="45"/>
    </row>
    <row r="178" spans="1:8" ht="19.5">
      <c r="A178" s="695"/>
      <c r="B178" s="45"/>
      <c r="C178" s="45"/>
      <c r="D178" s="45"/>
      <c r="E178" s="45"/>
      <c r="F178" s="45"/>
      <c r="G178" s="45"/>
      <c r="H178" s="45"/>
    </row>
    <row r="179" spans="1:8" ht="19.5">
      <c r="A179" s="696"/>
      <c r="B179" s="45"/>
      <c r="C179" s="45"/>
      <c r="D179" s="45"/>
      <c r="E179" s="45"/>
      <c r="F179" s="45"/>
      <c r="G179" s="45"/>
      <c r="H179" s="45"/>
    </row>
    <row r="180" spans="1:8" ht="19.5">
      <c r="A180" s="696"/>
      <c r="B180" s="45"/>
      <c r="C180" s="45"/>
      <c r="D180" s="45"/>
      <c r="E180" s="45"/>
      <c r="F180" s="45"/>
      <c r="G180" s="45"/>
      <c r="H180" s="45"/>
    </row>
    <row r="181" spans="1:8" ht="19.5">
      <c r="A181" s="695"/>
      <c r="B181" s="45"/>
      <c r="C181" s="45"/>
      <c r="D181" s="45"/>
      <c r="E181" s="45"/>
      <c r="F181" s="45"/>
      <c r="G181" s="45"/>
      <c r="H181" s="45"/>
    </row>
    <row r="182" spans="1:8" ht="19.5">
      <c r="A182" s="695"/>
      <c r="B182" s="45"/>
      <c r="C182" s="45"/>
      <c r="D182" s="45"/>
      <c r="E182" s="45"/>
      <c r="F182" s="45"/>
      <c r="G182" s="45"/>
      <c r="H182" s="45"/>
    </row>
    <row r="183" spans="1:8" ht="19.5">
      <c r="A183" s="695"/>
      <c r="B183" s="45"/>
      <c r="C183" s="45"/>
      <c r="D183" s="45"/>
      <c r="E183" s="45"/>
      <c r="F183" s="45"/>
      <c r="G183" s="45"/>
      <c r="H183" s="45"/>
    </row>
    <row r="184" spans="1:8" ht="19.5">
      <c r="A184" s="696"/>
      <c r="B184" s="45"/>
      <c r="C184" s="45"/>
      <c r="D184" s="45"/>
      <c r="E184" s="45"/>
      <c r="F184" s="45"/>
      <c r="G184" s="45"/>
      <c r="H184" s="45"/>
    </row>
    <row r="185" spans="1:8" ht="19.5">
      <c r="A185" s="696"/>
      <c r="B185" s="45"/>
      <c r="C185" s="45"/>
      <c r="D185" s="45"/>
      <c r="E185" s="45"/>
      <c r="F185" s="45"/>
      <c r="G185" s="45"/>
      <c r="H185" s="45"/>
    </row>
    <row r="186" spans="1:8" ht="19.5">
      <c r="A186" s="696"/>
      <c r="B186" s="45"/>
      <c r="C186" s="45"/>
      <c r="D186" s="45"/>
      <c r="E186" s="45"/>
      <c r="F186" s="45"/>
      <c r="G186" s="45"/>
      <c r="H186" s="45"/>
    </row>
    <row r="187" spans="1:8" ht="19.5">
      <c r="A187" s="696"/>
      <c r="B187" s="45"/>
      <c r="C187" s="45"/>
      <c r="D187" s="45"/>
      <c r="E187" s="45"/>
      <c r="F187" s="45"/>
      <c r="G187" s="45"/>
      <c r="H187" s="45"/>
    </row>
    <row r="188" spans="1:8" ht="19.5">
      <c r="A188" s="696"/>
      <c r="B188" s="45"/>
      <c r="C188" s="45"/>
      <c r="D188" s="45"/>
      <c r="E188" s="45"/>
      <c r="F188" s="45"/>
      <c r="G188" s="45"/>
      <c r="H188" s="45"/>
    </row>
    <row r="189" spans="1:8" ht="19.5">
      <c r="A189" s="696"/>
      <c r="B189" s="45"/>
      <c r="C189" s="45"/>
      <c r="D189" s="45"/>
      <c r="E189" s="45"/>
      <c r="F189" s="45"/>
      <c r="G189" s="45"/>
      <c r="H189" s="45"/>
    </row>
    <row r="190" spans="1:8" ht="19.5">
      <c r="A190" s="695"/>
      <c r="B190" s="45"/>
      <c r="C190" s="45"/>
      <c r="D190" s="45"/>
      <c r="E190" s="45"/>
      <c r="F190" s="45"/>
      <c r="G190" s="45"/>
      <c r="H190" s="45"/>
    </row>
    <row r="191" spans="1:8" ht="19.5">
      <c r="A191" s="695"/>
      <c r="B191" s="45"/>
      <c r="C191" s="45"/>
      <c r="D191" s="45"/>
      <c r="E191" s="45"/>
      <c r="F191" s="45"/>
      <c r="G191" s="45"/>
      <c r="H191" s="45"/>
    </row>
    <row r="192" spans="1:8" ht="19.5">
      <c r="A192" s="695"/>
      <c r="B192" s="45"/>
      <c r="C192" s="45"/>
      <c r="D192" s="45"/>
      <c r="E192" s="45"/>
      <c r="F192" s="45"/>
      <c r="G192" s="45"/>
      <c r="H192" s="45"/>
    </row>
    <row r="193" spans="1:8" ht="19.5">
      <c r="A193" s="696"/>
      <c r="B193" s="45"/>
      <c r="C193" s="45"/>
      <c r="D193" s="45"/>
      <c r="E193" s="45"/>
      <c r="F193" s="45"/>
      <c r="G193" s="45"/>
      <c r="H193" s="45"/>
    </row>
    <row r="194" spans="1:8" ht="19.5">
      <c r="A194" s="695"/>
      <c r="B194" s="45"/>
      <c r="C194" s="45"/>
      <c r="D194" s="45"/>
      <c r="E194" s="45"/>
      <c r="F194" s="45"/>
      <c r="G194" s="45"/>
      <c r="H194" s="45"/>
    </row>
    <row r="195" spans="1:8" ht="19.5">
      <c r="A195" s="695"/>
      <c r="B195" s="45"/>
      <c r="C195" s="45"/>
      <c r="D195" s="45"/>
      <c r="E195" s="45"/>
      <c r="F195" s="45"/>
      <c r="G195" s="45"/>
      <c r="H195" s="45"/>
    </row>
    <row r="196" spans="1:8" ht="19.5">
      <c r="A196" s="115"/>
      <c r="B196" s="45"/>
      <c r="C196" s="45"/>
      <c r="D196" s="45"/>
      <c r="E196" s="45"/>
      <c r="F196" s="45"/>
      <c r="G196" s="45"/>
      <c r="H196" s="45"/>
    </row>
    <row r="197" spans="1:8" ht="19.5">
      <c r="A197" s="695"/>
      <c r="B197" s="45"/>
      <c r="C197" s="45"/>
      <c r="D197" s="45"/>
      <c r="E197" s="45"/>
      <c r="F197" s="45"/>
      <c r="G197" s="45"/>
      <c r="H197" s="45"/>
    </row>
    <row r="198" spans="1:8" ht="19.5">
      <c r="A198" s="696"/>
      <c r="B198" s="45"/>
      <c r="C198" s="45"/>
      <c r="D198" s="45"/>
      <c r="E198" s="45"/>
      <c r="F198" s="45"/>
      <c r="G198" s="45"/>
      <c r="H198" s="45"/>
    </row>
    <row r="199" spans="1:8" ht="19.5">
      <c r="A199" s="695"/>
      <c r="B199" s="45"/>
      <c r="C199" s="45"/>
      <c r="D199" s="45"/>
      <c r="E199" s="45"/>
      <c r="F199" s="45"/>
      <c r="G199" s="45"/>
      <c r="H199" s="45"/>
    </row>
    <row r="200" spans="1:8" ht="19.5">
      <c r="A200" s="695"/>
      <c r="B200" s="45"/>
      <c r="C200" s="45"/>
      <c r="D200" s="45"/>
      <c r="E200" s="45"/>
      <c r="F200" s="45"/>
      <c r="G200" s="45"/>
      <c r="H200" s="45"/>
    </row>
    <row r="201" spans="1:8" ht="19.5">
      <c r="A201" s="696"/>
      <c r="B201" s="45"/>
      <c r="C201" s="45"/>
      <c r="D201" s="45"/>
      <c r="E201" s="45"/>
      <c r="F201" s="45"/>
      <c r="G201" s="45"/>
      <c r="H201" s="45"/>
    </row>
    <row r="202" spans="1:8" ht="19.5">
      <c r="A202" s="695"/>
      <c r="B202" s="45"/>
      <c r="C202" s="45"/>
      <c r="D202" s="45"/>
      <c r="E202" s="45"/>
      <c r="F202" s="45"/>
      <c r="G202" s="45"/>
      <c r="H202" s="45"/>
    </row>
    <row r="203" spans="1:8" ht="19.5">
      <c r="A203" s="695"/>
      <c r="B203" s="45"/>
      <c r="C203" s="45"/>
      <c r="D203" s="45"/>
      <c r="E203" s="45"/>
      <c r="F203" s="45"/>
      <c r="G203" s="45"/>
      <c r="H203" s="45"/>
    </row>
    <row r="204" spans="1:8" ht="19.5">
      <c r="A204" s="696"/>
      <c r="B204" s="45"/>
      <c r="C204" s="45"/>
      <c r="D204" s="45"/>
      <c r="E204" s="45"/>
      <c r="F204" s="45"/>
      <c r="G204" s="45"/>
      <c r="H204" s="45"/>
    </row>
    <row r="205" spans="1:8" ht="19.5">
      <c r="A205" s="695"/>
      <c r="B205" s="45"/>
      <c r="C205" s="45"/>
      <c r="D205" s="45"/>
      <c r="E205" s="45"/>
      <c r="F205" s="45"/>
      <c r="G205" s="45"/>
      <c r="H205" s="45"/>
    </row>
    <row r="206" spans="1:8" ht="19.5">
      <c r="A206" s="695"/>
      <c r="B206" s="45"/>
      <c r="C206" s="45"/>
      <c r="D206" s="45"/>
      <c r="E206" s="45"/>
      <c r="F206" s="45"/>
      <c r="G206" s="45"/>
      <c r="H206" s="45"/>
    </row>
    <row r="207" spans="1:8" ht="19.5">
      <c r="A207" s="695"/>
      <c r="B207" s="45"/>
      <c r="C207" s="45"/>
      <c r="D207" s="45"/>
      <c r="E207" s="45"/>
      <c r="F207" s="45"/>
      <c r="G207" s="45"/>
      <c r="H207" s="45"/>
    </row>
    <row r="208" spans="1:8" ht="19.5">
      <c r="A208" s="695"/>
      <c r="B208" s="45"/>
      <c r="C208" s="45"/>
      <c r="D208" s="45"/>
      <c r="E208" s="45"/>
      <c r="F208" s="45"/>
      <c r="G208" s="45"/>
      <c r="H208" s="45"/>
    </row>
    <row r="209" spans="1:8" ht="19.5">
      <c r="A209" s="695"/>
      <c r="B209" s="45"/>
      <c r="C209" s="45"/>
      <c r="D209" s="45"/>
      <c r="E209" s="45"/>
      <c r="F209" s="45"/>
      <c r="G209" s="45"/>
      <c r="H209" s="45"/>
    </row>
    <row r="210" spans="1:8" ht="19.5">
      <c r="A210" s="695"/>
      <c r="B210" s="45"/>
      <c r="C210" s="45"/>
      <c r="D210" s="45"/>
      <c r="E210" s="45"/>
      <c r="F210" s="45"/>
      <c r="G210" s="45"/>
      <c r="H210" s="45"/>
    </row>
    <row r="211" spans="1:8" ht="19.5">
      <c r="A211" s="695"/>
      <c r="B211" s="45"/>
      <c r="C211" s="45"/>
      <c r="D211" s="45"/>
      <c r="E211" s="45"/>
      <c r="F211" s="45"/>
      <c r="G211" s="45"/>
      <c r="H211" s="45"/>
    </row>
    <row r="212" spans="1:8" ht="19.5">
      <c r="A212" s="695"/>
      <c r="B212" s="45"/>
      <c r="C212" s="45"/>
      <c r="D212" s="45"/>
      <c r="E212" s="45"/>
      <c r="F212" s="45"/>
      <c r="G212" s="45"/>
      <c r="H212" s="45"/>
    </row>
    <row r="213" spans="1:8" ht="19.5">
      <c r="A213" s="696"/>
      <c r="B213" s="45"/>
      <c r="C213" s="45"/>
      <c r="D213" s="45"/>
      <c r="E213" s="45"/>
      <c r="F213" s="45"/>
      <c r="G213" s="45"/>
      <c r="H213" s="45"/>
    </row>
    <row r="214" spans="1:8" ht="19.5">
      <c r="A214" s="695"/>
      <c r="B214" s="45"/>
      <c r="C214" s="45"/>
      <c r="D214" s="45"/>
      <c r="E214" s="45"/>
      <c r="F214" s="45"/>
      <c r="G214" s="45"/>
      <c r="H214" s="45"/>
    </row>
    <row r="215" spans="1:8" ht="19.5">
      <c r="A215" s="695"/>
      <c r="B215" s="45"/>
      <c r="C215" s="45"/>
      <c r="D215" s="45"/>
      <c r="E215" s="45"/>
      <c r="F215" s="45"/>
      <c r="G215" s="45"/>
      <c r="H215" s="45"/>
    </row>
    <row r="216" spans="1:8" ht="19.5">
      <c r="A216" s="695"/>
      <c r="B216" s="45"/>
      <c r="C216" s="45"/>
      <c r="D216" s="45"/>
      <c r="E216" s="45"/>
      <c r="F216" s="45"/>
      <c r="G216" s="45"/>
      <c r="H216" s="45"/>
    </row>
    <row r="217" spans="1:8" ht="19.5">
      <c r="A217" s="695"/>
      <c r="B217" s="45"/>
      <c r="C217" s="45"/>
      <c r="D217" s="45"/>
      <c r="E217" s="45"/>
      <c r="F217" s="45"/>
      <c r="G217" s="45"/>
      <c r="H217" s="45"/>
    </row>
    <row r="218" spans="1:8" ht="19.5">
      <c r="A218" s="695"/>
      <c r="B218" s="45"/>
      <c r="C218" s="45"/>
      <c r="D218" s="45"/>
      <c r="E218" s="45"/>
      <c r="F218" s="45"/>
      <c r="G218" s="45"/>
      <c r="H218" s="45"/>
    </row>
    <row r="219" spans="1:8" ht="19.5">
      <c r="A219" s="696"/>
      <c r="B219" s="45"/>
      <c r="C219" s="45"/>
      <c r="D219" s="45"/>
      <c r="E219" s="45"/>
      <c r="F219" s="45"/>
      <c r="G219" s="45"/>
      <c r="H219" s="45"/>
    </row>
    <row r="220" spans="1:8" ht="19.5">
      <c r="A220" s="695"/>
      <c r="B220" s="45"/>
      <c r="C220" s="45"/>
      <c r="D220" s="45"/>
      <c r="E220" s="45"/>
      <c r="F220" s="45"/>
      <c r="G220" s="45"/>
      <c r="H220" s="45"/>
    </row>
    <row r="221" spans="1:8" ht="19.5">
      <c r="A221" s="695"/>
      <c r="B221" s="45"/>
      <c r="C221" s="45"/>
      <c r="D221" s="45"/>
      <c r="E221" s="45"/>
      <c r="F221" s="45"/>
      <c r="G221" s="45"/>
      <c r="H221" s="45"/>
    </row>
    <row r="222" spans="1:8" ht="19.5">
      <c r="A222" s="696"/>
      <c r="B222" s="45"/>
      <c r="C222" s="45"/>
      <c r="D222" s="45"/>
      <c r="E222" s="45"/>
      <c r="F222" s="45"/>
      <c r="G222" s="45"/>
      <c r="H222" s="45"/>
    </row>
    <row r="223" spans="1:8" ht="19.5">
      <c r="A223" s="695"/>
      <c r="B223" s="45"/>
      <c r="C223" s="45"/>
      <c r="D223" s="45"/>
      <c r="E223" s="45"/>
      <c r="F223" s="45"/>
      <c r="G223" s="45"/>
      <c r="H223" s="45"/>
    </row>
    <row r="224" spans="1:8" ht="19.5">
      <c r="A224" s="695"/>
      <c r="B224" s="45"/>
      <c r="C224" s="45"/>
      <c r="D224" s="45"/>
      <c r="E224" s="45"/>
      <c r="F224" s="45"/>
      <c r="G224" s="45"/>
      <c r="H224" s="45"/>
    </row>
    <row r="225" spans="1:8" ht="19.5">
      <c r="A225" s="695"/>
      <c r="B225" s="45"/>
      <c r="C225" s="45"/>
      <c r="D225" s="45"/>
      <c r="E225" s="45"/>
      <c r="F225" s="45"/>
      <c r="G225" s="45"/>
      <c r="H225" s="45"/>
    </row>
    <row r="226" spans="1:8" ht="19.5">
      <c r="A226" s="697"/>
      <c r="B226" s="45"/>
      <c r="C226" s="45"/>
      <c r="D226" s="45"/>
      <c r="E226" s="45"/>
      <c r="F226" s="45"/>
      <c r="G226" s="45"/>
      <c r="H226" s="4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zoomScale="50" workbookViewId="0">
      <selection activeCell="N14" sqref="N14"/>
    </sheetView>
  </sheetViews>
  <sheetFormatPr defaultRowHeight="18"/>
  <cols>
    <col min="1" max="1" width="132.28515625" style="698" customWidth="1"/>
    <col min="2" max="8" width="16" style="36" customWidth="1"/>
    <col min="9" max="9" width="16" style="45" customWidth="1"/>
    <col min="10" max="256" width="9.140625" style="36"/>
    <col min="257" max="257" width="132.28515625" style="36" customWidth="1"/>
    <col min="258" max="265" width="16" style="36" customWidth="1"/>
    <col min="266" max="512" width="9.140625" style="36"/>
    <col min="513" max="513" width="132.28515625" style="36" customWidth="1"/>
    <col min="514" max="521" width="16" style="36" customWidth="1"/>
    <col min="522" max="768" width="9.140625" style="36"/>
    <col min="769" max="769" width="132.28515625" style="36" customWidth="1"/>
    <col min="770" max="777" width="16" style="36" customWidth="1"/>
    <col min="778" max="1024" width="9.140625" style="36"/>
    <col min="1025" max="1025" width="132.28515625" style="36" customWidth="1"/>
    <col min="1026" max="1033" width="16" style="36" customWidth="1"/>
    <col min="1034" max="1280" width="9.140625" style="36"/>
    <col min="1281" max="1281" width="132.28515625" style="36" customWidth="1"/>
    <col min="1282" max="1289" width="16" style="36" customWidth="1"/>
    <col min="1290" max="1536" width="9.140625" style="36"/>
    <col min="1537" max="1537" width="132.28515625" style="36" customWidth="1"/>
    <col min="1538" max="1545" width="16" style="36" customWidth="1"/>
    <col min="1546" max="1792" width="9.140625" style="36"/>
    <col min="1793" max="1793" width="132.28515625" style="36" customWidth="1"/>
    <col min="1794" max="1801" width="16" style="36" customWidth="1"/>
    <col min="1802" max="2048" width="9.140625" style="36"/>
    <col min="2049" max="2049" width="132.28515625" style="36" customWidth="1"/>
    <col min="2050" max="2057" width="16" style="36" customWidth="1"/>
    <col min="2058" max="2304" width="9.140625" style="36"/>
    <col min="2305" max="2305" width="132.28515625" style="36" customWidth="1"/>
    <col min="2306" max="2313" width="16" style="36" customWidth="1"/>
    <col min="2314" max="2560" width="9.140625" style="36"/>
    <col min="2561" max="2561" width="132.28515625" style="36" customWidth="1"/>
    <col min="2562" max="2569" width="16" style="36" customWidth="1"/>
    <col min="2570" max="2816" width="9.140625" style="36"/>
    <col min="2817" max="2817" width="132.28515625" style="36" customWidth="1"/>
    <col min="2818" max="2825" width="16" style="36" customWidth="1"/>
    <col min="2826" max="3072" width="9.140625" style="36"/>
    <col min="3073" max="3073" width="132.28515625" style="36" customWidth="1"/>
    <col min="3074" max="3081" width="16" style="36" customWidth="1"/>
    <col min="3082" max="3328" width="9.140625" style="36"/>
    <col min="3329" max="3329" width="132.28515625" style="36" customWidth="1"/>
    <col min="3330" max="3337" width="16" style="36" customWidth="1"/>
    <col min="3338" max="3584" width="9.140625" style="36"/>
    <col min="3585" max="3585" width="132.28515625" style="36" customWidth="1"/>
    <col min="3586" max="3593" width="16" style="36" customWidth="1"/>
    <col min="3594" max="3840" width="9.140625" style="36"/>
    <col min="3841" max="3841" width="132.28515625" style="36" customWidth="1"/>
    <col min="3842" max="3849" width="16" style="36" customWidth="1"/>
    <col min="3850" max="4096" width="9.140625" style="36"/>
    <col min="4097" max="4097" width="132.28515625" style="36" customWidth="1"/>
    <col min="4098" max="4105" width="16" style="36" customWidth="1"/>
    <col min="4106" max="4352" width="9.140625" style="36"/>
    <col min="4353" max="4353" width="132.28515625" style="36" customWidth="1"/>
    <col min="4354" max="4361" width="16" style="36" customWidth="1"/>
    <col min="4362" max="4608" width="9.140625" style="36"/>
    <col min="4609" max="4609" width="132.28515625" style="36" customWidth="1"/>
    <col min="4610" max="4617" width="16" style="36" customWidth="1"/>
    <col min="4618" max="4864" width="9.140625" style="36"/>
    <col min="4865" max="4865" width="132.28515625" style="36" customWidth="1"/>
    <col min="4866" max="4873" width="16" style="36" customWidth="1"/>
    <col min="4874" max="5120" width="9.140625" style="36"/>
    <col min="5121" max="5121" width="132.28515625" style="36" customWidth="1"/>
    <col min="5122" max="5129" width="16" style="36" customWidth="1"/>
    <col min="5130" max="5376" width="9.140625" style="36"/>
    <col min="5377" max="5377" width="132.28515625" style="36" customWidth="1"/>
    <col min="5378" max="5385" width="16" style="36" customWidth="1"/>
    <col min="5386" max="5632" width="9.140625" style="36"/>
    <col min="5633" max="5633" width="132.28515625" style="36" customWidth="1"/>
    <col min="5634" max="5641" width="16" style="36" customWidth="1"/>
    <col min="5642" max="5888" width="9.140625" style="36"/>
    <col min="5889" max="5889" width="132.28515625" style="36" customWidth="1"/>
    <col min="5890" max="5897" width="16" style="36" customWidth="1"/>
    <col min="5898" max="6144" width="9.140625" style="36"/>
    <col min="6145" max="6145" width="132.28515625" style="36" customWidth="1"/>
    <col min="6146" max="6153" width="16" style="36" customWidth="1"/>
    <col min="6154" max="6400" width="9.140625" style="36"/>
    <col min="6401" max="6401" width="132.28515625" style="36" customWidth="1"/>
    <col min="6402" max="6409" width="16" style="36" customWidth="1"/>
    <col min="6410" max="6656" width="9.140625" style="36"/>
    <col min="6657" max="6657" width="132.28515625" style="36" customWidth="1"/>
    <col min="6658" max="6665" width="16" style="36" customWidth="1"/>
    <col min="6666" max="6912" width="9.140625" style="36"/>
    <col min="6913" max="6913" width="132.28515625" style="36" customWidth="1"/>
    <col min="6914" max="6921" width="16" style="36" customWidth="1"/>
    <col min="6922" max="7168" width="9.140625" style="36"/>
    <col min="7169" max="7169" width="132.28515625" style="36" customWidth="1"/>
    <col min="7170" max="7177" width="16" style="36" customWidth="1"/>
    <col min="7178" max="7424" width="9.140625" style="36"/>
    <col min="7425" max="7425" width="132.28515625" style="36" customWidth="1"/>
    <col min="7426" max="7433" width="16" style="36" customWidth="1"/>
    <col min="7434" max="7680" width="9.140625" style="36"/>
    <col min="7681" max="7681" width="132.28515625" style="36" customWidth="1"/>
    <col min="7682" max="7689" width="16" style="36" customWidth="1"/>
    <col min="7690" max="7936" width="9.140625" style="36"/>
    <col min="7937" max="7937" width="132.28515625" style="36" customWidth="1"/>
    <col min="7938" max="7945" width="16" style="36" customWidth="1"/>
    <col min="7946" max="8192" width="9.140625" style="36"/>
    <col min="8193" max="8193" width="132.28515625" style="36" customWidth="1"/>
    <col min="8194" max="8201" width="16" style="36" customWidth="1"/>
    <col min="8202" max="8448" width="9.140625" style="36"/>
    <col min="8449" max="8449" width="132.28515625" style="36" customWidth="1"/>
    <col min="8450" max="8457" width="16" style="36" customWidth="1"/>
    <col min="8458" max="8704" width="9.140625" style="36"/>
    <col min="8705" max="8705" width="132.28515625" style="36" customWidth="1"/>
    <col min="8706" max="8713" width="16" style="36" customWidth="1"/>
    <col min="8714" max="8960" width="9.140625" style="36"/>
    <col min="8961" max="8961" width="132.28515625" style="36" customWidth="1"/>
    <col min="8962" max="8969" width="16" style="36" customWidth="1"/>
    <col min="8970" max="9216" width="9.140625" style="36"/>
    <col min="9217" max="9217" width="132.28515625" style="36" customWidth="1"/>
    <col min="9218" max="9225" width="16" style="36" customWidth="1"/>
    <col min="9226" max="9472" width="9.140625" style="36"/>
    <col min="9473" max="9473" width="132.28515625" style="36" customWidth="1"/>
    <col min="9474" max="9481" width="16" style="36" customWidth="1"/>
    <col min="9482" max="9728" width="9.140625" style="36"/>
    <col min="9729" max="9729" width="132.28515625" style="36" customWidth="1"/>
    <col min="9730" max="9737" width="16" style="36" customWidth="1"/>
    <col min="9738" max="9984" width="9.140625" style="36"/>
    <col min="9985" max="9985" width="132.28515625" style="36" customWidth="1"/>
    <col min="9986" max="9993" width="16" style="36" customWidth="1"/>
    <col min="9994" max="10240" width="9.140625" style="36"/>
    <col min="10241" max="10241" width="132.28515625" style="36" customWidth="1"/>
    <col min="10242" max="10249" width="16" style="36" customWidth="1"/>
    <col min="10250" max="10496" width="9.140625" style="36"/>
    <col min="10497" max="10497" width="132.28515625" style="36" customWidth="1"/>
    <col min="10498" max="10505" width="16" style="36" customWidth="1"/>
    <col min="10506" max="10752" width="9.140625" style="36"/>
    <col min="10753" max="10753" width="132.28515625" style="36" customWidth="1"/>
    <col min="10754" max="10761" width="16" style="36" customWidth="1"/>
    <col min="10762" max="11008" width="9.140625" style="36"/>
    <col min="11009" max="11009" width="132.28515625" style="36" customWidth="1"/>
    <col min="11010" max="11017" width="16" style="36" customWidth="1"/>
    <col min="11018" max="11264" width="9.140625" style="36"/>
    <col min="11265" max="11265" width="132.28515625" style="36" customWidth="1"/>
    <col min="11266" max="11273" width="16" style="36" customWidth="1"/>
    <col min="11274" max="11520" width="9.140625" style="36"/>
    <col min="11521" max="11521" width="132.28515625" style="36" customWidth="1"/>
    <col min="11522" max="11529" width="16" style="36" customWidth="1"/>
    <col min="11530" max="11776" width="9.140625" style="36"/>
    <col min="11777" max="11777" width="132.28515625" style="36" customWidth="1"/>
    <col min="11778" max="11785" width="16" style="36" customWidth="1"/>
    <col min="11786" max="12032" width="9.140625" style="36"/>
    <col min="12033" max="12033" width="132.28515625" style="36" customWidth="1"/>
    <col min="12034" max="12041" width="16" style="36" customWidth="1"/>
    <col min="12042" max="12288" width="9.140625" style="36"/>
    <col min="12289" max="12289" width="132.28515625" style="36" customWidth="1"/>
    <col min="12290" max="12297" width="16" style="36" customWidth="1"/>
    <col min="12298" max="12544" width="9.140625" style="36"/>
    <col min="12545" max="12545" width="132.28515625" style="36" customWidth="1"/>
    <col min="12546" max="12553" width="16" style="36" customWidth="1"/>
    <col min="12554" max="12800" width="9.140625" style="36"/>
    <col min="12801" max="12801" width="132.28515625" style="36" customWidth="1"/>
    <col min="12802" max="12809" width="16" style="36" customWidth="1"/>
    <col min="12810" max="13056" width="9.140625" style="36"/>
    <col min="13057" max="13057" width="132.28515625" style="36" customWidth="1"/>
    <col min="13058" max="13065" width="16" style="36" customWidth="1"/>
    <col min="13066" max="13312" width="9.140625" style="36"/>
    <col min="13313" max="13313" width="132.28515625" style="36" customWidth="1"/>
    <col min="13314" max="13321" width="16" style="36" customWidth="1"/>
    <col min="13322" max="13568" width="9.140625" style="36"/>
    <col min="13569" max="13569" width="132.28515625" style="36" customWidth="1"/>
    <col min="13570" max="13577" width="16" style="36" customWidth="1"/>
    <col min="13578" max="13824" width="9.140625" style="36"/>
    <col min="13825" max="13825" width="132.28515625" style="36" customWidth="1"/>
    <col min="13826" max="13833" width="16" style="36" customWidth="1"/>
    <col min="13834" max="14080" width="9.140625" style="36"/>
    <col min="14081" max="14081" width="132.28515625" style="36" customWidth="1"/>
    <col min="14082" max="14089" width="16" style="36" customWidth="1"/>
    <col min="14090" max="14336" width="9.140625" style="36"/>
    <col min="14337" max="14337" width="132.28515625" style="36" customWidth="1"/>
    <col min="14338" max="14345" width="16" style="36" customWidth="1"/>
    <col min="14346" max="14592" width="9.140625" style="36"/>
    <col min="14593" max="14593" width="132.28515625" style="36" customWidth="1"/>
    <col min="14594" max="14601" width="16" style="36" customWidth="1"/>
    <col min="14602" max="14848" width="9.140625" style="36"/>
    <col min="14849" max="14849" width="132.28515625" style="36" customWidth="1"/>
    <col min="14850" max="14857" width="16" style="36" customWidth="1"/>
    <col min="14858" max="15104" width="9.140625" style="36"/>
    <col min="15105" max="15105" width="132.28515625" style="36" customWidth="1"/>
    <col min="15106" max="15113" width="16" style="36" customWidth="1"/>
    <col min="15114" max="15360" width="9.140625" style="36"/>
    <col min="15361" max="15361" width="132.28515625" style="36" customWidth="1"/>
    <col min="15362" max="15369" width="16" style="36" customWidth="1"/>
    <col min="15370" max="15616" width="9.140625" style="36"/>
    <col min="15617" max="15617" width="132.28515625" style="36" customWidth="1"/>
    <col min="15618" max="15625" width="16" style="36" customWidth="1"/>
    <col min="15626" max="15872" width="9.140625" style="36"/>
    <col min="15873" max="15873" width="132.28515625" style="36" customWidth="1"/>
    <col min="15874" max="15881" width="16" style="36" customWidth="1"/>
    <col min="15882" max="16128" width="9.140625" style="36"/>
    <col min="16129" max="16129" width="132.28515625" style="36" customWidth="1"/>
    <col min="16130" max="16137" width="16" style="36" customWidth="1"/>
    <col min="16138" max="16384" width="9.140625" style="36"/>
  </cols>
  <sheetData>
    <row r="1" spans="1:9" ht="43.5" customHeight="1">
      <c r="A1" s="977" t="s">
        <v>1140</v>
      </c>
      <c r="B1" s="977"/>
      <c r="C1" s="977"/>
      <c r="D1" s="977"/>
      <c r="E1" s="977"/>
      <c r="F1" s="977"/>
      <c r="G1" s="977"/>
      <c r="H1" s="977"/>
      <c r="I1" s="977"/>
    </row>
    <row r="2" spans="1:9" ht="43.5" customHeight="1">
      <c r="A2" s="977" t="s">
        <v>431</v>
      </c>
      <c r="B2" s="977"/>
      <c r="C2" s="977"/>
      <c r="D2" s="977"/>
      <c r="E2" s="977"/>
      <c r="F2" s="977"/>
      <c r="G2" s="977"/>
      <c r="H2" s="977"/>
      <c r="I2" s="977"/>
    </row>
    <row r="3" spans="1:9" ht="43.5" customHeight="1">
      <c r="A3" s="977" t="s">
        <v>1456</v>
      </c>
      <c r="B3" s="977"/>
      <c r="C3" s="977"/>
      <c r="D3" s="977"/>
      <c r="E3" s="977"/>
      <c r="F3" s="977"/>
      <c r="G3" s="977"/>
      <c r="H3" s="977"/>
      <c r="I3" s="977"/>
    </row>
    <row r="4" spans="1:9" ht="43.5" customHeight="1">
      <c r="A4" s="978" t="s">
        <v>1491</v>
      </c>
      <c r="B4" s="978"/>
      <c r="C4" s="978"/>
      <c r="D4" s="978"/>
      <c r="E4" s="978"/>
      <c r="F4" s="978"/>
      <c r="G4" s="978"/>
      <c r="H4" s="978"/>
      <c r="I4" s="978"/>
    </row>
    <row r="5" spans="1:9" ht="19.5" customHeight="1" thickBot="1">
      <c r="A5" s="977"/>
      <c r="B5" s="977"/>
      <c r="C5" s="977"/>
      <c r="D5" s="977"/>
      <c r="E5" s="977"/>
      <c r="F5" s="977"/>
      <c r="G5" s="977"/>
      <c r="H5" s="977"/>
      <c r="I5" s="977"/>
    </row>
    <row r="6" spans="1:9" s="37" customFormat="1" ht="70.5" customHeight="1" thickTop="1" thickBot="1">
      <c r="A6" s="686" t="s">
        <v>304</v>
      </c>
      <c r="B6" s="107" t="s">
        <v>432</v>
      </c>
      <c r="C6" s="107" t="s">
        <v>433</v>
      </c>
      <c r="D6" s="107" t="s">
        <v>434</v>
      </c>
      <c r="E6" s="107" t="s">
        <v>435</v>
      </c>
      <c r="F6" s="107" t="s">
        <v>1306</v>
      </c>
      <c r="G6" s="107" t="s">
        <v>1519</v>
      </c>
      <c r="H6" s="107" t="s">
        <v>1455</v>
      </c>
      <c r="I6" s="107" t="s">
        <v>1520</v>
      </c>
    </row>
    <row r="7" spans="1:9" ht="15" customHeight="1" thickTop="1" thickBot="1">
      <c r="A7" s="687"/>
      <c r="B7" s="38"/>
      <c r="C7" s="38"/>
      <c r="D7" s="38"/>
      <c r="E7" s="38"/>
      <c r="F7" s="38"/>
      <c r="G7" s="38"/>
      <c r="H7" s="38"/>
      <c r="I7" s="38"/>
    </row>
    <row r="8" spans="1:9" ht="24" customHeight="1" thickTop="1" thickBot="1">
      <c r="A8" s="39" t="s">
        <v>436</v>
      </c>
      <c r="B8" s="1">
        <v>23718.996243515849</v>
      </c>
      <c r="C8" s="1">
        <v>23701.89173760933</v>
      </c>
      <c r="D8" s="1">
        <v>27120.748443148688</v>
      </c>
      <c r="E8" s="1">
        <v>27729.269307580173</v>
      </c>
      <c r="F8" s="1">
        <v>25775.026658892129</v>
      </c>
      <c r="G8" s="1">
        <v>29805.002288629734</v>
      </c>
      <c r="H8" s="1">
        <v>31072.116518950439</v>
      </c>
      <c r="I8" s="1">
        <v>31909.504855685132</v>
      </c>
    </row>
    <row r="9" spans="1:9" s="110" customFormat="1" ht="21" customHeight="1" thickTop="1">
      <c r="A9" s="108" t="s">
        <v>8</v>
      </c>
      <c r="B9" s="2">
        <v>8492.5801527377516</v>
      </c>
      <c r="C9" s="2">
        <v>6191.7559956268224</v>
      </c>
      <c r="D9" s="2">
        <v>7868.4660597667644</v>
      </c>
      <c r="E9" s="2">
        <v>10274.846670553936</v>
      </c>
      <c r="F9" s="2">
        <v>7821.1680160349861</v>
      </c>
      <c r="G9" s="2">
        <v>7663.8181705539355</v>
      </c>
      <c r="H9" s="2">
        <v>10131.133562682215</v>
      </c>
      <c r="I9" s="2">
        <v>11840.622899416909</v>
      </c>
    </row>
    <row r="10" spans="1:9" s="110" customFormat="1" ht="21" customHeight="1">
      <c r="A10" s="108" t="s">
        <v>17</v>
      </c>
      <c r="B10" s="2">
        <v>2423.0846282420753</v>
      </c>
      <c r="C10" s="2">
        <v>1448.0122930029156</v>
      </c>
      <c r="D10" s="2">
        <v>4166.6632915451892</v>
      </c>
      <c r="E10" s="2">
        <v>3273.8517930029152</v>
      </c>
      <c r="F10" s="2">
        <v>2406.3963760932947</v>
      </c>
      <c r="G10" s="2">
        <v>4034.2021166180757</v>
      </c>
      <c r="H10" s="2">
        <v>3911.2666793002918</v>
      </c>
      <c r="I10" s="2">
        <v>4218.7901851311954</v>
      </c>
    </row>
    <row r="11" spans="1:9" s="110" customFormat="1" ht="21" customHeight="1">
      <c r="A11" s="108" t="s">
        <v>26</v>
      </c>
      <c r="B11" s="2">
        <v>12198.910886167147</v>
      </c>
      <c r="C11" s="2">
        <v>14491.482606413994</v>
      </c>
      <c r="D11" s="2">
        <v>14459.493495626823</v>
      </c>
      <c r="E11" s="2">
        <v>13548.98025510204</v>
      </c>
      <c r="F11" s="2">
        <v>14972.956125364432</v>
      </c>
      <c r="G11" s="2">
        <v>17522.301390670553</v>
      </c>
      <c r="H11" s="2">
        <v>16492.589158892129</v>
      </c>
      <c r="I11" s="2">
        <v>15328.532688046645</v>
      </c>
    </row>
    <row r="12" spans="1:9" s="110" customFormat="1" ht="21" customHeight="1">
      <c r="A12" s="688" t="s">
        <v>437</v>
      </c>
      <c r="B12" s="2">
        <v>11117.812687319885</v>
      </c>
      <c r="C12" s="2">
        <v>14463.48716909621</v>
      </c>
      <c r="D12" s="2">
        <v>14558.448317784256</v>
      </c>
      <c r="E12" s="2">
        <v>13666.903246355685</v>
      </c>
      <c r="F12" s="2">
        <v>14949.815327988339</v>
      </c>
      <c r="G12" s="2">
        <v>17376.78737755102</v>
      </c>
      <c r="H12" s="2">
        <v>16513.988807580175</v>
      </c>
      <c r="I12" s="2">
        <v>15224.591198250728</v>
      </c>
    </row>
    <row r="13" spans="1:9" s="110" customFormat="1" ht="21" customHeight="1">
      <c r="A13" s="688" t="s">
        <v>438</v>
      </c>
      <c r="B13" s="2">
        <v>11009.679347262248</v>
      </c>
      <c r="C13" s="2">
        <v>14463.48716909621</v>
      </c>
      <c r="D13" s="2">
        <v>14513.948317784256</v>
      </c>
      <c r="E13" s="2">
        <v>13626.903246355685</v>
      </c>
      <c r="F13" s="2">
        <v>14949.815327988339</v>
      </c>
      <c r="G13" s="2">
        <v>17376.78737755102</v>
      </c>
      <c r="H13" s="2">
        <v>16513.988807580175</v>
      </c>
      <c r="I13" s="2">
        <v>15224.591198250728</v>
      </c>
    </row>
    <row r="14" spans="1:9" s="110" customFormat="1" ht="21" customHeight="1">
      <c r="A14" s="688" t="s">
        <v>439</v>
      </c>
      <c r="B14" s="2">
        <v>108.13334005763689</v>
      </c>
      <c r="C14" s="2">
        <v>0</v>
      </c>
      <c r="D14" s="2">
        <v>44.5</v>
      </c>
      <c r="E14" s="2">
        <v>40</v>
      </c>
      <c r="F14" s="2">
        <v>0</v>
      </c>
      <c r="G14" s="2">
        <v>0</v>
      </c>
      <c r="H14" s="2">
        <v>0</v>
      </c>
      <c r="I14" s="2">
        <v>0</v>
      </c>
    </row>
    <row r="15" spans="1:9" s="110" customFormat="1" ht="21" customHeight="1">
      <c r="A15" s="688" t="s">
        <v>440</v>
      </c>
      <c r="B15" s="2">
        <v>0</v>
      </c>
      <c r="C15" s="2">
        <v>49</v>
      </c>
      <c r="D15" s="2">
        <v>17</v>
      </c>
      <c r="E15" s="2">
        <v>18.171858600583089</v>
      </c>
      <c r="F15" s="2">
        <v>1.6645670553935858</v>
      </c>
      <c r="G15" s="2">
        <v>10.186397959183674</v>
      </c>
      <c r="H15" s="2">
        <v>0</v>
      </c>
      <c r="I15" s="2">
        <v>0</v>
      </c>
    </row>
    <row r="16" spans="1:9" s="110" customFormat="1" ht="21" customHeight="1">
      <c r="A16" s="688" t="s">
        <v>441</v>
      </c>
      <c r="B16" s="2">
        <v>0</v>
      </c>
      <c r="C16" s="2">
        <v>49</v>
      </c>
      <c r="D16" s="2">
        <v>17</v>
      </c>
      <c r="E16" s="2">
        <v>18.171858600583089</v>
      </c>
      <c r="F16" s="2">
        <v>1.6645670553935858</v>
      </c>
      <c r="G16" s="2">
        <v>10.186397959183674</v>
      </c>
      <c r="H16" s="2">
        <v>0</v>
      </c>
      <c r="I16" s="2">
        <v>0</v>
      </c>
    </row>
    <row r="17" spans="1:9" s="110" customFormat="1" ht="21" customHeight="1">
      <c r="A17" s="688" t="s">
        <v>442</v>
      </c>
      <c r="B17" s="2">
        <v>0</v>
      </c>
      <c r="C17" s="2">
        <v>0</v>
      </c>
      <c r="D17" s="2">
        <v>0</v>
      </c>
      <c r="E17" s="2">
        <v>0</v>
      </c>
      <c r="F17" s="2">
        <v>0</v>
      </c>
      <c r="G17" s="2">
        <v>0</v>
      </c>
      <c r="H17" s="2">
        <v>0</v>
      </c>
      <c r="I17" s="2">
        <v>0</v>
      </c>
    </row>
    <row r="18" spans="1:9" s="110" customFormat="1" ht="21" customHeight="1">
      <c r="A18" s="688" t="s">
        <v>443</v>
      </c>
      <c r="B18" s="2">
        <v>2595.9043198847266</v>
      </c>
      <c r="C18" s="2">
        <v>15.946979591836735</v>
      </c>
      <c r="D18" s="2">
        <v>16.649999999999999</v>
      </c>
      <c r="E18" s="2">
        <v>1.5901574344023321</v>
      </c>
      <c r="F18" s="2">
        <v>40.937185131195335</v>
      </c>
      <c r="G18" s="2">
        <v>40</v>
      </c>
      <c r="H18" s="2">
        <v>40</v>
      </c>
      <c r="I18" s="2">
        <v>40.086670553935853</v>
      </c>
    </row>
    <row r="19" spans="1:9" s="110" customFormat="1" ht="21" customHeight="1">
      <c r="A19" s="688" t="s">
        <v>444</v>
      </c>
      <c r="B19" s="2">
        <v>1624.6767406340057</v>
      </c>
      <c r="C19" s="2">
        <v>6.3679693877551014</v>
      </c>
      <c r="D19" s="2">
        <v>0</v>
      </c>
      <c r="E19" s="2">
        <v>1.5901574344023321</v>
      </c>
      <c r="F19" s="2">
        <v>0.93718513119533531</v>
      </c>
      <c r="G19" s="2">
        <v>0</v>
      </c>
      <c r="H19" s="2">
        <v>0</v>
      </c>
      <c r="I19" s="2">
        <v>8.6670553935860054E-2</v>
      </c>
    </row>
    <row r="20" spans="1:9" s="110" customFormat="1" ht="21" customHeight="1">
      <c r="A20" s="688" t="s">
        <v>445</v>
      </c>
      <c r="B20" s="2">
        <v>971.22757925072051</v>
      </c>
      <c r="C20" s="2">
        <v>9.5790102040816318</v>
      </c>
      <c r="D20" s="2">
        <v>16.649999999999999</v>
      </c>
      <c r="E20" s="2">
        <v>0</v>
      </c>
      <c r="F20" s="2">
        <v>40</v>
      </c>
      <c r="G20" s="2">
        <v>40</v>
      </c>
      <c r="H20" s="2">
        <v>40</v>
      </c>
      <c r="I20" s="2">
        <v>40</v>
      </c>
    </row>
    <row r="21" spans="1:9" s="110" customFormat="1" ht="21" customHeight="1">
      <c r="A21" s="688" t="s">
        <v>39</v>
      </c>
      <c r="B21" s="2">
        <v>117.96417002881844</v>
      </c>
      <c r="C21" s="2">
        <v>169.41945772594752</v>
      </c>
      <c r="D21" s="2">
        <v>161.43802623906706</v>
      </c>
      <c r="E21" s="2">
        <v>145.05181486880466</v>
      </c>
      <c r="F21" s="2">
        <v>144.45472157434403</v>
      </c>
      <c r="G21" s="2">
        <v>223.3385641399417</v>
      </c>
      <c r="H21" s="2">
        <v>133.17950145772596</v>
      </c>
      <c r="I21" s="2">
        <v>154.54610204081632</v>
      </c>
    </row>
    <row r="22" spans="1:9" s="110" customFormat="1" ht="21" customHeight="1">
      <c r="A22" s="688" t="s">
        <v>446</v>
      </c>
      <c r="B22" s="2">
        <v>-1632.7702910662824</v>
      </c>
      <c r="C22" s="2">
        <v>-206.37100000000001</v>
      </c>
      <c r="D22" s="2">
        <v>-294.04284839650143</v>
      </c>
      <c r="E22" s="2">
        <v>-282.7368221574344</v>
      </c>
      <c r="F22" s="2">
        <v>-163.91567638483966</v>
      </c>
      <c r="G22" s="2">
        <v>-128.01094897959183</v>
      </c>
      <c r="H22" s="2">
        <v>-194.57915014577259</v>
      </c>
      <c r="I22" s="2">
        <v>-90.691282798833825</v>
      </c>
    </row>
    <row r="23" spans="1:9" s="110" customFormat="1" ht="21" customHeight="1">
      <c r="A23" s="108" t="s">
        <v>57</v>
      </c>
      <c r="B23" s="2">
        <v>37.460979827089339</v>
      </c>
      <c r="C23" s="2">
        <v>33.542794460641403</v>
      </c>
      <c r="D23" s="2">
        <v>35.112166180758017</v>
      </c>
      <c r="E23" s="2">
        <v>40.548381924198253</v>
      </c>
      <c r="F23" s="2">
        <v>38.1019416909621</v>
      </c>
      <c r="G23" s="2">
        <v>92.122956268221571</v>
      </c>
      <c r="H23" s="2">
        <v>62.067841107871722</v>
      </c>
      <c r="I23" s="2">
        <v>46.579195335276978</v>
      </c>
    </row>
    <row r="24" spans="1:9" s="110" customFormat="1" ht="21" customHeight="1">
      <c r="A24" s="108" t="s">
        <v>63</v>
      </c>
      <c r="B24" s="2">
        <v>1.8731988472622477E-3</v>
      </c>
      <c r="C24" s="2">
        <v>1.6034985422740523E-3</v>
      </c>
      <c r="D24" s="2">
        <v>1.4577259475218659E-3</v>
      </c>
      <c r="E24" s="2">
        <v>1.3119533527696792E-3</v>
      </c>
      <c r="F24" s="2">
        <v>5.8309037900874635E-4</v>
      </c>
      <c r="G24" s="2">
        <v>5.8309037900874635E-4</v>
      </c>
      <c r="H24" s="2">
        <v>5.8309037900874635E-4</v>
      </c>
      <c r="I24" s="2">
        <v>5.8309037900874635E-4</v>
      </c>
    </row>
    <row r="25" spans="1:9" s="110" customFormat="1" ht="21" customHeight="1">
      <c r="A25" s="108" t="s">
        <v>447</v>
      </c>
      <c r="B25" s="2">
        <v>28.169999999999998</v>
      </c>
      <c r="C25" s="2">
        <v>1050.2306574344022</v>
      </c>
      <c r="D25" s="2">
        <v>39.910909620991262</v>
      </c>
      <c r="E25" s="2">
        <v>39.918349854227401</v>
      </c>
      <c r="F25" s="2">
        <v>39.925800291545187</v>
      </c>
      <c r="G25" s="2">
        <v>39.931368804664721</v>
      </c>
      <c r="H25" s="2">
        <v>39.933249271137029</v>
      </c>
      <c r="I25" s="2">
        <v>39.938839650145773</v>
      </c>
    </row>
    <row r="26" spans="1:9" s="110" customFormat="1" ht="21" customHeight="1">
      <c r="A26" s="108" t="s">
        <v>74</v>
      </c>
      <c r="B26" s="2">
        <v>316.67133285302589</v>
      </c>
      <c r="C26" s="2">
        <v>252.97269533527697</v>
      </c>
      <c r="D26" s="2">
        <v>337.99833236151602</v>
      </c>
      <c r="E26" s="2">
        <v>292.63467784256562</v>
      </c>
      <c r="F26" s="2">
        <v>288.36783381924198</v>
      </c>
      <c r="G26" s="2">
        <v>272.55675364431488</v>
      </c>
      <c r="H26" s="2">
        <v>261.85402040816331</v>
      </c>
      <c r="I26" s="2">
        <v>261.84043440233233</v>
      </c>
    </row>
    <row r="27" spans="1:9" s="111" customFormat="1" ht="43.5" customHeight="1" thickBot="1">
      <c r="A27" s="689" t="s">
        <v>448</v>
      </c>
      <c r="B27" s="3">
        <v>222.11639048991356</v>
      </c>
      <c r="C27" s="3">
        <v>233.89309183673473</v>
      </c>
      <c r="D27" s="3">
        <v>213.10273032069972</v>
      </c>
      <c r="E27" s="3">
        <v>258.4878673469388</v>
      </c>
      <c r="F27" s="3">
        <v>208.10998250728863</v>
      </c>
      <c r="G27" s="3">
        <v>180.06894897959182</v>
      </c>
      <c r="H27" s="3">
        <v>173.27142419825071</v>
      </c>
      <c r="I27" s="3">
        <v>173.20003061224489</v>
      </c>
    </row>
    <row r="28" spans="1:9" ht="24" customHeight="1" thickTop="1" thickBot="1">
      <c r="A28" s="39" t="s">
        <v>449</v>
      </c>
      <c r="B28" s="1">
        <v>10702.520033141211</v>
      </c>
      <c r="C28" s="1">
        <v>10307.684976676384</v>
      </c>
      <c r="D28" s="1">
        <v>13437.873441690963</v>
      </c>
      <c r="E28" s="1">
        <v>13854.077599125365</v>
      </c>
      <c r="F28" s="1">
        <v>11699.723836734693</v>
      </c>
      <c r="G28" s="1">
        <v>15617.608381924198</v>
      </c>
      <c r="H28" s="1">
        <v>16832.879129737608</v>
      </c>
      <c r="I28" s="1">
        <v>17664.587881924199</v>
      </c>
    </row>
    <row r="29" spans="1:9" s="110" customFormat="1" ht="21" customHeight="1" thickTop="1">
      <c r="A29" s="108" t="s">
        <v>450</v>
      </c>
      <c r="B29" s="2">
        <v>9854.7931051873202</v>
      </c>
      <c r="C29" s="2">
        <v>8970.8554679300287</v>
      </c>
      <c r="D29" s="2">
        <v>8648.6216895043726</v>
      </c>
      <c r="E29" s="2">
        <v>8695.9294752186597</v>
      </c>
      <c r="F29" s="2">
        <v>9087.8203250728857</v>
      </c>
      <c r="G29" s="2">
        <v>9645.9775291545175</v>
      </c>
      <c r="H29" s="2">
        <v>11615.95882069971</v>
      </c>
      <c r="I29" s="2">
        <v>10874.521889212827</v>
      </c>
    </row>
    <row r="30" spans="1:9" s="110" customFormat="1" ht="21" customHeight="1">
      <c r="A30" s="688" t="s">
        <v>451</v>
      </c>
      <c r="B30" s="2">
        <v>5700.8852132564843</v>
      </c>
      <c r="C30" s="2">
        <v>4310.638279883382</v>
      </c>
      <c r="D30" s="2">
        <v>4804.367498542274</v>
      </c>
      <c r="E30" s="2">
        <v>4587.5419941690961</v>
      </c>
      <c r="F30" s="2">
        <v>3993.8234620991252</v>
      </c>
      <c r="G30" s="2">
        <v>5034.777825072887</v>
      </c>
      <c r="H30" s="2">
        <v>7040.5375524781348</v>
      </c>
      <c r="I30" s="2">
        <v>6611.0392463556846</v>
      </c>
    </row>
    <row r="31" spans="1:9" s="110" customFormat="1" ht="21" customHeight="1">
      <c r="A31" s="688" t="s">
        <v>452</v>
      </c>
      <c r="B31" s="2">
        <v>2277.2907406340059</v>
      </c>
      <c r="C31" s="2">
        <v>2836.3615947521866</v>
      </c>
      <c r="D31" s="2">
        <v>2460.1248862973757</v>
      </c>
      <c r="E31" s="2">
        <v>2680.6442376093296</v>
      </c>
      <c r="F31" s="2">
        <v>3299.6243279883383</v>
      </c>
      <c r="G31" s="2">
        <v>3296.5956559766764</v>
      </c>
      <c r="H31" s="2">
        <v>3313.9724402332363</v>
      </c>
      <c r="I31" s="2">
        <v>3126.285395043732</v>
      </c>
    </row>
    <row r="32" spans="1:9" s="110" customFormat="1" ht="21" customHeight="1">
      <c r="A32" s="688" t="s">
        <v>453</v>
      </c>
      <c r="B32" s="2">
        <v>1674.7591426512968</v>
      </c>
      <c r="C32" s="2">
        <v>913.26452186588926</v>
      </c>
      <c r="D32" s="2">
        <v>874.24445772594754</v>
      </c>
      <c r="E32" s="2">
        <v>906.21599271137029</v>
      </c>
      <c r="F32" s="2">
        <v>921.71675655976685</v>
      </c>
      <c r="G32" s="2">
        <v>403.03343148688043</v>
      </c>
      <c r="H32" s="2">
        <v>413.74901166180757</v>
      </c>
      <c r="I32" s="2">
        <v>527.37801895043731</v>
      </c>
    </row>
    <row r="33" spans="1:9" s="110" customFormat="1" ht="21" customHeight="1">
      <c r="A33" s="688" t="s">
        <v>454</v>
      </c>
      <c r="B33" s="2">
        <v>191.88009365994236</v>
      </c>
      <c r="C33" s="2">
        <v>904.95043440233246</v>
      </c>
      <c r="D33" s="2">
        <v>504.03890962099126</v>
      </c>
      <c r="E33" s="2">
        <v>514.43728279883373</v>
      </c>
      <c r="F33" s="2">
        <v>866.81534693877552</v>
      </c>
      <c r="G33" s="2">
        <v>910.18506705539346</v>
      </c>
      <c r="H33" s="2">
        <v>843.97840962099121</v>
      </c>
      <c r="I33" s="2">
        <v>609.10997230320709</v>
      </c>
    </row>
    <row r="34" spans="1:9" s="110" customFormat="1" ht="21" customHeight="1">
      <c r="A34" s="688" t="s">
        <v>455</v>
      </c>
      <c r="B34" s="2">
        <v>0</v>
      </c>
      <c r="C34" s="2">
        <v>0</v>
      </c>
      <c r="D34" s="2">
        <v>0</v>
      </c>
      <c r="E34" s="2">
        <v>0</v>
      </c>
      <c r="F34" s="2">
        <v>0</v>
      </c>
      <c r="G34" s="2">
        <v>0</v>
      </c>
      <c r="H34" s="2">
        <v>0</v>
      </c>
      <c r="I34" s="2">
        <v>0</v>
      </c>
    </row>
    <row r="35" spans="1:9" s="110" customFormat="1" ht="21" customHeight="1">
      <c r="A35" s="688" t="s">
        <v>456</v>
      </c>
      <c r="B35" s="2">
        <v>9.9779149855907772</v>
      </c>
      <c r="C35" s="2">
        <v>5.6406370262390668</v>
      </c>
      <c r="D35" s="2">
        <v>5.8459373177842568</v>
      </c>
      <c r="E35" s="2">
        <v>7.0899679300291547</v>
      </c>
      <c r="F35" s="2">
        <v>5.8404314868804663</v>
      </c>
      <c r="G35" s="2">
        <v>1.3855495626822159</v>
      </c>
      <c r="H35" s="2">
        <v>3.7214067055393585</v>
      </c>
      <c r="I35" s="2">
        <v>0.70925655976676383</v>
      </c>
    </row>
    <row r="36" spans="1:9" s="110" customFormat="1" ht="21" customHeight="1">
      <c r="A36" s="108" t="s">
        <v>457</v>
      </c>
      <c r="B36" s="2">
        <v>0</v>
      </c>
      <c r="C36" s="2">
        <v>0</v>
      </c>
      <c r="D36" s="2">
        <v>0</v>
      </c>
      <c r="E36" s="2">
        <v>0</v>
      </c>
      <c r="F36" s="2">
        <v>0</v>
      </c>
      <c r="G36" s="2">
        <v>0</v>
      </c>
      <c r="H36" s="2">
        <v>0.41781195335276966</v>
      </c>
      <c r="I36" s="2">
        <v>0</v>
      </c>
    </row>
    <row r="37" spans="1:9" s="110" customFormat="1" ht="21" customHeight="1">
      <c r="A37" s="108" t="s">
        <v>458</v>
      </c>
      <c r="B37" s="2">
        <v>0</v>
      </c>
      <c r="C37" s="2">
        <v>352.51199999999994</v>
      </c>
      <c r="D37" s="2">
        <v>4000.6933294460641</v>
      </c>
      <c r="E37" s="2">
        <v>4159.9189489795917</v>
      </c>
      <c r="F37" s="2">
        <v>1570.3158892128281</v>
      </c>
      <c r="G37" s="2">
        <v>4685.665508746356</v>
      </c>
      <c r="H37" s="2">
        <v>4209.2077405247819</v>
      </c>
      <c r="I37" s="2">
        <v>5717.4861005830908</v>
      </c>
    </row>
    <row r="38" spans="1:9" s="110" customFormat="1" ht="21" customHeight="1">
      <c r="A38" s="108" t="s">
        <v>459</v>
      </c>
      <c r="B38" s="2">
        <v>590.32958789625366</v>
      </c>
      <c r="C38" s="2">
        <v>613.56373177842568</v>
      </c>
      <c r="D38" s="2">
        <v>399.52170262390666</v>
      </c>
      <c r="E38" s="2">
        <v>465.89410641399417</v>
      </c>
      <c r="F38" s="2">
        <v>506.93705393586004</v>
      </c>
      <c r="G38" s="2">
        <v>762.56733819241981</v>
      </c>
      <c r="H38" s="2">
        <v>483.27844023323615</v>
      </c>
      <c r="I38" s="2">
        <v>522.74261516034983</v>
      </c>
    </row>
    <row r="39" spans="1:9" s="110" customFormat="1" ht="21" customHeight="1">
      <c r="A39" s="108" t="s">
        <v>127</v>
      </c>
      <c r="B39" s="2">
        <v>257.39734005763688</v>
      </c>
      <c r="C39" s="2">
        <v>370.75377696793004</v>
      </c>
      <c r="D39" s="2">
        <v>389.03672011661803</v>
      </c>
      <c r="E39" s="2">
        <v>532.3350685131195</v>
      </c>
      <c r="F39" s="2">
        <v>534.65056851311954</v>
      </c>
      <c r="G39" s="2">
        <v>523.3980058309038</v>
      </c>
      <c r="H39" s="2">
        <v>524.01631632653061</v>
      </c>
      <c r="I39" s="2">
        <v>549.83727696793005</v>
      </c>
    </row>
    <row r="40" spans="1:9" s="110" customFormat="1" ht="21" customHeight="1">
      <c r="A40" s="108" t="s">
        <v>133</v>
      </c>
      <c r="B40" s="2">
        <v>0</v>
      </c>
      <c r="C40" s="2">
        <v>0</v>
      </c>
      <c r="D40" s="2">
        <v>0</v>
      </c>
      <c r="E40" s="2">
        <v>0</v>
      </c>
      <c r="F40" s="2">
        <v>0</v>
      </c>
      <c r="G40" s="2">
        <v>0</v>
      </c>
      <c r="H40" s="2">
        <v>0</v>
      </c>
      <c r="I40" s="2">
        <v>0</v>
      </c>
    </row>
    <row r="41" spans="1:9" s="110" customFormat="1" ht="21" customHeight="1">
      <c r="A41" s="108" t="s">
        <v>460</v>
      </c>
      <c r="B41" s="2">
        <v>0</v>
      </c>
      <c r="C41" s="2">
        <v>0</v>
      </c>
      <c r="D41" s="2">
        <v>0</v>
      </c>
      <c r="E41" s="2">
        <v>0</v>
      </c>
      <c r="F41" s="2">
        <v>0</v>
      </c>
      <c r="G41" s="2">
        <v>0</v>
      </c>
      <c r="H41" s="2">
        <v>0</v>
      </c>
      <c r="I41" s="2">
        <v>0</v>
      </c>
    </row>
    <row r="42" spans="1:9" s="111" customFormat="1" ht="43.5" customHeight="1" thickBot="1">
      <c r="A42" s="689" t="s">
        <v>109</v>
      </c>
      <c r="B42" s="3">
        <v>0</v>
      </c>
      <c r="C42" s="3">
        <v>0</v>
      </c>
      <c r="D42" s="3">
        <v>0</v>
      </c>
      <c r="E42" s="3">
        <v>0</v>
      </c>
      <c r="F42" s="3">
        <v>0</v>
      </c>
      <c r="G42" s="3">
        <v>0</v>
      </c>
      <c r="H42" s="3">
        <v>0</v>
      </c>
      <c r="I42" s="3">
        <v>0</v>
      </c>
    </row>
    <row r="43" spans="1:9" ht="24" customHeight="1" thickTop="1" thickBot="1">
      <c r="A43" s="39" t="s">
        <v>461</v>
      </c>
      <c r="B43" s="1">
        <v>13016.476210374642</v>
      </c>
      <c r="C43" s="1">
        <v>13394.206760932944</v>
      </c>
      <c r="D43" s="1">
        <v>13682.875001457727</v>
      </c>
      <c r="E43" s="1">
        <v>13875.191708454809</v>
      </c>
      <c r="F43" s="1">
        <v>14075.302822157433</v>
      </c>
      <c r="G43" s="1">
        <v>14187.39390670554</v>
      </c>
      <c r="H43" s="1">
        <v>14239.237469387755</v>
      </c>
      <c r="I43" s="1">
        <v>14244.916973760932</v>
      </c>
    </row>
    <row r="44" spans="1:9" s="110" customFormat="1" ht="21" customHeight="1" thickTop="1">
      <c r="A44" s="108" t="s">
        <v>148</v>
      </c>
      <c r="B44" s="2">
        <v>13759.368378962536</v>
      </c>
      <c r="C44" s="2">
        <v>13919.82748542274</v>
      </c>
      <c r="D44" s="2">
        <v>13919.82748542274</v>
      </c>
      <c r="E44" s="2">
        <v>13919.82748542274</v>
      </c>
      <c r="F44" s="2">
        <v>13919.82748542274</v>
      </c>
      <c r="G44" s="2">
        <v>13919.82748542274</v>
      </c>
      <c r="H44" s="2">
        <v>13919.82748542274</v>
      </c>
      <c r="I44" s="2">
        <v>13919.82748542274</v>
      </c>
    </row>
    <row r="45" spans="1:9" s="110" customFormat="1" ht="21" customHeight="1">
      <c r="A45" s="108" t="s">
        <v>152</v>
      </c>
      <c r="B45" s="2">
        <v>0</v>
      </c>
      <c r="C45" s="2">
        <v>0</v>
      </c>
      <c r="D45" s="2">
        <v>0</v>
      </c>
      <c r="E45" s="2">
        <v>0</v>
      </c>
      <c r="F45" s="2">
        <v>0</v>
      </c>
      <c r="G45" s="2">
        <v>0</v>
      </c>
      <c r="H45" s="2">
        <v>0</v>
      </c>
      <c r="I45" s="2">
        <v>0</v>
      </c>
    </row>
    <row r="46" spans="1:9" s="110" customFormat="1" ht="21" customHeight="1">
      <c r="A46" s="108" t="s">
        <v>156</v>
      </c>
      <c r="B46" s="2">
        <v>0</v>
      </c>
      <c r="C46" s="2">
        <v>0</v>
      </c>
      <c r="D46" s="2">
        <v>0</v>
      </c>
      <c r="E46" s="2">
        <v>0</v>
      </c>
      <c r="F46" s="2">
        <v>0</v>
      </c>
      <c r="G46" s="2">
        <v>0</v>
      </c>
      <c r="H46" s="2">
        <v>0</v>
      </c>
      <c r="I46" s="2">
        <v>0</v>
      </c>
    </row>
    <row r="47" spans="1:9" s="110" customFormat="1" ht="21" customHeight="1">
      <c r="A47" s="108" t="s">
        <v>462</v>
      </c>
      <c r="B47" s="2">
        <v>1611.7300749279541</v>
      </c>
      <c r="C47" s="2">
        <v>1641.5805728862974</v>
      </c>
      <c r="D47" s="2">
        <v>1664.1740641399417</v>
      </c>
      <c r="E47" s="2">
        <v>1693.0408877551022</v>
      </c>
      <c r="F47" s="2">
        <v>1712.2725583090378</v>
      </c>
      <c r="G47" s="2">
        <v>1732.283670553936</v>
      </c>
      <c r="H47" s="2">
        <v>1732.283670553936</v>
      </c>
      <c r="I47" s="2">
        <v>1748.6771341107874</v>
      </c>
    </row>
    <row r="48" spans="1:9" s="110" customFormat="1" ht="21" customHeight="1">
      <c r="A48" s="108" t="s">
        <v>164</v>
      </c>
      <c r="B48" s="2">
        <v>-2354.6222435158502</v>
      </c>
      <c r="C48" s="2">
        <v>-2167.2012973760934</v>
      </c>
      <c r="D48" s="2">
        <v>-1901.1265481049563</v>
      </c>
      <c r="E48" s="2">
        <v>-1737.676664723032</v>
      </c>
      <c r="F48" s="2">
        <v>-1556.7972215743439</v>
      </c>
      <c r="G48" s="2">
        <v>-1464.717249271137</v>
      </c>
      <c r="H48" s="2">
        <v>-1412.8736865889214</v>
      </c>
      <c r="I48" s="2">
        <v>-1423.5876457725949</v>
      </c>
    </row>
    <row r="49" spans="1:9" s="110" customFormat="1" ht="21" customHeight="1">
      <c r="A49" s="688" t="s">
        <v>463</v>
      </c>
      <c r="B49" s="2">
        <v>-2463.8960288184439</v>
      </c>
      <c r="C49" s="2">
        <v>-2393.1362069970846</v>
      </c>
      <c r="D49" s="2">
        <v>-2189.7947886297375</v>
      </c>
      <c r="E49" s="2">
        <v>-1929.9933717201166</v>
      </c>
      <c r="F49" s="2">
        <v>-1756.908335276968</v>
      </c>
      <c r="G49" s="2">
        <v>-1576.8083279883383</v>
      </c>
      <c r="H49" s="2">
        <v>-1576.8083279883383</v>
      </c>
      <c r="I49" s="2">
        <v>-1429.2671501457728</v>
      </c>
    </row>
    <row r="50" spans="1:9" s="111" customFormat="1" ht="40.5" customHeight="1" thickBot="1">
      <c r="A50" s="690" t="s">
        <v>464</v>
      </c>
      <c r="B50" s="3">
        <v>109.27378530259365</v>
      </c>
      <c r="C50" s="3">
        <v>225.93490962099125</v>
      </c>
      <c r="D50" s="3">
        <v>288.66824052478131</v>
      </c>
      <c r="E50" s="3">
        <v>192.31670699708457</v>
      </c>
      <c r="F50" s="3">
        <v>200.1111137026239</v>
      </c>
      <c r="G50" s="3">
        <v>112.09107871720119</v>
      </c>
      <c r="H50" s="3">
        <v>163.9346413994169</v>
      </c>
      <c r="I50" s="3">
        <v>5.679504373177843</v>
      </c>
    </row>
    <row r="51" spans="1:9" ht="24" customHeight="1" thickTop="1" thickBot="1">
      <c r="A51" s="39" t="s">
        <v>465</v>
      </c>
      <c r="B51" s="1">
        <v>23718.996243515849</v>
      </c>
      <c r="C51" s="1">
        <v>23701.89173760933</v>
      </c>
      <c r="D51" s="1">
        <v>27120.748443148688</v>
      </c>
      <c r="E51" s="1">
        <v>27729.269307580173</v>
      </c>
      <c r="F51" s="1">
        <v>25775.026658892129</v>
      </c>
      <c r="G51" s="1">
        <v>29805.002288629734</v>
      </c>
      <c r="H51" s="1">
        <v>31072.116599125366</v>
      </c>
      <c r="I51" s="1">
        <v>31909.504855685132</v>
      </c>
    </row>
    <row r="52" spans="1:9" s="110" customFormat="1" ht="24" customHeight="1" thickTop="1">
      <c r="A52" s="108" t="s">
        <v>466</v>
      </c>
      <c r="B52" s="2">
        <v>8702.2808688760797</v>
      </c>
      <c r="C52" s="2">
        <v>7538.8595655976678</v>
      </c>
      <c r="D52" s="2">
        <v>3045.274976676385</v>
      </c>
      <c r="E52" s="2">
        <v>5521.5648833819241</v>
      </c>
      <c r="F52" s="2">
        <v>9116.4271953352782</v>
      </c>
      <c r="G52" s="2">
        <v>13204.023634110787</v>
      </c>
      <c r="H52" s="2">
        <v>13102.854435860059</v>
      </c>
      <c r="I52" s="2">
        <v>14958.779469387755</v>
      </c>
    </row>
    <row r="53" spans="1:9" s="111" customFormat="1" ht="21" customHeight="1">
      <c r="A53" s="690" t="s">
        <v>467</v>
      </c>
      <c r="B53" s="3">
        <v>13.649789625360231</v>
      </c>
      <c r="C53" s="3">
        <v>136.51948979591836</v>
      </c>
      <c r="D53" s="3">
        <v>0</v>
      </c>
      <c r="E53" s="3">
        <v>0</v>
      </c>
      <c r="F53" s="3">
        <v>177.21454956268221</v>
      </c>
      <c r="G53" s="3">
        <v>0</v>
      </c>
      <c r="H53" s="3">
        <v>0</v>
      </c>
      <c r="I53" s="3">
        <v>138.05917055393587</v>
      </c>
    </row>
    <row r="54" spans="1:9" s="111" customFormat="1" ht="21" customHeight="1">
      <c r="A54" s="690" t="s">
        <v>468</v>
      </c>
      <c r="B54" s="3">
        <v>8688.6310792507193</v>
      </c>
      <c r="C54" s="3">
        <v>7402.3400758017497</v>
      </c>
      <c r="D54" s="3">
        <v>3045.274976676385</v>
      </c>
      <c r="E54" s="3">
        <v>5521.5648833819241</v>
      </c>
      <c r="F54" s="3">
        <v>8939.2126457725954</v>
      </c>
      <c r="G54" s="3">
        <v>13204.023634110787</v>
      </c>
      <c r="H54" s="3">
        <v>13102.854435860059</v>
      </c>
      <c r="I54" s="3">
        <v>14820.720298833819</v>
      </c>
    </row>
    <row r="55" spans="1:9" s="111" customFormat="1" ht="21" customHeight="1">
      <c r="A55" s="690" t="s">
        <v>469</v>
      </c>
      <c r="B55" s="3">
        <v>0</v>
      </c>
      <c r="C55" s="3">
        <v>0</v>
      </c>
      <c r="D55" s="3">
        <v>0</v>
      </c>
      <c r="E55" s="3">
        <v>0</v>
      </c>
      <c r="F55" s="3">
        <v>0</v>
      </c>
      <c r="G55" s="3">
        <v>0</v>
      </c>
      <c r="H55" s="3">
        <v>0</v>
      </c>
      <c r="I55" s="3">
        <v>0</v>
      </c>
    </row>
    <row r="56" spans="1:9" s="111" customFormat="1" ht="21" customHeight="1">
      <c r="A56" s="690" t="s">
        <v>470</v>
      </c>
      <c r="B56" s="3">
        <v>0</v>
      </c>
      <c r="C56" s="3">
        <v>0</v>
      </c>
      <c r="D56" s="3">
        <v>0</v>
      </c>
      <c r="E56" s="3">
        <v>0</v>
      </c>
      <c r="F56" s="3">
        <v>0</v>
      </c>
      <c r="G56" s="3">
        <v>0</v>
      </c>
      <c r="H56" s="3">
        <v>0</v>
      </c>
      <c r="I56" s="3">
        <v>0</v>
      </c>
    </row>
    <row r="57" spans="1:9" s="111" customFormat="1" ht="21" customHeight="1">
      <c r="A57" s="690" t="s">
        <v>471</v>
      </c>
      <c r="B57" s="3">
        <v>0</v>
      </c>
      <c r="C57" s="3">
        <v>0</v>
      </c>
      <c r="D57" s="3">
        <v>0</v>
      </c>
      <c r="E57" s="3">
        <v>0</v>
      </c>
      <c r="F57" s="3">
        <v>0</v>
      </c>
      <c r="G57" s="3">
        <v>0</v>
      </c>
      <c r="H57" s="3">
        <v>0</v>
      </c>
      <c r="I57" s="3">
        <v>0</v>
      </c>
    </row>
    <row r="58" spans="1:9" s="111" customFormat="1" ht="61.5" customHeight="1" thickBot="1">
      <c r="A58" s="689" t="s">
        <v>472</v>
      </c>
      <c r="B58" s="3">
        <v>123363.39188760809</v>
      </c>
      <c r="C58" s="3">
        <v>140756.93740524782</v>
      </c>
      <c r="D58" s="3">
        <v>154474.44374635568</v>
      </c>
      <c r="E58" s="3">
        <v>153188.30656851313</v>
      </c>
      <c r="F58" s="3">
        <v>146316.4476122449</v>
      </c>
      <c r="G58" s="3">
        <v>151585.46463994167</v>
      </c>
      <c r="H58" s="3">
        <v>143483.15467930029</v>
      </c>
      <c r="I58" s="3">
        <v>152461.5922973761</v>
      </c>
    </row>
    <row r="59" spans="1:9" ht="31.5" customHeight="1" thickTop="1" thickBot="1">
      <c r="A59" s="691" t="s">
        <v>473</v>
      </c>
      <c r="B59" s="1"/>
      <c r="C59" s="1"/>
      <c r="D59" s="1"/>
      <c r="E59" s="1"/>
      <c r="F59" s="1"/>
      <c r="G59" s="1"/>
      <c r="H59" s="1"/>
      <c r="I59" s="1"/>
    </row>
    <row r="60" spans="1:9" ht="30" customHeight="1" thickTop="1">
      <c r="A60" s="42" t="s">
        <v>474</v>
      </c>
      <c r="B60" s="4">
        <v>848.57280115273784</v>
      </c>
      <c r="C60" s="4">
        <v>956.4180597667638</v>
      </c>
      <c r="D60" s="4">
        <v>1133.3622186588923</v>
      </c>
      <c r="E60" s="4">
        <v>1291.0184067055393</v>
      </c>
      <c r="F60" s="4">
        <v>1257.5262653061225</v>
      </c>
      <c r="G60" s="4">
        <v>993.81345043731778</v>
      </c>
      <c r="H60" s="4">
        <v>1331.6050670553936</v>
      </c>
      <c r="I60" s="4">
        <v>923.01534985422734</v>
      </c>
    </row>
    <row r="61" spans="1:9" ht="21" customHeight="1">
      <c r="A61" s="44" t="s">
        <v>475</v>
      </c>
      <c r="B61" s="4">
        <v>-60.001105187319887</v>
      </c>
      <c r="C61" s="4">
        <v>-22.437205539358601</v>
      </c>
      <c r="D61" s="4">
        <v>-27.393205539358604</v>
      </c>
      <c r="E61" s="4">
        <v>-81.972951895043721</v>
      </c>
      <c r="F61" s="4">
        <v>-51.925295918367347</v>
      </c>
      <c r="G61" s="4">
        <v>-61.18674489795918</v>
      </c>
      <c r="H61" s="4">
        <v>-77.920944606413997</v>
      </c>
      <c r="I61" s="4">
        <v>-68.102282798833812</v>
      </c>
    </row>
    <row r="62" spans="1:9" ht="21.75" customHeight="1">
      <c r="A62" s="692" t="s">
        <v>476</v>
      </c>
      <c r="B62" s="4">
        <v>788.57169596541792</v>
      </c>
      <c r="C62" s="4">
        <v>933.98085422740519</v>
      </c>
      <c r="D62" s="4">
        <v>1105.9690131195334</v>
      </c>
      <c r="E62" s="4">
        <v>1209.0454548104958</v>
      </c>
      <c r="F62" s="4">
        <v>1205.6009693877552</v>
      </c>
      <c r="G62" s="4">
        <v>932.62670553935857</v>
      </c>
      <c r="H62" s="4">
        <v>1253.6841224489797</v>
      </c>
      <c r="I62" s="4">
        <v>854.91306705539353</v>
      </c>
    </row>
    <row r="63" spans="1:9">
      <c r="A63" s="42" t="s">
        <v>477</v>
      </c>
      <c r="B63" s="4">
        <v>541.02470749279541</v>
      </c>
      <c r="C63" s="4">
        <v>759.59154810495613</v>
      </c>
      <c r="D63" s="4">
        <v>861.9403760932945</v>
      </c>
      <c r="E63" s="4">
        <v>1133.3390860058309</v>
      </c>
      <c r="F63" s="4">
        <v>865.46482215743436</v>
      </c>
      <c r="G63" s="4">
        <v>574.97827842565607</v>
      </c>
      <c r="H63" s="4">
        <v>818.93632798833823</v>
      </c>
      <c r="I63" s="4">
        <v>759.5075218658892</v>
      </c>
    </row>
    <row r="64" spans="1:9">
      <c r="A64" s="44" t="s">
        <v>478</v>
      </c>
      <c r="B64" s="4">
        <v>-79.823047550432278</v>
      </c>
      <c r="C64" s="4">
        <v>-101.10794460641399</v>
      </c>
      <c r="D64" s="4">
        <v>-87.032164723032068</v>
      </c>
      <c r="E64" s="4">
        <v>-200.72611078717205</v>
      </c>
      <c r="F64" s="4">
        <v>-117.80217638483965</v>
      </c>
      <c r="G64" s="4">
        <v>-92.217411078717191</v>
      </c>
      <c r="H64" s="4">
        <v>-120.34162244897959</v>
      </c>
      <c r="I64" s="4">
        <v>-368.74428425655975</v>
      </c>
    </row>
    <row r="65" spans="1:9">
      <c r="A65" s="43" t="s">
        <v>479</v>
      </c>
      <c r="B65" s="4">
        <v>1249.7733559077808</v>
      </c>
      <c r="C65" s="4">
        <v>1592.4644577259476</v>
      </c>
      <c r="D65" s="4">
        <v>1880.8772244897959</v>
      </c>
      <c r="E65" s="4">
        <v>2141.6584300291547</v>
      </c>
      <c r="F65" s="4">
        <v>1953.2636151603499</v>
      </c>
      <c r="G65" s="4">
        <v>1415.3875728862974</v>
      </c>
      <c r="H65" s="4">
        <v>1952.2788279883382</v>
      </c>
      <c r="I65" s="4">
        <v>1245.6763046647229</v>
      </c>
    </row>
    <row r="66" spans="1:9">
      <c r="A66" s="42" t="s">
        <v>480</v>
      </c>
      <c r="B66" s="4">
        <v>119.38682708933717</v>
      </c>
      <c r="C66" s="4">
        <v>248.92103206997083</v>
      </c>
      <c r="D66" s="4">
        <v>106.95136297376092</v>
      </c>
      <c r="E66" s="4">
        <v>68.249810495626832</v>
      </c>
      <c r="F66" s="4">
        <v>214.60968658892128</v>
      </c>
      <c r="G66" s="4">
        <v>128.52176530612246</v>
      </c>
      <c r="H66" s="4">
        <v>234.01960787172013</v>
      </c>
      <c r="I66" s="4">
        <v>141.95771137026239</v>
      </c>
    </row>
    <row r="67" spans="1:9">
      <c r="A67" s="42" t="s">
        <v>481</v>
      </c>
      <c r="B67" s="4">
        <v>-152.2925288184438</v>
      </c>
      <c r="C67" s="4">
        <v>-331.73449271137031</v>
      </c>
      <c r="D67" s="4">
        <v>-196.98597521865892</v>
      </c>
      <c r="E67" s="4">
        <v>-149.92470262390668</v>
      </c>
      <c r="F67" s="4">
        <v>-91.634037900874645</v>
      </c>
      <c r="G67" s="4">
        <v>-60.893192419825077</v>
      </c>
      <c r="H67" s="4">
        <v>-223.59533965014577</v>
      </c>
      <c r="I67" s="4">
        <v>-63.339922740524777</v>
      </c>
    </row>
    <row r="68" spans="1:9">
      <c r="A68" s="692" t="s">
        <v>482</v>
      </c>
      <c r="B68" s="4">
        <v>1216.8676541786742</v>
      </c>
      <c r="C68" s="4">
        <v>1509.6509970845482</v>
      </c>
      <c r="D68" s="4">
        <v>1790.842612244898</v>
      </c>
      <c r="E68" s="4">
        <v>2059.9835379008746</v>
      </c>
      <c r="F68" s="4">
        <v>2076.2392638483966</v>
      </c>
      <c r="G68" s="4">
        <v>1483.0161457725949</v>
      </c>
      <c r="H68" s="4">
        <v>1962.7030962099125</v>
      </c>
      <c r="I68" s="4">
        <v>1324.2940932944607</v>
      </c>
    </row>
    <row r="69" spans="1:9">
      <c r="A69" s="44" t="s">
        <v>483</v>
      </c>
      <c r="B69" s="4">
        <v>-1153.7293962536023</v>
      </c>
      <c r="C69" s="4">
        <v>-1284.2456034985423</v>
      </c>
      <c r="D69" s="4">
        <v>-1541.8849373177841</v>
      </c>
      <c r="E69" s="4">
        <v>-2054.7879781341107</v>
      </c>
      <c r="F69" s="4">
        <v>-1876.6660218658892</v>
      </c>
      <c r="G69" s="4">
        <v>-1371.9867696793003</v>
      </c>
      <c r="H69" s="4">
        <v>-1979.89733819242</v>
      </c>
      <c r="I69" s="4">
        <v>-1319.9175393586008</v>
      </c>
    </row>
    <row r="70" spans="1:9">
      <c r="A70" s="43" t="s">
        <v>484</v>
      </c>
      <c r="B70" s="4">
        <v>63.138257925072047</v>
      </c>
      <c r="C70" s="4">
        <v>225.40539358600583</v>
      </c>
      <c r="D70" s="4">
        <v>248.95767492711369</v>
      </c>
      <c r="E70" s="4">
        <v>5.1955597667638482</v>
      </c>
      <c r="F70" s="4">
        <v>199.57324198250728</v>
      </c>
      <c r="G70" s="4">
        <v>111.02937609329446</v>
      </c>
      <c r="H70" s="4">
        <v>-17.19424198250729</v>
      </c>
      <c r="I70" s="4">
        <v>4.3765539358600583</v>
      </c>
    </row>
    <row r="71" spans="1:9">
      <c r="A71" s="43" t="s">
        <v>485</v>
      </c>
      <c r="B71" s="4">
        <v>-2.6637348703170027</v>
      </c>
      <c r="C71" s="4">
        <v>-158.17554081632653</v>
      </c>
      <c r="D71" s="4">
        <v>45.57742857142857</v>
      </c>
      <c r="E71" s="4">
        <v>-1.9106137026239067</v>
      </c>
      <c r="F71" s="4">
        <v>-0.77327551020408158</v>
      </c>
      <c r="G71" s="4">
        <v>1.2661253644314869</v>
      </c>
      <c r="H71" s="4">
        <v>1.0012725947521866</v>
      </c>
      <c r="I71" s="4">
        <v>-1.0903790087463557E-3</v>
      </c>
    </row>
    <row r="72" spans="1:9">
      <c r="A72" s="44" t="s">
        <v>486</v>
      </c>
      <c r="B72" s="4">
        <v>-2.6637348703170027</v>
      </c>
      <c r="C72" s="4">
        <v>-158.17554081632653</v>
      </c>
      <c r="D72" s="4">
        <v>45.57742857142857</v>
      </c>
      <c r="E72" s="4">
        <v>-1.9106137026239067</v>
      </c>
      <c r="F72" s="4">
        <v>-0.77327551020408158</v>
      </c>
      <c r="G72" s="4">
        <v>1.2661253644314869</v>
      </c>
      <c r="H72" s="4">
        <v>1.0012725947521866</v>
      </c>
      <c r="I72" s="4">
        <v>-1.0903790087463557E-3</v>
      </c>
    </row>
    <row r="73" spans="1:9">
      <c r="A73" s="44" t="s">
        <v>487</v>
      </c>
      <c r="B73" s="4">
        <v>0</v>
      </c>
      <c r="C73" s="4">
        <v>0</v>
      </c>
      <c r="D73" s="4">
        <v>0</v>
      </c>
      <c r="E73" s="4">
        <v>0</v>
      </c>
      <c r="F73" s="4">
        <v>0</v>
      </c>
      <c r="G73" s="4">
        <v>0</v>
      </c>
      <c r="H73" s="4">
        <v>0</v>
      </c>
      <c r="I73" s="4">
        <v>0</v>
      </c>
    </row>
    <row r="74" spans="1:9">
      <c r="A74" s="692" t="s">
        <v>488</v>
      </c>
      <c r="B74" s="4">
        <v>29.078413544668589</v>
      </c>
      <c r="C74" s="4">
        <v>124.78928134110787</v>
      </c>
      <c r="D74" s="4">
        <v>-21.782329446064143</v>
      </c>
      <c r="E74" s="4">
        <v>-7.4488790087463554</v>
      </c>
      <c r="F74" s="4">
        <v>-0.27491399416909623</v>
      </c>
      <c r="G74" s="4">
        <v>-2.5091428571428573</v>
      </c>
      <c r="H74" s="4">
        <v>-2.5091428571428573</v>
      </c>
      <c r="I74" s="4">
        <v>0</v>
      </c>
    </row>
    <row r="75" spans="1:9">
      <c r="A75" s="692" t="s">
        <v>489</v>
      </c>
      <c r="B75" s="4">
        <v>29.078413544668589</v>
      </c>
      <c r="C75" s="4">
        <v>124.78928134110787</v>
      </c>
      <c r="D75" s="4">
        <v>-21.782329446064143</v>
      </c>
      <c r="E75" s="4">
        <v>-7.4488790087463554</v>
      </c>
      <c r="F75" s="4">
        <v>-0.27491399416909623</v>
      </c>
      <c r="G75" s="4">
        <v>-2.5091428571428573</v>
      </c>
      <c r="H75" s="4">
        <v>-2.5091428571428573</v>
      </c>
      <c r="I75" s="4">
        <v>0</v>
      </c>
    </row>
    <row r="76" spans="1:9">
      <c r="A76" s="44" t="s">
        <v>490</v>
      </c>
      <c r="B76" s="4">
        <v>0</v>
      </c>
      <c r="C76" s="4">
        <v>0</v>
      </c>
      <c r="D76" s="4">
        <v>0</v>
      </c>
      <c r="E76" s="4">
        <v>0</v>
      </c>
      <c r="F76" s="4">
        <v>0</v>
      </c>
      <c r="G76" s="4">
        <v>0</v>
      </c>
      <c r="H76" s="4">
        <v>0</v>
      </c>
      <c r="I76" s="4">
        <v>0</v>
      </c>
    </row>
    <row r="77" spans="1:9">
      <c r="A77" s="692" t="s">
        <v>491</v>
      </c>
      <c r="B77" s="4">
        <v>89.552936599423631</v>
      </c>
      <c r="C77" s="4">
        <v>192.01913411078718</v>
      </c>
      <c r="D77" s="4">
        <v>272.75277405247812</v>
      </c>
      <c r="E77" s="4">
        <v>-4.1639329446064144</v>
      </c>
      <c r="F77" s="4">
        <v>198.52505247813414</v>
      </c>
      <c r="G77" s="4">
        <v>109.7863586005831</v>
      </c>
      <c r="H77" s="4">
        <v>-18.702112244897961</v>
      </c>
      <c r="I77" s="4">
        <v>4.3754635568513116</v>
      </c>
    </row>
    <row r="78" spans="1:9">
      <c r="A78" s="42" t="s">
        <v>492</v>
      </c>
      <c r="B78" s="4">
        <v>0</v>
      </c>
      <c r="C78" s="4">
        <v>3.6428571428571428</v>
      </c>
      <c r="D78" s="4">
        <v>0.47132507288629732</v>
      </c>
      <c r="E78" s="4">
        <v>0</v>
      </c>
      <c r="F78" s="4">
        <v>0</v>
      </c>
      <c r="G78" s="4">
        <v>0</v>
      </c>
      <c r="H78" s="4">
        <v>0</v>
      </c>
      <c r="I78" s="4">
        <v>0</v>
      </c>
    </row>
    <row r="79" spans="1:9">
      <c r="A79" s="43" t="s">
        <v>493</v>
      </c>
      <c r="B79" s="4">
        <v>89.552936599423631</v>
      </c>
      <c r="C79" s="4">
        <v>195.66199125364432</v>
      </c>
      <c r="D79" s="4">
        <v>273.22409912536443</v>
      </c>
      <c r="E79" s="4">
        <v>-4.1639329446064144</v>
      </c>
      <c r="F79" s="4">
        <v>198.52505247813414</v>
      </c>
      <c r="G79" s="4">
        <v>109.7863586005831</v>
      </c>
      <c r="H79" s="4">
        <v>-18.702112244897961</v>
      </c>
      <c r="I79" s="4">
        <v>4.3754635568513116</v>
      </c>
    </row>
    <row r="80" spans="1:9">
      <c r="A80" s="42" t="s">
        <v>494</v>
      </c>
      <c r="B80" s="4">
        <v>19.720848703170031</v>
      </c>
      <c r="C80" s="4">
        <v>30.272918367346939</v>
      </c>
      <c r="D80" s="4">
        <v>15.44414139941691</v>
      </c>
      <c r="E80" s="4">
        <v>196.48063994169095</v>
      </c>
      <c r="F80" s="4">
        <v>1.5860612244897958</v>
      </c>
      <c r="G80" s="4">
        <v>2.3047201166180757</v>
      </c>
      <c r="H80" s="4">
        <v>182.63675364431484</v>
      </c>
      <c r="I80" s="4">
        <v>1.3040408163265305</v>
      </c>
    </row>
    <row r="81" spans="1:9" ht="21" customHeight="1">
      <c r="A81" s="692" t="s">
        <v>495</v>
      </c>
      <c r="B81" s="4">
        <v>109.27378530259365</v>
      </c>
      <c r="C81" s="4">
        <v>225.93490962099125</v>
      </c>
      <c r="D81" s="4">
        <v>288.66824052478131</v>
      </c>
      <c r="E81" s="4">
        <v>192.31670699708457</v>
      </c>
      <c r="F81" s="4">
        <v>200.1111137026239</v>
      </c>
      <c r="G81" s="4">
        <v>112.09107871720119</v>
      </c>
      <c r="H81" s="4">
        <v>163.9346413994169</v>
      </c>
      <c r="I81" s="4">
        <v>5.679504373177843</v>
      </c>
    </row>
    <row r="82" spans="1:9" ht="21" customHeight="1">
      <c r="A82" s="42" t="s">
        <v>496</v>
      </c>
      <c r="B82" s="4">
        <v>0</v>
      </c>
      <c r="C82" s="4">
        <v>0</v>
      </c>
      <c r="D82" s="4">
        <v>0</v>
      </c>
      <c r="E82" s="4">
        <v>0</v>
      </c>
      <c r="F82" s="4">
        <v>0</v>
      </c>
      <c r="G82" s="4">
        <v>0</v>
      </c>
      <c r="H82" s="4">
        <v>0</v>
      </c>
      <c r="I82" s="4">
        <v>0</v>
      </c>
    </row>
    <row r="83" spans="1:9" ht="21" customHeight="1">
      <c r="A83" s="692" t="s">
        <v>497</v>
      </c>
      <c r="B83" s="4">
        <v>109.27378530259365</v>
      </c>
      <c r="C83" s="4">
        <v>225.93490962099125</v>
      </c>
      <c r="D83" s="4">
        <v>288.66824052478131</v>
      </c>
      <c r="E83" s="4">
        <v>192.31670699708457</v>
      </c>
      <c r="F83" s="4">
        <v>200.1111137026239</v>
      </c>
      <c r="G83" s="4">
        <v>112.09107871720119</v>
      </c>
      <c r="H83" s="4">
        <v>163.9346413994169</v>
      </c>
      <c r="I83" s="4">
        <v>5.679504373177843</v>
      </c>
    </row>
    <row r="84" spans="1:9" ht="18" customHeight="1" thickBot="1">
      <c r="A84" s="42" t="s">
        <v>498</v>
      </c>
      <c r="B84" s="4">
        <v>0</v>
      </c>
      <c r="C84" s="4">
        <v>0</v>
      </c>
      <c r="D84" s="4">
        <v>0</v>
      </c>
      <c r="E84" s="4">
        <v>0</v>
      </c>
      <c r="F84" s="4">
        <v>0</v>
      </c>
      <c r="G84" s="4">
        <v>0</v>
      </c>
      <c r="H84" s="4">
        <v>0</v>
      </c>
      <c r="I84" s="4">
        <v>0</v>
      </c>
    </row>
    <row r="85" spans="1:9" ht="24" customHeight="1" thickTop="1" thickBot="1">
      <c r="A85" s="39" t="s">
        <v>499</v>
      </c>
      <c r="B85" s="1">
        <v>109.27378530259365</v>
      </c>
      <c r="C85" s="1">
        <v>225.93490962099125</v>
      </c>
      <c r="D85" s="1">
        <v>288.66824052478131</v>
      </c>
      <c r="E85" s="1">
        <v>192.31670699708457</v>
      </c>
      <c r="F85" s="1">
        <v>200.1111137026239</v>
      </c>
      <c r="G85" s="1">
        <v>112.09107871720119</v>
      </c>
      <c r="H85" s="1">
        <v>163.9346413994169</v>
      </c>
      <c r="I85" s="1">
        <v>5.679504373177843</v>
      </c>
    </row>
    <row r="86" spans="1:9" ht="15" customHeight="1" thickTop="1" thickBot="1">
      <c r="A86" s="693"/>
      <c r="B86" s="5"/>
      <c r="C86" s="5"/>
      <c r="D86" s="5"/>
      <c r="E86" s="5"/>
      <c r="F86" s="5"/>
      <c r="G86" s="5"/>
      <c r="H86" s="5"/>
      <c r="I86" s="5"/>
    </row>
    <row r="87" spans="1:9" ht="28.5" customHeight="1" thickTop="1">
      <c r="A87" s="694"/>
      <c r="B87" s="45"/>
      <c r="C87" s="45"/>
      <c r="D87" s="45"/>
      <c r="E87" s="45"/>
      <c r="F87" s="45"/>
      <c r="G87" s="45"/>
      <c r="H87" s="45"/>
    </row>
    <row r="88" spans="1:9">
      <c r="A88" s="694"/>
      <c r="B88" s="45"/>
      <c r="C88" s="45"/>
      <c r="D88" s="45"/>
      <c r="E88" s="45"/>
      <c r="F88" s="45"/>
      <c r="G88" s="45"/>
      <c r="H88" s="45"/>
    </row>
    <row r="89" spans="1:9" ht="19.5">
      <c r="A89" s="695"/>
      <c r="B89" s="45"/>
      <c r="C89" s="45"/>
      <c r="D89" s="45"/>
      <c r="E89" s="45"/>
      <c r="F89" s="45"/>
      <c r="G89" s="45"/>
      <c r="H89" s="45"/>
    </row>
    <row r="90" spans="1:9" ht="19.5">
      <c r="A90" s="695"/>
      <c r="B90" s="45"/>
      <c r="C90" s="45"/>
      <c r="D90" s="45"/>
      <c r="E90" s="45"/>
      <c r="F90" s="45"/>
      <c r="G90" s="45"/>
      <c r="H90" s="45"/>
    </row>
    <row r="91" spans="1:9" ht="19.5">
      <c r="A91" s="695"/>
      <c r="B91" s="45"/>
      <c r="C91" s="45"/>
      <c r="D91" s="45"/>
      <c r="E91" s="45"/>
      <c r="F91" s="45"/>
      <c r="G91" s="45"/>
      <c r="H91" s="45"/>
    </row>
    <row r="92" spans="1:9" ht="19.5">
      <c r="A92" s="696"/>
      <c r="B92" s="45"/>
      <c r="C92" s="45"/>
      <c r="D92" s="45"/>
      <c r="E92" s="45"/>
      <c r="F92" s="45"/>
      <c r="G92" s="45"/>
      <c r="H92" s="45"/>
    </row>
    <row r="93" spans="1:9" ht="19.5">
      <c r="A93" s="696"/>
      <c r="B93" s="45"/>
      <c r="C93" s="45"/>
      <c r="D93" s="45"/>
      <c r="E93" s="45"/>
      <c r="F93" s="45"/>
      <c r="G93" s="45"/>
      <c r="H93" s="45"/>
    </row>
    <row r="94" spans="1:9" ht="19.5">
      <c r="A94" s="696"/>
      <c r="B94" s="45"/>
      <c r="C94" s="45"/>
      <c r="D94" s="45"/>
      <c r="E94" s="45"/>
      <c r="F94" s="45"/>
      <c r="G94" s="45"/>
      <c r="H94" s="45"/>
    </row>
    <row r="95" spans="1:9" ht="19.5">
      <c r="A95" s="695"/>
      <c r="B95" s="45"/>
      <c r="C95" s="45"/>
      <c r="D95" s="45"/>
      <c r="E95" s="45"/>
      <c r="F95" s="45"/>
      <c r="G95" s="45"/>
      <c r="H95" s="45"/>
    </row>
    <row r="96" spans="1:9" ht="19.5">
      <c r="A96" s="695"/>
      <c r="B96" s="45"/>
      <c r="C96" s="45"/>
      <c r="D96" s="45"/>
      <c r="E96" s="45"/>
      <c r="F96" s="45"/>
      <c r="G96" s="45"/>
      <c r="H96" s="45"/>
    </row>
    <row r="97" spans="1:8" ht="19.5">
      <c r="A97" s="695"/>
      <c r="B97" s="45"/>
      <c r="C97" s="45"/>
      <c r="D97" s="45"/>
      <c r="E97" s="45"/>
      <c r="F97" s="45"/>
      <c r="G97" s="45"/>
      <c r="H97" s="45"/>
    </row>
    <row r="98" spans="1:8" ht="19.5">
      <c r="A98" s="695"/>
      <c r="B98" s="45"/>
      <c r="C98" s="45"/>
      <c r="D98" s="45"/>
      <c r="E98" s="45"/>
      <c r="F98" s="45"/>
      <c r="G98" s="45"/>
      <c r="H98" s="45"/>
    </row>
    <row r="99" spans="1:8" ht="19.5">
      <c r="A99" s="695"/>
      <c r="B99" s="45"/>
      <c r="C99" s="45"/>
      <c r="D99" s="45"/>
      <c r="E99" s="45"/>
      <c r="F99" s="45"/>
      <c r="G99" s="45"/>
      <c r="H99" s="45"/>
    </row>
    <row r="100" spans="1:8" ht="19.5">
      <c r="A100" s="112"/>
      <c r="B100" s="45"/>
      <c r="C100" s="45"/>
      <c r="D100" s="45"/>
      <c r="E100" s="45"/>
      <c r="F100" s="45"/>
      <c r="G100" s="45"/>
      <c r="H100" s="45"/>
    </row>
    <row r="101" spans="1:8">
      <c r="A101" s="113"/>
      <c r="B101" s="45"/>
      <c r="C101" s="45"/>
      <c r="D101" s="45"/>
      <c r="E101" s="45"/>
      <c r="F101" s="45"/>
      <c r="G101" s="45"/>
      <c r="H101" s="45"/>
    </row>
    <row r="102" spans="1:8">
      <c r="A102" s="113"/>
      <c r="B102" s="45"/>
      <c r="C102" s="45"/>
      <c r="D102" s="45"/>
      <c r="E102" s="45"/>
      <c r="F102" s="45"/>
      <c r="G102" s="45"/>
      <c r="H102" s="45"/>
    </row>
    <row r="103" spans="1:8">
      <c r="A103" s="113"/>
      <c r="B103" s="45"/>
      <c r="C103" s="45"/>
      <c r="D103" s="45"/>
      <c r="E103" s="45"/>
      <c r="F103" s="45"/>
      <c r="G103" s="45"/>
      <c r="H103" s="45"/>
    </row>
    <row r="104" spans="1:8">
      <c r="A104" s="113"/>
      <c r="B104" s="45"/>
      <c r="C104" s="45"/>
      <c r="D104" s="45"/>
      <c r="E104" s="45"/>
      <c r="F104" s="45"/>
      <c r="G104" s="45"/>
      <c r="H104" s="45"/>
    </row>
    <row r="105" spans="1:8">
      <c r="A105" s="113"/>
      <c r="B105" s="45"/>
      <c r="C105" s="45"/>
      <c r="D105" s="45"/>
      <c r="E105" s="45"/>
      <c r="F105" s="45"/>
      <c r="G105" s="45"/>
      <c r="H105" s="45"/>
    </row>
    <row r="106" spans="1:8">
      <c r="A106" s="113"/>
      <c r="B106" s="45"/>
      <c r="C106" s="45"/>
      <c r="D106" s="45"/>
      <c r="E106" s="45"/>
      <c r="F106" s="45"/>
      <c r="G106" s="45"/>
      <c r="H106" s="45"/>
    </row>
    <row r="107" spans="1:8">
      <c r="A107" s="113"/>
      <c r="B107" s="45"/>
      <c r="C107" s="45"/>
      <c r="D107" s="45"/>
      <c r="E107" s="45"/>
      <c r="F107" s="45"/>
      <c r="G107" s="45"/>
      <c r="H107" s="45"/>
    </row>
    <row r="108" spans="1:8">
      <c r="A108" s="113"/>
      <c r="B108" s="45"/>
      <c r="C108" s="45"/>
      <c r="D108" s="45"/>
      <c r="E108" s="45"/>
      <c r="F108" s="45"/>
      <c r="G108" s="45"/>
      <c r="H108" s="45"/>
    </row>
    <row r="109" spans="1:8" ht="19.5">
      <c r="A109" s="695"/>
      <c r="B109" s="45"/>
      <c r="C109" s="45"/>
      <c r="D109" s="45"/>
      <c r="E109" s="45"/>
      <c r="F109" s="45"/>
      <c r="G109" s="45"/>
      <c r="H109" s="45"/>
    </row>
    <row r="110" spans="1:8" ht="19.5">
      <c r="A110" s="695"/>
      <c r="B110" s="45"/>
      <c r="C110" s="45"/>
      <c r="D110" s="45"/>
      <c r="E110" s="45"/>
      <c r="F110" s="45"/>
      <c r="G110" s="45"/>
      <c r="H110" s="45"/>
    </row>
    <row r="111" spans="1:8" ht="19.5">
      <c r="A111" s="696"/>
      <c r="B111" s="45"/>
      <c r="C111" s="45"/>
      <c r="D111" s="45"/>
      <c r="E111" s="45"/>
      <c r="F111" s="45"/>
      <c r="G111" s="45"/>
      <c r="H111" s="45"/>
    </row>
    <row r="112" spans="1:8" ht="19.5">
      <c r="A112" s="696"/>
      <c r="B112" s="45"/>
      <c r="C112" s="45"/>
      <c r="D112" s="45"/>
      <c r="E112" s="45"/>
      <c r="F112" s="45"/>
      <c r="G112" s="45"/>
      <c r="H112" s="45"/>
    </row>
    <row r="113" spans="1:8" ht="19.5">
      <c r="A113" s="696"/>
      <c r="B113" s="45"/>
      <c r="C113" s="45"/>
      <c r="D113" s="45"/>
      <c r="E113" s="45"/>
      <c r="F113" s="45"/>
      <c r="G113" s="45"/>
      <c r="H113" s="45"/>
    </row>
    <row r="114" spans="1:8" ht="19.5">
      <c r="A114" s="695"/>
      <c r="B114" s="45"/>
      <c r="C114" s="45"/>
      <c r="D114" s="45"/>
      <c r="E114" s="45"/>
      <c r="F114" s="45"/>
      <c r="G114" s="45"/>
      <c r="H114" s="45"/>
    </row>
    <row r="115" spans="1:8" ht="19.5">
      <c r="A115" s="695"/>
      <c r="B115" s="45"/>
      <c r="C115" s="45"/>
      <c r="D115" s="45"/>
      <c r="E115" s="45"/>
      <c r="F115" s="45"/>
      <c r="G115" s="45"/>
      <c r="H115" s="45"/>
    </row>
    <row r="116" spans="1:8" ht="19.5">
      <c r="A116" s="695"/>
      <c r="B116" s="45"/>
      <c r="C116" s="45"/>
      <c r="D116" s="45"/>
      <c r="E116" s="45"/>
      <c r="F116" s="45"/>
      <c r="G116" s="45"/>
      <c r="H116" s="45"/>
    </row>
    <row r="117" spans="1:8" ht="19.5">
      <c r="A117" s="695"/>
      <c r="B117" s="45"/>
      <c r="C117" s="45"/>
      <c r="D117" s="45"/>
      <c r="E117" s="45"/>
      <c r="F117" s="45"/>
      <c r="G117" s="45"/>
      <c r="H117" s="45"/>
    </row>
    <row r="118" spans="1:8" ht="19.5">
      <c r="A118" s="695"/>
      <c r="B118" s="45"/>
      <c r="C118" s="45"/>
      <c r="D118" s="45"/>
      <c r="E118" s="45"/>
      <c r="F118" s="45"/>
      <c r="G118" s="45"/>
      <c r="H118" s="45"/>
    </row>
    <row r="119" spans="1:8" ht="19.5">
      <c r="A119" s="695"/>
      <c r="B119" s="45"/>
      <c r="C119" s="45"/>
      <c r="D119" s="45"/>
      <c r="E119" s="45"/>
      <c r="F119" s="45"/>
      <c r="G119" s="45"/>
      <c r="H119" s="45"/>
    </row>
    <row r="120" spans="1:8" ht="19.5">
      <c r="A120" s="695"/>
      <c r="B120" s="45"/>
      <c r="C120" s="45"/>
      <c r="D120" s="45"/>
      <c r="E120" s="45"/>
      <c r="F120" s="45"/>
      <c r="G120" s="45"/>
      <c r="H120" s="45"/>
    </row>
    <row r="121" spans="1:8" ht="19.5">
      <c r="A121" s="696"/>
      <c r="B121" s="45"/>
      <c r="C121" s="45"/>
      <c r="D121" s="45"/>
      <c r="E121" s="45"/>
      <c r="F121" s="45"/>
      <c r="G121" s="45"/>
      <c r="H121" s="45"/>
    </row>
    <row r="122" spans="1:8" ht="19.5">
      <c r="A122" s="695"/>
      <c r="B122" s="45"/>
      <c r="C122" s="45"/>
      <c r="D122" s="45"/>
      <c r="E122" s="45"/>
      <c r="F122" s="45"/>
      <c r="G122" s="45"/>
      <c r="H122" s="45"/>
    </row>
    <row r="123" spans="1:8" ht="19.5">
      <c r="A123" s="695"/>
      <c r="B123" s="45"/>
      <c r="C123" s="45"/>
      <c r="D123" s="45"/>
      <c r="E123" s="45"/>
      <c r="F123" s="45"/>
      <c r="G123" s="45"/>
      <c r="H123" s="45"/>
    </row>
    <row r="124" spans="1:8" ht="19.5">
      <c r="A124" s="695"/>
      <c r="B124" s="45"/>
      <c r="C124" s="45"/>
      <c r="D124" s="45"/>
      <c r="E124" s="45"/>
      <c r="F124" s="45"/>
      <c r="G124" s="45"/>
      <c r="H124" s="45"/>
    </row>
    <row r="125" spans="1:8" ht="19.5">
      <c r="A125" s="695"/>
      <c r="B125" s="45"/>
      <c r="C125" s="45"/>
      <c r="D125" s="45"/>
      <c r="E125" s="45"/>
      <c r="F125" s="45"/>
      <c r="G125" s="45"/>
      <c r="H125" s="45"/>
    </row>
    <row r="126" spans="1:8" ht="19.5">
      <c r="A126" s="695"/>
      <c r="B126" s="45"/>
      <c r="C126" s="45"/>
      <c r="D126" s="45"/>
      <c r="E126" s="45"/>
      <c r="F126" s="45"/>
      <c r="G126" s="45"/>
      <c r="H126" s="45"/>
    </row>
    <row r="127" spans="1:8" ht="19.5">
      <c r="A127" s="696"/>
      <c r="B127" s="45"/>
      <c r="C127" s="45"/>
      <c r="D127" s="45"/>
      <c r="E127" s="45"/>
      <c r="F127" s="45"/>
      <c r="G127" s="45"/>
      <c r="H127" s="45"/>
    </row>
    <row r="128" spans="1:8" ht="19.5">
      <c r="A128" s="695"/>
      <c r="B128" s="45"/>
      <c r="C128" s="45"/>
      <c r="D128" s="45"/>
      <c r="E128" s="45"/>
      <c r="F128" s="45"/>
      <c r="G128" s="45"/>
      <c r="H128" s="45"/>
    </row>
    <row r="129" spans="1:8" ht="19.5">
      <c r="A129" s="695"/>
      <c r="B129" s="45"/>
      <c r="C129" s="45"/>
      <c r="D129" s="45"/>
      <c r="E129" s="45"/>
      <c r="F129" s="45"/>
      <c r="G129" s="45"/>
      <c r="H129" s="45"/>
    </row>
    <row r="130" spans="1:8" ht="19.5">
      <c r="A130" s="695"/>
      <c r="B130" s="45"/>
      <c r="C130" s="45"/>
      <c r="D130" s="45"/>
      <c r="E130" s="45"/>
      <c r="F130" s="45"/>
      <c r="G130" s="45"/>
      <c r="H130" s="45"/>
    </row>
    <row r="131" spans="1:8" ht="19.5">
      <c r="A131" s="696"/>
      <c r="B131" s="45"/>
      <c r="C131" s="45"/>
      <c r="D131" s="45"/>
      <c r="E131" s="45"/>
      <c r="F131" s="45"/>
      <c r="G131" s="45"/>
      <c r="H131" s="45"/>
    </row>
    <row r="132" spans="1:8" ht="19.5">
      <c r="A132" s="695"/>
      <c r="B132" s="45"/>
      <c r="C132" s="45"/>
      <c r="D132" s="45"/>
      <c r="E132" s="45"/>
      <c r="F132" s="45"/>
      <c r="G132" s="45"/>
      <c r="H132" s="45"/>
    </row>
    <row r="133" spans="1:8" ht="19.5">
      <c r="A133" s="695"/>
      <c r="B133" s="45"/>
      <c r="C133" s="45"/>
      <c r="D133" s="45"/>
      <c r="E133" s="45"/>
      <c r="F133" s="45"/>
      <c r="G133" s="45"/>
      <c r="H133" s="45"/>
    </row>
    <row r="134" spans="1:8" ht="19.5">
      <c r="A134" s="695"/>
      <c r="B134" s="45"/>
      <c r="C134" s="45"/>
      <c r="D134" s="45"/>
      <c r="E134" s="45"/>
      <c r="F134" s="45"/>
      <c r="G134" s="45"/>
      <c r="H134" s="45"/>
    </row>
    <row r="135" spans="1:8" ht="19.5">
      <c r="A135" s="695"/>
      <c r="B135" s="45"/>
      <c r="C135" s="45"/>
      <c r="D135" s="45"/>
      <c r="E135" s="45"/>
      <c r="F135" s="45"/>
      <c r="G135" s="45"/>
      <c r="H135" s="45"/>
    </row>
    <row r="136" spans="1:8" ht="19.5">
      <c r="A136" s="696"/>
      <c r="B136" s="45"/>
      <c r="C136" s="45"/>
      <c r="D136" s="45"/>
      <c r="E136" s="45"/>
      <c r="F136" s="45"/>
      <c r="G136" s="45"/>
      <c r="H136" s="45"/>
    </row>
    <row r="137" spans="1:8" ht="19.5">
      <c r="A137" s="695"/>
      <c r="B137" s="45"/>
      <c r="C137" s="45"/>
      <c r="D137" s="45"/>
      <c r="E137" s="45"/>
      <c r="F137" s="45"/>
      <c r="G137" s="45"/>
      <c r="H137" s="45"/>
    </row>
    <row r="138" spans="1:8" ht="19.5">
      <c r="A138" s="695"/>
      <c r="B138" s="45"/>
      <c r="C138" s="45"/>
      <c r="D138" s="45"/>
      <c r="E138" s="45"/>
      <c r="F138" s="45"/>
      <c r="G138" s="45"/>
      <c r="H138" s="45"/>
    </row>
    <row r="139" spans="1:8" ht="19.5">
      <c r="A139" s="695"/>
      <c r="B139" s="45"/>
      <c r="C139" s="45"/>
      <c r="D139" s="45"/>
      <c r="E139" s="45"/>
      <c r="F139" s="45"/>
      <c r="G139" s="45"/>
      <c r="H139" s="45"/>
    </row>
    <row r="140" spans="1:8" ht="19.5">
      <c r="A140" s="695"/>
      <c r="B140" s="45"/>
      <c r="C140" s="45"/>
      <c r="D140" s="45"/>
      <c r="E140" s="45"/>
      <c r="F140" s="45"/>
      <c r="G140" s="45"/>
      <c r="H140" s="45"/>
    </row>
    <row r="141" spans="1:8" ht="19.5">
      <c r="A141" s="696"/>
      <c r="B141" s="45"/>
      <c r="C141" s="45"/>
      <c r="D141" s="45"/>
      <c r="E141" s="45"/>
      <c r="F141" s="45"/>
      <c r="G141" s="45"/>
      <c r="H141" s="45"/>
    </row>
    <row r="142" spans="1:8" ht="19.5">
      <c r="A142" s="696"/>
      <c r="B142" s="45"/>
      <c r="C142" s="45"/>
      <c r="D142" s="45"/>
      <c r="E142" s="45"/>
      <c r="F142" s="45"/>
      <c r="G142" s="45"/>
      <c r="H142" s="45"/>
    </row>
    <row r="143" spans="1:8" ht="19.5">
      <c r="A143" s="696"/>
      <c r="B143" s="45"/>
      <c r="C143" s="45"/>
      <c r="D143" s="45"/>
      <c r="E143" s="45"/>
      <c r="F143" s="45"/>
      <c r="G143" s="45"/>
      <c r="H143" s="45"/>
    </row>
    <row r="144" spans="1:8" ht="19.5">
      <c r="A144" s="695"/>
      <c r="B144" s="45"/>
      <c r="C144" s="45"/>
      <c r="D144" s="45"/>
      <c r="E144" s="45"/>
      <c r="F144" s="45"/>
      <c r="G144" s="45"/>
      <c r="H144" s="45"/>
    </row>
    <row r="145" spans="1:8" ht="19.5">
      <c r="A145" s="695"/>
      <c r="B145" s="45"/>
      <c r="C145" s="45"/>
      <c r="D145" s="45"/>
      <c r="E145" s="45"/>
      <c r="F145" s="45"/>
      <c r="G145" s="45"/>
      <c r="H145" s="45"/>
    </row>
    <row r="146" spans="1:8" ht="19.5">
      <c r="A146" s="115"/>
      <c r="B146" s="45"/>
      <c r="C146" s="45"/>
      <c r="D146" s="45"/>
      <c r="E146" s="45"/>
      <c r="F146" s="45"/>
      <c r="G146" s="45"/>
      <c r="H146" s="45"/>
    </row>
    <row r="147" spans="1:8" ht="19.5">
      <c r="A147" s="696"/>
      <c r="B147" s="45"/>
      <c r="C147" s="45"/>
      <c r="D147" s="45"/>
      <c r="E147" s="45"/>
      <c r="F147" s="45"/>
      <c r="G147" s="45"/>
      <c r="H147" s="45"/>
    </row>
    <row r="148" spans="1:8" ht="19.5">
      <c r="A148" s="695"/>
      <c r="B148" s="45"/>
      <c r="C148" s="45"/>
      <c r="D148" s="45"/>
      <c r="E148" s="45"/>
      <c r="F148" s="45"/>
      <c r="G148" s="45"/>
      <c r="H148" s="45"/>
    </row>
    <row r="149" spans="1:8" ht="19.5">
      <c r="A149" s="695"/>
      <c r="B149" s="45"/>
      <c r="C149" s="45"/>
      <c r="D149" s="45"/>
      <c r="E149" s="45"/>
      <c r="F149" s="45"/>
      <c r="G149" s="45"/>
      <c r="H149" s="45"/>
    </row>
    <row r="150" spans="1:8" ht="19.5">
      <c r="A150" s="695"/>
      <c r="B150" s="45"/>
      <c r="C150" s="45"/>
      <c r="D150" s="45"/>
      <c r="E150" s="45"/>
      <c r="F150" s="45"/>
      <c r="G150" s="45"/>
      <c r="H150" s="45"/>
    </row>
    <row r="151" spans="1:8" ht="19.5">
      <c r="A151" s="696"/>
      <c r="B151" s="45"/>
      <c r="C151" s="45"/>
      <c r="D151" s="45"/>
      <c r="E151" s="45"/>
      <c r="F151" s="45"/>
      <c r="G151" s="45"/>
      <c r="H151" s="45"/>
    </row>
    <row r="152" spans="1:8" ht="19.5">
      <c r="A152" s="695"/>
      <c r="B152" s="45"/>
      <c r="C152" s="45"/>
      <c r="D152" s="45"/>
      <c r="E152" s="45"/>
      <c r="F152" s="45"/>
      <c r="G152" s="45"/>
      <c r="H152" s="45"/>
    </row>
    <row r="153" spans="1:8" ht="19.5">
      <c r="A153" s="695"/>
      <c r="B153" s="45"/>
      <c r="C153" s="45"/>
      <c r="D153" s="45"/>
      <c r="E153" s="45"/>
      <c r="F153" s="45"/>
      <c r="G153" s="45"/>
      <c r="H153" s="45"/>
    </row>
    <row r="154" spans="1:8" ht="19.5">
      <c r="A154" s="695"/>
      <c r="B154" s="45"/>
      <c r="C154" s="45"/>
      <c r="D154" s="45"/>
      <c r="E154" s="45"/>
      <c r="F154" s="45"/>
      <c r="G154" s="45"/>
      <c r="H154" s="45"/>
    </row>
    <row r="155" spans="1:8" ht="19.5">
      <c r="A155" s="696"/>
      <c r="B155" s="45"/>
      <c r="C155" s="45"/>
      <c r="D155" s="45"/>
      <c r="E155" s="45"/>
      <c r="F155" s="45"/>
      <c r="G155" s="45"/>
      <c r="H155" s="45"/>
    </row>
    <row r="156" spans="1:8" ht="19.5">
      <c r="A156" s="695"/>
      <c r="B156" s="45"/>
      <c r="C156" s="45"/>
      <c r="D156" s="45"/>
      <c r="E156" s="45"/>
      <c r="F156" s="45"/>
      <c r="G156" s="45"/>
      <c r="H156" s="45"/>
    </row>
    <row r="157" spans="1:8" ht="19.5">
      <c r="A157" s="695"/>
      <c r="B157" s="45"/>
      <c r="C157" s="45"/>
      <c r="D157" s="45"/>
      <c r="E157" s="45"/>
      <c r="F157" s="45"/>
      <c r="G157" s="45"/>
      <c r="H157" s="45"/>
    </row>
    <row r="158" spans="1:8" ht="19.5">
      <c r="A158" s="695"/>
      <c r="B158" s="45"/>
      <c r="C158" s="45"/>
      <c r="D158" s="45"/>
      <c r="E158" s="45"/>
      <c r="F158" s="45"/>
      <c r="G158" s="45"/>
      <c r="H158" s="45"/>
    </row>
    <row r="159" spans="1:8" ht="19.5">
      <c r="A159" s="696"/>
      <c r="B159" s="45"/>
      <c r="C159" s="45"/>
      <c r="D159" s="45"/>
      <c r="E159" s="45"/>
      <c r="F159" s="45"/>
      <c r="G159" s="45"/>
      <c r="H159" s="45"/>
    </row>
    <row r="160" spans="1:8" ht="19.5">
      <c r="A160" s="695"/>
      <c r="B160" s="45"/>
      <c r="C160" s="45"/>
      <c r="D160" s="45"/>
      <c r="E160" s="45"/>
      <c r="F160" s="45"/>
      <c r="G160" s="45"/>
      <c r="H160" s="45"/>
    </row>
    <row r="161" spans="1:8" ht="19.5">
      <c r="A161" s="695"/>
      <c r="B161" s="45"/>
      <c r="C161" s="45"/>
      <c r="D161" s="45"/>
      <c r="E161" s="45"/>
      <c r="F161" s="45"/>
      <c r="G161" s="45"/>
      <c r="H161" s="45"/>
    </row>
    <row r="162" spans="1:8" ht="19.5">
      <c r="A162" s="695"/>
      <c r="B162" s="45"/>
      <c r="C162" s="45"/>
      <c r="D162" s="45"/>
      <c r="E162" s="45"/>
      <c r="F162" s="45"/>
      <c r="G162" s="45"/>
      <c r="H162" s="45"/>
    </row>
    <row r="163" spans="1:8" ht="19.5">
      <c r="A163" s="114"/>
      <c r="B163" s="45"/>
      <c r="C163" s="45"/>
      <c r="D163" s="45"/>
      <c r="E163" s="45"/>
      <c r="F163" s="45"/>
      <c r="G163" s="45"/>
      <c r="H163" s="45"/>
    </row>
    <row r="164" spans="1:8" ht="19.5">
      <c r="A164" s="114"/>
      <c r="B164" s="45"/>
      <c r="C164" s="45"/>
      <c r="D164" s="45"/>
      <c r="E164" s="45"/>
      <c r="F164" s="45"/>
      <c r="G164" s="45"/>
      <c r="H164" s="45"/>
    </row>
    <row r="165" spans="1:8" ht="19.5">
      <c r="A165" s="114"/>
      <c r="B165" s="45"/>
      <c r="C165" s="45"/>
      <c r="D165" s="45"/>
      <c r="E165" s="45"/>
      <c r="F165" s="45"/>
      <c r="G165" s="45"/>
      <c r="H165" s="45"/>
    </row>
    <row r="166" spans="1:8" ht="19.5">
      <c r="A166" s="112"/>
      <c r="B166" s="45"/>
      <c r="C166" s="45"/>
      <c r="D166" s="45"/>
      <c r="E166" s="45"/>
      <c r="F166" s="45"/>
      <c r="G166" s="45"/>
      <c r="H166" s="45"/>
    </row>
    <row r="167" spans="1:8" ht="19.5">
      <c r="A167" s="112"/>
      <c r="B167" s="45"/>
      <c r="C167" s="45"/>
      <c r="D167" s="45"/>
      <c r="E167" s="45"/>
      <c r="F167" s="45"/>
      <c r="G167" s="45"/>
      <c r="H167" s="45"/>
    </row>
    <row r="168" spans="1:8" ht="19.5">
      <c r="A168" s="696"/>
      <c r="B168" s="45"/>
      <c r="C168" s="45"/>
      <c r="D168" s="45"/>
      <c r="E168" s="45"/>
      <c r="F168" s="45"/>
      <c r="G168" s="45"/>
      <c r="H168" s="45"/>
    </row>
    <row r="169" spans="1:8" ht="19.5">
      <c r="A169" s="695"/>
      <c r="B169" s="45"/>
      <c r="C169" s="45"/>
      <c r="D169" s="45"/>
      <c r="E169" s="45"/>
      <c r="F169" s="45"/>
      <c r="G169" s="45"/>
      <c r="H169" s="45"/>
    </row>
    <row r="170" spans="1:8" ht="19.5">
      <c r="A170" s="695"/>
      <c r="B170" s="45"/>
      <c r="C170" s="45"/>
      <c r="D170" s="45"/>
      <c r="E170" s="45"/>
      <c r="F170" s="45"/>
      <c r="G170" s="45"/>
      <c r="H170" s="45"/>
    </row>
    <row r="171" spans="1:8" ht="19.5">
      <c r="A171" s="695"/>
      <c r="B171" s="45"/>
      <c r="C171" s="45"/>
      <c r="D171" s="45"/>
      <c r="E171" s="45"/>
      <c r="F171" s="45"/>
      <c r="G171" s="45"/>
      <c r="H171" s="45"/>
    </row>
    <row r="172" spans="1:8" ht="19.5">
      <c r="A172" s="695"/>
      <c r="B172" s="45"/>
      <c r="C172" s="45"/>
      <c r="D172" s="45"/>
      <c r="E172" s="45"/>
      <c r="F172" s="45"/>
      <c r="G172" s="45"/>
      <c r="H172" s="45"/>
    </row>
    <row r="173" spans="1:8" ht="19.5">
      <c r="A173" s="695"/>
      <c r="B173" s="45"/>
      <c r="C173" s="45"/>
      <c r="D173" s="45"/>
      <c r="E173" s="45"/>
      <c r="F173" s="45"/>
      <c r="G173" s="45"/>
      <c r="H173" s="45"/>
    </row>
    <row r="174" spans="1:8" ht="19.5">
      <c r="A174" s="696"/>
      <c r="B174" s="45"/>
      <c r="C174" s="45"/>
      <c r="D174" s="45"/>
      <c r="E174" s="45"/>
      <c r="F174" s="45"/>
      <c r="G174" s="45"/>
      <c r="H174" s="45"/>
    </row>
    <row r="175" spans="1:8" ht="19.5">
      <c r="A175" s="695"/>
      <c r="B175" s="45"/>
      <c r="C175" s="45"/>
      <c r="D175" s="45"/>
      <c r="E175" s="45"/>
      <c r="F175" s="45"/>
      <c r="G175" s="45"/>
      <c r="H175" s="45"/>
    </row>
    <row r="176" spans="1:8" ht="19.5">
      <c r="A176" s="695"/>
      <c r="B176" s="45"/>
      <c r="C176" s="45"/>
      <c r="D176" s="45"/>
      <c r="E176" s="45"/>
      <c r="F176" s="45"/>
      <c r="G176" s="45"/>
      <c r="H176" s="45"/>
    </row>
    <row r="177" spans="1:8" ht="19.5">
      <c r="A177" s="695"/>
      <c r="B177" s="45"/>
      <c r="C177" s="45"/>
      <c r="D177" s="45"/>
      <c r="E177" s="45"/>
      <c r="F177" s="45"/>
      <c r="G177" s="45"/>
      <c r="H177" s="45"/>
    </row>
    <row r="178" spans="1:8" ht="19.5">
      <c r="A178" s="695"/>
      <c r="B178" s="45"/>
      <c r="C178" s="45"/>
      <c r="D178" s="45"/>
      <c r="E178" s="45"/>
      <c r="F178" s="45"/>
      <c r="G178" s="45"/>
      <c r="H178" s="45"/>
    </row>
    <row r="179" spans="1:8" ht="19.5">
      <c r="A179" s="696"/>
      <c r="B179" s="45"/>
      <c r="C179" s="45"/>
      <c r="D179" s="45"/>
      <c r="E179" s="45"/>
      <c r="F179" s="45"/>
      <c r="G179" s="45"/>
      <c r="H179" s="45"/>
    </row>
    <row r="180" spans="1:8" ht="19.5">
      <c r="A180" s="696"/>
      <c r="B180" s="45"/>
      <c r="C180" s="45"/>
      <c r="D180" s="45"/>
      <c r="E180" s="45"/>
      <c r="F180" s="45"/>
      <c r="G180" s="45"/>
      <c r="H180" s="45"/>
    </row>
    <row r="181" spans="1:8" ht="19.5">
      <c r="A181" s="695"/>
      <c r="B181" s="45"/>
      <c r="C181" s="45"/>
      <c r="D181" s="45"/>
      <c r="E181" s="45"/>
      <c r="F181" s="45"/>
      <c r="G181" s="45"/>
      <c r="H181" s="45"/>
    </row>
    <row r="182" spans="1:8" ht="19.5">
      <c r="A182" s="695"/>
      <c r="B182" s="45"/>
      <c r="C182" s="45"/>
      <c r="D182" s="45"/>
      <c r="E182" s="45"/>
      <c r="F182" s="45"/>
      <c r="G182" s="45"/>
      <c r="H182" s="45"/>
    </row>
    <row r="183" spans="1:8" ht="19.5">
      <c r="A183" s="695"/>
      <c r="B183" s="45"/>
      <c r="C183" s="45"/>
      <c r="D183" s="45"/>
      <c r="E183" s="45"/>
      <c r="F183" s="45"/>
      <c r="G183" s="45"/>
      <c r="H183" s="45"/>
    </row>
    <row r="184" spans="1:8" ht="19.5">
      <c r="A184" s="696"/>
      <c r="B184" s="45"/>
      <c r="C184" s="45"/>
      <c r="D184" s="45"/>
      <c r="E184" s="45"/>
      <c r="F184" s="45"/>
      <c r="G184" s="45"/>
      <c r="H184" s="45"/>
    </row>
    <row r="185" spans="1:8" ht="19.5">
      <c r="A185" s="696"/>
      <c r="B185" s="45"/>
      <c r="C185" s="45"/>
      <c r="D185" s="45"/>
      <c r="E185" s="45"/>
      <c r="F185" s="45"/>
      <c r="G185" s="45"/>
      <c r="H185" s="45"/>
    </row>
    <row r="186" spans="1:8" ht="19.5">
      <c r="A186" s="696"/>
      <c r="B186" s="45"/>
      <c r="C186" s="45"/>
      <c r="D186" s="45"/>
      <c r="E186" s="45"/>
      <c r="F186" s="45"/>
      <c r="G186" s="45"/>
      <c r="H186" s="45"/>
    </row>
    <row r="187" spans="1:8" ht="19.5">
      <c r="A187" s="696"/>
      <c r="B187" s="45"/>
      <c r="C187" s="45"/>
      <c r="D187" s="45"/>
      <c r="E187" s="45"/>
      <c r="F187" s="45"/>
      <c r="G187" s="45"/>
      <c r="H187" s="45"/>
    </row>
    <row r="188" spans="1:8" ht="19.5">
      <c r="A188" s="696"/>
      <c r="B188" s="45"/>
      <c r="C188" s="45"/>
      <c r="D188" s="45"/>
      <c r="E188" s="45"/>
      <c r="F188" s="45"/>
      <c r="G188" s="45"/>
      <c r="H188" s="45"/>
    </row>
    <row r="189" spans="1:8" ht="19.5">
      <c r="A189" s="696"/>
      <c r="B189" s="45"/>
      <c r="C189" s="45"/>
      <c r="D189" s="45"/>
      <c r="E189" s="45"/>
      <c r="F189" s="45"/>
      <c r="G189" s="45"/>
      <c r="H189" s="45"/>
    </row>
    <row r="190" spans="1:8" ht="19.5">
      <c r="A190" s="695"/>
      <c r="B190" s="45"/>
      <c r="C190" s="45"/>
      <c r="D190" s="45"/>
      <c r="E190" s="45"/>
      <c r="F190" s="45"/>
      <c r="G190" s="45"/>
      <c r="H190" s="45"/>
    </row>
    <row r="191" spans="1:8" ht="19.5">
      <c r="A191" s="695"/>
      <c r="B191" s="45"/>
      <c r="C191" s="45"/>
      <c r="D191" s="45"/>
      <c r="E191" s="45"/>
      <c r="F191" s="45"/>
      <c r="G191" s="45"/>
      <c r="H191" s="45"/>
    </row>
    <row r="192" spans="1:8" ht="19.5">
      <c r="A192" s="695"/>
      <c r="B192" s="45"/>
      <c r="C192" s="45"/>
      <c r="D192" s="45"/>
      <c r="E192" s="45"/>
      <c r="F192" s="45"/>
      <c r="G192" s="45"/>
      <c r="H192" s="45"/>
    </row>
    <row r="193" spans="1:8" ht="19.5">
      <c r="A193" s="696"/>
      <c r="B193" s="45"/>
      <c r="C193" s="45"/>
      <c r="D193" s="45"/>
      <c r="E193" s="45"/>
      <c r="F193" s="45"/>
      <c r="G193" s="45"/>
      <c r="H193" s="45"/>
    </row>
    <row r="194" spans="1:8" ht="19.5">
      <c r="A194" s="695"/>
      <c r="B194" s="45"/>
      <c r="C194" s="45"/>
      <c r="D194" s="45"/>
      <c r="E194" s="45"/>
      <c r="F194" s="45"/>
      <c r="G194" s="45"/>
      <c r="H194" s="45"/>
    </row>
    <row r="195" spans="1:8" ht="19.5">
      <c r="A195" s="695"/>
      <c r="B195" s="45"/>
      <c r="C195" s="45"/>
      <c r="D195" s="45"/>
      <c r="E195" s="45"/>
      <c r="F195" s="45"/>
      <c r="G195" s="45"/>
      <c r="H195" s="45"/>
    </row>
    <row r="196" spans="1:8" ht="19.5">
      <c r="A196" s="115"/>
      <c r="B196" s="45"/>
      <c r="C196" s="45"/>
      <c r="D196" s="45"/>
      <c r="E196" s="45"/>
      <c r="F196" s="45"/>
      <c r="G196" s="45"/>
      <c r="H196" s="45"/>
    </row>
    <row r="197" spans="1:8" ht="19.5">
      <c r="A197" s="695"/>
      <c r="B197" s="45"/>
      <c r="C197" s="45"/>
      <c r="D197" s="45"/>
      <c r="E197" s="45"/>
      <c r="F197" s="45"/>
      <c r="G197" s="45"/>
      <c r="H197" s="45"/>
    </row>
    <row r="198" spans="1:8" ht="19.5">
      <c r="A198" s="696"/>
      <c r="B198" s="45"/>
      <c r="C198" s="45"/>
      <c r="D198" s="45"/>
      <c r="E198" s="45"/>
      <c r="F198" s="45"/>
      <c r="G198" s="45"/>
      <c r="H198" s="45"/>
    </row>
    <row r="199" spans="1:8" ht="19.5">
      <c r="A199" s="695"/>
      <c r="B199" s="45"/>
      <c r="C199" s="45"/>
      <c r="D199" s="45"/>
      <c r="E199" s="45"/>
      <c r="F199" s="45"/>
      <c r="G199" s="45"/>
      <c r="H199" s="45"/>
    </row>
    <row r="200" spans="1:8" ht="19.5">
      <c r="A200" s="695"/>
      <c r="B200" s="45"/>
      <c r="C200" s="45"/>
      <c r="D200" s="45"/>
      <c r="E200" s="45"/>
      <c r="F200" s="45"/>
      <c r="G200" s="45"/>
      <c r="H200" s="45"/>
    </row>
    <row r="201" spans="1:8" ht="19.5">
      <c r="A201" s="696"/>
      <c r="B201" s="45"/>
      <c r="C201" s="45"/>
      <c r="D201" s="45"/>
      <c r="E201" s="45"/>
      <c r="F201" s="45"/>
      <c r="G201" s="45"/>
      <c r="H201" s="45"/>
    </row>
    <row r="202" spans="1:8" ht="19.5">
      <c r="A202" s="695"/>
      <c r="B202" s="45"/>
      <c r="C202" s="45"/>
      <c r="D202" s="45"/>
      <c r="E202" s="45"/>
      <c r="F202" s="45"/>
      <c r="G202" s="45"/>
      <c r="H202" s="45"/>
    </row>
    <row r="203" spans="1:8" ht="19.5">
      <c r="A203" s="695"/>
      <c r="B203" s="45"/>
      <c r="C203" s="45"/>
      <c r="D203" s="45"/>
      <c r="E203" s="45"/>
      <c r="F203" s="45"/>
      <c r="G203" s="45"/>
      <c r="H203" s="45"/>
    </row>
    <row r="204" spans="1:8" ht="19.5">
      <c r="A204" s="696"/>
      <c r="B204" s="45"/>
      <c r="C204" s="45"/>
      <c r="D204" s="45"/>
      <c r="E204" s="45"/>
      <c r="F204" s="45"/>
      <c r="G204" s="45"/>
      <c r="H204" s="45"/>
    </row>
    <row r="205" spans="1:8" ht="19.5">
      <c r="A205" s="695"/>
      <c r="B205" s="45"/>
      <c r="C205" s="45"/>
      <c r="D205" s="45"/>
      <c r="E205" s="45"/>
      <c r="F205" s="45"/>
      <c r="G205" s="45"/>
      <c r="H205" s="45"/>
    </row>
    <row r="206" spans="1:8" ht="19.5">
      <c r="A206" s="695"/>
      <c r="B206" s="45"/>
      <c r="C206" s="45"/>
      <c r="D206" s="45"/>
      <c r="E206" s="45"/>
      <c r="F206" s="45"/>
      <c r="G206" s="45"/>
      <c r="H206" s="45"/>
    </row>
    <row r="207" spans="1:8" ht="19.5">
      <c r="A207" s="695"/>
      <c r="B207" s="45"/>
      <c r="C207" s="45"/>
      <c r="D207" s="45"/>
      <c r="E207" s="45"/>
      <c r="F207" s="45"/>
      <c r="G207" s="45"/>
      <c r="H207" s="45"/>
    </row>
    <row r="208" spans="1:8" ht="19.5">
      <c r="A208" s="695"/>
      <c r="B208" s="45"/>
      <c r="C208" s="45"/>
      <c r="D208" s="45"/>
      <c r="E208" s="45"/>
      <c r="F208" s="45"/>
      <c r="G208" s="45"/>
      <c r="H208" s="45"/>
    </row>
    <row r="209" spans="1:8" ht="19.5">
      <c r="A209" s="695"/>
      <c r="B209" s="45"/>
      <c r="C209" s="45"/>
      <c r="D209" s="45"/>
      <c r="E209" s="45"/>
      <c r="F209" s="45"/>
      <c r="G209" s="45"/>
      <c r="H209" s="45"/>
    </row>
    <row r="210" spans="1:8" ht="19.5">
      <c r="A210" s="695"/>
      <c r="B210" s="45"/>
      <c r="C210" s="45"/>
      <c r="D210" s="45"/>
      <c r="E210" s="45"/>
      <c r="F210" s="45"/>
      <c r="G210" s="45"/>
      <c r="H210" s="45"/>
    </row>
    <row r="211" spans="1:8" ht="19.5">
      <c r="A211" s="695"/>
      <c r="B211" s="45"/>
      <c r="C211" s="45"/>
      <c r="D211" s="45"/>
      <c r="E211" s="45"/>
      <c r="F211" s="45"/>
      <c r="G211" s="45"/>
      <c r="H211" s="45"/>
    </row>
    <row r="212" spans="1:8" ht="19.5">
      <c r="A212" s="695"/>
      <c r="B212" s="45"/>
      <c r="C212" s="45"/>
      <c r="D212" s="45"/>
      <c r="E212" s="45"/>
      <c r="F212" s="45"/>
      <c r="G212" s="45"/>
      <c r="H212" s="45"/>
    </row>
    <row r="213" spans="1:8" ht="19.5">
      <c r="A213" s="696"/>
      <c r="B213" s="45"/>
      <c r="C213" s="45"/>
      <c r="D213" s="45"/>
      <c r="E213" s="45"/>
      <c r="F213" s="45"/>
      <c r="G213" s="45"/>
      <c r="H213" s="45"/>
    </row>
    <row r="214" spans="1:8" ht="19.5">
      <c r="A214" s="695"/>
      <c r="B214" s="45"/>
      <c r="C214" s="45"/>
      <c r="D214" s="45"/>
      <c r="E214" s="45"/>
      <c r="F214" s="45"/>
      <c r="G214" s="45"/>
      <c r="H214" s="45"/>
    </row>
    <row r="215" spans="1:8" ht="19.5">
      <c r="A215" s="695"/>
      <c r="B215" s="45"/>
      <c r="C215" s="45"/>
      <c r="D215" s="45"/>
      <c r="E215" s="45"/>
      <c r="F215" s="45"/>
      <c r="G215" s="45"/>
      <c r="H215" s="45"/>
    </row>
    <row r="216" spans="1:8" ht="19.5">
      <c r="A216" s="695"/>
      <c r="B216" s="45"/>
      <c r="C216" s="45"/>
      <c r="D216" s="45"/>
      <c r="E216" s="45"/>
      <c r="F216" s="45"/>
      <c r="G216" s="45"/>
      <c r="H216" s="45"/>
    </row>
    <row r="217" spans="1:8" ht="19.5">
      <c r="A217" s="695"/>
      <c r="B217" s="45"/>
      <c r="C217" s="45"/>
      <c r="D217" s="45"/>
      <c r="E217" s="45"/>
      <c r="F217" s="45"/>
      <c r="G217" s="45"/>
      <c r="H217" s="45"/>
    </row>
    <row r="218" spans="1:8" ht="19.5">
      <c r="A218" s="695"/>
      <c r="B218" s="45"/>
      <c r="C218" s="45"/>
      <c r="D218" s="45"/>
      <c r="E218" s="45"/>
      <c r="F218" s="45"/>
      <c r="G218" s="45"/>
      <c r="H218" s="45"/>
    </row>
    <row r="219" spans="1:8" ht="19.5">
      <c r="A219" s="696"/>
      <c r="B219" s="45"/>
      <c r="C219" s="45"/>
      <c r="D219" s="45"/>
      <c r="E219" s="45"/>
      <c r="F219" s="45"/>
      <c r="G219" s="45"/>
      <c r="H219" s="45"/>
    </row>
    <row r="220" spans="1:8" ht="19.5">
      <c r="A220" s="695"/>
      <c r="B220" s="45"/>
      <c r="C220" s="45"/>
      <c r="D220" s="45"/>
      <c r="E220" s="45"/>
      <c r="F220" s="45"/>
      <c r="G220" s="45"/>
      <c r="H220" s="45"/>
    </row>
    <row r="221" spans="1:8" ht="19.5">
      <c r="A221" s="695"/>
      <c r="B221" s="45"/>
      <c r="C221" s="45"/>
      <c r="D221" s="45"/>
      <c r="E221" s="45"/>
      <c r="F221" s="45"/>
      <c r="G221" s="45"/>
      <c r="H221" s="45"/>
    </row>
    <row r="222" spans="1:8" ht="19.5">
      <c r="A222" s="696"/>
      <c r="B222" s="45"/>
      <c r="C222" s="45"/>
      <c r="D222" s="45"/>
      <c r="E222" s="45"/>
      <c r="F222" s="45"/>
      <c r="G222" s="45"/>
      <c r="H222" s="45"/>
    </row>
    <row r="223" spans="1:8" ht="19.5">
      <c r="A223" s="695"/>
      <c r="B223" s="45"/>
      <c r="C223" s="45"/>
      <c r="D223" s="45"/>
      <c r="E223" s="45"/>
      <c r="F223" s="45"/>
      <c r="G223" s="45"/>
      <c r="H223" s="45"/>
    </row>
    <row r="224" spans="1:8" ht="19.5">
      <c r="A224" s="695"/>
      <c r="B224" s="45"/>
      <c r="C224" s="45"/>
      <c r="D224" s="45"/>
      <c r="E224" s="45"/>
      <c r="F224" s="45"/>
      <c r="G224" s="45"/>
      <c r="H224" s="45"/>
    </row>
    <row r="225" spans="1:8" ht="19.5">
      <c r="A225" s="695"/>
      <c r="B225" s="45"/>
      <c r="C225" s="45"/>
      <c r="D225" s="45"/>
      <c r="E225" s="45"/>
      <c r="F225" s="45"/>
      <c r="G225" s="45"/>
      <c r="H225" s="45"/>
    </row>
    <row r="226" spans="1:8" ht="19.5">
      <c r="A226" s="697"/>
      <c r="B226" s="45"/>
      <c r="C226" s="45"/>
      <c r="D226" s="45"/>
      <c r="E226" s="45"/>
      <c r="F226" s="45"/>
      <c r="G226" s="45"/>
      <c r="H226" s="4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zoomScale="50" workbookViewId="0">
      <selection activeCell="N11" sqref="N11"/>
    </sheetView>
  </sheetViews>
  <sheetFormatPr defaultRowHeight="18"/>
  <cols>
    <col min="1" max="1" width="132.28515625" style="698" customWidth="1"/>
    <col min="2" max="8" width="16" style="36" customWidth="1"/>
    <col min="9" max="9" width="16" style="45" customWidth="1"/>
    <col min="10" max="256" width="9.140625" style="36"/>
    <col min="257" max="257" width="132.28515625" style="36" customWidth="1"/>
    <col min="258" max="265" width="16" style="36" customWidth="1"/>
    <col min="266" max="512" width="9.140625" style="36"/>
    <col min="513" max="513" width="132.28515625" style="36" customWidth="1"/>
    <col min="514" max="521" width="16" style="36" customWidth="1"/>
    <col min="522" max="768" width="9.140625" style="36"/>
    <col min="769" max="769" width="132.28515625" style="36" customWidth="1"/>
    <col min="770" max="777" width="16" style="36" customWidth="1"/>
    <col min="778" max="1024" width="9.140625" style="36"/>
    <col min="1025" max="1025" width="132.28515625" style="36" customWidth="1"/>
    <col min="1026" max="1033" width="16" style="36" customWidth="1"/>
    <col min="1034" max="1280" width="9.140625" style="36"/>
    <col min="1281" max="1281" width="132.28515625" style="36" customWidth="1"/>
    <col min="1282" max="1289" width="16" style="36" customWidth="1"/>
    <col min="1290" max="1536" width="9.140625" style="36"/>
    <col min="1537" max="1537" width="132.28515625" style="36" customWidth="1"/>
    <col min="1538" max="1545" width="16" style="36" customWidth="1"/>
    <col min="1546" max="1792" width="9.140625" style="36"/>
    <col min="1793" max="1793" width="132.28515625" style="36" customWidth="1"/>
    <col min="1794" max="1801" width="16" style="36" customWidth="1"/>
    <col min="1802" max="2048" width="9.140625" style="36"/>
    <col min="2049" max="2049" width="132.28515625" style="36" customWidth="1"/>
    <col min="2050" max="2057" width="16" style="36" customWidth="1"/>
    <col min="2058" max="2304" width="9.140625" style="36"/>
    <col min="2305" max="2305" width="132.28515625" style="36" customWidth="1"/>
    <col min="2306" max="2313" width="16" style="36" customWidth="1"/>
    <col min="2314" max="2560" width="9.140625" style="36"/>
    <col min="2561" max="2561" width="132.28515625" style="36" customWidth="1"/>
    <col min="2562" max="2569" width="16" style="36" customWidth="1"/>
    <col min="2570" max="2816" width="9.140625" style="36"/>
    <col min="2817" max="2817" width="132.28515625" style="36" customWidth="1"/>
    <col min="2818" max="2825" width="16" style="36" customWidth="1"/>
    <col min="2826" max="3072" width="9.140625" style="36"/>
    <col min="3073" max="3073" width="132.28515625" style="36" customWidth="1"/>
    <col min="3074" max="3081" width="16" style="36" customWidth="1"/>
    <col min="3082" max="3328" width="9.140625" style="36"/>
    <col min="3329" max="3329" width="132.28515625" style="36" customWidth="1"/>
    <col min="3330" max="3337" width="16" style="36" customWidth="1"/>
    <col min="3338" max="3584" width="9.140625" style="36"/>
    <col min="3585" max="3585" width="132.28515625" style="36" customWidth="1"/>
    <col min="3586" max="3593" width="16" style="36" customWidth="1"/>
    <col min="3594" max="3840" width="9.140625" style="36"/>
    <col min="3841" max="3841" width="132.28515625" style="36" customWidth="1"/>
    <col min="3842" max="3849" width="16" style="36" customWidth="1"/>
    <col min="3850" max="4096" width="9.140625" style="36"/>
    <col min="4097" max="4097" width="132.28515625" style="36" customWidth="1"/>
    <col min="4098" max="4105" width="16" style="36" customWidth="1"/>
    <col min="4106" max="4352" width="9.140625" style="36"/>
    <col min="4353" max="4353" width="132.28515625" style="36" customWidth="1"/>
    <col min="4354" max="4361" width="16" style="36" customWidth="1"/>
    <col min="4362" max="4608" width="9.140625" style="36"/>
    <col min="4609" max="4609" width="132.28515625" style="36" customWidth="1"/>
    <col min="4610" max="4617" width="16" style="36" customWidth="1"/>
    <col min="4618" max="4864" width="9.140625" style="36"/>
    <col min="4865" max="4865" width="132.28515625" style="36" customWidth="1"/>
    <col min="4866" max="4873" width="16" style="36" customWidth="1"/>
    <col min="4874" max="5120" width="9.140625" style="36"/>
    <col min="5121" max="5121" width="132.28515625" style="36" customWidth="1"/>
    <col min="5122" max="5129" width="16" style="36" customWidth="1"/>
    <col min="5130" max="5376" width="9.140625" style="36"/>
    <col min="5377" max="5377" width="132.28515625" style="36" customWidth="1"/>
    <col min="5378" max="5385" width="16" style="36" customWidth="1"/>
    <col min="5386" max="5632" width="9.140625" style="36"/>
    <col min="5633" max="5633" width="132.28515625" style="36" customWidth="1"/>
    <col min="5634" max="5641" width="16" style="36" customWidth="1"/>
    <col min="5642" max="5888" width="9.140625" style="36"/>
    <col min="5889" max="5889" width="132.28515625" style="36" customWidth="1"/>
    <col min="5890" max="5897" width="16" style="36" customWidth="1"/>
    <col min="5898" max="6144" width="9.140625" style="36"/>
    <col min="6145" max="6145" width="132.28515625" style="36" customWidth="1"/>
    <col min="6146" max="6153" width="16" style="36" customWidth="1"/>
    <col min="6154" max="6400" width="9.140625" style="36"/>
    <col min="6401" max="6401" width="132.28515625" style="36" customWidth="1"/>
    <col min="6402" max="6409" width="16" style="36" customWidth="1"/>
    <col min="6410" max="6656" width="9.140625" style="36"/>
    <col min="6657" max="6657" width="132.28515625" style="36" customWidth="1"/>
    <col min="6658" max="6665" width="16" style="36" customWidth="1"/>
    <col min="6666" max="6912" width="9.140625" style="36"/>
    <col min="6913" max="6913" width="132.28515625" style="36" customWidth="1"/>
    <col min="6914" max="6921" width="16" style="36" customWidth="1"/>
    <col min="6922" max="7168" width="9.140625" style="36"/>
    <col min="7169" max="7169" width="132.28515625" style="36" customWidth="1"/>
    <col min="7170" max="7177" width="16" style="36" customWidth="1"/>
    <col min="7178" max="7424" width="9.140625" style="36"/>
    <col min="7425" max="7425" width="132.28515625" style="36" customWidth="1"/>
    <col min="7426" max="7433" width="16" style="36" customWidth="1"/>
    <col min="7434" max="7680" width="9.140625" style="36"/>
    <col min="7681" max="7681" width="132.28515625" style="36" customWidth="1"/>
    <col min="7682" max="7689" width="16" style="36" customWidth="1"/>
    <col min="7690" max="7936" width="9.140625" style="36"/>
    <col min="7937" max="7937" width="132.28515625" style="36" customWidth="1"/>
    <col min="7938" max="7945" width="16" style="36" customWidth="1"/>
    <col min="7946" max="8192" width="9.140625" style="36"/>
    <col min="8193" max="8193" width="132.28515625" style="36" customWidth="1"/>
    <col min="8194" max="8201" width="16" style="36" customWidth="1"/>
    <col min="8202" max="8448" width="9.140625" style="36"/>
    <col min="8449" max="8449" width="132.28515625" style="36" customWidth="1"/>
    <col min="8450" max="8457" width="16" style="36" customWidth="1"/>
    <col min="8458" max="8704" width="9.140625" style="36"/>
    <col min="8705" max="8705" width="132.28515625" style="36" customWidth="1"/>
    <col min="8706" max="8713" width="16" style="36" customWidth="1"/>
    <col min="8714" max="8960" width="9.140625" style="36"/>
    <col min="8961" max="8961" width="132.28515625" style="36" customWidth="1"/>
    <col min="8962" max="8969" width="16" style="36" customWidth="1"/>
    <col min="8970" max="9216" width="9.140625" style="36"/>
    <col min="9217" max="9217" width="132.28515625" style="36" customWidth="1"/>
    <col min="9218" max="9225" width="16" style="36" customWidth="1"/>
    <col min="9226" max="9472" width="9.140625" style="36"/>
    <col min="9473" max="9473" width="132.28515625" style="36" customWidth="1"/>
    <col min="9474" max="9481" width="16" style="36" customWidth="1"/>
    <col min="9482" max="9728" width="9.140625" style="36"/>
    <col min="9729" max="9729" width="132.28515625" style="36" customWidth="1"/>
    <col min="9730" max="9737" width="16" style="36" customWidth="1"/>
    <col min="9738" max="9984" width="9.140625" style="36"/>
    <col min="9985" max="9985" width="132.28515625" style="36" customWidth="1"/>
    <col min="9986" max="9993" width="16" style="36" customWidth="1"/>
    <col min="9994" max="10240" width="9.140625" style="36"/>
    <col min="10241" max="10241" width="132.28515625" style="36" customWidth="1"/>
    <col min="10242" max="10249" width="16" style="36" customWidth="1"/>
    <col min="10250" max="10496" width="9.140625" style="36"/>
    <col min="10497" max="10497" width="132.28515625" style="36" customWidth="1"/>
    <col min="10498" max="10505" width="16" style="36" customWidth="1"/>
    <col min="10506" max="10752" width="9.140625" style="36"/>
    <col min="10753" max="10753" width="132.28515625" style="36" customWidth="1"/>
    <col min="10754" max="10761" width="16" style="36" customWidth="1"/>
    <col min="10762" max="11008" width="9.140625" style="36"/>
    <col min="11009" max="11009" width="132.28515625" style="36" customWidth="1"/>
    <col min="11010" max="11017" width="16" style="36" customWidth="1"/>
    <col min="11018" max="11264" width="9.140625" style="36"/>
    <col min="11265" max="11265" width="132.28515625" style="36" customWidth="1"/>
    <col min="11266" max="11273" width="16" style="36" customWidth="1"/>
    <col min="11274" max="11520" width="9.140625" style="36"/>
    <col min="11521" max="11521" width="132.28515625" style="36" customWidth="1"/>
    <col min="11522" max="11529" width="16" style="36" customWidth="1"/>
    <col min="11530" max="11776" width="9.140625" style="36"/>
    <col min="11777" max="11777" width="132.28515625" style="36" customWidth="1"/>
    <col min="11778" max="11785" width="16" style="36" customWidth="1"/>
    <col min="11786" max="12032" width="9.140625" style="36"/>
    <col min="12033" max="12033" width="132.28515625" style="36" customWidth="1"/>
    <col min="12034" max="12041" width="16" style="36" customWidth="1"/>
    <col min="12042" max="12288" width="9.140625" style="36"/>
    <col min="12289" max="12289" width="132.28515625" style="36" customWidth="1"/>
    <col min="12290" max="12297" width="16" style="36" customWidth="1"/>
    <col min="12298" max="12544" width="9.140625" style="36"/>
    <col min="12545" max="12545" width="132.28515625" style="36" customWidth="1"/>
    <col min="12546" max="12553" width="16" style="36" customWidth="1"/>
    <col min="12554" max="12800" width="9.140625" style="36"/>
    <col min="12801" max="12801" width="132.28515625" style="36" customWidth="1"/>
    <col min="12802" max="12809" width="16" style="36" customWidth="1"/>
    <col min="12810" max="13056" width="9.140625" style="36"/>
    <col min="13057" max="13057" width="132.28515625" style="36" customWidth="1"/>
    <col min="13058" max="13065" width="16" style="36" customWidth="1"/>
    <col min="13066" max="13312" width="9.140625" style="36"/>
    <col min="13313" max="13313" width="132.28515625" style="36" customWidth="1"/>
    <col min="13314" max="13321" width="16" style="36" customWidth="1"/>
    <col min="13322" max="13568" width="9.140625" style="36"/>
    <col min="13569" max="13569" width="132.28515625" style="36" customWidth="1"/>
    <col min="13570" max="13577" width="16" style="36" customWidth="1"/>
    <col min="13578" max="13824" width="9.140625" style="36"/>
    <col min="13825" max="13825" width="132.28515625" style="36" customWidth="1"/>
    <col min="13826" max="13833" width="16" style="36" customWidth="1"/>
    <col min="13834" max="14080" width="9.140625" style="36"/>
    <col min="14081" max="14081" width="132.28515625" style="36" customWidth="1"/>
    <col min="14082" max="14089" width="16" style="36" customWidth="1"/>
    <col min="14090" max="14336" width="9.140625" style="36"/>
    <col min="14337" max="14337" width="132.28515625" style="36" customWidth="1"/>
    <col min="14338" max="14345" width="16" style="36" customWidth="1"/>
    <col min="14346" max="14592" width="9.140625" style="36"/>
    <col min="14593" max="14593" width="132.28515625" style="36" customWidth="1"/>
    <col min="14594" max="14601" width="16" style="36" customWidth="1"/>
    <col min="14602" max="14848" width="9.140625" style="36"/>
    <col min="14849" max="14849" width="132.28515625" style="36" customWidth="1"/>
    <col min="14850" max="14857" width="16" style="36" customWidth="1"/>
    <col min="14858" max="15104" width="9.140625" style="36"/>
    <col min="15105" max="15105" width="132.28515625" style="36" customWidth="1"/>
    <col min="15106" max="15113" width="16" style="36" customWidth="1"/>
    <col min="15114" max="15360" width="9.140625" style="36"/>
    <col min="15361" max="15361" width="132.28515625" style="36" customWidth="1"/>
    <col min="15362" max="15369" width="16" style="36" customWidth="1"/>
    <col min="15370" max="15616" width="9.140625" style="36"/>
    <col min="15617" max="15617" width="132.28515625" style="36" customWidth="1"/>
    <col min="15618" max="15625" width="16" style="36" customWidth="1"/>
    <col min="15626" max="15872" width="9.140625" style="36"/>
    <col min="15873" max="15873" width="132.28515625" style="36" customWidth="1"/>
    <col min="15874" max="15881" width="16" style="36" customWidth="1"/>
    <col min="15882" max="16128" width="9.140625" style="36"/>
    <col min="16129" max="16129" width="132.28515625" style="36" customWidth="1"/>
    <col min="16130" max="16137" width="16" style="36" customWidth="1"/>
    <col min="16138" max="16384" width="9.140625" style="36"/>
  </cols>
  <sheetData>
    <row r="1" spans="1:9" ht="43.5" customHeight="1">
      <c r="A1" s="977" t="s">
        <v>1140</v>
      </c>
      <c r="B1" s="977"/>
      <c r="C1" s="977"/>
      <c r="D1" s="977"/>
      <c r="E1" s="977"/>
      <c r="F1" s="977"/>
      <c r="G1" s="977"/>
      <c r="H1" s="977"/>
      <c r="I1" s="977"/>
    </row>
    <row r="2" spans="1:9" ht="43.5" customHeight="1">
      <c r="A2" s="977" t="s">
        <v>431</v>
      </c>
      <c r="B2" s="977"/>
      <c r="C2" s="977"/>
      <c r="D2" s="977"/>
      <c r="E2" s="977"/>
      <c r="F2" s="977"/>
      <c r="G2" s="977"/>
      <c r="H2" s="977"/>
      <c r="I2" s="977"/>
    </row>
    <row r="3" spans="1:9" ht="43.5" customHeight="1">
      <c r="A3" s="977" t="s">
        <v>505</v>
      </c>
      <c r="B3" s="977"/>
      <c r="C3" s="977"/>
      <c r="D3" s="977"/>
      <c r="E3" s="977"/>
      <c r="F3" s="977"/>
      <c r="G3" s="977"/>
      <c r="H3" s="977"/>
      <c r="I3" s="977"/>
    </row>
    <row r="4" spans="1:9" ht="43.5" customHeight="1">
      <c r="A4" s="978" t="s">
        <v>1491</v>
      </c>
      <c r="B4" s="978"/>
      <c r="C4" s="978"/>
      <c r="D4" s="978"/>
      <c r="E4" s="978"/>
      <c r="F4" s="978"/>
      <c r="G4" s="978"/>
      <c r="H4" s="978"/>
      <c r="I4" s="978"/>
    </row>
    <row r="5" spans="1:9" ht="19.5" customHeight="1" thickBot="1">
      <c r="A5" s="977"/>
      <c r="B5" s="977"/>
      <c r="C5" s="977"/>
      <c r="D5" s="977"/>
      <c r="E5" s="977"/>
      <c r="F5" s="977"/>
      <c r="G5" s="977"/>
      <c r="H5" s="977"/>
      <c r="I5" s="977"/>
    </row>
    <row r="6" spans="1:9" s="37" customFormat="1" ht="70.5" customHeight="1" thickTop="1" thickBot="1">
      <c r="A6" s="686" t="s">
        <v>304</v>
      </c>
      <c r="B6" s="107" t="s">
        <v>432</v>
      </c>
      <c r="C6" s="107" t="s">
        <v>433</v>
      </c>
      <c r="D6" s="107" t="s">
        <v>434</v>
      </c>
      <c r="E6" s="107" t="s">
        <v>435</v>
      </c>
      <c r="F6" s="107" t="s">
        <v>1306</v>
      </c>
      <c r="G6" s="107" t="s">
        <v>1519</v>
      </c>
      <c r="H6" s="107" t="s">
        <v>1455</v>
      </c>
      <c r="I6" s="107" t="s">
        <v>1520</v>
      </c>
    </row>
    <row r="7" spans="1:9" ht="15" customHeight="1" thickTop="1" thickBot="1">
      <c r="A7" s="687"/>
      <c r="B7" s="38"/>
      <c r="C7" s="38"/>
      <c r="D7" s="38"/>
      <c r="E7" s="38"/>
      <c r="F7" s="38"/>
      <c r="G7" s="38"/>
      <c r="H7" s="38"/>
      <c r="I7" s="38"/>
    </row>
    <row r="8" spans="1:9" ht="24" customHeight="1" thickTop="1" thickBot="1">
      <c r="A8" s="39" t="s">
        <v>436</v>
      </c>
      <c r="B8" s="1">
        <v>37012.399557636891</v>
      </c>
      <c r="C8" s="1">
        <v>67592.078017492706</v>
      </c>
      <c r="D8" s="1">
        <v>67759.998106414001</v>
      </c>
      <c r="E8" s="1">
        <v>65487.364313411083</v>
      </c>
      <c r="F8" s="1">
        <v>67591.256195335285</v>
      </c>
      <c r="G8" s="1">
        <v>71526.612463556856</v>
      </c>
      <c r="H8" s="1">
        <v>76572.971841107865</v>
      </c>
      <c r="I8" s="1">
        <v>78100.775881924201</v>
      </c>
    </row>
    <row r="9" spans="1:9" s="110" customFormat="1" ht="21" customHeight="1" thickTop="1">
      <c r="A9" s="108" t="s">
        <v>8</v>
      </c>
      <c r="B9" s="2">
        <v>25129.052404899136</v>
      </c>
      <c r="C9" s="2">
        <v>40256.20053790087</v>
      </c>
      <c r="D9" s="2">
        <v>38491.936236151603</v>
      </c>
      <c r="E9" s="2">
        <v>35524.087600583087</v>
      </c>
      <c r="F9" s="2">
        <v>29477.900362973764</v>
      </c>
      <c r="G9" s="2">
        <v>25984.695833819238</v>
      </c>
      <c r="H9" s="2">
        <v>38738.985562682225</v>
      </c>
      <c r="I9" s="2">
        <v>18240.337268221574</v>
      </c>
    </row>
    <row r="10" spans="1:9" s="110" customFormat="1" ht="21" customHeight="1">
      <c r="A10" s="108" t="s">
        <v>17</v>
      </c>
      <c r="B10" s="2">
        <v>390.94477809798269</v>
      </c>
      <c r="C10" s="2">
        <v>9981.3031953352784</v>
      </c>
      <c r="D10" s="2">
        <v>3094.5723717201163</v>
      </c>
      <c r="E10" s="2">
        <v>7202.4729810495628</v>
      </c>
      <c r="F10" s="2">
        <v>8006.3742084548103</v>
      </c>
      <c r="G10" s="2">
        <v>11837.998253644315</v>
      </c>
      <c r="H10" s="2">
        <v>5417.3930991253637</v>
      </c>
      <c r="I10" s="2">
        <v>9305.0090801749266</v>
      </c>
    </row>
    <row r="11" spans="1:9" s="110" customFormat="1" ht="21" customHeight="1">
      <c r="A11" s="108" t="s">
        <v>26</v>
      </c>
      <c r="B11" s="2">
        <v>3772.2237017291063</v>
      </c>
      <c r="C11" s="2">
        <v>16689.636892128281</v>
      </c>
      <c r="D11" s="2">
        <v>22808.519712827987</v>
      </c>
      <c r="E11" s="2">
        <v>19886.649992711369</v>
      </c>
      <c r="F11" s="2">
        <v>27321.548377551022</v>
      </c>
      <c r="G11" s="2">
        <v>32064.201234693879</v>
      </c>
      <c r="H11" s="2">
        <v>30445.87200145773</v>
      </c>
      <c r="I11" s="2">
        <v>45095.83839212828</v>
      </c>
    </row>
    <row r="12" spans="1:9" s="110" customFormat="1" ht="21" customHeight="1">
      <c r="A12" s="688" t="s">
        <v>437</v>
      </c>
      <c r="B12" s="2">
        <v>3765.7180590778094</v>
      </c>
      <c r="C12" s="2">
        <v>16797.372861516036</v>
      </c>
      <c r="D12" s="2">
        <v>22839.19097084548</v>
      </c>
      <c r="E12" s="2">
        <v>19878.302476676385</v>
      </c>
      <c r="F12" s="2">
        <v>27197.878896501457</v>
      </c>
      <c r="G12" s="2">
        <v>32007.429788629735</v>
      </c>
      <c r="H12" s="2">
        <v>30267.669677842568</v>
      </c>
      <c r="I12" s="2">
        <v>44920.354134110792</v>
      </c>
    </row>
    <row r="13" spans="1:9" s="110" customFormat="1" ht="21" customHeight="1">
      <c r="A13" s="688" t="s">
        <v>438</v>
      </c>
      <c r="B13" s="2">
        <v>3765.7180590778094</v>
      </c>
      <c r="C13" s="2">
        <v>16797.372861516036</v>
      </c>
      <c r="D13" s="2">
        <v>22839.19097084548</v>
      </c>
      <c r="E13" s="2">
        <v>19878.302476676385</v>
      </c>
      <c r="F13" s="2">
        <v>27197.878896501457</v>
      </c>
      <c r="G13" s="2">
        <v>32007.429788629735</v>
      </c>
      <c r="H13" s="2">
        <v>30267.669677842568</v>
      </c>
      <c r="I13" s="2">
        <v>44920.354134110792</v>
      </c>
    </row>
    <row r="14" spans="1:9" s="110" customFormat="1" ht="21" customHeight="1">
      <c r="A14" s="688" t="s">
        <v>439</v>
      </c>
      <c r="B14" s="2">
        <v>0</v>
      </c>
      <c r="C14" s="2">
        <v>0</v>
      </c>
      <c r="D14" s="2">
        <v>0</v>
      </c>
      <c r="E14" s="2">
        <v>0</v>
      </c>
      <c r="F14" s="2">
        <v>0</v>
      </c>
      <c r="G14" s="2">
        <v>0</v>
      </c>
      <c r="H14" s="2">
        <v>0</v>
      </c>
      <c r="I14" s="2">
        <v>0</v>
      </c>
    </row>
    <row r="15" spans="1:9" s="110" customFormat="1" ht="21" customHeight="1">
      <c r="A15" s="688" t="s">
        <v>440</v>
      </c>
      <c r="B15" s="2">
        <v>0</v>
      </c>
      <c r="C15" s="2">
        <v>0</v>
      </c>
      <c r="D15" s="2">
        <v>0</v>
      </c>
      <c r="E15" s="2">
        <v>0</v>
      </c>
      <c r="F15" s="2">
        <v>0</v>
      </c>
      <c r="G15" s="2">
        <v>0</v>
      </c>
      <c r="H15" s="2">
        <v>0</v>
      </c>
      <c r="I15" s="2">
        <v>0</v>
      </c>
    </row>
    <row r="16" spans="1:9" s="110" customFormat="1" ht="21" customHeight="1">
      <c r="A16" s="688" t="s">
        <v>441</v>
      </c>
      <c r="B16" s="2">
        <v>0</v>
      </c>
      <c r="C16" s="2">
        <v>0</v>
      </c>
      <c r="D16" s="2">
        <v>0</v>
      </c>
      <c r="E16" s="2">
        <v>0</v>
      </c>
      <c r="F16" s="2">
        <v>0</v>
      </c>
      <c r="G16" s="2">
        <v>0</v>
      </c>
      <c r="H16" s="2">
        <v>0</v>
      </c>
      <c r="I16" s="2">
        <v>0</v>
      </c>
    </row>
    <row r="17" spans="1:9" s="110" customFormat="1" ht="21" customHeight="1">
      <c r="A17" s="688" t="s">
        <v>442</v>
      </c>
      <c r="B17" s="2">
        <v>0</v>
      </c>
      <c r="C17" s="2">
        <v>0</v>
      </c>
      <c r="D17" s="2">
        <v>0</v>
      </c>
      <c r="E17" s="2">
        <v>0</v>
      </c>
      <c r="F17" s="2">
        <v>0</v>
      </c>
      <c r="G17" s="2">
        <v>0</v>
      </c>
      <c r="H17" s="2">
        <v>0</v>
      </c>
      <c r="I17" s="2">
        <v>0</v>
      </c>
    </row>
    <row r="18" spans="1:9" s="110" customFormat="1" ht="21" customHeight="1">
      <c r="A18" s="688" t="s">
        <v>443</v>
      </c>
      <c r="B18" s="2">
        <v>0</v>
      </c>
      <c r="C18" s="2">
        <v>0</v>
      </c>
      <c r="D18" s="2">
        <v>0</v>
      </c>
      <c r="E18" s="2">
        <v>0</v>
      </c>
      <c r="F18" s="2">
        <v>0</v>
      </c>
      <c r="G18" s="2">
        <v>0</v>
      </c>
      <c r="H18" s="2">
        <v>0</v>
      </c>
      <c r="I18" s="2">
        <v>0</v>
      </c>
    </row>
    <row r="19" spans="1:9" s="110" customFormat="1" ht="21" customHeight="1">
      <c r="A19" s="688" t="s">
        <v>444</v>
      </c>
      <c r="B19" s="2">
        <v>0</v>
      </c>
      <c r="C19" s="2">
        <v>0</v>
      </c>
      <c r="D19" s="2">
        <v>0</v>
      </c>
      <c r="E19" s="2">
        <v>0</v>
      </c>
      <c r="F19" s="2">
        <v>0</v>
      </c>
      <c r="G19" s="2">
        <v>0</v>
      </c>
      <c r="H19" s="2">
        <v>0</v>
      </c>
      <c r="I19" s="2">
        <v>0</v>
      </c>
    </row>
    <row r="20" spans="1:9" s="110" customFormat="1" ht="21" customHeight="1">
      <c r="A20" s="688" t="s">
        <v>445</v>
      </c>
      <c r="B20" s="2">
        <v>0</v>
      </c>
      <c r="C20" s="2">
        <v>0</v>
      </c>
      <c r="D20" s="2">
        <v>0</v>
      </c>
      <c r="E20" s="2">
        <v>0</v>
      </c>
      <c r="F20" s="2">
        <v>0</v>
      </c>
      <c r="G20" s="2">
        <v>0</v>
      </c>
      <c r="H20" s="2">
        <v>0</v>
      </c>
      <c r="I20" s="2">
        <v>0</v>
      </c>
    </row>
    <row r="21" spans="1:9" s="110" customFormat="1" ht="21" customHeight="1">
      <c r="A21" s="688" t="s">
        <v>39</v>
      </c>
      <c r="B21" s="2">
        <v>6.539324207492796</v>
      </c>
      <c r="C21" s="2">
        <v>82.392986880466481</v>
      </c>
      <c r="D21" s="2">
        <v>131.43754373177842</v>
      </c>
      <c r="E21" s="2">
        <v>236.83202623906706</v>
      </c>
      <c r="F21" s="2">
        <v>310.73097521865895</v>
      </c>
      <c r="G21" s="2">
        <v>218.65459329446065</v>
      </c>
      <c r="H21" s="2">
        <v>350.87851603498541</v>
      </c>
      <c r="I21" s="2">
        <v>267.52499708454809</v>
      </c>
    </row>
    <row r="22" spans="1:9" s="110" customFormat="1" ht="21" customHeight="1">
      <c r="A22" s="688" t="s">
        <v>446</v>
      </c>
      <c r="B22" s="2">
        <v>-3.3681556195965419E-2</v>
      </c>
      <c r="C22" s="2">
        <v>-190.12895626822154</v>
      </c>
      <c r="D22" s="2">
        <v>-162.10880174927112</v>
      </c>
      <c r="E22" s="2">
        <v>-228.48451020408163</v>
      </c>
      <c r="F22" s="2">
        <v>-187.06149416909622</v>
      </c>
      <c r="G22" s="2">
        <v>-161.8831472303207</v>
      </c>
      <c r="H22" s="2">
        <v>-172.67619241982504</v>
      </c>
      <c r="I22" s="2">
        <v>-92.040739067055384</v>
      </c>
    </row>
    <row r="23" spans="1:9" s="110" customFormat="1" ht="21" customHeight="1">
      <c r="A23" s="108" t="s">
        <v>57</v>
      </c>
      <c r="B23" s="2">
        <v>25.183523054755042</v>
      </c>
      <c r="C23" s="2">
        <v>365.27861224489794</v>
      </c>
      <c r="D23" s="2">
        <v>939.04681778425663</v>
      </c>
      <c r="E23" s="2">
        <v>741.42476967930031</v>
      </c>
      <c r="F23" s="2">
        <v>446.02076676384837</v>
      </c>
      <c r="G23" s="2">
        <v>320.80542419825076</v>
      </c>
      <c r="H23" s="2">
        <v>170.60076676384838</v>
      </c>
      <c r="I23" s="2">
        <v>137.27510349854225</v>
      </c>
    </row>
    <row r="24" spans="1:9" s="110" customFormat="1" ht="21" customHeight="1">
      <c r="A24" s="108" t="s">
        <v>63</v>
      </c>
      <c r="B24" s="2">
        <v>1.9763804034582133</v>
      </c>
      <c r="C24" s="2">
        <v>1.3687623906705537</v>
      </c>
      <c r="D24" s="2">
        <v>0.12939212827988339</v>
      </c>
      <c r="E24" s="2">
        <v>0.40357580174927116</v>
      </c>
      <c r="F24" s="2">
        <v>0.75123906705539356</v>
      </c>
      <c r="G24" s="2">
        <v>3.3119533527696788E-3</v>
      </c>
      <c r="H24" s="2">
        <v>3.0349854227405249E-3</v>
      </c>
      <c r="I24" s="2">
        <v>2.2040816326530611E-3</v>
      </c>
    </row>
    <row r="25" spans="1:9" s="110" customFormat="1" ht="21" customHeight="1">
      <c r="A25" s="108" t="s">
        <v>447</v>
      </c>
      <c r="B25" s="2">
        <v>7321.3430677233428</v>
      </c>
      <c r="C25" s="2">
        <v>1.3890000000000002</v>
      </c>
      <c r="D25" s="2">
        <v>1979.5767084548106</v>
      </c>
      <c r="E25" s="2">
        <v>1206.9328090379011</v>
      </c>
      <c r="F25" s="2">
        <v>1621.3546107871721</v>
      </c>
      <c r="G25" s="2">
        <v>702.98956997084554</v>
      </c>
      <c r="H25" s="2">
        <v>1206.4239693877551</v>
      </c>
      <c r="I25" s="2">
        <v>4862.8261093294459</v>
      </c>
    </row>
    <row r="26" spans="1:9" s="110" customFormat="1" ht="21" customHeight="1">
      <c r="A26" s="108" t="s">
        <v>74</v>
      </c>
      <c r="B26" s="2">
        <v>143.24428386167148</v>
      </c>
      <c r="C26" s="2">
        <v>137.55018367346938</v>
      </c>
      <c r="D26" s="2">
        <v>120.83696064139941</v>
      </c>
      <c r="E26" s="2">
        <v>738.8715043731778</v>
      </c>
      <c r="F26" s="2">
        <v>617.71691690962098</v>
      </c>
      <c r="G26" s="2">
        <v>552.18130466472303</v>
      </c>
      <c r="H26" s="2">
        <v>541.90660349854227</v>
      </c>
      <c r="I26" s="2">
        <v>443.55310349854227</v>
      </c>
    </row>
    <row r="27" spans="1:9" s="111" customFormat="1" ht="43.5" customHeight="1" thickBot="1">
      <c r="A27" s="689" t="s">
        <v>448</v>
      </c>
      <c r="B27" s="3">
        <v>228.43141786743516</v>
      </c>
      <c r="C27" s="3">
        <v>159.35083381924198</v>
      </c>
      <c r="D27" s="3">
        <v>325.37990962099127</v>
      </c>
      <c r="E27" s="3">
        <v>186.52108017492714</v>
      </c>
      <c r="F27" s="3">
        <v>99.589712827988336</v>
      </c>
      <c r="G27" s="3">
        <v>63.737530612244896</v>
      </c>
      <c r="H27" s="3">
        <v>51.786803206997078</v>
      </c>
      <c r="I27" s="3">
        <v>15.934620991253643</v>
      </c>
    </row>
    <row r="28" spans="1:9" ht="24" customHeight="1" thickTop="1" thickBot="1">
      <c r="A28" s="39" t="s">
        <v>449</v>
      </c>
      <c r="B28" s="1">
        <v>18831.965207492798</v>
      </c>
      <c r="C28" s="1">
        <v>46298.762553935856</v>
      </c>
      <c r="D28" s="1">
        <v>43622.195603498541</v>
      </c>
      <c r="E28" s="1">
        <v>38600.789769679293</v>
      </c>
      <c r="F28" s="1">
        <v>39126.753151603501</v>
      </c>
      <c r="G28" s="1">
        <v>43313.978220116616</v>
      </c>
      <c r="H28" s="1">
        <v>48488.670460641399</v>
      </c>
      <c r="I28" s="1">
        <v>49896.205876093292</v>
      </c>
    </row>
    <row r="29" spans="1:9" s="110" customFormat="1" ht="21" customHeight="1" thickTop="1">
      <c r="A29" s="108" t="s">
        <v>450</v>
      </c>
      <c r="B29" s="2">
        <v>18151.445521613834</v>
      </c>
      <c r="C29" s="2">
        <v>43768.02222740525</v>
      </c>
      <c r="D29" s="2">
        <v>40305.362543731775</v>
      </c>
      <c r="E29" s="2">
        <v>18208.404864431486</v>
      </c>
      <c r="F29" s="2">
        <v>23822.811065597671</v>
      </c>
      <c r="G29" s="2">
        <v>8871.2771997084565</v>
      </c>
      <c r="H29" s="2">
        <v>32854.983472303204</v>
      </c>
      <c r="I29" s="2">
        <v>18210.306935860059</v>
      </c>
    </row>
    <row r="30" spans="1:9" s="110" customFormat="1" ht="21" customHeight="1">
      <c r="A30" s="688" t="s">
        <v>451</v>
      </c>
      <c r="B30" s="2">
        <v>17331.847479827091</v>
      </c>
      <c r="C30" s="2">
        <v>40043.301413994166</v>
      </c>
      <c r="D30" s="2">
        <v>34528.554629737606</v>
      </c>
      <c r="E30" s="2">
        <v>14741.174896501459</v>
      </c>
      <c r="F30" s="2">
        <v>17017.234475218658</v>
      </c>
      <c r="G30" s="2">
        <v>7237.8030845481044</v>
      </c>
      <c r="H30" s="2">
        <v>31161.719123906707</v>
      </c>
      <c r="I30" s="2">
        <v>4770.557362973761</v>
      </c>
    </row>
    <row r="31" spans="1:9" s="110" customFormat="1" ht="21" customHeight="1">
      <c r="A31" s="688" t="s">
        <v>452</v>
      </c>
      <c r="B31" s="2">
        <v>682.73909798270881</v>
      </c>
      <c r="C31" s="2">
        <v>897.08925218658885</v>
      </c>
      <c r="D31" s="2">
        <v>1295.6222827988336</v>
      </c>
      <c r="E31" s="2">
        <v>2211.2958323615162</v>
      </c>
      <c r="F31" s="2">
        <v>1396.1449431486883</v>
      </c>
      <c r="G31" s="2">
        <v>966.09559620991251</v>
      </c>
      <c r="H31" s="2">
        <v>808.97964577259472</v>
      </c>
      <c r="I31" s="2">
        <v>1400.0468717201165</v>
      </c>
    </row>
    <row r="32" spans="1:9" s="110" customFormat="1" ht="21" customHeight="1">
      <c r="A32" s="688" t="s">
        <v>453</v>
      </c>
      <c r="B32" s="2">
        <v>126.74262103746398</v>
      </c>
      <c r="C32" s="2">
        <v>121.07647959183673</v>
      </c>
      <c r="D32" s="2">
        <v>64.287150145772586</v>
      </c>
      <c r="E32" s="2">
        <v>64.485960641399416</v>
      </c>
      <c r="F32" s="2">
        <v>55.455379008746355</v>
      </c>
      <c r="G32" s="2">
        <v>55.518419825072883</v>
      </c>
      <c r="H32" s="2">
        <v>55.540069970845487</v>
      </c>
      <c r="I32" s="2">
        <v>8.6318498542274043</v>
      </c>
    </row>
    <row r="33" spans="1:9" s="110" customFormat="1" ht="21" customHeight="1">
      <c r="A33" s="688" t="s">
        <v>454</v>
      </c>
      <c r="B33" s="2">
        <v>9.3623328530259347</v>
      </c>
      <c r="C33" s="2">
        <v>2704.9049912536443</v>
      </c>
      <c r="D33" s="2">
        <v>4414.9060379008752</v>
      </c>
      <c r="E33" s="2">
        <v>1191.3213352769678</v>
      </c>
      <c r="F33" s="2">
        <v>272.68113411078718</v>
      </c>
      <c r="G33" s="2">
        <v>594.22456705539355</v>
      </c>
      <c r="H33" s="2">
        <v>810.64304373177856</v>
      </c>
      <c r="I33" s="2">
        <v>3144.1002959183675</v>
      </c>
    </row>
    <row r="34" spans="1:9" s="110" customFormat="1" ht="21" customHeight="1">
      <c r="A34" s="688" t="s">
        <v>455</v>
      </c>
      <c r="B34" s="2">
        <v>0</v>
      </c>
      <c r="C34" s="2">
        <v>0</v>
      </c>
      <c r="D34" s="2">
        <v>0</v>
      </c>
      <c r="E34" s="2">
        <v>0</v>
      </c>
      <c r="F34" s="2">
        <v>5075.4899708454814</v>
      </c>
      <c r="G34" s="2">
        <v>17.201166180758019</v>
      </c>
      <c r="H34" s="2">
        <v>18.086158892128278</v>
      </c>
      <c r="I34" s="2">
        <v>8866.5079416909612</v>
      </c>
    </row>
    <row r="35" spans="1:9" s="110" customFormat="1" ht="21" customHeight="1">
      <c r="A35" s="688" t="s">
        <v>456</v>
      </c>
      <c r="B35" s="2">
        <v>0.7539899135446686</v>
      </c>
      <c r="C35" s="2">
        <v>1.6500903790087464</v>
      </c>
      <c r="D35" s="2">
        <v>1.9924431486880467</v>
      </c>
      <c r="E35" s="2">
        <v>0.12683965014577259</v>
      </c>
      <c r="F35" s="2">
        <v>5.8051632653061223</v>
      </c>
      <c r="G35" s="2">
        <v>0.43436588921282798</v>
      </c>
      <c r="H35" s="2">
        <v>1.5430029154518951E-2</v>
      </c>
      <c r="I35" s="2">
        <v>20.462613702623905</v>
      </c>
    </row>
    <row r="36" spans="1:9" s="110" customFormat="1" ht="21" customHeight="1">
      <c r="A36" s="108" t="s">
        <v>457</v>
      </c>
      <c r="B36" s="2">
        <v>0</v>
      </c>
      <c r="C36" s="2">
        <v>0</v>
      </c>
      <c r="D36" s="2">
        <v>0</v>
      </c>
      <c r="E36" s="2">
        <v>0</v>
      </c>
      <c r="F36" s="2">
        <v>0</v>
      </c>
      <c r="G36" s="2">
        <v>0</v>
      </c>
      <c r="H36" s="2">
        <v>0</v>
      </c>
      <c r="I36" s="2">
        <v>0</v>
      </c>
    </row>
    <row r="37" spans="1:9" s="110" customFormat="1" ht="21" customHeight="1">
      <c r="A37" s="108" t="s">
        <v>458</v>
      </c>
      <c r="B37" s="2">
        <v>1.490808357348703</v>
      </c>
      <c r="C37" s="2">
        <v>1124.5282827988337</v>
      </c>
      <c r="D37" s="2">
        <v>95.852717201166186</v>
      </c>
      <c r="E37" s="2">
        <v>16468.404619533525</v>
      </c>
      <c r="F37" s="2">
        <v>11923.546329446062</v>
      </c>
      <c r="G37" s="2">
        <v>32548.450160349854</v>
      </c>
      <c r="H37" s="2">
        <v>13585.098587463557</v>
      </c>
      <c r="I37" s="2">
        <v>29373.338637026241</v>
      </c>
    </row>
    <row r="38" spans="1:9" s="110" customFormat="1" ht="21" customHeight="1">
      <c r="A38" s="108" t="s">
        <v>459</v>
      </c>
      <c r="B38" s="2">
        <v>472.83985734870316</v>
      </c>
      <c r="C38" s="2">
        <v>867.23241690962095</v>
      </c>
      <c r="D38" s="2">
        <v>2414.908527696793</v>
      </c>
      <c r="E38" s="2">
        <v>2988.0858483965017</v>
      </c>
      <c r="F38" s="2">
        <v>2390.172476676385</v>
      </c>
      <c r="G38" s="2">
        <v>907.22553644314871</v>
      </c>
      <c r="H38" s="2">
        <v>1108.3288804664724</v>
      </c>
      <c r="I38" s="2">
        <v>1097.4038469387756</v>
      </c>
    </row>
    <row r="39" spans="1:9" s="110" customFormat="1" ht="21" customHeight="1">
      <c r="A39" s="108" t="s">
        <v>127</v>
      </c>
      <c r="B39" s="2">
        <v>206.18902017291066</v>
      </c>
      <c r="C39" s="2">
        <v>538.97962682215746</v>
      </c>
      <c r="D39" s="2">
        <v>806.07181486880461</v>
      </c>
      <c r="E39" s="2">
        <v>935.89443731778431</v>
      </c>
      <c r="F39" s="2">
        <v>990.22327988338191</v>
      </c>
      <c r="G39" s="2">
        <v>987.02532361516023</v>
      </c>
      <c r="H39" s="2">
        <v>940.25952040816321</v>
      </c>
      <c r="I39" s="2">
        <v>1215.1564562682215</v>
      </c>
    </row>
    <row r="40" spans="1:9" s="110" customFormat="1" ht="21" customHeight="1">
      <c r="A40" s="108" t="s">
        <v>133</v>
      </c>
      <c r="B40" s="2">
        <v>0</v>
      </c>
      <c r="C40" s="2">
        <v>0</v>
      </c>
      <c r="D40" s="2">
        <v>0</v>
      </c>
      <c r="E40" s="2">
        <v>0</v>
      </c>
      <c r="F40" s="2">
        <v>0</v>
      </c>
      <c r="G40" s="2">
        <v>0</v>
      </c>
      <c r="H40" s="2">
        <v>0</v>
      </c>
      <c r="I40" s="2">
        <v>0</v>
      </c>
    </row>
    <row r="41" spans="1:9" s="110" customFormat="1" ht="21" customHeight="1">
      <c r="A41" s="108" t="s">
        <v>460</v>
      </c>
      <c r="B41" s="2">
        <v>0</v>
      </c>
      <c r="C41" s="2">
        <v>0</v>
      </c>
      <c r="D41" s="2">
        <v>0</v>
      </c>
      <c r="E41" s="2">
        <v>0</v>
      </c>
      <c r="F41" s="2">
        <v>0</v>
      </c>
      <c r="G41" s="2">
        <v>0</v>
      </c>
      <c r="H41" s="2">
        <v>0</v>
      </c>
      <c r="I41" s="2">
        <v>0</v>
      </c>
    </row>
    <row r="42" spans="1:9" s="111" customFormat="1" ht="43.5" customHeight="1" thickBot="1">
      <c r="A42" s="689" t="s">
        <v>109</v>
      </c>
      <c r="B42" s="3">
        <v>0</v>
      </c>
      <c r="C42" s="3">
        <v>0</v>
      </c>
      <c r="D42" s="3">
        <v>0</v>
      </c>
      <c r="E42" s="3">
        <v>0</v>
      </c>
      <c r="F42" s="3">
        <v>0</v>
      </c>
      <c r="G42" s="3">
        <v>0</v>
      </c>
      <c r="H42" s="3">
        <v>0</v>
      </c>
      <c r="I42" s="3">
        <v>0</v>
      </c>
    </row>
    <row r="43" spans="1:9" ht="24" customHeight="1" thickTop="1" thickBot="1">
      <c r="A43" s="39" t="s">
        <v>461</v>
      </c>
      <c r="B43" s="1">
        <v>18180.434337175793</v>
      </c>
      <c r="C43" s="1">
        <v>21293.315516034985</v>
      </c>
      <c r="D43" s="1">
        <v>24137.802502915452</v>
      </c>
      <c r="E43" s="1">
        <v>26886.574551020407</v>
      </c>
      <c r="F43" s="1">
        <v>28464.50305685131</v>
      </c>
      <c r="G43" s="1">
        <v>28212.634241982509</v>
      </c>
      <c r="H43" s="1">
        <v>28084.301386297375</v>
      </c>
      <c r="I43" s="1">
        <v>28204.57004664723</v>
      </c>
    </row>
    <row r="44" spans="1:9" s="110" customFormat="1" ht="21" customHeight="1" thickTop="1">
      <c r="A44" s="108" t="s">
        <v>148</v>
      </c>
      <c r="B44" s="2">
        <v>10922.252185878964</v>
      </c>
      <c r="C44" s="2">
        <v>11049.62538921283</v>
      </c>
      <c r="D44" s="2">
        <v>11049.62538921283</v>
      </c>
      <c r="E44" s="2">
        <v>11049.62538921283</v>
      </c>
      <c r="F44" s="2">
        <v>11049.62538921283</v>
      </c>
      <c r="G44" s="2">
        <v>22130.561816326532</v>
      </c>
      <c r="H44" s="2">
        <v>22130.561816326532</v>
      </c>
      <c r="I44" s="2">
        <v>22130.561816326532</v>
      </c>
    </row>
    <row r="45" spans="1:9" s="110" customFormat="1" ht="21" customHeight="1">
      <c r="A45" s="108" t="s">
        <v>152</v>
      </c>
      <c r="B45" s="2">
        <v>3518.8391613832855</v>
      </c>
      <c r="C45" s="2">
        <v>5910.1201311953355</v>
      </c>
      <c r="D45" s="2">
        <v>8520.8981384839644</v>
      </c>
      <c r="E45" s="2">
        <v>11080.936427113702</v>
      </c>
      <c r="F45" s="2">
        <v>12317.883848396501</v>
      </c>
      <c r="G45" s="2">
        <v>1236.9474212827988</v>
      </c>
      <c r="H45" s="2">
        <v>1236.9474212827988</v>
      </c>
      <c r="I45" s="2">
        <v>1236.9474212827988</v>
      </c>
    </row>
    <row r="46" spans="1:9" s="110" customFormat="1" ht="21" customHeight="1">
      <c r="A46" s="108" t="s">
        <v>156</v>
      </c>
      <c r="B46" s="2">
        <v>0</v>
      </c>
      <c r="C46" s="2">
        <v>0</v>
      </c>
      <c r="D46" s="2">
        <v>0</v>
      </c>
      <c r="E46" s="2">
        <v>0</v>
      </c>
      <c r="F46" s="2">
        <v>0</v>
      </c>
      <c r="G46" s="2">
        <v>0</v>
      </c>
      <c r="H46" s="2">
        <v>0</v>
      </c>
      <c r="I46" s="2">
        <v>0</v>
      </c>
    </row>
    <row r="47" spans="1:9" s="110" customFormat="1" ht="21" customHeight="1">
      <c r="A47" s="108" t="s">
        <v>462</v>
      </c>
      <c r="B47" s="2">
        <v>1158.0621181556196</v>
      </c>
      <c r="C47" s="2">
        <v>1432.7055437317783</v>
      </c>
      <c r="D47" s="2">
        <v>1722.7919883381924</v>
      </c>
      <c r="E47" s="2">
        <v>2007.2406865889211</v>
      </c>
      <c r="F47" s="2">
        <v>2282.1178906705541</v>
      </c>
      <c r="G47" s="2">
        <v>4944.9905189504379</v>
      </c>
      <c r="H47" s="2">
        <v>4944.9905189504379</v>
      </c>
      <c r="I47" s="2">
        <v>4699.902893586006</v>
      </c>
    </row>
    <row r="48" spans="1:9" s="110" customFormat="1" ht="21" customHeight="1">
      <c r="A48" s="108" t="s">
        <v>164</v>
      </c>
      <c r="B48" s="2">
        <v>2581.2808717579251</v>
      </c>
      <c r="C48" s="2">
        <v>2900.8644518950437</v>
      </c>
      <c r="D48" s="2">
        <v>2844.4869868804667</v>
      </c>
      <c r="E48" s="2">
        <v>2748.772048104956</v>
      </c>
      <c r="F48" s="2">
        <v>2814.8759285714291</v>
      </c>
      <c r="G48" s="2">
        <v>-99.865514577259489</v>
      </c>
      <c r="H48" s="2">
        <v>-228.19837026239068</v>
      </c>
      <c r="I48" s="2">
        <v>137.15791545189506</v>
      </c>
    </row>
    <row r="49" spans="1:9" s="110" customFormat="1" ht="21" customHeight="1">
      <c r="A49" s="688" t="s">
        <v>463</v>
      </c>
      <c r="B49" s="2">
        <v>0</v>
      </c>
      <c r="C49" s="2">
        <v>0</v>
      </c>
      <c r="D49" s="2">
        <v>0</v>
      </c>
      <c r="E49" s="2">
        <v>0</v>
      </c>
      <c r="F49" s="2">
        <v>0</v>
      </c>
      <c r="G49" s="2">
        <v>0</v>
      </c>
      <c r="H49" s="2">
        <v>0</v>
      </c>
      <c r="I49" s="2">
        <v>0</v>
      </c>
    </row>
    <row r="50" spans="1:9" s="111" customFormat="1" ht="40.5" customHeight="1" thickBot="1">
      <c r="A50" s="690" t="s">
        <v>464</v>
      </c>
      <c r="B50" s="3">
        <v>2581.2808717579251</v>
      </c>
      <c r="C50" s="3">
        <v>2900.8644518950437</v>
      </c>
      <c r="D50" s="3">
        <v>2844.4869868804667</v>
      </c>
      <c r="E50" s="3">
        <v>2748.772048104956</v>
      </c>
      <c r="F50" s="3">
        <v>2814.8759285714291</v>
      </c>
      <c r="G50" s="3">
        <v>-99.865514577259489</v>
      </c>
      <c r="H50" s="3">
        <v>-228.19837026239068</v>
      </c>
      <c r="I50" s="3">
        <v>137.15791545189506</v>
      </c>
    </row>
    <row r="51" spans="1:9" ht="24" customHeight="1" thickTop="1" thickBot="1">
      <c r="A51" s="39" t="s">
        <v>465</v>
      </c>
      <c r="B51" s="1">
        <v>37012.399544668588</v>
      </c>
      <c r="C51" s="1">
        <v>67592.078069970841</v>
      </c>
      <c r="D51" s="1">
        <v>67759.998106414001</v>
      </c>
      <c r="E51" s="1">
        <v>65487.364320699708</v>
      </c>
      <c r="F51" s="1">
        <v>67591.256208454797</v>
      </c>
      <c r="G51" s="1">
        <v>71526.612462099118</v>
      </c>
      <c r="H51" s="1">
        <v>76572.971846938774</v>
      </c>
      <c r="I51" s="1">
        <v>78100.775922740519</v>
      </c>
    </row>
    <row r="52" spans="1:9" s="110" customFormat="1" ht="24" customHeight="1" thickTop="1">
      <c r="A52" s="108" t="s">
        <v>466</v>
      </c>
      <c r="B52" s="2">
        <v>2312.8723112391931</v>
      </c>
      <c r="C52" s="2">
        <v>22182.235551020407</v>
      </c>
      <c r="D52" s="2">
        <v>22566.816978134109</v>
      </c>
      <c r="E52" s="2">
        <v>20732.378658892128</v>
      </c>
      <c r="F52" s="2">
        <v>21391.666189504373</v>
      </c>
      <c r="G52" s="2">
        <v>31370.173979591837</v>
      </c>
      <c r="H52" s="2">
        <v>28510.994379008745</v>
      </c>
      <c r="I52" s="2">
        <v>39643.025323615162</v>
      </c>
    </row>
    <row r="53" spans="1:9" s="111" customFormat="1" ht="21" customHeight="1">
      <c r="A53" s="690" t="s">
        <v>467</v>
      </c>
      <c r="B53" s="3">
        <v>1084.6435201729107</v>
      </c>
      <c r="C53" s="3">
        <v>1147.274639941691</v>
      </c>
      <c r="D53" s="3">
        <v>8870.80291399417</v>
      </c>
      <c r="E53" s="3">
        <v>6226.5561822157433</v>
      </c>
      <c r="F53" s="3">
        <v>2818.5220641399414</v>
      </c>
      <c r="G53" s="3">
        <v>2487.6805364431489</v>
      </c>
      <c r="H53" s="3">
        <v>1236.5849052478134</v>
      </c>
      <c r="I53" s="3">
        <v>384.33228134110789</v>
      </c>
    </row>
    <row r="54" spans="1:9" s="111" customFormat="1" ht="21" customHeight="1">
      <c r="A54" s="690" t="s">
        <v>468</v>
      </c>
      <c r="B54" s="3">
        <v>1228.2287910662826</v>
      </c>
      <c r="C54" s="3">
        <v>21034.960911078717</v>
      </c>
      <c r="D54" s="3">
        <v>13696.014064139943</v>
      </c>
      <c r="E54" s="3">
        <v>14505.822476676385</v>
      </c>
      <c r="F54" s="3">
        <v>18573.14412536443</v>
      </c>
      <c r="G54" s="3">
        <v>28782.493443148687</v>
      </c>
      <c r="H54" s="3">
        <v>27174.409473760934</v>
      </c>
      <c r="I54" s="3">
        <v>39258.693042274048</v>
      </c>
    </row>
    <row r="55" spans="1:9" s="111" customFormat="1" ht="21" customHeight="1">
      <c r="A55" s="690" t="s">
        <v>469</v>
      </c>
      <c r="B55" s="3">
        <v>0</v>
      </c>
      <c r="C55" s="3">
        <v>0</v>
      </c>
      <c r="D55" s="3">
        <v>0</v>
      </c>
      <c r="E55" s="3">
        <v>0</v>
      </c>
      <c r="F55" s="3">
        <v>0</v>
      </c>
      <c r="G55" s="3">
        <v>0</v>
      </c>
      <c r="H55" s="3">
        <v>0</v>
      </c>
      <c r="I55" s="3">
        <v>0</v>
      </c>
    </row>
    <row r="56" spans="1:9" s="111" customFormat="1" ht="21" customHeight="1">
      <c r="A56" s="690" t="s">
        <v>470</v>
      </c>
      <c r="B56" s="3">
        <v>0</v>
      </c>
      <c r="C56" s="3">
        <v>0</v>
      </c>
      <c r="D56" s="3">
        <v>0</v>
      </c>
      <c r="E56" s="3">
        <v>0</v>
      </c>
      <c r="F56" s="3">
        <v>0</v>
      </c>
      <c r="G56" s="3">
        <v>100</v>
      </c>
      <c r="H56" s="3">
        <v>100</v>
      </c>
      <c r="I56" s="3">
        <v>0</v>
      </c>
    </row>
    <row r="57" spans="1:9" s="111" customFormat="1" ht="21" customHeight="1">
      <c r="A57" s="690" t="s">
        <v>471</v>
      </c>
      <c r="B57" s="3">
        <v>0</v>
      </c>
      <c r="C57" s="3">
        <v>0</v>
      </c>
      <c r="D57" s="3">
        <v>0</v>
      </c>
      <c r="E57" s="3">
        <v>0</v>
      </c>
      <c r="F57" s="3">
        <v>0</v>
      </c>
      <c r="G57" s="3">
        <v>0</v>
      </c>
      <c r="H57" s="3">
        <v>0</v>
      </c>
      <c r="I57" s="3">
        <v>0</v>
      </c>
    </row>
    <row r="58" spans="1:9" s="111" customFormat="1" ht="61.5" customHeight="1" thickBot="1">
      <c r="A58" s="689" t="s">
        <v>472</v>
      </c>
      <c r="B58" s="3">
        <v>60039.675971181554</v>
      </c>
      <c r="C58" s="3">
        <v>73633.053252186597</v>
      </c>
      <c r="D58" s="3">
        <v>99488.006927113704</v>
      </c>
      <c r="E58" s="3">
        <v>93499.951976676384</v>
      </c>
      <c r="F58" s="3">
        <v>99993.54987317785</v>
      </c>
      <c r="G58" s="3">
        <v>131999.1924708455</v>
      </c>
      <c r="H58" s="3">
        <v>108519.03287463557</v>
      </c>
      <c r="I58" s="3">
        <v>162634.84532069971</v>
      </c>
    </row>
    <row r="59" spans="1:9" ht="31.5" customHeight="1" thickTop="1" thickBot="1">
      <c r="A59" s="691" t="s">
        <v>473</v>
      </c>
      <c r="B59" s="1"/>
      <c r="C59" s="1"/>
      <c r="D59" s="1"/>
      <c r="E59" s="1"/>
      <c r="F59" s="1"/>
      <c r="G59" s="1"/>
      <c r="H59" s="1"/>
      <c r="I59" s="1"/>
    </row>
    <row r="60" spans="1:9" ht="30" customHeight="1" thickTop="1">
      <c r="A60" s="42" t="s">
        <v>474</v>
      </c>
      <c r="B60" s="4">
        <v>503.12181412103746</v>
      </c>
      <c r="C60" s="4">
        <v>663.65174052478142</v>
      </c>
      <c r="D60" s="4">
        <v>1280.1172040816325</v>
      </c>
      <c r="E60" s="4">
        <v>1786.8422930029158</v>
      </c>
      <c r="F60" s="4">
        <v>2171.8368586005831</v>
      </c>
      <c r="G60" s="4">
        <v>1706.0265466472304</v>
      </c>
      <c r="H60" s="4">
        <v>2465.8216516034986</v>
      </c>
      <c r="I60" s="4">
        <v>2156.3157973760931</v>
      </c>
    </row>
    <row r="61" spans="1:9" ht="21" customHeight="1">
      <c r="A61" s="44" t="s">
        <v>475</v>
      </c>
      <c r="B61" s="4">
        <v>-5.0216325648414983</v>
      </c>
      <c r="C61" s="4">
        <v>-6.0746734693877551</v>
      </c>
      <c r="D61" s="4">
        <v>-36.719325072886299</v>
      </c>
      <c r="E61" s="4">
        <v>-111.09240524781342</v>
      </c>
      <c r="F61" s="4">
        <v>-137.8618221574344</v>
      </c>
      <c r="G61" s="4">
        <v>-140.81525801749274</v>
      </c>
      <c r="H61" s="4">
        <v>-199.48823032069973</v>
      </c>
      <c r="I61" s="4">
        <v>-209.30944606413996</v>
      </c>
    </row>
    <row r="62" spans="1:9" ht="21.75" customHeight="1">
      <c r="A62" s="692" t="s">
        <v>476</v>
      </c>
      <c r="B62" s="4">
        <v>498.10018155619593</v>
      </c>
      <c r="C62" s="4">
        <v>657.57706705539351</v>
      </c>
      <c r="D62" s="4">
        <v>1243.397879008746</v>
      </c>
      <c r="E62" s="4">
        <v>1675.749887755102</v>
      </c>
      <c r="F62" s="4">
        <v>2033.9750364431488</v>
      </c>
      <c r="G62" s="4">
        <v>1565.2112886297375</v>
      </c>
      <c r="H62" s="4">
        <v>2266.3334212827986</v>
      </c>
      <c r="I62" s="4">
        <v>1947.0063513119533</v>
      </c>
    </row>
    <row r="63" spans="1:9">
      <c r="A63" s="42" t="s">
        <v>477</v>
      </c>
      <c r="B63" s="4">
        <v>4523.5307319884723</v>
      </c>
      <c r="C63" s="4">
        <v>5938.3888906705542</v>
      </c>
      <c r="D63" s="4">
        <v>7049.8674723032063</v>
      </c>
      <c r="E63" s="4">
        <v>8021.1835160349865</v>
      </c>
      <c r="F63" s="4">
        <v>7454.7247930029143</v>
      </c>
      <c r="G63" s="4">
        <v>1629.5646705539359</v>
      </c>
      <c r="H63" s="4">
        <v>1945.2596195335277</v>
      </c>
      <c r="I63" s="4">
        <v>1482.8121239067054</v>
      </c>
    </row>
    <row r="64" spans="1:9">
      <c r="A64" s="44" t="s">
        <v>478</v>
      </c>
      <c r="B64" s="4">
        <v>-451.15637896253605</v>
      </c>
      <c r="C64" s="4">
        <v>-319.05156851311949</v>
      </c>
      <c r="D64" s="4">
        <v>-1032.259444606414</v>
      </c>
      <c r="E64" s="4">
        <v>-826.41806705539364</v>
      </c>
      <c r="F64" s="4">
        <v>-811.94544314868801</v>
      </c>
      <c r="G64" s="4">
        <v>-590.00216472303214</v>
      </c>
      <c r="H64" s="4">
        <v>-907.02805685131193</v>
      </c>
      <c r="I64" s="4">
        <v>-542.95685568513113</v>
      </c>
    </row>
    <row r="65" spans="1:9">
      <c r="A65" s="43" t="s">
        <v>479</v>
      </c>
      <c r="B65" s="4">
        <v>4570.4745345821329</v>
      </c>
      <c r="C65" s="4">
        <v>6276.9143892128277</v>
      </c>
      <c r="D65" s="4">
        <v>7261.0059067055399</v>
      </c>
      <c r="E65" s="4">
        <v>8870.5153367346938</v>
      </c>
      <c r="F65" s="4">
        <v>8676.7543862973762</v>
      </c>
      <c r="G65" s="4">
        <v>2604.7737944606415</v>
      </c>
      <c r="H65" s="4">
        <v>3304.5649839650146</v>
      </c>
      <c r="I65" s="4">
        <v>2886.8616195335276</v>
      </c>
    </row>
    <row r="66" spans="1:9">
      <c r="A66" s="42" t="s">
        <v>480</v>
      </c>
      <c r="B66" s="4">
        <v>108.88473775216139</v>
      </c>
      <c r="C66" s="4">
        <v>113.25134985422741</v>
      </c>
      <c r="D66" s="4">
        <v>924.04949708454808</v>
      </c>
      <c r="E66" s="4">
        <v>1100.2922507288629</v>
      </c>
      <c r="F66" s="4">
        <v>2112.2935976676386</v>
      </c>
      <c r="G66" s="4">
        <v>897.56893586005833</v>
      </c>
      <c r="H66" s="4">
        <v>1231.3810218658894</v>
      </c>
      <c r="I66" s="4">
        <v>1041.024559766764</v>
      </c>
    </row>
    <row r="67" spans="1:9">
      <c r="A67" s="42" t="s">
        <v>481</v>
      </c>
      <c r="B67" s="4">
        <v>-75.602056195965417</v>
      </c>
      <c r="C67" s="4">
        <v>-633.52771574344013</v>
      </c>
      <c r="D67" s="4">
        <v>-1163.121532069971</v>
      </c>
      <c r="E67" s="4">
        <v>-1296.4905801749271</v>
      </c>
      <c r="F67" s="4">
        <v>-2125.1994256559769</v>
      </c>
      <c r="G67" s="4">
        <v>-869.19263265306131</v>
      </c>
      <c r="H67" s="4">
        <v>-1175.5319591836735</v>
      </c>
      <c r="I67" s="4">
        <v>-1233.9334650145772</v>
      </c>
    </row>
    <row r="68" spans="1:9">
      <c r="A68" s="692" t="s">
        <v>482</v>
      </c>
      <c r="B68" s="4">
        <v>4603.7572161383287</v>
      </c>
      <c r="C68" s="4">
        <v>5756.638023323615</v>
      </c>
      <c r="D68" s="4">
        <v>7021.9338717201163</v>
      </c>
      <c r="E68" s="4">
        <v>8674.3170072886296</v>
      </c>
      <c r="F68" s="4">
        <v>8663.8485583090369</v>
      </c>
      <c r="G68" s="4">
        <v>2633.1500976676384</v>
      </c>
      <c r="H68" s="4">
        <v>3360.4140466472304</v>
      </c>
      <c r="I68" s="4">
        <v>2693.9527142857146</v>
      </c>
    </row>
    <row r="69" spans="1:9">
      <c r="A69" s="44" t="s">
        <v>483</v>
      </c>
      <c r="B69" s="4">
        <v>-1944.4160547550432</v>
      </c>
      <c r="C69" s="4">
        <v>-2714.9551122448979</v>
      </c>
      <c r="D69" s="4">
        <v>-3136.7595685131196</v>
      </c>
      <c r="E69" s="4">
        <v>-4318.019402332362</v>
      </c>
      <c r="F69" s="4">
        <v>-4622.7304912536447</v>
      </c>
      <c r="G69" s="4">
        <v>-2742.71966180758</v>
      </c>
      <c r="H69" s="4">
        <v>-3530.2304285714281</v>
      </c>
      <c r="I69" s="4">
        <v>-2558.2563381924201</v>
      </c>
    </row>
    <row r="70" spans="1:9">
      <c r="A70" s="43" t="s">
        <v>484</v>
      </c>
      <c r="B70" s="4">
        <v>2659.341161383285</v>
      </c>
      <c r="C70" s="4">
        <v>3041.6829110787171</v>
      </c>
      <c r="D70" s="4">
        <v>3885.1743032069967</v>
      </c>
      <c r="E70" s="4">
        <v>4356.2976049562685</v>
      </c>
      <c r="F70" s="4">
        <v>4041.1180670553936</v>
      </c>
      <c r="G70" s="4">
        <v>-109.56956413994169</v>
      </c>
      <c r="H70" s="4">
        <v>-169.81638192419823</v>
      </c>
      <c r="I70" s="4">
        <v>135.69637609329448</v>
      </c>
    </row>
    <row r="71" spans="1:9">
      <c r="A71" s="43" t="s">
        <v>485</v>
      </c>
      <c r="B71" s="4">
        <v>-82.85940057636887</v>
      </c>
      <c r="C71" s="4">
        <v>-249.38686297376091</v>
      </c>
      <c r="D71" s="4">
        <v>-27.154214285714286</v>
      </c>
      <c r="E71" s="4">
        <v>-8.7534081632653056</v>
      </c>
      <c r="F71" s="4">
        <v>-36.836053935860058</v>
      </c>
      <c r="G71" s="4">
        <v>-7.3062142857142858</v>
      </c>
      <c r="H71" s="4">
        <v>-12.395381924198253</v>
      </c>
      <c r="I71" s="4">
        <v>-8.4538309037900881</v>
      </c>
    </row>
    <row r="72" spans="1:9">
      <c r="A72" s="44" t="s">
        <v>486</v>
      </c>
      <c r="B72" s="4">
        <v>-82.85940057636887</v>
      </c>
      <c r="C72" s="4">
        <v>-249.38686297376091</v>
      </c>
      <c r="D72" s="4">
        <v>-27.154214285714286</v>
      </c>
      <c r="E72" s="4">
        <v>-8.7534081632653056</v>
      </c>
      <c r="F72" s="4">
        <v>-36.836053935860058</v>
      </c>
      <c r="G72" s="4">
        <v>-7.3062142857142858</v>
      </c>
      <c r="H72" s="4">
        <v>-12.395381924198253</v>
      </c>
      <c r="I72" s="4">
        <v>-8.4538309037900881</v>
      </c>
    </row>
    <row r="73" spans="1:9">
      <c r="A73" s="44" t="s">
        <v>487</v>
      </c>
      <c r="B73" s="4">
        <v>0</v>
      </c>
      <c r="C73" s="4">
        <v>0</v>
      </c>
      <c r="D73" s="4">
        <v>0</v>
      </c>
      <c r="E73" s="4">
        <v>0</v>
      </c>
      <c r="F73" s="4">
        <v>0</v>
      </c>
      <c r="G73" s="4">
        <v>0</v>
      </c>
      <c r="H73" s="4">
        <v>0</v>
      </c>
      <c r="I73" s="4">
        <v>0</v>
      </c>
    </row>
    <row r="74" spans="1:9">
      <c r="A74" s="692" t="s">
        <v>488</v>
      </c>
      <c r="B74" s="4">
        <v>19.195711815561957</v>
      </c>
      <c r="C74" s="4">
        <v>113.80916034985422</v>
      </c>
      <c r="D74" s="4">
        <v>-5.9715437317784259</v>
      </c>
      <c r="E74" s="4">
        <v>-0.1999198250728863</v>
      </c>
      <c r="F74" s="4">
        <v>-12.551672011661809</v>
      </c>
      <c r="G74" s="4">
        <v>5.871432944606414</v>
      </c>
      <c r="H74" s="4">
        <v>5.0359416909620993</v>
      </c>
      <c r="I74" s="4">
        <v>5.9077463556851315</v>
      </c>
    </row>
    <row r="75" spans="1:9">
      <c r="A75" s="692" t="s">
        <v>489</v>
      </c>
      <c r="B75" s="4">
        <v>19.195711815561957</v>
      </c>
      <c r="C75" s="4">
        <v>113.80916034985422</v>
      </c>
      <c r="D75" s="4">
        <v>-5.9715437317784259</v>
      </c>
      <c r="E75" s="4">
        <v>-0.1999198250728863</v>
      </c>
      <c r="F75" s="4">
        <v>-12.551672011661809</v>
      </c>
      <c r="G75" s="4">
        <v>5.871432944606414</v>
      </c>
      <c r="H75" s="4">
        <v>5.0359416909620993</v>
      </c>
      <c r="I75" s="4">
        <v>5.9077463556851315</v>
      </c>
    </row>
    <row r="76" spans="1:9">
      <c r="A76" s="44" t="s">
        <v>490</v>
      </c>
      <c r="B76" s="4">
        <v>0</v>
      </c>
      <c r="C76" s="4">
        <v>0</v>
      </c>
      <c r="D76" s="4">
        <v>0</v>
      </c>
      <c r="E76" s="4">
        <v>0</v>
      </c>
      <c r="F76" s="4">
        <v>0</v>
      </c>
      <c r="G76" s="4">
        <v>0</v>
      </c>
      <c r="H76" s="4">
        <v>0</v>
      </c>
      <c r="I76" s="4">
        <v>0</v>
      </c>
    </row>
    <row r="77" spans="1:9">
      <c r="A77" s="692" t="s">
        <v>491</v>
      </c>
      <c r="B77" s="4">
        <v>2595.6774726224785</v>
      </c>
      <c r="C77" s="4">
        <v>2906.1052084548105</v>
      </c>
      <c r="D77" s="4">
        <v>3852.0485451895042</v>
      </c>
      <c r="E77" s="4">
        <v>4347.3442769679295</v>
      </c>
      <c r="F77" s="4">
        <v>3991.7303411078719</v>
      </c>
      <c r="G77" s="4">
        <v>-111.00434548104957</v>
      </c>
      <c r="H77" s="4">
        <v>-177.17582215743437</v>
      </c>
      <c r="I77" s="4">
        <v>133.1502915451895</v>
      </c>
    </row>
    <row r="78" spans="1:9">
      <c r="A78" s="42" t="s">
        <v>492</v>
      </c>
      <c r="B78" s="4">
        <v>7.8069164265129679E-2</v>
      </c>
      <c r="C78" s="4">
        <v>1.4564373177842567</v>
      </c>
      <c r="D78" s="4">
        <v>0.43552769679300291</v>
      </c>
      <c r="E78" s="4">
        <v>1.3819402332361517</v>
      </c>
      <c r="F78" s="4">
        <v>3.5984300291545193</v>
      </c>
      <c r="G78" s="4">
        <v>5.7594752186588924E-2</v>
      </c>
      <c r="H78" s="4">
        <v>0.20088629737609329</v>
      </c>
      <c r="I78" s="4">
        <v>0.80610204081632642</v>
      </c>
    </row>
    <row r="79" spans="1:9">
      <c r="A79" s="43" t="s">
        <v>493</v>
      </c>
      <c r="B79" s="4">
        <v>2595.7555417867438</v>
      </c>
      <c r="C79" s="4">
        <v>2907.5616457725951</v>
      </c>
      <c r="D79" s="4">
        <v>3852.4840728862969</v>
      </c>
      <c r="E79" s="4">
        <v>4348.7262172011669</v>
      </c>
      <c r="F79" s="4">
        <v>3995.3287711370263</v>
      </c>
      <c r="G79" s="4">
        <v>-110.94675072886297</v>
      </c>
      <c r="H79" s="4">
        <v>-176.97493586005831</v>
      </c>
      <c r="I79" s="4">
        <v>133.95639358600582</v>
      </c>
    </row>
    <row r="80" spans="1:9">
      <c r="A80" s="42" t="s">
        <v>494</v>
      </c>
      <c r="B80" s="4">
        <v>-14.474670028818444</v>
      </c>
      <c r="C80" s="4">
        <v>-6.6971938775510198</v>
      </c>
      <c r="D80" s="4">
        <v>-50.523265306122447</v>
      </c>
      <c r="E80" s="4">
        <v>-249.31816326530614</v>
      </c>
      <c r="F80" s="4">
        <v>-92.635787172011661</v>
      </c>
      <c r="G80" s="4">
        <v>11.081236151603498</v>
      </c>
      <c r="H80" s="4">
        <v>-51.223434402332366</v>
      </c>
      <c r="I80" s="4">
        <v>3.2015218658892124</v>
      </c>
    </row>
    <row r="81" spans="1:9" ht="21" customHeight="1">
      <c r="A81" s="692" t="s">
        <v>495</v>
      </c>
      <c r="B81" s="4">
        <v>2581.2808717579251</v>
      </c>
      <c r="C81" s="4">
        <v>2900.8644518950437</v>
      </c>
      <c r="D81" s="4">
        <v>3801.9608075801752</v>
      </c>
      <c r="E81" s="4">
        <v>4099.4080539358602</v>
      </c>
      <c r="F81" s="4">
        <v>3902.6929839650147</v>
      </c>
      <c r="G81" s="4">
        <v>-99.865514577259489</v>
      </c>
      <c r="H81" s="4">
        <v>-228.19837026239068</v>
      </c>
      <c r="I81" s="4">
        <v>137.15791545189506</v>
      </c>
    </row>
    <row r="82" spans="1:9" ht="21" customHeight="1">
      <c r="A82" s="42" t="s">
        <v>496</v>
      </c>
      <c r="B82" s="4">
        <v>0</v>
      </c>
      <c r="C82" s="4">
        <v>0</v>
      </c>
      <c r="D82" s="4">
        <v>0</v>
      </c>
      <c r="E82" s="4">
        <v>0</v>
      </c>
      <c r="F82" s="4">
        <v>0</v>
      </c>
      <c r="G82" s="4">
        <v>0</v>
      </c>
      <c r="H82" s="4">
        <v>0</v>
      </c>
      <c r="I82" s="4">
        <v>0</v>
      </c>
    </row>
    <row r="83" spans="1:9" ht="21" customHeight="1">
      <c r="A83" s="692" t="s">
        <v>497</v>
      </c>
      <c r="B83" s="4">
        <v>2581.2808717579251</v>
      </c>
      <c r="C83" s="4">
        <v>2900.8644518950437</v>
      </c>
      <c r="D83" s="4">
        <v>3801.9608075801752</v>
      </c>
      <c r="E83" s="4">
        <v>4099.4080539358602</v>
      </c>
      <c r="F83" s="4">
        <v>3902.6929839650147</v>
      </c>
      <c r="G83" s="4">
        <v>-99.865514577259489</v>
      </c>
      <c r="H83" s="4">
        <v>-228.19837026239068</v>
      </c>
      <c r="I83" s="4">
        <v>137.15791545189506</v>
      </c>
    </row>
    <row r="84" spans="1:9" ht="18" customHeight="1" thickBot="1">
      <c r="A84" s="42" t="s">
        <v>498</v>
      </c>
      <c r="B84" s="4">
        <v>0</v>
      </c>
      <c r="C84" s="4">
        <v>0</v>
      </c>
      <c r="D84" s="4">
        <v>-957.47382069970843</v>
      </c>
      <c r="E84" s="4">
        <v>-1350.6360058309037</v>
      </c>
      <c r="F84" s="4">
        <v>-1087.8170553935861</v>
      </c>
      <c r="G84" s="4">
        <v>0</v>
      </c>
      <c r="H84" s="4">
        <v>0</v>
      </c>
      <c r="I84" s="4">
        <v>0</v>
      </c>
    </row>
    <row r="85" spans="1:9" ht="24" customHeight="1" thickTop="1" thickBot="1">
      <c r="A85" s="39" t="s">
        <v>499</v>
      </c>
      <c r="B85" s="1">
        <v>2581.2808717579251</v>
      </c>
      <c r="C85" s="1">
        <v>2900.8644518950437</v>
      </c>
      <c r="D85" s="1">
        <v>2844.4869868804667</v>
      </c>
      <c r="E85" s="1">
        <v>2748.772048104956</v>
      </c>
      <c r="F85" s="1">
        <v>2814.8759285714291</v>
      </c>
      <c r="G85" s="1">
        <v>-99.865514577259489</v>
      </c>
      <c r="H85" s="1">
        <v>-228.19837026239068</v>
      </c>
      <c r="I85" s="1">
        <v>137.15791545189506</v>
      </c>
    </row>
    <row r="86" spans="1:9" ht="15" customHeight="1" thickTop="1" thickBot="1">
      <c r="A86" s="693"/>
      <c r="B86" s="5"/>
      <c r="C86" s="5"/>
      <c r="D86" s="5"/>
      <c r="E86" s="5"/>
      <c r="F86" s="5"/>
      <c r="G86" s="5"/>
      <c r="H86" s="5"/>
      <c r="I86" s="5"/>
    </row>
    <row r="87" spans="1:9" ht="28.5" customHeight="1" thickTop="1">
      <c r="A87" s="694"/>
      <c r="B87" s="45"/>
      <c r="C87" s="45"/>
      <c r="D87" s="45"/>
      <c r="E87" s="45"/>
      <c r="F87" s="45"/>
      <c r="G87" s="45"/>
      <c r="H87" s="45"/>
    </row>
    <row r="88" spans="1:9">
      <c r="A88" s="694"/>
      <c r="B88" s="45"/>
      <c r="C88" s="45"/>
      <c r="D88" s="45"/>
      <c r="E88" s="45"/>
      <c r="F88" s="45"/>
      <c r="G88" s="45"/>
      <c r="H88" s="45"/>
    </row>
    <row r="89" spans="1:9" ht="19.5">
      <c r="A89" s="695"/>
      <c r="B89" s="45"/>
      <c r="C89" s="45"/>
      <c r="D89" s="45"/>
      <c r="E89" s="45"/>
      <c r="F89" s="45"/>
      <c r="G89" s="45"/>
      <c r="H89" s="45"/>
    </row>
    <row r="90" spans="1:9" ht="19.5">
      <c r="A90" s="695"/>
      <c r="B90" s="45"/>
      <c r="C90" s="45"/>
      <c r="D90" s="45"/>
      <c r="E90" s="45"/>
      <c r="F90" s="45"/>
      <c r="G90" s="45"/>
      <c r="H90" s="45"/>
    </row>
    <row r="91" spans="1:9" ht="19.5">
      <c r="A91" s="695"/>
      <c r="B91" s="45"/>
      <c r="C91" s="45"/>
      <c r="D91" s="45"/>
      <c r="E91" s="45"/>
      <c r="F91" s="45"/>
      <c r="G91" s="45"/>
      <c r="H91" s="45"/>
    </row>
    <row r="92" spans="1:9" ht="19.5">
      <c r="A92" s="696"/>
      <c r="B92" s="45"/>
      <c r="C92" s="45"/>
      <c r="D92" s="45"/>
      <c r="E92" s="45"/>
      <c r="F92" s="45"/>
      <c r="G92" s="45"/>
      <c r="H92" s="45"/>
    </row>
    <row r="93" spans="1:9" ht="19.5">
      <c r="A93" s="696"/>
      <c r="B93" s="45"/>
      <c r="C93" s="45"/>
      <c r="D93" s="45"/>
      <c r="E93" s="45"/>
      <c r="F93" s="45"/>
      <c r="G93" s="45"/>
      <c r="H93" s="45"/>
    </row>
    <row r="94" spans="1:9" ht="19.5">
      <c r="A94" s="696"/>
      <c r="B94" s="45"/>
      <c r="C94" s="45"/>
      <c r="D94" s="45"/>
      <c r="E94" s="45"/>
      <c r="F94" s="45"/>
      <c r="G94" s="45"/>
      <c r="H94" s="45"/>
    </row>
    <row r="95" spans="1:9" ht="19.5">
      <c r="A95" s="695"/>
      <c r="B95" s="45"/>
      <c r="C95" s="45"/>
      <c r="D95" s="45"/>
      <c r="E95" s="45"/>
      <c r="F95" s="45"/>
      <c r="G95" s="45"/>
      <c r="H95" s="45"/>
    </row>
    <row r="96" spans="1:9" ht="19.5">
      <c r="A96" s="695"/>
      <c r="B96" s="45"/>
      <c r="C96" s="45"/>
      <c r="D96" s="45"/>
      <c r="E96" s="45"/>
      <c r="F96" s="45"/>
      <c r="G96" s="45"/>
      <c r="H96" s="45"/>
    </row>
    <row r="97" spans="1:8" ht="19.5">
      <c r="A97" s="695"/>
      <c r="B97" s="45"/>
      <c r="C97" s="45"/>
      <c r="D97" s="45"/>
      <c r="E97" s="45"/>
      <c r="F97" s="45"/>
      <c r="G97" s="45"/>
      <c r="H97" s="45"/>
    </row>
    <row r="98" spans="1:8" ht="19.5">
      <c r="A98" s="695"/>
      <c r="B98" s="45"/>
      <c r="C98" s="45"/>
      <c r="D98" s="45"/>
      <c r="E98" s="45"/>
      <c r="F98" s="45"/>
      <c r="G98" s="45"/>
      <c r="H98" s="45"/>
    </row>
    <row r="99" spans="1:8" ht="19.5">
      <c r="A99" s="695"/>
      <c r="B99" s="45"/>
      <c r="C99" s="45"/>
      <c r="D99" s="45"/>
      <c r="E99" s="45"/>
      <c r="F99" s="45"/>
      <c r="G99" s="45"/>
      <c r="H99" s="45"/>
    </row>
    <row r="100" spans="1:8" ht="19.5">
      <c r="A100" s="112"/>
      <c r="B100" s="45"/>
      <c r="C100" s="45"/>
      <c r="D100" s="45"/>
      <c r="E100" s="45"/>
      <c r="F100" s="45"/>
      <c r="G100" s="45"/>
      <c r="H100" s="45"/>
    </row>
    <row r="101" spans="1:8">
      <c r="A101" s="113"/>
      <c r="B101" s="45"/>
      <c r="C101" s="45"/>
      <c r="D101" s="45"/>
      <c r="E101" s="45"/>
      <c r="F101" s="45"/>
      <c r="G101" s="45"/>
      <c r="H101" s="45"/>
    </row>
    <row r="102" spans="1:8">
      <c r="A102" s="113"/>
      <c r="B102" s="45"/>
      <c r="C102" s="45"/>
      <c r="D102" s="45"/>
      <c r="E102" s="45"/>
      <c r="F102" s="45"/>
      <c r="G102" s="45"/>
      <c r="H102" s="45"/>
    </row>
    <row r="103" spans="1:8">
      <c r="A103" s="113"/>
      <c r="B103" s="45"/>
      <c r="C103" s="45"/>
      <c r="D103" s="45"/>
      <c r="E103" s="45"/>
      <c r="F103" s="45"/>
      <c r="G103" s="45"/>
      <c r="H103" s="45"/>
    </row>
    <row r="104" spans="1:8">
      <c r="A104" s="113"/>
      <c r="B104" s="45"/>
      <c r="C104" s="45"/>
      <c r="D104" s="45"/>
      <c r="E104" s="45"/>
      <c r="F104" s="45"/>
      <c r="G104" s="45"/>
      <c r="H104" s="45"/>
    </row>
    <row r="105" spans="1:8">
      <c r="A105" s="113"/>
      <c r="B105" s="45"/>
      <c r="C105" s="45"/>
      <c r="D105" s="45"/>
      <c r="E105" s="45"/>
      <c r="F105" s="45"/>
      <c r="G105" s="45"/>
      <c r="H105" s="45"/>
    </row>
    <row r="106" spans="1:8">
      <c r="A106" s="113"/>
      <c r="B106" s="45"/>
      <c r="C106" s="45"/>
      <c r="D106" s="45"/>
      <c r="E106" s="45"/>
      <c r="F106" s="45"/>
      <c r="G106" s="45"/>
      <c r="H106" s="45"/>
    </row>
    <row r="107" spans="1:8">
      <c r="A107" s="113"/>
      <c r="B107" s="45"/>
      <c r="C107" s="45"/>
      <c r="D107" s="45"/>
      <c r="E107" s="45"/>
      <c r="F107" s="45"/>
      <c r="G107" s="45"/>
      <c r="H107" s="45"/>
    </row>
    <row r="108" spans="1:8">
      <c r="A108" s="113"/>
      <c r="B108" s="45"/>
      <c r="C108" s="45"/>
      <c r="D108" s="45"/>
      <c r="E108" s="45"/>
      <c r="F108" s="45"/>
      <c r="G108" s="45"/>
      <c r="H108" s="45"/>
    </row>
    <row r="109" spans="1:8" ht="19.5">
      <c r="A109" s="695"/>
      <c r="B109" s="45"/>
      <c r="C109" s="45"/>
      <c r="D109" s="45"/>
      <c r="E109" s="45"/>
      <c r="F109" s="45"/>
      <c r="G109" s="45"/>
      <c r="H109" s="45"/>
    </row>
    <row r="110" spans="1:8" ht="19.5">
      <c r="A110" s="695"/>
      <c r="B110" s="45"/>
      <c r="C110" s="45"/>
      <c r="D110" s="45"/>
      <c r="E110" s="45"/>
      <c r="F110" s="45"/>
      <c r="G110" s="45"/>
      <c r="H110" s="45"/>
    </row>
    <row r="111" spans="1:8" ht="19.5">
      <c r="A111" s="696"/>
      <c r="B111" s="45"/>
      <c r="C111" s="45"/>
      <c r="D111" s="45"/>
      <c r="E111" s="45"/>
      <c r="F111" s="45"/>
      <c r="G111" s="45"/>
      <c r="H111" s="45"/>
    </row>
    <row r="112" spans="1:8" ht="19.5">
      <c r="A112" s="696"/>
      <c r="B112" s="45"/>
      <c r="C112" s="45"/>
      <c r="D112" s="45"/>
      <c r="E112" s="45"/>
      <c r="F112" s="45"/>
      <c r="G112" s="45"/>
      <c r="H112" s="45"/>
    </row>
    <row r="113" spans="1:8" ht="19.5">
      <c r="A113" s="696"/>
      <c r="B113" s="45"/>
      <c r="C113" s="45"/>
      <c r="D113" s="45"/>
      <c r="E113" s="45"/>
      <c r="F113" s="45"/>
      <c r="G113" s="45"/>
      <c r="H113" s="45"/>
    </row>
    <row r="114" spans="1:8" ht="19.5">
      <c r="A114" s="695"/>
      <c r="B114" s="45"/>
      <c r="C114" s="45"/>
      <c r="D114" s="45"/>
      <c r="E114" s="45"/>
      <c r="F114" s="45"/>
      <c r="G114" s="45"/>
      <c r="H114" s="45"/>
    </row>
    <row r="115" spans="1:8" ht="19.5">
      <c r="A115" s="695"/>
      <c r="B115" s="45"/>
      <c r="C115" s="45"/>
      <c r="D115" s="45"/>
      <c r="E115" s="45"/>
      <c r="F115" s="45"/>
      <c r="G115" s="45"/>
      <c r="H115" s="45"/>
    </row>
    <row r="116" spans="1:8" ht="19.5">
      <c r="A116" s="695"/>
      <c r="B116" s="45"/>
      <c r="C116" s="45"/>
      <c r="D116" s="45"/>
      <c r="E116" s="45"/>
      <c r="F116" s="45"/>
      <c r="G116" s="45"/>
      <c r="H116" s="45"/>
    </row>
    <row r="117" spans="1:8" ht="19.5">
      <c r="A117" s="695"/>
      <c r="B117" s="45"/>
      <c r="C117" s="45"/>
      <c r="D117" s="45"/>
      <c r="E117" s="45"/>
      <c r="F117" s="45"/>
      <c r="G117" s="45"/>
      <c r="H117" s="45"/>
    </row>
    <row r="118" spans="1:8" ht="19.5">
      <c r="A118" s="695"/>
      <c r="B118" s="45"/>
      <c r="C118" s="45"/>
      <c r="D118" s="45"/>
      <c r="E118" s="45"/>
      <c r="F118" s="45"/>
      <c r="G118" s="45"/>
      <c r="H118" s="45"/>
    </row>
    <row r="119" spans="1:8" ht="19.5">
      <c r="A119" s="695"/>
      <c r="B119" s="45"/>
      <c r="C119" s="45"/>
      <c r="D119" s="45"/>
      <c r="E119" s="45"/>
      <c r="F119" s="45"/>
      <c r="G119" s="45"/>
      <c r="H119" s="45"/>
    </row>
    <row r="120" spans="1:8" ht="19.5">
      <c r="A120" s="695"/>
      <c r="B120" s="45"/>
      <c r="C120" s="45"/>
      <c r="D120" s="45"/>
      <c r="E120" s="45"/>
      <c r="F120" s="45"/>
      <c r="G120" s="45"/>
      <c r="H120" s="45"/>
    </row>
    <row r="121" spans="1:8" ht="19.5">
      <c r="A121" s="696"/>
      <c r="B121" s="45"/>
      <c r="C121" s="45"/>
      <c r="D121" s="45"/>
      <c r="E121" s="45"/>
      <c r="F121" s="45"/>
      <c r="G121" s="45"/>
      <c r="H121" s="45"/>
    </row>
    <row r="122" spans="1:8" ht="19.5">
      <c r="A122" s="695"/>
      <c r="B122" s="45"/>
      <c r="C122" s="45"/>
      <c r="D122" s="45"/>
      <c r="E122" s="45"/>
      <c r="F122" s="45"/>
      <c r="G122" s="45"/>
      <c r="H122" s="45"/>
    </row>
    <row r="123" spans="1:8" ht="19.5">
      <c r="A123" s="695"/>
      <c r="B123" s="45"/>
      <c r="C123" s="45"/>
      <c r="D123" s="45"/>
      <c r="E123" s="45"/>
      <c r="F123" s="45"/>
      <c r="G123" s="45"/>
      <c r="H123" s="45"/>
    </row>
    <row r="124" spans="1:8" ht="19.5">
      <c r="A124" s="695"/>
      <c r="B124" s="45"/>
      <c r="C124" s="45"/>
      <c r="D124" s="45"/>
      <c r="E124" s="45"/>
      <c r="F124" s="45"/>
      <c r="G124" s="45"/>
      <c r="H124" s="45"/>
    </row>
    <row r="125" spans="1:8" ht="19.5">
      <c r="A125" s="695"/>
      <c r="B125" s="45"/>
      <c r="C125" s="45"/>
      <c r="D125" s="45"/>
      <c r="E125" s="45"/>
      <c r="F125" s="45"/>
      <c r="G125" s="45"/>
      <c r="H125" s="45"/>
    </row>
    <row r="126" spans="1:8" ht="19.5">
      <c r="A126" s="695"/>
      <c r="B126" s="45"/>
      <c r="C126" s="45"/>
      <c r="D126" s="45"/>
      <c r="E126" s="45"/>
      <c r="F126" s="45"/>
      <c r="G126" s="45"/>
      <c r="H126" s="45"/>
    </row>
    <row r="127" spans="1:8" ht="19.5">
      <c r="A127" s="696"/>
      <c r="B127" s="45"/>
      <c r="C127" s="45"/>
      <c r="D127" s="45"/>
      <c r="E127" s="45"/>
      <c r="F127" s="45"/>
      <c r="G127" s="45"/>
      <c r="H127" s="45"/>
    </row>
    <row r="128" spans="1:8" ht="19.5">
      <c r="A128" s="695"/>
      <c r="B128" s="45"/>
      <c r="C128" s="45"/>
      <c r="D128" s="45"/>
      <c r="E128" s="45"/>
      <c r="F128" s="45"/>
      <c r="G128" s="45"/>
      <c r="H128" s="45"/>
    </row>
    <row r="129" spans="1:8" ht="19.5">
      <c r="A129" s="695"/>
      <c r="B129" s="45"/>
      <c r="C129" s="45"/>
      <c r="D129" s="45"/>
      <c r="E129" s="45"/>
      <c r="F129" s="45"/>
      <c r="G129" s="45"/>
      <c r="H129" s="45"/>
    </row>
    <row r="130" spans="1:8" ht="19.5">
      <c r="A130" s="695"/>
      <c r="B130" s="45"/>
      <c r="C130" s="45"/>
      <c r="D130" s="45"/>
      <c r="E130" s="45"/>
      <c r="F130" s="45"/>
      <c r="G130" s="45"/>
      <c r="H130" s="45"/>
    </row>
    <row r="131" spans="1:8" ht="19.5">
      <c r="A131" s="696"/>
      <c r="B131" s="45"/>
      <c r="C131" s="45"/>
      <c r="D131" s="45"/>
      <c r="E131" s="45"/>
      <c r="F131" s="45"/>
      <c r="G131" s="45"/>
      <c r="H131" s="45"/>
    </row>
    <row r="132" spans="1:8" ht="19.5">
      <c r="A132" s="695"/>
      <c r="B132" s="45"/>
      <c r="C132" s="45"/>
      <c r="D132" s="45"/>
      <c r="E132" s="45"/>
      <c r="F132" s="45"/>
      <c r="G132" s="45"/>
      <c r="H132" s="45"/>
    </row>
    <row r="133" spans="1:8" ht="19.5">
      <c r="A133" s="695"/>
      <c r="B133" s="45"/>
      <c r="C133" s="45"/>
      <c r="D133" s="45"/>
      <c r="E133" s="45"/>
      <c r="F133" s="45"/>
      <c r="G133" s="45"/>
      <c r="H133" s="45"/>
    </row>
    <row r="134" spans="1:8" ht="19.5">
      <c r="A134" s="695"/>
      <c r="B134" s="45"/>
      <c r="C134" s="45"/>
      <c r="D134" s="45"/>
      <c r="E134" s="45"/>
      <c r="F134" s="45"/>
      <c r="G134" s="45"/>
      <c r="H134" s="45"/>
    </row>
    <row r="135" spans="1:8" ht="19.5">
      <c r="A135" s="695"/>
      <c r="B135" s="45"/>
      <c r="C135" s="45"/>
      <c r="D135" s="45"/>
      <c r="E135" s="45"/>
      <c r="F135" s="45"/>
      <c r="G135" s="45"/>
      <c r="H135" s="45"/>
    </row>
    <row r="136" spans="1:8" ht="19.5">
      <c r="A136" s="696"/>
      <c r="B136" s="45"/>
      <c r="C136" s="45"/>
      <c r="D136" s="45"/>
      <c r="E136" s="45"/>
      <c r="F136" s="45"/>
      <c r="G136" s="45"/>
      <c r="H136" s="45"/>
    </row>
    <row r="137" spans="1:8" ht="19.5">
      <c r="A137" s="695"/>
      <c r="B137" s="45"/>
      <c r="C137" s="45"/>
      <c r="D137" s="45"/>
      <c r="E137" s="45"/>
      <c r="F137" s="45"/>
      <c r="G137" s="45"/>
      <c r="H137" s="45"/>
    </row>
    <row r="138" spans="1:8" ht="19.5">
      <c r="A138" s="695"/>
      <c r="B138" s="45"/>
      <c r="C138" s="45"/>
      <c r="D138" s="45"/>
      <c r="E138" s="45"/>
      <c r="F138" s="45"/>
      <c r="G138" s="45"/>
      <c r="H138" s="45"/>
    </row>
    <row r="139" spans="1:8" ht="19.5">
      <c r="A139" s="695"/>
      <c r="B139" s="45"/>
      <c r="C139" s="45"/>
      <c r="D139" s="45"/>
      <c r="E139" s="45"/>
      <c r="F139" s="45"/>
      <c r="G139" s="45"/>
      <c r="H139" s="45"/>
    </row>
    <row r="140" spans="1:8" ht="19.5">
      <c r="A140" s="695"/>
      <c r="B140" s="45"/>
      <c r="C140" s="45"/>
      <c r="D140" s="45"/>
      <c r="E140" s="45"/>
      <c r="F140" s="45"/>
      <c r="G140" s="45"/>
      <c r="H140" s="45"/>
    </row>
    <row r="141" spans="1:8" ht="19.5">
      <c r="A141" s="696"/>
      <c r="B141" s="45"/>
      <c r="C141" s="45"/>
      <c r="D141" s="45"/>
      <c r="E141" s="45"/>
      <c r="F141" s="45"/>
      <c r="G141" s="45"/>
      <c r="H141" s="45"/>
    </row>
    <row r="142" spans="1:8" ht="19.5">
      <c r="A142" s="696"/>
      <c r="B142" s="45"/>
      <c r="C142" s="45"/>
      <c r="D142" s="45"/>
      <c r="E142" s="45"/>
      <c r="F142" s="45"/>
      <c r="G142" s="45"/>
      <c r="H142" s="45"/>
    </row>
    <row r="143" spans="1:8" ht="19.5">
      <c r="A143" s="696"/>
      <c r="B143" s="45"/>
      <c r="C143" s="45"/>
      <c r="D143" s="45"/>
      <c r="E143" s="45"/>
      <c r="F143" s="45"/>
      <c r="G143" s="45"/>
      <c r="H143" s="45"/>
    </row>
    <row r="144" spans="1:8" ht="19.5">
      <c r="A144" s="695"/>
      <c r="B144" s="45"/>
      <c r="C144" s="45"/>
      <c r="D144" s="45"/>
      <c r="E144" s="45"/>
      <c r="F144" s="45"/>
      <c r="G144" s="45"/>
      <c r="H144" s="45"/>
    </row>
    <row r="145" spans="1:8" ht="19.5">
      <c r="A145" s="695"/>
      <c r="B145" s="45"/>
      <c r="C145" s="45"/>
      <c r="D145" s="45"/>
      <c r="E145" s="45"/>
      <c r="F145" s="45"/>
      <c r="G145" s="45"/>
      <c r="H145" s="45"/>
    </row>
    <row r="146" spans="1:8" ht="19.5">
      <c r="A146" s="115"/>
      <c r="B146" s="45"/>
      <c r="C146" s="45"/>
      <c r="D146" s="45"/>
      <c r="E146" s="45"/>
      <c r="F146" s="45"/>
      <c r="G146" s="45"/>
      <c r="H146" s="45"/>
    </row>
    <row r="147" spans="1:8" ht="19.5">
      <c r="A147" s="696"/>
      <c r="B147" s="45"/>
      <c r="C147" s="45"/>
      <c r="D147" s="45"/>
      <c r="E147" s="45"/>
      <c r="F147" s="45"/>
      <c r="G147" s="45"/>
      <c r="H147" s="45"/>
    </row>
    <row r="148" spans="1:8" ht="19.5">
      <c r="A148" s="695"/>
      <c r="B148" s="45"/>
      <c r="C148" s="45"/>
      <c r="D148" s="45"/>
      <c r="E148" s="45"/>
      <c r="F148" s="45"/>
      <c r="G148" s="45"/>
      <c r="H148" s="45"/>
    </row>
    <row r="149" spans="1:8" ht="19.5">
      <c r="A149" s="695"/>
      <c r="B149" s="45"/>
      <c r="C149" s="45"/>
      <c r="D149" s="45"/>
      <c r="E149" s="45"/>
      <c r="F149" s="45"/>
      <c r="G149" s="45"/>
      <c r="H149" s="45"/>
    </row>
    <row r="150" spans="1:8" ht="19.5">
      <c r="A150" s="695"/>
      <c r="B150" s="45"/>
      <c r="C150" s="45"/>
      <c r="D150" s="45"/>
      <c r="E150" s="45"/>
      <c r="F150" s="45"/>
      <c r="G150" s="45"/>
      <c r="H150" s="45"/>
    </row>
    <row r="151" spans="1:8" ht="19.5">
      <c r="A151" s="696"/>
      <c r="B151" s="45"/>
      <c r="C151" s="45"/>
      <c r="D151" s="45"/>
      <c r="E151" s="45"/>
      <c r="F151" s="45"/>
      <c r="G151" s="45"/>
      <c r="H151" s="45"/>
    </row>
    <row r="152" spans="1:8" ht="19.5">
      <c r="A152" s="695"/>
      <c r="B152" s="45"/>
      <c r="C152" s="45"/>
      <c r="D152" s="45"/>
      <c r="E152" s="45"/>
      <c r="F152" s="45"/>
      <c r="G152" s="45"/>
      <c r="H152" s="45"/>
    </row>
    <row r="153" spans="1:8" ht="19.5">
      <c r="A153" s="695"/>
      <c r="B153" s="45"/>
      <c r="C153" s="45"/>
      <c r="D153" s="45"/>
      <c r="E153" s="45"/>
      <c r="F153" s="45"/>
      <c r="G153" s="45"/>
      <c r="H153" s="45"/>
    </row>
    <row r="154" spans="1:8" ht="19.5">
      <c r="A154" s="695"/>
      <c r="B154" s="45"/>
      <c r="C154" s="45"/>
      <c r="D154" s="45"/>
      <c r="E154" s="45"/>
      <c r="F154" s="45"/>
      <c r="G154" s="45"/>
      <c r="H154" s="45"/>
    </row>
    <row r="155" spans="1:8" ht="19.5">
      <c r="A155" s="696"/>
      <c r="B155" s="45"/>
      <c r="C155" s="45"/>
      <c r="D155" s="45"/>
      <c r="E155" s="45"/>
      <c r="F155" s="45"/>
      <c r="G155" s="45"/>
      <c r="H155" s="45"/>
    </row>
    <row r="156" spans="1:8" ht="19.5">
      <c r="A156" s="695"/>
      <c r="B156" s="45"/>
      <c r="C156" s="45"/>
      <c r="D156" s="45"/>
      <c r="E156" s="45"/>
      <c r="F156" s="45"/>
      <c r="G156" s="45"/>
      <c r="H156" s="45"/>
    </row>
    <row r="157" spans="1:8" ht="19.5">
      <c r="A157" s="695"/>
      <c r="B157" s="45"/>
      <c r="C157" s="45"/>
      <c r="D157" s="45"/>
      <c r="E157" s="45"/>
      <c r="F157" s="45"/>
      <c r="G157" s="45"/>
      <c r="H157" s="45"/>
    </row>
    <row r="158" spans="1:8" ht="19.5">
      <c r="A158" s="695"/>
      <c r="B158" s="45"/>
      <c r="C158" s="45"/>
      <c r="D158" s="45"/>
      <c r="E158" s="45"/>
      <c r="F158" s="45"/>
      <c r="G158" s="45"/>
      <c r="H158" s="45"/>
    </row>
    <row r="159" spans="1:8" ht="19.5">
      <c r="A159" s="696"/>
      <c r="B159" s="45"/>
      <c r="C159" s="45"/>
      <c r="D159" s="45"/>
      <c r="E159" s="45"/>
      <c r="F159" s="45"/>
      <c r="G159" s="45"/>
      <c r="H159" s="45"/>
    </row>
    <row r="160" spans="1:8" ht="19.5">
      <c r="A160" s="695"/>
      <c r="B160" s="45"/>
      <c r="C160" s="45"/>
      <c r="D160" s="45"/>
      <c r="E160" s="45"/>
      <c r="F160" s="45"/>
      <c r="G160" s="45"/>
      <c r="H160" s="45"/>
    </row>
    <row r="161" spans="1:8" ht="19.5">
      <c r="A161" s="695"/>
      <c r="B161" s="45"/>
      <c r="C161" s="45"/>
      <c r="D161" s="45"/>
      <c r="E161" s="45"/>
      <c r="F161" s="45"/>
      <c r="G161" s="45"/>
      <c r="H161" s="45"/>
    </row>
    <row r="162" spans="1:8" ht="19.5">
      <c r="A162" s="695"/>
      <c r="B162" s="45"/>
      <c r="C162" s="45"/>
      <c r="D162" s="45"/>
      <c r="E162" s="45"/>
      <c r="F162" s="45"/>
      <c r="G162" s="45"/>
      <c r="H162" s="45"/>
    </row>
    <row r="163" spans="1:8" ht="19.5">
      <c r="A163" s="114"/>
      <c r="B163" s="45"/>
      <c r="C163" s="45"/>
      <c r="D163" s="45"/>
      <c r="E163" s="45"/>
      <c r="F163" s="45"/>
      <c r="G163" s="45"/>
      <c r="H163" s="45"/>
    </row>
    <row r="164" spans="1:8" ht="19.5">
      <c r="A164" s="114"/>
      <c r="B164" s="45"/>
      <c r="C164" s="45"/>
      <c r="D164" s="45"/>
      <c r="E164" s="45"/>
      <c r="F164" s="45"/>
      <c r="G164" s="45"/>
      <c r="H164" s="45"/>
    </row>
    <row r="165" spans="1:8" ht="19.5">
      <c r="A165" s="114"/>
      <c r="B165" s="45"/>
      <c r="C165" s="45"/>
      <c r="D165" s="45"/>
      <c r="E165" s="45"/>
      <c r="F165" s="45"/>
      <c r="G165" s="45"/>
      <c r="H165" s="45"/>
    </row>
    <row r="166" spans="1:8" ht="19.5">
      <c r="A166" s="112"/>
      <c r="B166" s="45"/>
      <c r="C166" s="45"/>
      <c r="D166" s="45"/>
      <c r="E166" s="45"/>
      <c r="F166" s="45"/>
      <c r="G166" s="45"/>
      <c r="H166" s="45"/>
    </row>
    <row r="167" spans="1:8" ht="19.5">
      <c r="A167" s="112"/>
      <c r="B167" s="45"/>
      <c r="C167" s="45"/>
      <c r="D167" s="45"/>
      <c r="E167" s="45"/>
      <c r="F167" s="45"/>
      <c r="G167" s="45"/>
      <c r="H167" s="45"/>
    </row>
    <row r="168" spans="1:8" ht="19.5">
      <c r="A168" s="696"/>
      <c r="B168" s="45"/>
      <c r="C168" s="45"/>
      <c r="D168" s="45"/>
      <c r="E168" s="45"/>
      <c r="F168" s="45"/>
      <c r="G168" s="45"/>
      <c r="H168" s="45"/>
    </row>
    <row r="169" spans="1:8" ht="19.5">
      <c r="A169" s="695"/>
      <c r="B169" s="45"/>
      <c r="C169" s="45"/>
      <c r="D169" s="45"/>
      <c r="E169" s="45"/>
      <c r="F169" s="45"/>
      <c r="G169" s="45"/>
      <c r="H169" s="45"/>
    </row>
    <row r="170" spans="1:8" ht="19.5">
      <c r="A170" s="695"/>
      <c r="B170" s="45"/>
      <c r="C170" s="45"/>
      <c r="D170" s="45"/>
      <c r="E170" s="45"/>
      <c r="F170" s="45"/>
      <c r="G170" s="45"/>
      <c r="H170" s="45"/>
    </row>
    <row r="171" spans="1:8" ht="19.5">
      <c r="A171" s="695"/>
      <c r="B171" s="45"/>
      <c r="C171" s="45"/>
      <c r="D171" s="45"/>
      <c r="E171" s="45"/>
      <c r="F171" s="45"/>
      <c r="G171" s="45"/>
      <c r="H171" s="45"/>
    </row>
    <row r="172" spans="1:8" ht="19.5">
      <c r="A172" s="695"/>
      <c r="B172" s="45"/>
      <c r="C172" s="45"/>
      <c r="D172" s="45"/>
      <c r="E172" s="45"/>
      <c r="F172" s="45"/>
      <c r="G172" s="45"/>
      <c r="H172" s="45"/>
    </row>
    <row r="173" spans="1:8" ht="19.5">
      <c r="A173" s="695"/>
      <c r="B173" s="45"/>
      <c r="C173" s="45"/>
      <c r="D173" s="45"/>
      <c r="E173" s="45"/>
      <c r="F173" s="45"/>
      <c r="G173" s="45"/>
      <c r="H173" s="45"/>
    </row>
    <row r="174" spans="1:8" ht="19.5">
      <c r="A174" s="696"/>
      <c r="B174" s="45"/>
      <c r="C174" s="45"/>
      <c r="D174" s="45"/>
      <c r="E174" s="45"/>
      <c r="F174" s="45"/>
      <c r="G174" s="45"/>
      <c r="H174" s="45"/>
    </row>
    <row r="175" spans="1:8" ht="19.5">
      <c r="A175" s="695"/>
      <c r="B175" s="45"/>
      <c r="C175" s="45"/>
      <c r="D175" s="45"/>
      <c r="E175" s="45"/>
      <c r="F175" s="45"/>
      <c r="G175" s="45"/>
      <c r="H175" s="45"/>
    </row>
    <row r="176" spans="1:8" ht="19.5">
      <c r="A176" s="695"/>
      <c r="B176" s="45"/>
      <c r="C176" s="45"/>
      <c r="D176" s="45"/>
      <c r="E176" s="45"/>
      <c r="F176" s="45"/>
      <c r="G176" s="45"/>
      <c r="H176" s="45"/>
    </row>
    <row r="177" spans="1:8" ht="19.5">
      <c r="A177" s="695"/>
      <c r="B177" s="45"/>
      <c r="C177" s="45"/>
      <c r="D177" s="45"/>
      <c r="E177" s="45"/>
      <c r="F177" s="45"/>
      <c r="G177" s="45"/>
      <c r="H177" s="45"/>
    </row>
    <row r="178" spans="1:8" ht="19.5">
      <c r="A178" s="695"/>
      <c r="B178" s="45"/>
      <c r="C178" s="45"/>
      <c r="D178" s="45"/>
      <c r="E178" s="45"/>
      <c r="F178" s="45"/>
      <c r="G178" s="45"/>
      <c r="H178" s="45"/>
    </row>
    <row r="179" spans="1:8" ht="19.5">
      <c r="A179" s="696"/>
      <c r="B179" s="45"/>
      <c r="C179" s="45"/>
      <c r="D179" s="45"/>
      <c r="E179" s="45"/>
      <c r="F179" s="45"/>
      <c r="G179" s="45"/>
      <c r="H179" s="45"/>
    </row>
    <row r="180" spans="1:8" ht="19.5">
      <c r="A180" s="696"/>
      <c r="B180" s="45"/>
      <c r="C180" s="45"/>
      <c r="D180" s="45"/>
      <c r="E180" s="45"/>
      <c r="F180" s="45"/>
      <c r="G180" s="45"/>
      <c r="H180" s="45"/>
    </row>
    <row r="181" spans="1:8" ht="19.5">
      <c r="A181" s="695"/>
      <c r="B181" s="45"/>
      <c r="C181" s="45"/>
      <c r="D181" s="45"/>
      <c r="E181" s="45"/>
      <c r="F181" s="45"/>
      <c r="G181" s="45"/>
      <c r="H181" s="45"/>
    </row>
    <row r="182" spans="1:8" ht="19.5">
      <c r="A182" s="695"/>
      <c r="B182" s="45"/>
      <c r="C182" s="45"/>
      <c r="D182" s="45"/>
      <c r="E182" s="45"/>
      <c r="F182" s="45"/>
      <c r="G182" s="45"/>
      <c r="H182" s="45"/>
    </row>
    <row r="183" spans="1:8" ht="19.5">
      <c r="A183" s="695"/>
      <c r="B183" s="45"/>
      <c r="C183" s="45"/>
      <c r="D183" s="45"/>
      <c r="E183" s="45"/>
      <c r="F183" s="45"/>
      <c r="G183" s="45"/>
      <c r="H183" s="45"/>
    </row>
    <row r="184" spans="1:8" ht="19.5">
      <c r="A184" s="696"/>
      <c r="B184" s="45"/>
      <c r="C184" s="45"/>
      <c r="D184" s="45"/>
      <c r="E184" s="45"/>
      <c r="F184" s="45"/>
      <c r="G184" s="45"/>
      <c r="H184" s="45"/>
    </row>
    <row r="185" spans="1:8" ht="19.5">
      <c r="A185" s="696"/>
      <c r="B185" s="45"/>
      <c r="C185" s="45"/>
      <c r="D185" s="45"/>
      <c r="E185" s="45"/>
      <c r="F185" s="45"/>
      <c r="G185" s="45"/>
      <c r="H185" s="45"/>
    </row>
    <row r="186" spans="1:8" ht="19.5">
      <c r="A186" s="696"/>
      <c r="B186" s="45"/>
      <c r="C186" s="45"/>
      <c r="D186" s="45"/>
      <c r="E186" s="45"/>
      <c r="F186" s="45"/>
      <c r="G186" s="45"/>
      <c r="H186" s="45"/>
    </row>
    <row r="187" spans="1:8" ht="19.5">
      <c r="A187" s="696"/>
      <c r="B187" s="45"/>
      <c r="C187" s="45"/>
      <c r="D187" s="45"/>
      <c r="E187" s="45"/>
      <c r="F187" s="45"/>
      <c r="G187" s="45"/>
      <c r="H187" s="45"/>
    </row>
    <row r="188" spans="1:8" ht="19.5">
      <c r="A188" s="696"/>
      <c r="B188" s="45"/>
      <c r="C188" s="45"/>
      <c r="D188" s="45"/>
      <c r="E188" s="45"/>
      <c r="F188" s="45"/>
      <c r="G188" s="45"/>
      <c r="H188" s="45"/>
    </row>
    <row r="189" spans="1:8" ht="19.5">
      <c r="A189" s="696"/>
      <c r="B189" s="45"/>
      <c r="C189" s="45"/>
      <c r="D189" s="45"/>
      <c r="E189" s="45"/>
      <c r="F189" s="45"/>
      <c r="G189" s="45"/>
      <c r="H189" s="45"/>
    </row>
    <row r="190" spans="1:8" ht="19.5">
      <c r="A190" s="695"/>
      <c r="B190" s="45"/>
      <c r="C190" s="45"/>
      <c r="D190" s="45"/>
      <c r="E190" s="45"/>
      <c r="F190" s="45"/>
      <c r="G190" s="45"/>
      <c r="H190" s="45"/>
    </row>
    <row r="191" spans="1:8" ht="19.5">
      <c r="A191" s="695"/>
      <c r="B191" s="45"/>
      <c r="C191" s="45"/>
      <c r="D191" s="45"/>
      <c r="E191" s="45"/>
      <c r="F191" s="45"/>
      <c r="G191" s="45"/>
      <c r="H191" s="45"/>
    </row>
    <row r="192" spans="1:8" ht="19.5">
      <c r="A192" s="695"/>
      <c r="B192" s="45"/>
      <c r="C192" s="45"/>
      <c r="D192" s="45"/>
      <c r="E192" s="45"/>
      <c r="F192" s="45"/>
      <c r="G192" s="45"/>
      <c r="H192" s="45"/>
    </row>
    <row r="193" spans="1:8" ht="19.5">
      <c r="A193" s="696"/>
      <c r="B193" s="45"/>
      <c r="C193" s="45"/>
      <c r="D193" s="45"/>
      <c r="E193" s="45"/>
      <c r="F193" s="45"/>
      <c r="G193" s="45"/>
      <c r="H193" s="45"/>
    </row>
    <row r="194" spans="1:8" ht="19.5">
      <c r="A194" s="695"/>
      <c r="B194" s="45"/>
      <c r="C194" s="45"/>
      <c r="D194" s="45"/>
      <c r="E194" s="45"/>
      <c r="F194" s="45"/>
      <c r="G194" s="45"/>
      <c r="H194" s="45"/>
    </row>
    <row r="195" spans="1:8" ht="19.5">
      <c r="A195" s="695"/>
      <c r="B195" s="45"/>
      <c r="C195" s="45"/>
      <c r="D195" s="45"/>
      <c r="E195" s="45"/>
      <c r="F195" s="45"/>
      <c r="G195" s="45"/>
      <c r="H195" s="45"/>
    </row>
    <row r="196" spans="1:8" ht="19.5">
      <c r="A196" s="115"/>
      <c r="B196" s="45"/>
      <c r="C196" s="45"/>
      <c r="D196" s="45"/>
      <c r="E196" s="45"/>
      <c r="F196" s="45"/>
      <c r="G196" s="45"/>
      <c r="H196" s="45"/>
    </row>
    <row r="197" spans="1:8" ht="19.5">
      <c r="A197" s="695"/>
      <c r="B197" s="45"/>
      <c r="C197" s="45"/>
      <c r="D197" s="45"/>
      <c r="E197" s="45"/>
      <c r="F197" s="45"/>
      <c r="G197" s="45"/>
      <c r="H197" s="45"/>
    </row>
    <row r="198" spans="1:8" ht="19.5">
      <c r="A198" s="696"/>
      <c r="B198" s="45"/>
      <c r="C198" s="45"/>
      <c r="D198" s="45"/>
      <c r="E198" s="45"/>
      <c r="F198" s="45"/>
      <c r="G198" s="45"/>
      <c r="H198" s="45"/>
    </row>
    <row r="199" spans="1:8" ht="19.5">
      <c r="A199" s="695"/>
      <c r="B199" s="45"/>
      <c r="C199" s="45"/>
      <c r="D199" s="45"/>
      <c r="E199" s="45"/>
      <c r="F199" s="45"/>
      <c r="G199" s="45"/>
      <c r="H199" s="45"/>
    </row>
    <row r="200" spans="1:8" ht="19.5">
      <c r="A200" s="695"/>
      <c r="B200" s="45"/>
      <c r="C200" s="45"/>
      <c r="D200" s="45"/>
      <c r="E200" s="45"/>
      <c r="F200" s="45"/>
      <c r="G200" s="45"/>
      <c r="H200" s="45"/>
    </row>
    <row r="201" spans="1:8" ht="19.5">
      <c r="A201" s="696"/>
      <c r="B201" s="45"/>
      <c r="C201" s="45"/>
      <c r="D201" s="45"/>
      <c r="E201" s="45"/>
      <c r="F201" s="45"/>
      <c r="G201" s="45"/>
      <c r="H201" s="45"/>
    </row>
    <row r="202" spans="1:8" ht="19.5">
      <c r="A202" s="695"/>
      <c r="B202" s="45"/>
      <c r="C202" s="45"/>
      <c r="D202" s="45"/>
      <c r="E202" s="45"/>
      <c r="F202" s="45"/>
      <c r="G202" s="45"/>
      <c r="H202" s="45"/>
    </row>
    <row r="203" spans="1:8" ht="19.5">
      <c r="A203" s="695"/>
      <c r="B203" s="45"/>
      <c r="C203" s="45"/>
      <c r="D203" s="45"/>
      <c r="E203" s="45"/>
      <c r="F203" s="45"/>
      <c r="G203" s="45"/>
      <c r="H203" s="45"/>
    </row>
    <row r="204" spans="1:8" ht="19.5">
      <c r="A204" s="696"/>
      <c r="B204" s="45"/>
      <c r="C204" s="45"/>
      <c r="D204" s="45"/>
      <c r="E204" s="45"/>
      <c r="F204" s="45"/>
      <c r="G204" s="45"/>
      <c r="H204" s="45"/>
    </row>
    <row r="205" spans="1:8" ht="19.5">
      <c r="A205" s="695"/>
      <c r="B205" s="45"/>
      <c r="C205" s="45"/>
      <c r="D205" s="45"/>
      <c r="E205" s="45"/>
      <c r="F205" s="45"/>
      <c r="G205" s="45"/>
      <c r="H205" s="45"/>
    </row>
    <row r="206" spans="1:8" ht="19.5">
      <c r="A206" s="695"/>
      <c r="B206" s="45"/>
      <c r="C206" s="45"/>
      <c r="D206" s="45"/>
      <c r="E206" s="45"/>
      <c r="F206" s="45"/>
      <c r="G206" s="45"/>
      <c r="H206" s="45"/>
    </row>
    <row r="207" spans="1:8" ht="19.5">
      <c r="A207" s="695"/>
      <c r="B207" s="45"/>
      <c r="C207" s="45"/>
      <c r="D207" s="45"/>
      <c r="E207" s="45"/>
      <c r="F207" s="45"/>
      <c r="G207" s="45"/>
      <c r="H207" s="45"/>
    </row>
    <row r="208" spans="1:8" ht="19.5">
      <c r="A208" s="695"/>
      <c r="B208" s="45"/>
      <c r="C208" s="45"/>
      <c r="D208" s="45"/>
      <c r="E208" s="45"/>
      <c r="F208" s="45"/>
      <c r="G208" s="45"/>
      <c r="H208" s="45"/>
    </row>
    <row r="209" spans="1:8" ht="19.5">
      <c r="A209" s="695"/>
      <c r="B209" s="45"/>
      <c r="C209" s="45"/>
      <c r="D209" s="45"/>
      <c r="E209" s="45"/>
      <c r="F209" s="45"/>
      <c r="G209" s="45"/>
      <c r="H209" s="45"/>
    </row>
    <row r="210" spans="1:8" ht="19.5">
      <c r="A210" s="695"/>
      <c r="B210" s="45"/>
      <c r="C210" s="45"/>
      <c r="D210" s="45"/>
      <c r="E210" s="45"/>
      <c r="F210" s="45"/>
      <c r="G210" s="45"/>
      <c r="H210" s="45"/>
    </row>
    <row r="211" spans="1:8" ht="19.5">
      <c r="A211" s="695"/>
      <c r="B211" s="45"/>
      <c r="C211" s="45"/>
      <c r="D211" s="45"/>
      <c r="E211" s="45"/>
      <c r="F211" s="45"/>
      <c r="G211" s="45"/>
      <c r="H211" s="45"/>
    </row>
    <row r="212" spans="1:8" ht="19.5">
      <c r="A212" s="695"/>
      <c r="B212" s="45"/>
      <c r="C212" s="45"/>
      <c r="D212" s="45"/>
      <c r="E212" s="45"/>
      <c r="F212" s="45"/>
      <c r="G212" s="45"/>
      <c r="H212" s="45"/>
    </row>
    <row r="213" spans="1:8" ht="19.5">
      <c r="A213" s="696"/>
      <c r="B213" s="45"/>
      <c r="C213" s="45"/>
      <c r="D213" s="45"/>
      <c r="E213" s="45"/>
      <c r="F213" s="45"/>
      <c r="G213" s="45"/>
      <c r="H213" s="45"/>
    </row>
    <row r="214" spans="1:8" ht="19.5">
      <c r="A214" s="695"/>
      <c r="B214" s="45"/>
      <c r="C214" s="45"/>
      <c r="D214" s="45"/>
      <c r="E214" s="45"/>
      <c r="F214" s="45"/>
      <c r="G214" s="45"/>
      <c r="H214" s="45"/>
    </row>
    <row r="215" spans="1:8" ht="19.5">
      <c r="A215" s="695"/>
      <c r="B215" s="45"/>
      <c r="C215" s="45"/>
      <c r="D215" s="45"/>
      <c r="E215" s="45"/>
      <c r="F215" s="45"/>
      <c r="G215" s="45"/>
      <c r="H215" s="45"/>
    </row>
    <row r="216" spans="1:8" ht="19.5">
      <c r="A216" s="695"/>
      <c r="B216" s="45"/>
      <c r="C216" s="45"/>
      <c r="D216" s="45"/>
      <c r="E216" s="45"/>
      <c r="F216" s="45"/>
      <c r="G216" s="45"/>
      <c r="H216" s="45"/>
    </row>
    <row r="217" spans="1:8" ht="19.5">
      <c r="A217" s="695"/>
      <c r="B217" s="45"/>
      <c r="C217" s="45"/>
      <c r="D217" s="45"/>
      <c r="E217" s="45"/>
      <c r="F217" s="45"/>
      <c r="G217" s="45"/>
      <c r="H217" s="45"/>
    </row>
    <row r="218" spans="1:8" ht="19.5">
      <c r="A218" s="695"/>
      <c r="B218" s="45"/>
      <c r="C218" s="45"/>
      <c r="D218" s="45"/>
      <c r="E218" s="45"/>
      <c r="F218" s="45"/>
      <c r="G218" s="45"/>
      <c r="H218" s="45"/>
    </row>
    <row r="219" spans="1:8" ht="19.5">
      <c r="A219" s="696"/>
      <c r="B219" s="45"/>
      <c r="C219" s="45"/>
      <c r="D219" s="45"/>
      <c r="E219" s="45"/>
      <c r="F219" s="45"/>
      <c r="G219" s="45"/>
      <c r="H219" s="45"/>
    </row>
    <row r="220" spans="1:8" ht="19.5">
      <c r="A220" s="695"/>
      <c r="B220" s="45"/>
      <c r="C220" s="45"/>
      <c r="D220" s="45"/>
      <c r="E220" s="45"/>
      <c r="F220" s="45"/>
      <c r="G220" s="45"/>
      <c r="H220" s="45"/>
    </row>
    <row r="221" spans="1:8" ht="19.5">
      <c r="A221" s="695"/>
      <c r="B221" s="45"/>
      <c r="C221" s="45"/>
      <c r="D221" s="45"/>
      <c r="E221" s="45"/>
      <c r="F221" s="45"/>
      <c r="G221" s="45"/>
      <c r="H221" s="45"/>
    </row>
    <row r="222" spans="1:8" ht="19.5">
      <c r="A222" s="696"/>
      <c r="B222" s="45"/>
      <c r="C222" s="45"/>
      <c r="D222" s="45"/>
      <c r="E222" s="45"/>
      <c r="F222" s="45"/>
      <c r="G222" s="45"/>
      <c r="H222" s="45"/>
    </row>
    <row r="223" spans="1:8" ht="19.5">
      <c r="A223" s="695"/>
      <c r="B223" s="45"/>
      <c r="C223" s="45"/>
      <c r="D223" s="45"/>
      <c r="E223" s="45"/>
      <c r="F223" s="45"/>
      <c r="G223" s="45"/>
      <c r="H223" s="45"/>
    </row>
    <row r="224" spans="1:8" ht="19.5">
      <c r="A224" s="695"/>
      <c r="B224" s="45"/>
      <c r="C224" s="45"/>
      <c r="D224" s="45"/>
      <c r="E224" s="45"/>
      <c r="F224" s="45"/>
      <c r="G224" s="45"/>
      <c r="H224" s="45"/>
    </row>
    <row r="225" spans="1:8" ht="19.5">
      <c r="A225" s="695"/>
      <c r="B225" s="45"/>
      <c r="C225" s="45"/>
      <c r="D225" s="45"/>
      <c r="E225" s="45"/>
      <c r="F225" s="45"/>
      <c r="G225" s="45"/>
      <c r="H225" s="45"/>
    </row>
    <row r="226" spans="1:8" ht="19.5">
      <c r="A226" s="697"/>
      <c r="B226" s="45"/>
      <c r="C226" s="45"/>
      <c r="D226" s="45"/>
      <c r="E226" s="45"/>
      <c r="F226" s="45"/>
      <c r="G226" s="45"/>
      <c r="H226" s="4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6"/>
  <sheetViews>
    <sheetView zoomScale="50" workbookViewId="0">
      <selection activeCell="N12" sqref="N12"/>
    </sheetView>
  </sheetViews>
  <sheetFormatPr defaultRowHeight="18"/>
  <cols>
    <col min="1" max="1" width="132.28515625" style="698" customWidth="1"/>
    <col min="2" max="8" width="16" style="36" customWidth="1"/>
    <col min="9" max="9" width="16" style="45" customWidth="1"/>
    <col min="10" max="256" width="9.140625" style="36"/>
    <col min="257" max="257" width="132.28515625" style="36" customWidth="1"/>
    <col min="258" max="265" width="16" style="36" customWidth="1"/>
    <col min="266" max="512" width="9.140625" style="36"/>
    <col min="513" max="513" width="132.28515625" style="36" customWidth="1"/>
    <col min="514" max="521" width="16" style="36" customWidth="1"/>
    <col min="522" max="768" width="9.140625" style="36"/>
    <col min="769" max="769" width="132.28515625" style="36" customWidth="1"/>
    <col min="770" max="777" width="16" style="36" customWidth="1"/>
    <col min="778" max="1024" width="9.140625" style="36"/>
    <col min="1025" max="1025" width="132.28515625" style="36" customWidth="1"/>
    <col min="1026" max="1033" width="16" style="36" customWidth="1"/>
    <col min="1034" max="1280" width="9.140625" style="36"/>
    <col min="1281" max="1281" width="132.28515625" style="36" customWidth="1"/>
    <col min="1282" max="1289" width="16" style="36" customWidth="1"/>
    <col min="1290" max="1536" width="9.140625" style="36"/>
    <col min="1537" max="1537" width="132.28515625" style="36" customWidth="1"/>
    <col min="1538" max="1545" width="16" style="36" customWidth="1"/>
    <col min="1546" max="1792" width="9.140625" style="36"/>
    <col min="1793" max="1793" width="132.28515625" style="36" customWidth="1"/>
    <col min="1794" max="1801" width="16" style="36" customWidth="1"/>
    <col min="1802" max="2048" width="9.140625" style="36"/>
    <col min="2049" max="2049" width="132.28515625" style="36" customWidth="1"/>
    <col min="2050" max="2057" width="16" style="36" customWidth="1"/>
    <col min="2058" max="2304" width="9.140625" style="36"/>
    <col min="2305" max="2305" width="132.28515625" style="36" customWidth="1"/>
    <col min="2306" max="2313" width="16" style="36" customWidth="1"/>
    <col min="2314" max="2560" width="9.140625" style="36"/>
    <col min="2561" max="2561" width="132.28515625" style="36" customWidth="1"/>
    <col min="2562" max="2569" width="16" style="36" customWidth="1"/>
    <col min="2570" max="2816" width="9.140625" style="36"/>
    <col min="2817" max="2817" width="132.28515625" style="36" customWidth="1"/>
    <col min="2818" max="2825" width="16" style="36" customWidth="1"/>
    <col min="2826" max="3072" width="9.140625" style="36"/>
    <col min="3073" max="3073" width="132.28515625" style="36" customWidth="1"/>
    <col min="3074" max="3081" width="16" style="36" customWidth="1"/>
    <col min="3082" max="3328" width="9.140625" style="36"/>
    <col min="3329" max="3329" width="132.28515625" style="36" customWidth="1"/>
    <col min="3330" max="3337" width="16" style="36" customWidth="1"/>
    <col min="3338" max="3584" width="9.140625" style="36"/>
    <col min="3585" max="3585" width="132.28515625" style="36" customWidth="1"/>
    <col min="3586" max="3593" width="16" style="36" customWidth="1"/>
    <col min="3594" max="3840" width="9.140625" style="36"/>
    <col min="3841" max="3841" width="132.28515625" style="36" customWidth="1"/>
    <col min="3842" max="3849" width="16" style="36" customWidth="1"/>
    <col min="3850" max="4096" width="9.140625" style="36"/>
    <col min="4097" max="4097" width="132.28515625" style="36" customWidth="1"/>
    <col min="4098" max="4105" width="16" style="36" customWidth="1"/>
    <col min="4106" max="4352" width="9.140625" style="36"/>
    <col min="4353" max="4353" width="132.28515625" style="36" customWidth="1"/>
    <col min="4354" max="4361" width="16" style="36" customWidth="1"/>
    <col min="4362" max="4608" width="9.140625" style="36"/>
    <col min="4609" max="4609" width="132.28515625" style="36" customWidth="1"/>
    <col min="4610" max="4617" width="16" style="36" customWidth="1"/>
    <col min="4618" max="4864" width="9.140625" style="36"/>
    <col min="4865" max="4865" width="132.28515625" style="36" customWidth="1"/>
    <col min="4866" max="4873" width="16" style="36" customWidth="1"/>
    <col min="4874" max="5120" width="9.140625" style="36"/>
    <col min="5121" max="5121" width="132.28515625" style="36" customWidth="1"/>
    <col min="5122" max="5129" width="16" style="36" customWidth="1"/>
    <col min="5130" max="5376" width="9.140625" style="36"/>
    <col min="5377" max="5377" width="132.28515625" style="36" customWidth="1"/>
    <col min="5378" max="5385" width="16" style="36" customWidth="1"/>
    <col min="5386" max="5632" width="9.140625" style="36"/>
    <col min="5633" max="5633" width="132.28515625" style="36" customWidth="1"/>
    <col min="5634" max="5641" width="16" style="36" customWidth="1"/>
    <col min="5642" max="5888" width="9.140625" style="36"/>
    <col min="5889" max="5889" width="132.28515625" style="36" customWidth="1"/>
    <col min="5890" max="5897" width="16" style="36" customWidth="1"/>
    <col min="5898" max="6144" width="9.140625" style="36"/>
    <col min="6145" max="6145" width="132.28515625" style="36" customWidth="1"/>
    <col min="6146" max="6153" width="16" style="36" customWidth="1"/>
    <col min="6154" max="6400" width="9.140625" style="36"/>
    <col min="6401" max="6401" width="132.28515625" style="36" customWidth="1"/>
    <col min="6402" max="6409" width="16" style="36" customWidth="1"/>
    <col min="6410" max="6656" width="9.140625" style="36"/>
    <col min="6657" max="6657" width="132.28515625" style="36" customWidth="1"/>
    <col min="6658" max="6665" width="16" style="36" customWidth="1"/>
    <col min="6666" max="6912" width="9.140625" style="36"/>
    <col min="6913" max="6913" width="132.28515625" style="36" customWidth="1"/>
    <col min="6914" max="6921" width="16" style="36" customWidth="1"/>
    <col min="6922" max="7168" width="9.140625" style="36"/>
    <col min="7169" max="7169" width="132.28515625" style="36" customWidth="1"/>
    <col min="7170" max="7177" width="16" style="36" customWidth="1"/>
    <col min="7178" max="7424" width="9.140625" style="36"/>
    <col min="7425" max="7425" width="132.28515625" style="36" customWidth="1"/>
    <col min="7426" max="7433" width="16" style="36" customWidth="1"/>
    <col min="7434" max="7680" width="9.140625" style="36"/>
    <col min="7681" max="7681" width="132.28515625" style="36" customWidth="1"/>
    <col min="7682" max="7689" width="16" style="36" customWidth="1"/>
    <col min="7690" max="7936" width="9.140625" style="36"/>
    <col min="7937" max="7937" width="132.28515625" style="36" customWidth="1"/>
    <col min="7938" max="7945" width="16" style="36" customWidth="1"/>
    <col min="7946" max="8192" width="9.140625" style="36"/>
    <col min="8193" max="8193" width="132.28515625" style="36" customWidth="1"/>
    <col min="8194" max="8201" width="16" style="36" customWidth="1"/>
    <col min="8202" max="8448" width="9.140625" style="36"/>
    <col min="8449" max="8449" width="132.28515625" style="36" customWidth="1"/>
    <col min="8450" max="8457" width="16" style="36" customWidth="1"/>
    <col min="8458" max="8704" width="9.140625" style="36"/>
    <col min="8705" max="8705" width="132.28515625" style="36" customWidth="1"/>
    <col min="8706" max="8713" width="16" style="36" customWidth="1"/>
    <col min="8714" max="8960" width="9.140625" style="36"/>
    <col min="8961" max="8961" width="132.28515625" style="36" customWidth="1"/>
    <col min="8962" max="8969" width="16" style="36" customWidth="1"/>
    <col min="8970" max="9216" width="9.140625" style="36"/>
    <col min="9217" max="9217" width="132.28515625" style="36" customWidth="1"/>
    <col min="9218" max="9225" width="16" style="36" customWidth="1"/>
    <col min="9226" max="9472" width="9.140625" style="36"/>
    <col min="9473" max="9473" width="132.28515625" style="36" customWidth="1"/>
    <col min="9474" max="9481" width="16" style="36" customWidth="1"/>
    <col min="9482" max="9728" width="9.140625" style="36"/>
    <col min="9729" max="9729" width="132.28515625" style="36" customWidth="1"/>
    <col min="9730" max="9737" width="16" style="36" customWidth="1"/>
    <col min="9738" max="9984" width="9.140625" style="36"/>
    <col min="9985" max="9985" width="132.28515625" style="36" customWidth="1"/>
    <col min="9986" max="9993" width="16" style="36" customWidth="1"/>
    <col min="9994" max="10240" width="9.140625" style="36"/>
    <col min="10241" max="10241" width="132.28515625" style="36" customWidth="1"/>
    <col min="10242" max="10249" width="16" style="36" customWidth="1"/>
    <col min="10250" max="10496" width="9.140625" style="36"/>
    <col min="10497" max="10497" width="132.28515625" style="36" customWidth="1"/>
    <col min="10498" max="10505" width="16" style="36" customWidth="1"/>
    <col min="10506" max="10752" width="9.140625" style="36"/>
    <col min="10753" max="10753" width="132.28515625" style="36" customWidth="1"/>
    <col min="10754" max="10761" width="16" style="36" customWidth="1"/>
    <col min="10762" max="11008" width="9.140625" style="36"/>
    <col min="11009" max="11009" width="132.28515625" style="36" customWidth="1"/>
    <col min="11010" max="11017" width="16" style="36" customWidth="1"/>
    <col min="11018" max="11264" width="9.140625" style="36"/>
    <col min="11265" max="11265" width="132.28515625" style="36" customWidth="1"/>
    <col min="11266" max="11273" width="16" style="36" customWidth="1"/>
    <col min="11274" max="11520" width="9.140625" style="36"/>
    <col min="11521" max="11521" width="132.28515625" style="36" customWidth="1"/>
    <col min="11522" max="11529" width="16" style="36" customWidth="1"/>
    <col min="11530" max="11776" width="9.140625" style="36"/>
    <col min="11777" max="11777" width="132.28515625" style="36" customWidth="1"/>
    <col min="11778" max="11785" width="16" style="36" customWidth="1"/>
    <col min="11786" max="12032" width="9.140625" style="36"/>
    <col min="12033" max="12033" width="132.28515625" style="36" customWidth="1"/>
    <col min="12034" max="12041" width="16" style="36" customWidth="1"/>
    <col min="12042" max="12288" width="9.140625" style="36"/>
    <col min="12289" max="12289" width="132.28515625" style="36" customWidth="1"/>
    <col min="12290" max="12297" width="16" style="36" customWidth="1"/>
    <col min="12298" max="12544" width="9.140625" style="36"/>
    <col min="12545" max="12545" width="132.28515625" style="36" customWidth="1"/>
    <col min="12546" max="12553" width="16" style="36" customWidth="1"/>
    <col min="12554" max="12800" width="9.140625" style="36"/>
    <col min="12801" max="12801" width="132.28515625" style="36" customWidth="1"/>
    <col min="12802" max="12809" width="16" style="36" customWidth="1"/>
    <col min="12810" max="13056" width="9.140625" style="36"/>
    <col min="13057" max="13057" width="132.28515625" style="36" customWidth="1"/>
    <col min="13058" max="13065" width="16" style="36" customWidth="1"/>
    <col min="13066" max="13312" width="9.140625" style="36"/>
    <col min="13313" max="13313" width="132.28515625" style="36" customWidth="1"/>
    <col min="13314" max="13321" width="16" style="36" customWidth="1"/>
    <col min="13322" max="13568" width="9.140625" style="36"/>
    <col min="13569" max="13569" width="132.28515625" style="36" customWidth="1"/>
    <col min="13570" max="13577" width="16" style="36" customWidth="1"/>
    <col min="13578" max="13824" width="9.140625" style="36"/>
    <col min="13825" max="13825" width="132.28515625" style="36" customWidth="1"/>
    <col min="13826" max="13833" width="16" style="36" customWidth="1"/>
    <col min="13834" max="14080" width="9.140625" style="36"/>
    <col min="14081" max="14081" width="132.28515625" style="36" customWidth="1"/>
    <col min="14082" max="14089" width="16" style="36" customWidth="1"/>
    <col min="14090" max="14336" width="9.140625" style="36"/>
    <col min="14337" max="14337" width="132.28515625" style="36" customWidth="1"/>
    <col min="14338" max="14345" width="16" style="36" customWidth="1"/>
    <col min="14346" max="14592" width="9.140625" style="36"/>
    <col min="14593" max="14593" width="132.28515625" style="36" customWidth="1"/>
    <col min="14594" max="14601" width="16" style="36" customWidth="1"/>
    <col min="14602" max="14848" width="9.140625" style="36"/>
    <col min="14849" max="14849" width="132.28515625" style="36" customWidth="1"/>
    <col min="14850" max="14857" width="16" style="36" customWidth="1"/>
    <col min="14858" max="15104" width="9.140625" style="36"/>
    <col min="15105" max="15105" width="132.28515625" style="36" customWidth="1"/>
    <col min="15106" max="15113" width="16" style="36" customWidth="1"/>
    <col min="15114" max="15360" width="9.140625" style="36"/>
    <col min="15361" max="15361" width="132.28515625" style="36" customWidth="1"/>
    <col min="15362" max="15369" width="16" style="36" customWidth="1"/>
    <col min="15370" max="15616" width="9.140625" style="36"/>
    <col min="15617" max="15617" width="132.28515625" style="36" customWidth="1"/>
    <col min="15618" max="15625" width="16" style="36" customWidth="1"/>
    <col min="15626" max="15872" width="9.140625" style="36"/>
    <col min="15873" max="15873" width="132.28515625" style="36" customWidth="1"/>
    <col min="15874" max="15881" width="16" style="36" customWidth="1"/>
    <col min="15882" max="16128" width="9.140625" style="36"/>
    <col min="16129" max="16129" width="132.28515625" style="36" customWidth="1"/>
    <col min="16130" max="16137" width="16" style="36" customWidth="1"/>
    <col min="16138" max="16384" width="9.140625" style="36"/>
  </cols>
  <sheetData>
    <row r="1" spans="1:9" ht="43.5" customHeight="1">
      <c r="A1" s="977" t="s">
        <v>1140</v>
      </c>
      <c r="B1" s="977"/>
      <c r="C1" s="977"/>
      <c r="D1" s="977"/>
      <c r="E1" s="977"/>
      <c r="F1" s="977"/>
      <c r="G1" s="977"/>
      <c r="H1" s="977"/>
      <c r="I1" s="977"/>
    </row>
    <row r="2" spans="1:9" ht="43.5" customHeight="1">
      <c r="A2" s="977" t="s">
        <v>431</v>
      </c>
      <c r="B2" s="977"/>
      <c r="C2" s="977"/>
      <c r="D2" s="977"/>
      <c r="E2" s="977"/>
      <c r="F2" s="977"/>
      <c r="G2" s="977"/>
      <c r="H2" s="977"/>
      <c r="I2" s="977"/>
    </row>
    <row r="3" spans="1:9" ht="43.5" customHeight="1">
      <c r="A3" s="977" t="s">
        <v>1419</v>
      </c>
      <c r="B3" s="977"/>
      <c r="C3" s="977"/>
      <c r="D3" s="977"/>
      <c r="E3" s="977"/>
      <c r="F3" s="977"/>
      <c r="G3" s="977"/>
      <c r="H3" s="977"/>
      <c r="I3" s="977"/>
    </row>
    <row r="4" spans="1:9" ht="43.5" customHeight="1">
      <c r="A4" s="978" t="s">
        <v>1491</v>
      </c>
      <c r="B4" s="978"/>
      <c r="C4" s="978"/>
      <c r="D4" s="978"/>
      <c r="E4" s="978"/>
      <c r="F4" s="978"/>
      <c r="G4" s="978"/>
      <c r="H4" s="978"/>
      <c r="I4" s="978"/>
    </row>
    <row r="5" spans="1:9" ht="19.5" customHeight="1" thickBot="1">
      <c r="A5" s="977"/>
      <c r="B5" s="977"/>
      <c r="C5" s="977"/>
      <c r="D5" s="977"/>
      <c r="E5" s="977"/>
      <c r="F5" s="977"/>
      <c r="G5" s="977"/>
      <c r="H5" s="977"/>
      <c r="I5" s="977"/>
    </row>
    <row r="6" spans="1:9" s="37" customFormat="1" ht="70.5" customHeight="1" thickTop="1" thickBot="1">
      <c r="A6" s="686" t="s">
        <v>304</v>
      </c>
      <c r="B6" s="107" t="s">
        <v>432</v>
      </c>
      <c r="C6" s="107" t="s">
        <v>433</v>
      </c>
      <c r="D6" s="107" t="s">
        <v>434</v>
      </c>
      <c r="E6" s="107" t="s">
        <v>435</v>
      </c>
      <c r="F6" s="107" t="s">
        <v>1306</v>
      </c>
      <c r="G6" s="107" t="s">
        <v>1519</v>
      </c>
      <c r="H6" s="107" t="s">
        <v>1455</v>
      </c>
      <c r="I6" s="107" t="s">
        <v>1520</v>
      </c>
    </row>
    <row r="7" spans="1:9" ht="15" customHeight="1" thickTop="1" thickBot="1">
      <c r="A7" s="687"/>
      <c r="B7" s="38"/>
      <c r="C7" s="38"/>
      <c r="D7" s="38"/>
      <c r="E7" s="38"/>
      <c r="F7" s="38"/>
      <c r="G7" s="38"/>
      <c r="H7" s="38"/>
      <c r="I7" s="38"/>
    </row>
    <row r="8" spans="1:9" ht="24" customHeight="1" thickTop="1" thickBot="1">
      <c r="A8" s="39" t="s">
        <v>436</v>
      </c>
      <c r="B8" s="1">
        <v>520928.9400951009</v>
      </c>
      <c r="C8" s="1">
        <v>728763.82568221574</v>
      </c>
      <c r="D8" s="1">
        <v>967263.20895481051</v>
      </c>
      <c r="E8" s="1">
        <v>1153239.95646793</v>
      </c>
      <c r="F8" s="1">
        <v>1227695.4119679302</v>
      </c>
      <c r="G8" s="1">
        <v>1368009.0787230323</v>
      </c>
      <c r="H8" s="1">
        <v>1460238.2793250729</v>
      </c>
      <c r="I8" s="1">
        <v>1514001.2949766766</v>
      </c>
    </row>
    <row r="9" spans="1:9" s="110" customFormat="1" ht="21" customHeight="1" thickTop="1">
      <c r="A9" s="108" t="s">
        <v>8</v>
      </c>
      <c r="B9" s="2">
        <v>65607.023914985592</v>
      </c>
      <c r="C9" s="2">
        <v>107171.6248542274</v>
      </c>
      <c r="D9" s="2">
        <v>120620.57905247813</v>
      </c>
      <c r="E9" s="2">
        <v>126642.85525218658</v>
      </c>
      <c r="F9" s="2">
        <v>110451.37535714287</v>
      </c>
      <c r="G9" s="2">
        <v>117479.19871137026</v>
      </c>
      <c r="H9" s="2">
        <v>135542.28695481049</v>
      </c>
      <c r="I9" s="2">
        <v>78182.43426239067</v>
      </c>
    </row>
    <row r="10" spans="1:9" s="110" customFormat="1" ht="21" customHeight="1">
      <c r="A10" s="108" t="s">
        <v>17</v>
      </c>
      <c r="B10" s="2">
        <v>36352.300855907779</v>
      </c>
      <c r="C10" s="2">
        <v>41985.221032069967</v>
      </c>
      <c r="D10" s="2">
        <v>78069.998209912548</v>
      </c>
      <c r="E10" s="2">
        <v>50781.96954956268</v>
      </c>
      <c r="F10" s="2">
        <v>83352.084078717191</v>
      </c>
      <c r="G10" s="2">
        <v>121999.37787755103</v>
      </c>
      <c r="H10" s="2">
        <v>124926.36000145772</v>
      </c>
      <c r="I10" s="2">
        <v>162498.93650874638</v>
      </c>
    </row>
    <row r="11" spans="1:9" s="110" customFormat="1" ht="21" customHeight="1">
      <c r="A11" s="108" t="s">
        <v>26</v>
      </c>
      <c r="B11" s="2">
        <v>408720.2688717579</v>
      </c>
      <c r="C11" s="2">
        <v>567406.1784008746</v>
      </c>
      <c r="D11" s="2">
        <v>748468.1436195334</v>
      </c>
      <c r="E11" s="2">
        <v>904362.28282944602</v>
      </c>
      <c r="F11" s="2">
        <v>1005098.3627026239</v>
      </c>
      <c r="G11" s="2">
        <v>1088127.0404781341</v>
      </c>
      <c r="H11" s="2">
        <v>1153540.8920451896</v>
      </c>
      <c r="I11" s="2">
        <v>1221754.6799344025</v>
      </c>
    </row>
    <row r="12" spans="1:9" s="110" customFormat="1" ht="21" customHeight="1">
      <c r="A12" s="688" t="s">
        <v>437</v>
      </c>
      <c r="B12" s="2">
        <v>415533.53408933716</v>
      </c>
      <c r="C12" s="2">
        <v>578477.08296209911</v>
      </c>
      <c r="D12" s="2">
        <v>759595.39945189492</v>
      </c>
      <c r="E12" s="2">
        <v>922678.68521137035</v>
      </c>
      <c r="F12" s="2">
        <v>1028306.9681107872</v>
      </c>
      <c r="G12" s="2">
        <v>1111798.6768017493</v>
      </c>
      <c r="H12" s="2">
        <v>1171538.4051530613</v>
      </c>
      <c r="I12" s="2">
        <v>1238752.2627142859</v>
      </c>
    </row>
    <row r="13" spans="1:9" s="110" customFormat="1" ht="21" customHeight="1">
      <c r="A13" s="688" t="s">
        <v>438</v>
      </c>
      <c r="B13" s="2">
        <v>414326.43278674351</v>
      </c>
      <c r="C13" s="2">
        <v>576707.86520116625</v>
      </c>
      <c r="D13" s="2">
        <v>757797.80280758021</v>
      </c>
      <c r="E13" s="2">
        <v>920671.60112390679</v>
      </c>
      <c r="F13" s="2">
        <v>1021975.1273061223</v>
      </c>
      <c r="G13" s="2">
        <v>1105792.5394912537</v>
      </c>
      <c r="H13" s="2">
        <v>1165656.1491982508</v>
      </c>
      <c r="I13" s="2">
        <v>1233015.1026064139</v>
      </c>
    </row>
    <row r="14" spans="1:9" s="110" customFormat="1" ht="21" customHeight="1">
      <c r="A14" s="688" t="s">
        <v>439</v>
      </c>
      <c r="B14" s="2">
        <v>1207.10130259366</v>
      </c>
      <c r="C14" s="2">
        <v>1769.2177609329444</v>
      </c>
      <c r="D14" s="2">
        <v>1797.5966443148691</v>
      </c>
      <c r="E14" s="2">
        <v>2007.0840874635569</v>
      </c>
      <c r="F14" s="2">
        <v>6331.8408046647237</v>
      </c>
      <c r="G14" s="2">
        <v>6006.1373104956274</v>
      </c>
      <c r="H14" s="2">
        <v>5882.2559548104955</v>
      </c>
      <c r="I14" s="2">
        <v>5737.1601078717204</v>
      </c>
    </row>
    <row r="15" spans="1:9" s="110" customFormat="1" ht="21" customHeight="1">
      <c r="A15" s="688" t="s">
        <v>440</v>
      </c>
      <c r="B15" s="2">
        <v>2005.0969063400576</v>
      </c>
      <c r="C15" s="2">
        <v>2323.7346413994169</v>
      </c>
      <c r="D15" s="2">
        <v>3635.929833819242</v>
      </c>
      <c r="E15" s="2">
        <v>5235.3031690962098</v>
      </c>
      <c r="F15" s="2">
        <v>7595.9819781341102</v>
      </c>
      <c r="G15" s="2">
        <v>10248.262497084548</v>
      </c>
      <c r="H15" s="2">
        <v>9945.5510058309046</v>
      </c>
      <c r="I15" s="2">
        <v>15446.257768221574</v>
      </c>
    </row>
    <row r="16" spans="1:9" s="110" customFormat="1" ht="21" customHeight="1">
      <c r="A16" s="688" t="s">
        <v>441</v>
      </c>
      <c r="B16" s="2">
        <v>1924.9519423631123</v>
      </c>
      <c r="C16" s="2">
        <v>2220.0393498542271</v>
      </c>
      <c r="D16" s="2">
        <v>3561.491829446064</v>
      </c>
      <c r="E16" s="2">
        <v>5107.8013790087471</v>
      </c>
      <c r="F16" s="2">
        <v>7366.1039125364432</v>
      </c>
      <c r="G16" s="2">
        <v>9781.5585262390669</v>
      </c>
      <c r="H16" s="2">
        <v>9439.5276632653076</v>
      </c>
      <c r="I16" s="2">
        <v>14501.070976676385</v>
      </c>
    </row>
    <row r="17" spans="1:9" s="110" customFormat="1" ht="21" customHeight="1">
      <c r="A17" s="688" t="s">
        <v>442</v>
      </c>
      <c r="B17" s="2">
        <v>80.144963976945249</v>
      </c>
      <c r="C17" s="2">
        <v>103.69529154518951</v>
      </c>
      <c r="D17" s="2">
        <v>74.438004373177847</v>
      </c>
      <c r="E17" s="2">
        <v>127.50179008746356</v>
      </c>
      <c r="F17" s="2">
        <v>229.87806559766764</v>
      </c>
      <c r="G17" s="2">
        <v>466.70397084548108</v>
      </c>
      <c r="H17" s="2">
        <v>506.02334256559766</v>
      </c>
      <c r="I17" s="2">
        <v>945.18679154518952</v>
      </c>
    </row>
    <row r="18" spans="1:9" s="110" customFormat="1" ht="21" customHeight="1">
      <c r="A18" s="688" t="s">
        <v>443</v>
      </c>
      <c r="B18" s="2">
        <v>941.40257348703176</v>
      </c>
      <c r="C18" s="2">
        <v>1504.3553804664723</v>
      </c>
      <c r="D18" s="2">
        <v>1962.3084562682216</v>
      </c>
      <c r="E18" s="2">
        <v>3997.3343862973761</v>
      </c>
      <c r="F18" s="2">
        <v>6005.2475787172016</v>
      </c>
      <c r="G18" s="2">
        <v>7048.9845495626814</v>
      </c>
      <c r="H18" s="2">
        <v>7501.16024781341</v>
      </c>
      <c r="I18" s="2">
        <v>10777.365634110787</v>
      </c>
    </row>
    <row r="19" spans="1:9" s="110" customFormat="1" ht="21" customHeight="1">
      <c r="A19" s="688" t="s">
        <v>444</v>
      </c>
      <c r="B19" s="2">
        <v>816.06794956772342</v>
      </c>
      <c r="C19" s="2">
        <v>1317.5668236151605</v>
      </c>
      <c r="D19" s="2">
        <v>1757.5577303206994</v>
      </c>
      <c r="E19" s="2">
        <v>3693.6339300291547</v>
      </c>
      <c r="F19" s="2">
        <v>5494.70444606414</v>
      </c>
      <c r="G19" s="2">
        <v>6442.1324591836737</v>
      </c>
      <c r="H19" s="2">
        <v>6938.9214591836735</v>
      </c>
      <c r="I19" s="2">
        <v>10023.62245626822</v>
      </c>
    </row>
    <row r="20" spans="1:9" s="110" customFormat="1" ht="21" customHeight="1">
      <c r="A20" s="688" t="s">
        <v>445</v>
      </c>
      <c r="B20" s="2">
        <v>125.33462391930837</v>
      </c>
      <c r="C20" s="2">
        <v>186.78855685131197</v>
      </c>
      <c r="D20" s="2">
        <v>204.75072594752186</v>
      </c>
      <c r="E20" s="2">
        <v>303.7004562682215</v>
      </c>
      <c r="F20" s="2">
        <v>510.54313265306121</v>
      </c>
      <c r="G20" s="2">
        <v>606.8520903790087</v>
      </c>
      <c r="H20" s="2">
        <v>562.23878862973754</v>
      </c>
      <c r="I20" s="2">
        <v>753.74317784256561</v>
      </c>
    </row>
    <row r="21" spans="1:9" s="110" customFormat="1" ht="21" customHeight="1">
      <c r="A21" s="688" t="s">
        <v>39</v>
      </c>
      <c r="B21" s="2">
        <v>4648.4127809798274</v>
      </c>
      <c r="C21" s="2">
        <v>6203.264874635568</v>
      </c>
      <c r="D21" s="2">
        <v>8135.735422740524</v>
      </c>
      <c r="E21" s="2">
        <v>9914.2961020408184</v>
      </c>
      <c r="F21" s="2">
        <v>10799.474418367347</v>
      </c>
      <c r="G21" s="2">
        <v>10851.499559766764</v>
      </c>
      <c r="H21" s="2">
        <v>11498.190074344024</v>
      </c>
      <c r="I21" s="2">
        <v>11648.920527696793</v>
      </c>
    </row>
    <row r="22" spans="1:9" s="110" customFormat="1" ht="21" customHeight="1">
      <c r="A22" s="688" t="s">
        <v>446</v>
      </c>
      <c r="B22" s="2">
        <v>-14408.177478386167</v>
      </c>
      <c r="C22" s="2">
        <v>-21102.259457725944</v>
      </c>
      <c r="D22" s="2">
        <v>-24861.229545189504</v>
      </c>
      <c r="E22" s="2">
        <v>-37463.336039358597</v>
      </c>
      <c r="F22" s="2">
        <v>-47609.309383381922</v>
      </c>
      <c r="G22" s="2">
        <v>-51820.382930029155</v>
      </c>
      <c r="H22" s="2">
        <v>-46942.414435860053</v>
      </c>
      <c r="I22" s="2">
        <v>-54870.12670991254</v>
      </c>
    </row>
    <row r="23" spans="1:9" s="110" customFormat="1" ht="21" customHeight="1">
      <c r="A23" s="108" t="s">
        <v>57</v>
      </c>
      <c r="B23" s="2">
        <v>3139.1322766570606</v>
      </c>
      <c r="C23" s="2">
        <v>3616.7017696793005</v>
      </c>
      <c r="D23" s="2">
        <v>4798.3724562682219</v>
      </c>
      <c r="E23" s="2">
        <v>6062.4734708454807</v>
      </c>
      <c r="F23" s="2">
        <v>7537.9121895043727</v>
      </c>
      <c r="G23" s="2">
        <v>5477.8065160349861</v>
      </c>
      <c r="H23" s="2">
        <v>9755.4279023323597</v>
      </c>
      <c r="I23" s="2">
        <v>8721.5663848396489</v>
      </c>
    </row>
    <row r="24" spans="1:9" s="110" customFormat="1" ht="21" customHeight="1">
      <c r="A24" s="108" t="s">
        <v>63</v>
      </c>
      <c r="B24" s="2">
        <v>0</v>
      </c>
      <c r="C24" s="2">
        <v>0</v>
      </c>
      <c r="D24" s="2">
        <v>0</v>
      </c>
      <c r="E24" s="2">
        <v>0</v>
      </c>
      <c r="F24" s="2">
        <v>2.9154518950437317E-4</v>
      </c>
      <c r="G24" s="2">
        <v>0</v>
      </c>
      <c r="H24" s="2">
        <v>0</v>
      </c>
      <c r="I24" s="2">
        <v>0</v>
      </c>
    </row>
    <row r="25" spans="1:9" s="110" customFormat="1" ht="21" customHeight="1">
      <c r="A25" s="108" t="s">
        <v>447</v>
      </c>
      <c r="B25" s="2">
        <v>59.516345821325643</v>
      </c>
      <c r="C25" s="2">
        <v>79.721274052478122</v>
      </c>
      <c r="D25" s="2">
        <v>90.737309037900857</v>
      </c>
      <c r="E25" s="2">
        <v>49036.691806122457</v>
      </c>
      <c r="F25" s="2">
        <v>4094.1164897959184</v>
      </c>
      <c r="G25" s="2">
        <v>9562.3766078717199</v>
      </c>
      <c r="H25" s="2">
        <v>9514.7477128279897</v>
      </c>
      <c r="I25" s="2">
        <v>17279.033322157433</v>
      </c>
    </row>
    <row r="26" spans="1:9" s="110" customFormat="1" ht="21" customHeight="1">
      <c r="A26" s="108" t="s">
        <v>74</v>
      </c>
      <c r="B26" s="2">
        <v>6655.2095590778099</v>
      </c>
      <c r="C26" s="2">
        <v>8129.5568615160355</v>
      </c>
      <c r="D26" s="2">
        <v>11596.107344023323</v>
      </c>
      <c r="E26" s="2">
        <v>12317.303985422741</v>
      </c>
      <c r="F26" s="2">
        <v>11855.070373177843</v>
      </c>
      <c r="G26" s="2">
        <v>13051.73710495627</v>
      </c>
      <c r="H26" s="2">
        <v>14308.522890670554</v>
      </c>
      <c r="I26" s="2">
        <v>14382.340033527697</v>
      </c>
    </row>
    <row r="27" spans="1:9" s="111" customFormat="1" ht="43.5" customHeight="1" thickBot="1">
      <c r="A27" s="689" t="s">
        <v>448</v>
      </c>
      <c r="B27" s="3">
        <v>395.48827089337175</v>
      </c>
      <c r="C27" s="3">
        <v>374.82148979591835</v>
      </c>
      <c r="D27" s="3">
        <v>3619.2709635568508</v>
      </c>
      <c r="E27" s="3">
        <v>4036.3795743440232</v>
      </c>
      <c r="F27" s="3">
        <v>5306.4904854227398</v>
      </c>
      <c r="G27" s="3">
        <v>12311.541427113702</v>
      </c>
      <c r="H27" s="3">
        <v>12650.041817784258</v>
      </c>
      <c r="I27" s="3">
        <v>11182.304530612244</v>
      </c>
    </row>
    <row r="28" spans="1:9" ht="24" customHeight="1" thickTop="1" thickBot="1">
      <c r="A28" s="39" t="s">
        <v>449</v>
      </c>
      <c r="B28" s="1">
        <v>475461.36092074926</v>
      </c>
      <c r="C28" s="1">
        <v>667360.30851457722</v>
      </c>
      <c r="D28" s="1">
        <v>891264.23759475211</v>
      </c>
      <c r="E28" s="1">
        <v>1067497.0826690963</v>
      </c>
      <c r="F28" s="1">
        <v>1127744.7182536442</v>
      </c>
      <c r="G28" s="1">
        <v>1260182.9807317783</v>
      </c>
      <c r="H28" s="1">
        <v>1345376.2000830905</v>
      </c>
      <c r="I28" s="1">
        <v>1394676.2838017491</v>
      </c>
    </row>
    <row r="29" spans="1:9" s="110" customFormat="1" ht="21" customHeight="1" thickTop="1">
      <c r="A29" s="108" t="s">
        <v>450</v>
      </c>
      <c r="B29" s="2">
        <v>357045.11503746401</v>
      </c>
      <c r="C29" s="2">
        <v>486357.59916034981</v>
      </c>
      <c r="D29" s="2">
        <v>620845.04063265305</v>
      </c>
      <c r="E29" s="2">
        <v>750258.79603644309</v>
      </c>
      <c r="F29" s="2">
        <v>834567.43219096214</v>
      </c>
      <c r="G29" s="2">
        <v>987148.22955830907</v>
      </c>
      <c r="H29" s="2">
        <v>1076309.6859810494</v>
      </c>
      <c r="I29" s="2">
        <v>1123988.0758600582</v>
      </c>
    </row>
    <row r="30" spans="1:9" s="110" customFormat="1" ht="21" customHeight="1">
      <c r="A30" s="688" t="s">
        <v>451</v>
      </c>
      <c r="B30" s="2">
        <v>292.39413112391929</v>
      </c>
      <c r="C30" s="2">
        <v>196.04453935860059</v>
      </c>
      <c r="D30" s="2">
        <v>298.61644460641401</v>
      </c>
      <c r="E30" s="2">
        <v>261.82325218658895</v>
      </c>
      <c r="F30" s="2">
        <v>261.15654227405247</v>
      </c>
      <c r="G30" s="2">
        <v>257.52506268221572</v>
      </c>
      <c r="H30" s="2">
        <v>246.36914577259478</v>
      </c>
      <c r="I30" s="2">
        <v>228.9303367346939</v>
      </c>
    </row>
    <row r="31" spans="1:9" s="110" customFormat="1" ht="21" customHeight="1">
      <c r="A31" s="688" t="s">
        <v>452</v>
      </c>
      <c r="B31" s="2">
        <v>131385.9032853026</v>
      </c>
      <c r="C31" s="2">
        <v>176533.65916909624</v>
      </c>
      <c r="D31" s="2">
        <v>227577.96418513116</v>
      </c>
      <c r="E31" s="2">
        <v>294068.70893877553</v>
      </c>
      <c r="F31" s="2">
        <v>344101.80418367346</v>
      </c>
      <c r="G31" s="2">
        <v>380750.9562609329</v>
      </c>
      <c r="H31" s="2">
        <v>402567.29345481045</v>
      </c>
      <c r="I31" s="2">
        <v>459763.51384548104</v>
      </c>
    </row>
    <row r="32" spans="1:9" s="110" customFormat="1" ht="21" customHeight="1">
      <c r="A32" s="688" t="s">
        <v>453</v>
      </c>
      <c r="B32" s="2">
        <v>92675.15498559078</v>
      </c>
      <c r="C32" s="2">
        <v>93677.048435860052</v>
      </c>
      <c r="D32" s="2">
        <v>73900.752269679302</v>
      </c>
      <c r="E32" s="2">
        <v>75732.341511661813</v>
      </c>
      <c r="F32" s="2">
        <v>18191.737069970844</v>
      </c>
      <c r="G32" s="2">
        <v>6959.284029154519</v>
      </c>
      <c r="H32" s="2">
        <v>4898.4393483965014</v>
      </c>
      <c r="I32" s="2">
        <v>1937.4122507288628</v>
      </c>
    </row>
    <row r="33" spans="1:9" s="110" customFormat="1" ht="21" customHeight="1">
      <c r="A33" s="688" t="s">
        <v>454</v>
      </c>
      <c r="B33" s="2">
        <v>5210.3078847262241</v>
      </c>
      <c r="C33" s="2">
        <v>5526.0167725947531</v>
      </c>
      <c r="D33" s="2">
        <v>8139.534574344023</v>
      </c>
      <c r="E33" s="2">
        <v>10752.444188046646</v>
      </c>
      <c r="F33" s="2">
        <v>10686.252064139941</v>
      </c>
      <c r="G33" s="2">
        <v>9718.051195335278</v>
      </c>
      <c r="H33" s="2">
        <v>11716.994379008745</v>
      </c>
      <c r="I33" s="2">
        <v>9246.7061034985418</v>
      </c>
    </row>
    <row r="34" spans="1:9" s="110" customFormat="1" ht="21" customHeight="1">
      <c r="A34" s="688" t="s">
        <v>455</v>
      </c>
      <c r="B34" s="2">
        <v>121393.1976556196</v>
      </c>
      <c r="C34" s="2">
        <v>200484.34080903791</v>
      </c>
      <c r="D34" s="2">
        <v>293895.44298688049</v>
      </c>
      <c r="E34" s="2">
        <v>350986.72167492716</v>
      </c>
      <c r="F34" s="2">
        <v>435134.84686734696</v>
      </c>
      <c r="G34" s="2">
        <v>557995.30046938767</v>
      </c>
      <c r="H34" s="2">
        <v>622654.16435422737</v>
      </c>
      <c r="I34" s="2">
        <v>612710.37539795926</v>
      </c>
    </row>
    <row r="35" spans="1:9" s="110" customFormat="1" ht="21" customHeight="1">
      <c r="A35" s="688" t="s">
        <v>456</v>
      </c>
      <c r="B35" s="2">
        <v>6088.1570951008644</v>
      </c>
      <c r="C35" s="2">
        <v>9940.4894344023323</v>
      </c>
      <c r="D35" s="2">
        <v>17032.730172011663</v>
      </c>
      <c r="E35" s="2">
        <v>18456.756470845481</v>
      </c>
      <c r="F35" s="2">
        <v>26191.635463556853</v>
      </c>
      <c r="G35" s="2">
        <v>31467.112540816324</v>
      </c>
      <c r="H35" s="2">
        <v>34226.425298833819</v>
      </c>
      <c r="I35" s="2">
        <v>40101.137925655974</v>
      </c>
    </row>
    <row r="36" spans="1:9" s="110" customFormat="1" ht="21" customHeight="1">
      <c r="A36" s="108" t="s">
        <v>457</v>
      </c>
      <c r="B36" s="2">
        <v>4586.8014942363116</v>
      </c>
      <c r="C36" s="2">
        <v>996.31492565597659</v>
      </c>
      <c r="D36" s="2">
        <v>776.00334985422739</v>
      </c>
      <c r="E36" s="2">
        <v>692.99937755102042</v>
      </c>
      <c r="F36" s="2">
        <v>380.32608600583092</v>
      </c>
      <c r="G36" s="2">
        <v>910.43284402332358</v>
      </c>
      <c r="H36" s="2">
        <v>405.07914723032076</v>
      </c>
      <c r="I36" s="2">
        <v>433.94535131195329</v>
      </c>
    </row>
    <row r="37" spans="1:9" s="110" customFormat="1" ht="21" customHeight="1">
      <c r="A37" s="108" t="s">
        <v>458</v>
      </c>
      <c r="B37" s="2">
        <v>76873.577804034576</v>
      </c>
      <c r="C37" s="2">
        <v>89881.329739067049</v>
      </c>
      <c r="D37" s="2">
        <v>89280.895947521873</v>
      </c>
      <c r="E37" s="2">
        <v>89052.085393586007</v>
      </c>
      <c r="F37" s="2">
        <v>68045.650947521863</v>
      </c>
      <c r="G37" s="2">
        <v>70007.080736151605</v>
      </c>
      <c r="H37" s="2">
        <v>75791.577537900885</v>
      </c>
      <c r="I37" s="2">
        <v>42947.631183673475</v>
      </c>
    </row>
    <row r="38" spans="1:9" s="110" customFormat="1" ht="21" customHeight="1">
      <c r="A38" s="108" t="s">
        <v>459</v>
      </c>
      <c r="B38" s="2">
        <v>15158.627897694523</v>
      </c>
      <c r="C38" s="2">
        <v>19842.205944606416</v>
      </c>
      <c r="D38" s="2">
        <v>29864.189106413996</v>
      </c>
      <c r="E38" s="2">
        <v>30505.227151603496</v>
      </c>
      <c r="F38" s="2">
        <v>41099.811485422746</v>
      </c>
      <c r="G38" s="2">
        <v>39458.978374635561</v>
      </c>
      <c r="H38" s="2">
        <v>38342.40561370262</v>
      </c>
      <c r="I38" s="2">
        <v>35427.156383381924</v>
      </c>
    </row>
    <row r="39" spans="1:9" s="110" customFormat="1" ht="21" customHeight="1">
      <c r="A39" s="108" t="s">
        <v>127</v>
      </c>
      <c r="B39" s="2">
        <v>10417.620674351585</v>
      </c>
      <c r="C39" s="2">
        <v>15756.810865889212</v>
      </c>
      <c r="D39" s="2">
        <v>23392.585007288631</v>
      </c>
      <c r="E39" s="2">
        <v>25999.460810495628</v>
      </c>
      <c r="F39" s="2">
        <v>28253.12381632653</v>
      </c>
      <c r="G39" s="2">
        <v>29013.909915451895</v>
      </c>
      <c r="H39" s="2">
        <v>29553.410583090379</v>
      </c>
      <c r="I39" s="2">
        <v>29702.033670553934</v>
      </c>
    </row>
    <row r="40" spans="1:9" s="110" customFormat="1" ht="21" customHeight="1">
      <c r="A40" s="108" t="s">
        <v>133</v>
      </c>
      <c r="B40" s="2">
        <v>0</v>
      </c>
      <c r="C40" s="2">
        <v>43993.35924927114</v>
      </c>
      <c r="D40" s="2">
        <v>80756.940396501464</v>
      </c>
      <c r="E40" s="2">
        <v>102763.45967055394</v>
      </c>
      <c r="F40" s="2">
        <v>98421.946873177832</v>
      </c>
      <c r="G40" s="2">
        <v>91931.032555393598</v>
      </c>
      <c r="H40" s="2">
        <v>83229.57725947522</v>
      </c>
      <c r="I40" s="2">
        <v>120138.07904081633</v>
      </c>
    </row>
    <row r="41" spans="1:9" s="110" customFormat="1" ht="21" customHeight="1">
      <c r="A41" s="108" t="s">
        <v>460</v>
      </c>
      <c r="B41" s="2">
        <v>10896.321425072047</v>
      </c>
      <c r="C41" s="2">
        <v>10452.158224489796</v>
      </c>
      <c r="D41" s="2">
        <v>20201.856504373176</v>
      </c>
      <c r="E41" s="2">
        <v>19186.113676384837</v>
      </c>
      <c r="F41" s="2">
        <v>25528.159276967926</v>
      </c>
      <c r="G41" s="2">
        <v>24822.641584548106</v>
      </c>
      <c r="H41" s="2">
        <v>24525.843360058308</v>
      </c>
      <c r="I41" s="2">
        <v>23836.481618075806</v>
      </c>
    </row>
    <row r="42" spans="1:9" s="111" customFormat="1" ht="43.5" customHeight="1" thickBot="1">
      <c r="A42" s="689" t="s">
        <v>109</v>
      </c>
      <c r="B42" s="3">
        <v>483.29658789625353</v>
      </c>
      <c r="C42" s="3">
        <v>80.530405247813405</v>
      </c>
      <c r="D42" s="3">
        <v>26146.726650145771</v>
      </c>
      <c r="E42" s="3">
        <v>49038.940552478132</v>
      </c>
      <c r="F42" s="3">
        <v>31448.267577259478</v>
      </c>
      <c r="G42" s="3">
        <v>16890.675163265307</v>
      </c>
      <c r="H42" s="3">
        <v>17218.62060058309</v>
      </c>
      <c r="I42" s="3">
        <v>18202.880693877552</v>
      </c>
    </row>
    <row r="43" spans="1:9" ht="24" customHeight="1" thickTop="1" thickBot="1">
      <c r="A43" s="39" t="s">
        <v>461</v>
      </c>
      <c r="B43" s="1">
        <v>45467.579174351587</v>
      </c>
      <c r="C43" s="1">
        <v>61403.517167638478</v>
      </c>
      <c r="D43" s="1">
        <v>75998.971360058305</v>
      </c>
      <c r="E43" s="1">
        <v>85742.873798833811</v>
      </c>
      <c r="F43" s="1">
        <v>99950.693714285706</v>
      </c>
      <c r="G43" s="1">
        <v>107826.09799125366</v>
      </c>
      <c r="H43" s="1">
        <v>114862.07924198252</v>
      </c>
      <c r="I43" s="1">
        <v>119325.01117492712</v>
      </c>
    </row>
    <row r="44" spans="1:9" s="110" customFormat="1" ht="21" customHeight="1" thickTop="1">
      <c r="A44" s="108" t="s">
        <v>148</v>
      </c>
      <c r="B44" s="2">
        <v>26676.930835734871</v>
      </c>
      <c r="C44" s="2">
        <v>30773.411078717203</v>
      </c>
      <c r="D44" s="2">
        <v>34185.072886297377</v>
      </c>
      <c r="E44" s="2">
        <v>40596.92419825073</v>
      </c>
      <c r="F44" s="2">
        <v>55664.373177842564</v>
      </c>
      <c r="G44" s="2">
        <v>61797.230320699709</v>
      </c>
      <c r="H44" s="2">
        <v>61797.230320699709</v>
      </c>
      <c r="I44" s="2">
        <v>68539.183673469379</v>
      </c>
    </row>
    <row r="45" spans="1:9" s="110" customFormat="1" ht="21" customHeight="1">
      <c r="A45" s="108" t="s">
        <v>152</v>
      </c>
      <c r="B45" s="2">
        <v>91.210452449567725</v>
      </c>
      <c r="C45" s="2">
        <v>5608.3091166180757</v>
      </c>
      <c r="D45" s="2">
        <v>11004.12544314869</v>
      </c>
      <c r="E45" s="2">
        <v>9947.4206997084548</v>
      </c>
      <c r="F45" s="2">
        <v>16.910495626822158</v>
      </c>
      <c r="G45" s="2">
        <v>16.910495626822158</v>
      </c>
      <c r="H45" s="2">
        <v>16.910495626822158</v>
      </c>
      <c r="I45" s="2">
        <v>16.910495626822158</v>
      </c>
    </row>
    <row r="46" spans="1:9" s="110" customFormat="1" ht="21" customHeight="1">
      <c r="A46" s="108" t="s">
        <v>156</v>
      </c>
      <c r="B46" s="2">
        <v>0</v>
      </c>
      <c r="C46" s="2">
        <v>0</v>
      </c>
      <c r="D46" s="2">
        <v>0</v>
      </c>
      <c r="E46" s="2">
        <v>0</v>
      </c>
      <c r="F46" s="2">
        <v>0</v>
      </c>
      <c r="G46" s="2">
        <v>0</v>
      </c>
      <c r="H46" s="2">
        <v>0</v>
      </c>
      <c r="I46" s="2">
        <v>0</v>
      </c>
    </row>
    <row r="47" spans="1:9" s="110" customFormat="1" ht="21" customHeight="1">
      <c r="A47" s="108" t="s">
        <v>462</v>
      </c>
      <c r="B47" s="2">
        <v>9841.9789178674346</v>
      </c>
      <c r="C47" s="2">
        <v>13519.19259329446</v>
      </c>
      <c r="D47" s="2">
        <v>18099.100625364434</v>
      </c>
      <c r="E47" s="2">
        <v>23091.341793002914</v>
      </c>
      <c r="F47" s="2">
        <v>27882.296444606414</v>
      </c>
      <c r="G47" s="2">
        <v>34400.29099708455</v>
      </c>
      <c r="H47" s="2">
        <v>34400.29099708455</v>
      </c>
      <c r="I47" s="2">
        <v>42054.321459183673</v>
      </c>
    </row>
    <row r="48" spans="1:9" s="110" customFormat="1" ht="21" customHeight="1">
      <c r="A48" s="108" t="s">
        <v>164</v>
      </c>
      <c r="B48" s="2">
        <v>8857.4589682997121</v>
      </c>
      <c r="C48" s="2">
        <v>11502.604379008748</v>
      </c>
      <c r="D48" s="2">
        <v>12710.672405247815</v>
      </c>
      <c r="E48" s="2">
        <v>12107.187107871719</v>
      </c>
      <c r="F48" s="2">
        <v>16387.113596209911</v>
      </c>
      <c r="G48" s="2">
        <v>11611.666177842566</v>
      </c>
      <c r="H48" s="2">
        <v>18647.647428571428</v>
      </c>
      <c r="I48" s="2">
        <v>8714.5955466472296</v>
      </c>
    </row>
    <row r="49" spans="1:9" s="110" customFormat="1" ht="21" customHeight="1">
      <c r="A49" s="688" t="s">
        <v>463</v>
      </c>
      <c r="B49" s="2">
        <v>0</v>
      </c>
      <c r="C49" s="2">
        <v>0</v>
      </c>
      <c r="D49" s="2">
        <v>0</v>
      </c>
      <c r="E49" s="2">
        <v>0</v>
      </c>
      <c r="F49" s="2">
        <v>0</v>
      </c>
      <c r="G49" s="2">
        <v>0</v>
      </c>
      <c r="H49" s="2">
        <v>0</v>
      </c>
      <c r="I49" s="2">
        <v>0</v>
      </c>
    </row>
    <row r="50" spans="1:9" s="111" customFormat="1" ht="40.5" customHeight="1" thickBot="1">
      <c r="A50" s="690" t="s">
        <v>464</v>
      </c>
      <c r="B50" s="3">
        <v>8857.4589682997121</v>
      </c>
      <c r="C50" s="3">
        <v>11502.604379008748</v>
      </c>
      <c r="D50" s="3">
        <v>12710.672405247815</v>
      </c>
      <c r="E50" s="3">
        <v>12107.187107871719</v>
      </c>
      <c r="F50" s="3">
        <v>16387.113596209911</v>
      </c>
      <c r="G50" s="3">
        <v>11611.666177842566</v>
      </c>
      <c r="H50" s="3">
        <v>18647.647428571428</v>
      </c>
      <c r="I50" s="3">
        <v>8714.5955466472296</v>
      </c>
    </row>
    <row r="51" spans="1:9" ht="24" customHeight="1" thickTop="1" thickBot="1">
      <c r="A51" s="39" t="s">
        <v>465</v>
      </c>
      <c r="B51" s="1">
        <v>520928.9400951009</v>
      </c>
      <c r="C51" s="1">
        <v>728763.82568221574</v>
      </c>
      <c r="D51" s="1">
        <v>967263.20895481051</v>
      </c>
      <c r="E51" s="1">
        <v>1153239.95646793</v>
      </c>
      <c r="F51" s="1">
        <v>1227695.4119679302</v>
      </c>
      <c r="G51" s="1">
        <v>1368009.0787230323</v>
      </c>
      <c r="H51" s="1">
        <v>1460238.2793250729</v>
      </c>
      <c r="I51" s="1">
        <v>1514001.2949766766</v>
      </c>
    </row>
    <row r="52" spans="1:9" s="110" customFormat="1" ht="24" customHeight="1" thickTop="1">
      <c r="A52" s="108" t="s">
        <v>466</v>
      </c>
      <c r="B52" s="2">
        <v>1803.0396930835734</v>
      </c>
      <c r="C52" s="2">
        <v>2588.4493075801747</v>
      </c>
      <c r="D52" s="2">
        <v>4638.6525612244895</v>
      </c>
      <c r="E52" s="2">
        <v>6891.9838323615168</v>
      </c>
      <c r="F52" s="2">
        <v>7955.4379912536433</v>
      </c>
      <c r="G52" s="2">
        <v>7564.0255510204088</v>
      </c>
      <c r="H52" s="2">
        <v>7508.9513469387757</v>
      </c>
      <c r="I52" s="2">
        <v>6801.8698046647232</v>
      </c>
    </row>
    <row r="53" spans="1:9" s="111" customFormat="1" ht="21" customHeight="1">
      <c r="A53" s="690" t="s">
        <v>467</v>
      </c>
      <c r="B53" s="3">
        <v>0</v>
      </c>
      <c r="C53" s="3">
        <v>0</v>
      </c>
      <c r="D53" s="3">
        <v>0</v>
      </c>
      <c r="E53" s="3">
        <v>0</v>
      </c>
      <c r="F53" s="3">
        <v>0</v>
      </c>
      <c r="G53" s="3">
        <v>0</v>
      </c>
      <c r="H53" s="3">
        <v>0</v>
      </c>
      <c r="I53" s="3">
        <v>0</v>
      </c>
    </row>
    <row r="54" spans="1:9" s="111" customFormat="1" ht="21" customHeight="1">
      <c r="A54" s="690" t="s">
        <v>468</v>
      </c>
      <c r="B54" s="3">
        <v>1803.0396930835734</v>
      </c>
      <c r="C54" s="3">
        <v>2588.4493075801747</v>
      </c>
      <c r="D54" s="3">
        <v>4638.6525612244895</v>
      </c>
      <c r="E54" s="3">
        <v>6891.9838323615168</v>
      </c>
      <c r="F54" s="3">
        <v>7955.4379912536433</v>
      </c>
      <c r="G54" s="3">
        <v>7564.0255510204088</v>
      </c>
      <c r="H54" s="3">
        <v>7508.9513469387757</v>
      </c>
      <c r="I54" s="3">
        <v>6801.8698046647232</v>
      </c>
    </row>
    <row r="55" spans="1:9" s="111" customFormat="1" ht="21" customHeight="1">
      <c r="A55" s="690" t="s">
        <v>469</v>
      </c>
      <c r="B55" s="3">
        <v>0</v>
      </c>
      <c r="C55" s="3">
        <v>0</v>
      </c>
      <c r="D55" s="3">
        <v>0</v>
      </c>
      <c r="E55" s="3">
        <v>0</v>
      </c>
      <c r="F55" s="3">
        <v>0</v>
      </c>
      <c r="G55" s="3">
        <v>0</v>
      </c>
      <c r="H55" s="3">
        <v>0</v>
      </c>
      <c r="I55" s="3">
        <v>0</v>
      </c>
    </row>
    <row r="56" spans="1:9" s="111" customFormat="1" ht="21" customHeight="1">
      <c r="A56" s="690" t="s">
        <v>470</v>
      </c>
      <c r="B56" s="3">
        <v>0</v>
      </c>
      <c r="C56" s="3">
        <v>0</v>
      </c>
      <c r="D56" s="3">
        <v>0</v>
      </c>
      <c r="E56" s="3">
        <v>0</v>
      </c>
      <c r="F56" s="3">
        <v>0</v>
      </c>
      <c r="G56" s="3">
        <v>0</v>
      </c>
      <c r="H56" s="3">
        <v>0</v>
      </c>
      <c r="I56" s="3">
        <v>0</v>
      </c>
    </row>
    <row r="57" spans="1:9" s="111" customFormat="1" ht="21" customHeight="1">
      <c r="A57" s="690" t="s">
        <v>471</v>
      </c>
      <c r="B57" s="3">
        <v>0</v>
      </c>
      <c r="C57" s="3">
        <v>0</v>
      </c>
      <c r="D57" s="3">
        <v>0</v>
      </c>
      <c r="E57" s="3">
        <v>0</v>
      </c>
      <c r="F57" s="3">
        <v>0</v>
      </c>
      <c r="G57" s="3">
        <v>0</v>
      </c>
      <c r="H57" s="3">
        <v>0</v>
      </c>
      <c r="I57" s="3">
        <v>0</v>
      </c>
    </row>
    <row r="58" spans="1:9" s="111" customFormat="1" ht="61.5" customHeight="1" thickBot="1">
      <c r="A58" s="689" t="s">
        <v>472</v>
      </c>
      <c r="B58" s="3">
        <v>860381.43501729111</v>
      </c>
      <c r="C58" s="3">
        <v>1350748.7309241982</v>
      </c>
      <c r="D58" s="3">
        <v>1790158.154833819</v>
      </c>
      <c r="E58" s="3">
        <v>2652564.8737915452</v>
      </c>
      <c r="F58" s="3">
        <v>2404563.7139781341</v>
      </c>
      <c r="G58" s="3">
        <v>2509986.7701151608</v>
      </c>
      <c r="H58" s="3">
        <v>2587872.5905058309</v>
      </c>
      <c r="I58" s="3">
        <v>2676752.2009868803</v>
      </c>
    </row>
    <row r="59" spans="1:9" ht="31.5" customHeight="1" thickTop="1" thickBot="1">
      <c r="A59" s="691" t="s">
        <v>473</v>
      </c>
      <c r="B59" s="1"/>
      <c r="C59" s="1"/>
      <c r="D59" s="1"/>
      <c r="E59" s="1"/>
      <c r="F59" s="1"/>
      <c r="G59" s="1"/>
      <c r="H59" s="1"/>
      <c r="I59" s="1"/>
    </row>
    <row r="60" spans="1:9" ht="30" customHeight="1" thickTop="1">
      <c r="A60" s="42" t="s">
        <v>474</v>
      </c>
      <c r="B60" s="4">
        <v>67384.064763688759</v>
      </c>
      <c r="C60" s="4">
        <v>87360.780596209908</v>
      </c>
      <c r="D60" s="4">
        <v>112874.63552040815</v>
      </c>
      <c r="E60" s="4">
        <v>137901.03279154521</v>
      </c>
      <c r="F60" s="4">
        <v>159094.31306851312</v>
      </c>
      <c r="G60" s="4">
        <v>121593.98646209913</v>
      </c>
      <c r="H60" s="4">
        <v>163838.50555976678</v>
      </c>
      <c r="I60" s="4">
        <v>128334.15412827989</v>
      </c>
    </row>
    <row r="61" spans="1:9" ht="21" customHeight="1">
      <c r="A61" s="44" t="s">
        <v>475</v>
      </c>
      <c r="B61" s="4">
        <v>-14610.524236311241</v>
      </c>
      <c r="C61" s="4">
        <v>-15618.799648688047</v>
      </c>
      <c r="D61" s="4">
        <v>-21554.589911078718</v>
      </c>
      <c r="E61" s="4">
        <v>-26942.178625364431</v>
      </c>
      <c r="F61" s="4">
        <v>-30759.058844023322</v>
      </c>
      <c r="G61" s="4">
        <v>-26117.603358600583</v>
      </c>
      <c r="H61" s="4">
        <v>-35986.410785714288</v>
      </c>
      <c r="I61" s="4">
        <v>-30302.168335276969</v>
      </c>
    </row>
    <row r="62" spans="1:9" ht="21.75" customHeight="1">
      <c r="A62" s="692" t="s">
        <v>476</v>
      </c>
      <c r="B62" s="4">
        <v>52773.540527377518</v>
      </c>
      <c r="C62" s="4">
        <v>71741.980947521864</v>
      </c>
      <c r="D62" s="4">
        <v>91320.045609329449</v>
      </c>
      <c r="E62" s="4">
        <v>110958.85416618077</v>
      </c>
      <c r="F62" s="4">
        <v>128335.25422448979</v>
      </c>
      <c r="G62" s="4">
        <v>95476.383103498549</v>
      </c>
      <c r="H62" s="4">
        <v>127852.09477405247</v>
      </c>
      <c r="I62" s="4">
        <v>98031.98579300291</v>
      </c>
    </row>
    <row r="63" spans="1:9">
      <c r="A63" s="42" t="s">
        <v>477</v>
      </c>
      <c r="B63" s="4">
        <v>5131.2788688760802</v>
      </c>
      <c r="C63" s="4">
        <v>5240.1852696793003</v>
      </c>
      <c r="D63" s="4">
        <v>6068.508422740525</v>
      </c>
      <c r="E63" s="4">
        <v>7015.2980437317774</v>
      </c>
      <c r="F63" s="4">
        <v>8601.2188542274052</v>
      </c>
      <c r="G63" s="4">
        <v>6343.2616209912539</v>
      </c>
      <c r="H63" s="4">
        <v>8625.7452521865889</v>
      </c>
      <c r="I63" s="4">
        <v>7294.4829504373174</v>
      </c>
    </row>
    <row r="64" spans="1:9">
      <c r="A64" s="44" t="s">
        <v>478</v>
      </c>
      <c r="B64" s="4">
        <v>-273.84223054755046</v>
      </c>
      <c r="C64" s="4">
        <v>-519.25186734693875</v>
      </c>
      <c r="D64" s="4">
        <v>-1314.4266486880467</v>
      </c>
      <c r="E64" s="4">
        <v>-2214.0485276967929</v>
      </c>
      <c r="F64" s="4">
        <v>-2453.2124810495629</v>
      </c>
      <c r="G64" s="4">
        <v>-2149.6158294460643</v>
      </c>
      <c r="H64" s="4">
        <v>-3482.7995860058309</v>
      </c>
      <c r="I64" s="4">
        <v>-2628.6805510204081</v>
      </c>
    </row>
    <row r="65" spans="1:9">
      <c r="A65" s="43" t="s">
        <v>479</v>
      </c>
      <c r="B65" s="4">
        <v>57630.977165706048</v>
      </c>
      <c r="C65" s="4">
        <v>76462.91434985424</v>
      </c>
      <c r="D65" s="4">
        <v>96074.127383381929</v>
      </c>
      <c r="E65" s="4">
        <v>115760.10368221575</v>
      </c>
      <c r="F65" s="4">
        <v>134483.26059766763</v>
      </c>
      <c r="G65" s="4">
        <v>99670.028895043724</v>
      </c>
      <c r="H65" s="4">
        <v>132995.04044023325</v>
      </c>
      <c r="I65" s="4">
        <v>102697.78819241983</v>
      </c>
    </row>
    <row r="66" spans="1:9">
      <c r="A66" s="42" t="s">
        <v>480</v>
      </c>
      <c r="B66" s="4">
        <v>21661.525002881845</v>
      </c>
      <c r="C66" s="4">
        <v>22667.033339650148</v>
      </c>
      <c r="D66" s="4">
        <v>23245.049078717206</v>
      </c>
      <c r="E66" s="4">
        <v>35300.181314868802</v>
      </c>
      <c r="F66" s="4">
        <v>49158.085905247819</v>
      </c>
      <c r="G66" s="4">
        <v>34656.293720116613</v>
      </c>
      <c r="H66" s="4">
        <v>53706.399731778423</v>
      </c>
      <c r="I66" s="4">
        <v>40273.400795918365</v>
      </c>
    </row>
    <row r="67" spans="1:9">
      <c r="A67" s="42" t="s">
        <v>481</v>
      </c>
      <c r="B67" s="4">
        <v>-30178.559064841498</v>
      </c>
      <c r="C67" s="4">
        <v>-35571.047534985424</v>
      </c>
      <c r="D67" s="4">
        <v>-35740.510268221573</v>
      </c>
      <c r="E67" s="4">
        <v>-51814.119075801747</v>
      </c>
      <c r="F67" s="4">
        <v>-64482.040259475216</v>
      </c>
      <c r="G67" s="4">
        <v>-42613.69971137026</v>
      </c>
      <c r="H67" s="4">
        <v>-58591.03179737609</v>
      </c>
      <c r="I67" s="4">
        <v>-51604.812868804664</v>
      </c>
    </row>
    <row r="68" spans="1:9">
      <c r="A68" s="692" t="s">
        <v>482</v>
      </c>
      <c r="B68" s="4">
        <v>49113.943103746395</v>
      </c>
      <c r="C68" s="4">
        <v>63558.900154518946</v>
      </c>
      <c r="D68" s="4">
        <v>83578.666193877551</v>
      </c>
      <c r="E68" s="4">
        <v>99246.165921282809</v>
      </c>
      <c r="F68" s="4">
        <v>119159.30624344024</v>
      </c>
      <c r="G68" s="4">
        <v>91712.622903790078</v>
      </c>
      <c r="H68" s="4">
        <v>128110.40837463558</v>
      </c>
      <c r="I68" s="4">
        <v>91366.376119533525</v>
      </c>
    </row>
    <row r="69" spans="1:9">
      <c r="A69" s="44" t="s">
        <v>483</v>
      </c>
      <c r="B69" s="4">
        <v>-36940.322259365996</v>
      </c>
      <c r="C69" s="4">
        <v>-49382.878077259476</v>
      </c>
      <c r="D69" s="4">
        <v>-63864.717243440238</v>
      </c>
      <c r="E69" s="4">
        <v>-80852.415567055374</v>
      </c>
      <c r="F69" s="4">
        <v>-89521.42149708455</v>
      </c>
      <c r="G69" s="4">
        <v>-77323.33034256559</v>
      </c>
      <c r="H69" s="4">
        <v>-99776.427080174937</v>
      </c>
      <c r="I69" s="4">
        <v>-81113.454034985407</v>
      </c>
    </row>
    <row r="70" spans="1:9">
      <c r="A70" s="43" t="s">
        <v>484</v>
      </c>
      <c r="B70" s="4">
        <v>12173.620844380403</v>
      </c>
      <c r="C70" s="4">
        <v>14176.022077259477</v>
      </c>
      <c r="D70" s="4">
        <v>19713.94895043732</v>
      </c>
      <c r="E70" s="4">
        <v>18393.750354227406</v>
      </c>
      <c r="F70" s="4">
        <v>29637.884746355685</v>
      </c>
      <c r="G70" s="4">
        <v>14389.292561224489</v>
      </c>
      <c r="H70" s="4">
        <v>28333.981294460642</v>
      </c>
      <c r="I70" s="4">
        <v>10252.922084548103</v>
      </c>
    </row>
    <row r="71" spans="1:9">
      <c r="A71" s="43" t="s">
        <v>485</v>
      </c>
      <c r="B71" s="4">
        <v>-12798.468684438039</v>
      </c>
      <c r="C71" s="4">
        <v>-2195.4325612244897</v>
      </c>
      <c r="D71" s="4">
        <v>46.469749271137019</v>
      </c>
      <c r="E71" s="4">
        <v>54.641581632653065</v>
      </c>
      <c r="F71" s="4">
        <v>62.571154518950436</v>
      </c>
      <c r="G71" s="4">
        <v>33.311120991253645</v>
      </c>
      <c r="H71" s="4">
        <v>44.64256413994169</v>
      </c>
      <c r="I71" s="4">
        <v>30.206501457725949</v>
      </c>
    </row>
    <row r="72" spans="1:9">
      <c r="A72" s="44" t="s">
        <v>486</v>
      </c>
      <c r="B72" s="4">
        <v>-12810.320396253603</v>
      </c>
      <c r="C72" s="4">
        <v>-2283.4021472303207</v>
      </c>
      <c r="D72" s="4">
        <v>0</v>
      </c>
      <c r="E72" s="4">
        <v>0</v>
      </c>
      <c r="F72" s="4">
        <v>0</v>
      </c>
      <c r="G72" s="4">
        <v>0</v>
      </c>
      <c r="H72" s="4">
        <v>0</v>
      </c>
      <c r="I72" s="4">
        <v>0</v>
      </c>
    </row>
    <row r="73" spans="1:9">
      <c r="A73" s="44" t="s">
        <v>487</v>
      </c>
      <c r="B73" s="4">
        <v>11.851711815561961</v>
      </c>
      <c r="C73" s="4">
        <v>87.969586005830905</v>
      </c>
      <c r="D73" s="4">
        <v>46.469749271137019</v>
      </c>
      <c r="E73" s="4">
        <v>54.641581632653065</v>
      </c>
      <c r="F73" s="4">
        <v>62.571154518950436</v>
      </c>
      <c r="G73" s="4">
        <v>33.311120991253645</v>
      </c>
      <c r="H73" s="4">
        <v>44.64256413994169</v>
      </c>
      <c r="I73" s="4">
        <v>30.206501457725949</v>
      </c>
    </row>
    <row r="74" spans="1:9">
      <c r="A74" s="692" t="s">
        <v>488</v>
      </c>
      <c r="B74" s="4">
        <v>12764.856087896254</v>
      </c>
      <c r="C74" s="4">
        <v>2260.6882478134112</v>
      </c>
      <c r="D74" s="4">
        <v>-13.538131195335279</v>
      </c>
      <c r="E74" s="4">
        <v>-16.67680612244898</v>
      </c>
      <c r="F74" s="4">
        <v>-24.655870262390668</v>
      </c>
      <c r="G74" s="4">
        <v>-18.416432944606413</v>
      </c>
      <c r="H74" s="4">
        <v>-24.319556851311955</v>
      </c>
      <c r="I74" s="4">
        <v>-11.532123906705538</v>
      </c>
    </row>
    <row r="75" spans="1:9">
      <c r="A75" s="692" t="s">
        <v>489</v>
      </c>
      <c r="B75" s="4">
        <v>12770.778025936599</v>
      </c>
      <c r="C75" s="4">
        <v>2285.0409285714286</v>
      </c>
      <c r="D75" s="4">
        <v>0</v>
      </c>
      <c r="E75" s="4">
        <v>0</v>
      </c>
      <c r="F75" s="4">
        <v>0</v>
      </c>
      <c r="G75" s="4">
        <v>0</v>
      </c>
      <c r="H75" s="4">
        <v>0</v>
      </c>
      <c r="I75" s="4">
        <v>0</v>
      </c>
    </row>
    <row r="76" spans="1:9">
      <c r="A76" s="44" t="s">
        <v>490</v>
      </c>
      <c r="B76" s="4">
        <v>-5.9219380403458217</v>
      </c>
      <c r="C76" s="4">
        <v>-24.352680758017495</v>
      </c>
      <c r="D76" s="4">
        <v>-13.538131195335279</v>
      </c>
      <c r="E76" s="4">
        <v>-16.67680612244898</v>
      </c>
      <c r="F76" s="4">
        <v>-24.655870262390668</v>
      </c>
      <c r="G76" s="4">
        <v>-18.416432944606413</v>
      </c>
      <c r="H76" s="4">
        <v>-24.319556851311955</v>
      </c>
      <c r="I76" s="4">
        <v>-11.532123906705538</v>
      </c>
    </row>
    <row r="77" spans="1:9">
      <c r="A77" s="692" t="s">
        <v>491</v>
      </c>
      <c r="B77" s="4">
        <v>12140.008247838618</v>
      </c>
      <c r="C77" s="4">
        <v>14241.277763848395</v>
      </c>
      <c r="D77" s="4">
        <v>19746.880568513116</v>
      </c>
      <c r="E77" s="4">
        <v>18431.715129737611</v>
      </c>
      <c r="F77" s="4">
        <v>29675.800030612245</v>
      </c>
      <c r="G77" s="4">
        <v>14404.187249271137</v>
      </c>
      <c r="H77" s="4">
        <v>28354.304301749267</v>
      </c>
      <c r="I77" s="4">
        <v>10271.596462099125</v>
      </c>
    </row>
    <row r="78" spans="1:9">
      <c r="A78" s="42" t="s">
        <v>492</v>
      </c>
      <c r="B78" s="4">
        <v>0</v>
      </c>
      <c r="C78" s="4">
        <v>26.688276967930026</v>
      </c>
      <c r="D78" s="4">
        <v>464.69606413994171</v>
      </c>
      <c r="E78" s="4">
        <v>634.15667201166184</v>
      </c>
      <c r="F78" s="4">
        <v>729.33955393586007</v>
      </c>
      <c r="G78" s="4">
        <v>422.12752040816326</v>
      </c>
      <c r="H78" s="4">
        <v>656.55841545189514</v>
      </c>
      <c r="I78" s="4">
        <v>358.63378425655975</v>
      </c>
    </row>
    <row r="79" spans="1:9">
      <c r="A79" s="43" t="s">
        <v>493</v>
      </c>
      <c r="B79" s="4">
        <v>12140.008247838618</v>
      </c>
      <c r="C79" s="4">
        <v>14267.966040816327</v>
      </c>
      <c r="D79" s="4">
        <v>20211.576632653057</v>
      </c>
      <c r="E79" s="4">
        <v>19065.871801749272</v>
      </c>
      <c r="F79" s="4">
        <v>30405.139584548106</v>
      </c>
      <c r="G79" s="4">
        <v>14826.314769679298</v>
      </c>
      <c r="H79" s="4">
        <v>29010.862717201166</v>
      </c>
      <c r="I79" s="4">
        <v>10630.230246355684</v>
      </c>
    </row>
    <row r="80" spans="1:9">
      <c r="A80" s="42" t="s">
        <v>494</v>
      </c>
      <c r="B80" s="4">
        <v>0</v>
      </c>
      <c r="C80" s="4">
        <v>0</v>
      </c>
      <c r="D80" s="4">
        <v>0</v>
      </c>
      <c r="E80" s="4">
        <v>0</v>
      </c>
      <c r="F80" s="4">
        <v>-1689.7426064139943</v>
      </c>
      <c r="G80" s="4">
        <v>2.1259475218658892</v>
      </c>
      <c r="H80" s="4">
        <v>-1365.4002725947519</v>
      </c>
      <c r="I80" s="4">
        <v>190.75906851311953</v>
      </c>
    </row>
    <row r="81" spans="1:9" ht="21" customHeight="1">
      <c r="A81" s="692" t="s">
        <v>495</v>
      </c>
      <c r="B81" s="4">
        <v>12140.008247838618</v>
      </c>
      <c r="C81" s="4">
        <v>14267.966040816327</v>
      </c>
      <c r="D81" s="4">
        <v>20211.576632653057</v>
      </c>
      <c r="E81" s="4">
        <v>19065.871801749272</v>
      </c>
      <c r="F81" s="4">
        <v>28715.396978134111</v>
      </c>
      <c r="G81" s="4">
        <v>14828.440717201165</v>
      </c>
      <c r="H81" s="4">
        <v>27645.462444606415</v>
      </c>
      <c r="I81" s="4">
        <v>10820.989314868806</v>
      </c>
    </row>
    <row r="82" spans="1:9" ht="21" customHeight="1">
      <c r="A82" s="42" t="s">
        <v>496</v>
      </c>
      <c r="B82" s="4">
        <v>0</v>
      </c>
      <c r="C82" s="4">
        <v>0</v>
      </c>
      <c r="D82" s="4">
        <v>0</v>
      </c>
      <c r="E82" s="4">
        <v>0</v>
      </c>
      <c r="F82" s="4">
        <v>0</v>
      </c>
      <c r="G82" s="4">
        <v>0</v>
      </c>
      <c r="H82" s="4">
        <v>0</v>
      </c>
      <c r="I82" s="4">
        <v>0</v>
      </c>
    </row>
    <row r="83" spans="1:9" ht="21" customHeight="1">
      <c r="A83" s="692" t="s">
        <v>497</v>
      </c>
      <c r="B83" s="4">
        <v>12140.008247838618</v>
      </c>
      <c r="C83" s="4">
        <v>14267.966040816327</v>
      </c>
      <c r="D83" s="4">
        <v>20211.576632653057</v>
      </c>
      <c r="E83" s="4">
        <v>19065.871801749272</v>
      </c>
      <c r="F83" s="4">
        <v>28715.396978134111</v>
      </c>
      <c r="G83" s="4">
        <v>14828.440717201165</v>
      </c>
      <c r="H83" s="4">
        <v>27645.462444606415</v>
      </c>
      <c r="I83" s="4">
        <v>10820.989314868806</v>
      </c>
    </row>
    <row r="84" spans="1:9" ht="18" customHeight="1" thickBot="1">
      <c r="A84" s="42" t="s">
        <v>498</v>
      </c>
      <c r="B84" s="4">
        <v>-3282.549279538905</v>
      </c>
      <c r="C84" s="4">
        <v>-2765.3616618075803</v>
      </c>
      <c r="D84" s="4">
        <v>-7500.9042274052481</v>
      </c>
      <c r="E84" s="4">
        <v>-6958.6846938775507</v>
      </c>
      <c r="F84" s="4">
        <v>-12328.283381924199</v>
      </c>
      <c r="G84" s="4">
        <v>-3216.7745393586006</v>
      </c>
      <c r="H84" s="4">
        <v>-8997.8150160349851</v>
      </c>
      <c r="I84" s="4">
        <v>-2106.3937682215742</v>
      </c>
    </row>
    <row r="85" spans="1:9" ht="24" customHeight="1" thickTop="1" thickBot="1">
      <c r="A85" s="39" t="s">
        <v>499</v>
      </c>
      <c r="B85" s="1">
        <v>8857.4589682997121</v>
      </c>
      <c r="C85" s="1">
        <v>11502.604379008748</v>
      </c>
      <c r="D85" s="1">
        <v>12710.672405247815</v>
      </c>
      <c r="E85" s="1">
        <v>12107.187107871719</v>
      </c>
      <c r="F85" s="1">
        <v>16387.113596209911</v>
      </c>
      <c r="G85" s="1">
        <v>11611.666177842566</v>
      </c>
      <c r="H85" s="1">
        <v>18647.647428571428</v>
      </c>
      <c r="I85" s="1">
        <v>8714.5955466472296</v>
      </c>
    </row>
    <row r="86" spans="1:9" ht="15" customHeight="1" thickTop="1" thickBot="1">
      <c r="A86" s="693"/>
      <c r="B86" s="5"/>
      <c r="C86" s="5"/>
      <c r="D86" s="5"/>
      <c r="E86" s="5"/>
      <c r="F86" s="5"/>
      <c r="G86" s="5"/>
      <c r="H86" s="5"/>
      <c r="I86" s="5"/>
    </row>
    <row r="87" spans="1:9" ht="28.5" customHeight="1" thickTop="1">
      <c r="A87" s="694"/>
      <c r="B87" s="45"/>
      <c r="C87" s="45"/>
      <c r="D87" s="45"/>
      <c r="E87" s="45"/>
      <c r="F87" s="45"/>
      <c r="G87" s="45"/>
      <c r="H87" s="45"/>
    </row>
    <row r="88" spans="1:9">
      <c r="A88" s="694"/>
      <c r="B88" s="45"/>
      <c r="C88" s="45"/>
      <c r="D88" s="45"/>
      <c r="E88" s="45"/>
      <c r="F88" s="45"/>
      <c r="G88" s="45"/>
      <c r="H88" s="45"/>
    </row>
    <row r="89" spans="1:9" ht="19.5">
      <c r="A89" s="695"/>
      <c r="B89" s="45"/>
      <c r="C89" s="45"/>
      <c r="D89" s="45"/>
      <c r="E89" s="45"/>
      <c r="F89" s="45"/>
      <c r="G89" s="45"/>
      <c r="H89" s="45"/>
    </row>
    <row r="90" spans="1:9" ht="19.5">
      <c r="A90" s="695"/>
      <c r="B90" s="45"/>
      <c r="C90" s="45"/>
      <c r="D90" s="45"/>
      <c r="E90" s="45"/>
      <c r="F90" s="45"/>
      <c r="G90" s="45"/>
      <c r="H90" s="45"/>
    </row>
    <row r="91" spans="1:9" ht="19.5">
      <c r="A91" s="695"/>
      <c r="B91" s="45"/>
      <c r="C91" s="45"/>
      <c r="D91" s="45"/>
      <c r="E91" s="45"/>
      <c r="F91" s="45"/>
      <c r="G91" s="45"/>
      <c r="H91" s="45"/>
    </row>
    <row r="92" spans="1:9" ht="19.5">
      <c r="A92" s="696"/>
      <c r="B92" s="45"/>
      <c r="C92" s="45"/>
      <c r="D92" s="45"/>
      <c r="E92" s="45"/>
      <c r="F92" s="45"/>
      <c r="G92" s="45"/>
      <c r="H92" s="45"/>
    </row>
    <row r="93" spans="1:9" ht="19.5">
      <c r="A93" s="696"/>
      <c r="B93" s="45"/>
      <c r="C93" s="45"/>
      <c r="D93" s="45"/>
      <c r="E93" s="45"/>
      <c r="F93" s="45"/>
      <c r="G93" s="45"/>
      <c r="H93" s="45"/>
    </row>
    <row r="94" spans="1:9" ht="19.5">
      <c r="A94" s="696"/>
      <c r="B94" s="45"/>
      <c r="C94" s="45"/>
      <c r="D94" s="45"/>
      <c r="E94" s="45"/>
      <c r="F94" s="45"/>
      <c r="G94" s="45"/>
      <c r="H94" s="45"/>
    </row>
    <row r="95" spans="1:9" ht="19.5">
      <c r="A95" s="695"/>
      <c r="B95" s="45"/>
      <c r="C95" s="45"/>
      <c r="D95" s="45"/>
      <c r="E95" s="45"/>
      <c r="F95" s="45"/>
      <c r="G95" s="45"/>
      <c r="H95" s="45"/>
    </row>
    <row r="96" spans="1:9" ht="19.5">
      <c r="A96" s="695"/>
      <c r="B96" s="45"/>
      <c r="C96" s="45"/>
      <c r="D96" s="45"/>
      <c r="E96" s="45"/>
      <c r="F96" s="45"/>
      <c r="G96" s="45"/>
      <c r="H96" s="45"/>
    </row>
    <row r="97" spans="1:8" ht="19.5">
      <c r="A97" s="695"/>
      <c r="B97" s="45"/>
      <c r="C97" s="45"/>
      <c r="D97" s="45"/>
      <c r="E97" s="45"/>
      <c r="F97" s="45"/>
      <c r="G97" s="45"/>
      <c r="H97" s="45"/>
    </row>
    <row r="98" spans="1:8" ht="19.5">
      <c r="A98" s="695"/>
      <c r="B98" s="45"/>
      <c r="C98" s="45"/>
      <c r="D98" s="45"/>
      <c r="E98" s="45"/>
      <c r="F98" s="45"/>
      <c r="G98" s="45"/>
      <c r="H98" s="45"/>
    </row>
    <row r="99" spans="1:8" ht="19.5">
      <c r="A99" s="695"/>
      <c r="B99" s="45"/>
      <c r="C99" s="45"/>
      <c r="D99" s="45"/>
      <c r="E99" s="45"/>
      <c r="F99" s="45"/>
      <c r="G99" s="45"/>
      <c r="H99" s="45"/>
    </row>
    <row r="100" spans="1:8" ht="19.5">
      <c r="A100" s="112"/>
      <c r="B100" s="45"/>
      <c r="C100" s="45"/>
      <c r="D100" s="45"/>
      <c r="E100" s="45"/>
      <c r="F100" s="45"/>
      <c r="G100" s="45"/>
      <c r="H100" s="45"/>
    </row>
    <row r="101" spans="1:8">
      <c r="A101" s="113"/>
      <c r="B101" s="45"/>
      <c r="C101" s="45"/>
      <c r="D101" s="45"/>
      <c r="E101" s="45"/>
      <c r="F101" s="45"/>
      <c r="G101" s="45"/>
      <c r="H101" s="45"/>
    </row>
    <row r="102" spans="1:8">
      <c r="A102" s="113"/>
      <c r="B102" s="45"/>
      <c r="C102" s="45"/>
      <c r="D102" s="45"/>
      <c r="E102" s="45"/>
      <c r="F102" s="45"/>
      <c r="G102" s="45"/>
      <c r="H102" s="45"/>
    </row>
    <row r="103" spans="1:8">
      <c r="A103" s="113"/>
      <c r="B103" s="45"/>
      <c r="C103" s="45"/>
      <c r="D103" s="45"/>
      <c r="E103" s="45"/>
      <c r="F103" s="45"/>
      <c r="G103" s="45"/>
      <c r="H103" s="45"/>
    </row>
    <row r="104" spans="1:8">
      <c r="A104" s="113"/>
      <c r="B104" s="45"/>
      <c r="C104" s="45"/>
      <c r="D104" s="45"/>
      <c r="E104" s="45"/>
      <c r="F104" s="45"/>
      <c r="G104" s="45"/>
      <c r="H104" s="45"/>
    </row>
    <row r="105" spans="1:8">
      <c r="A105" s="113"/>
      <c r="B105" s="45"/>
      <c r="C105" s="45"/>
      <c r="D105" s="45"/>
      <c r="E105" s="45"/>
      <c r="F105" s="45"/>
      <c r="G105" s="45"/>
      <c r="H105" s="45"/>
    </row>
    <row r="106" spans="1:8">
      <c r="A106" s="113"/>
      <c r="B106" s="45"/>
      <c r="C106" s="45"/>
      <c r="D106" s="45"/>
      <c r="E106" s="45"/>
      <c r="F106" s="45"/>
      <c r="G106" s="45"/>
      <c r="H106" s="45"/>
    </row>
    <row r="107" spans="1:8">
      <c r="A107" s="113"/>
      <c r="B107" s="45"/>
      <c r="C107" s="45"/>
      <c r="D107" s="45"/>
      <c r="E107" s="45"/>
      <c r="F107" s="45"/>
      <c r="G107" s="45"/>
      <c r="H107" s="45"/>
    </row>
    <row r="108" spans="1:8">
      <c r="A108" s="113"/>
      <c r="B108" s="45"/>
      <c r="C108" s="45"/>
      <c r="D108" s="45"/>
      <c r="E108" s="45"/>
      <c r="F108" s="45"/>
      <c r="G108" s="45"/>
      <c r="H108" s="45"/>
    </row>
    <row r="109" spans="1:8" ht="19.5">
      <c r="A109" s="695"/>
      <c r="B109" s="45"/>
      <c r="C109" s="45"/>
      <c r="D109" s="45"/>
      <c r="E109" s="45"/>
      <c r="F109" s="45"/>
      <c r="G109" s="45"/>
      <c r="H109" s="45"/>
    </row>
    <row r="110" spans="1:8" ht="19.5">
      <c r="A110" s="695"/>
      <c r="B110" s="45"/>
      <c r="C110" s="45"/>
      <c r="D110" s="45"/>
      <c r="E110" s="45"/>
      <c r="F110" s="45"/>
      <c r="G110" s="45"/>
      <c r="H110" s="45"/>
    </row>
    <row r="111" spans="1:8" ht="19.5">
      <c r="A111" s="696"/>
      <c r="B111" s="45"/>
      <c r="C111" s="45"/>
      <c r="D111" s="45"/>
      <c r="E111" s="45"/>
      <c r="F111" s="45"/>
      <c r="G111" s="45"/>
      <c r="H111" s="45"/>
    </row>
    <row r="112" spans="1:8" ht="19.5">
      <c r="A112" s="696"/>
      <c r="B112" s="45"/>
      <c r="C112" s="45"/>
      <c r="D112" s="45"/>
      <c r="E112" s="45"/>
      <c r="F112" s="45"/>
      <c r="G112" s="45"/>
      <c r="H112" s="45"/>
    </row>
    <row r="113" spans="1:8" ht="19.5">
      <c r="A113" s="696"/>
      <c r="B113" s="45"/>
      <c r="C113" s="45"/>
      <c r="D113" s="45"/>
      <c r="E113" s="45"/>
      <c r="F113" s="45"/>
      <c r="G113" s="45"/>
      <c r="H113" s="45"/>
    </row>
    <row r="114" spans="1:8" ht="19.5">
      <c r="A114" s="695"/>
      <c r="B114" s="45"/>
      <c r="C114" s="45"/>
      <c r="D114" s="45"/>
      <c r="E114" s="45"/>
      <c r="F114" s="45"/>
      <c r="G114" s="45"/>
      <c r="H114" s="45"/>
    </row>
    <row r="115" spans="1:8" ht="19.5">
      <c r="A115" s="695"/>
      <c r="B115" s="45"/>
      <c r="C115" s="45"/>
      <c r="D115" s="45"/>
      <c r="E115" s="45"/>
      <c r="F115" s="45"/>
      <c r="G115" s="45"/>
      <c r="H115" s="45"/>
    </row>
    <row r="116" spans="1:8" ht="19.5">
      <c r="A116" s="695"/>
      <c r="B116" s="45"/>
      <c r="C116" s="45"/>
      <c r="D116" s="45"/>
      <c r="E116" s="45"/>
      <c r="F116" s="45"/>
      <c r="G116" s="45"/>
      <c r="H116" s="45"/>
    </row>
    <row r="117" spans="1:8" ht="19.5">
      <c r="A117" s="695"/>
      <c r="B117" s="45"/>
      <c r="C117" s="45"/>
      <c r="D117" s="45"/>
      <c r="E117" s="45"/>
      <c r="F117" s="45"/>
      <c r="G117" s="45"/>
      <c r="H117" s="45"/>
    </row>
    <row r="118" spans="1:8" ht="19.5">
      <c r="A118" s="695"/>
      <c r="B118" s="45"/>
      <c r="C118" s="45"/>
      <c r="D118" s="45"/>
      <c r="E118" s="45"/>
      <c r="F118" s="45"/>
      <c r="G118" s="45"/>
      <c r="H118" s="45"/>
    </row>
    <row r="119" spans="1:8" ht="19.5">
      <c r="A119" s="695"/>
      <c r="B119" s="45"/>
      <c r="C119" s="45"/>
      <c r="D119" s="45"/>
      <c r="E119" s="45"/>
      <c r="F119" s="45"/>
      <c r="G119" s="45"/>
      <c r="H119" s="45"/>
    </row>
    <row r="120" spans="1:8" ht="19.5">
      <c r="A120" s="695"/>
      <c r="B120" s="45"/>
      <c r="C120" s="45"/>
      <c r="D120" s="45"/>
      <c r="E120" s="45"/>
      <c r="F120" s="45"/>
      <c r="G120" s="45"/>
      <c r="H120" s="45"/>
    </row>
    <row r="121" spans="1:8" ht="19.5">
      <c r="A121" s="696"/>
      <c r="B121" s="45"/>
      <c r="C121" s="45"/>
      <c r="D121" s="45"/>
      <c r="E121" s="45"/>
      <c r="F121" s="45"/>
      <c r="G121" s="45"/>
      <c r="H121" s="45"/>
    </row>
    <row r="122" spans="1:8" ht="19.5">
      <c r="A122" s="695"/>
      <c r="B122" s="45"/>
      <c r="C122" s="45"/>
      <c r="D122" s="45"/>
      <c r="E122" s="45"/>
      <c r="F122" s="45"/>
      <c r="G122" s="45"/>
      <c r="H122" s="45"/>
    </row>
    <row r="123" spans="1:8" ht="19.5">
      <c r="A123" s="695"/>
      <c r="B123" s="45"/>
      <c r="C123" s="45"/>
      <c r="D123" s="45"/>
      <c r="E123" s="45"/>
      <c r="F123" s="45"/>
      <c r="G123" s="45"/>
      <c r="H123" s="45"/>
    </row>
    <row r="124" spans="1:8" ht="19.5">
      <c r="A124" s="695"/>
      <c r="B124" s="45"/>
      <c r="C124" s="45"/>
      <c r="D124" s="45"/>
      <c r="E124" s="45"/>
      <c r="F124" s="45"/>
      <c r="G124" s="45"/>
      <c r="H124" s="45"/>
    </row>
    <row r="125" spans="1:8" ht="19.5">
      <c r="A125" s="695"/>
      <c r="B125" s="45"/>
      <c r="C125" s="45"/>
      <c r="D125" s="45"/>
      <c r="E125" s="45"/>
      <c r="F125" s="45"/>
      <c r="G125" s="45"/>
      <c r="H125" s="45"/>
    </row>
    <row r="126" spans="1:8" ht="19.5">
      <c r="A126" s="695"/>
      <c r="B126" s="45"/>
      <c r="C126" s="45"/>
      <c r="D126" s="45"/>
      <c r="E126" s="45"/>
      <c r="F126" s="45"/>
      <c r="G126" s="45"/>
      <c r="H126" s="45"/>
    </row>
    <row r="127" spans="1:8" ht="19.5">
      <c r="A127" s="696"/>
      <c r="B127" s="45"/>
      <c r="C127" s="45"/>
      <c r="D127" s="45"/>
      <c r="E127" s="45"/>
      <c r="F127" s="45"/>
      <c r="G127" s="45"/>
      <c r="H127" s="45"/>
    </row>
    <row r="128" spans="1:8" ht="19.5">
      <c r="A128" s="695"/>
      <c r="B128" s="45"/>
      <c r="C128" s="45"/>
      <c r="D128" s="45"/>
      <c r="E128" s="45"/>
      <c r="F128" s="45"/>
      <c r="G128" s="45"/>
      <c r="H128" s="45"/>
    </row>
    <row r="129" spans="1:8" ht="19.5">
      <c r="A129" s="695"/>
      <c r="B129" s="45"/>
      <c r="C129" s="45"/>
      <c r="D129" s="45"/>
      <c r="E129" s="45"/>
      <c r="F129" s="45"/>
      <c r="G129" s="45"/>
      <c r="H129" s="45"/>
    </row>
    <row r="130" spans="1:8" ht="19.5">
      <c r="A130" s="695"/>
      <c r="B130" s="45"/>
      <c r="C130" s="45"/>
      <c r="D130" s="45"/>
      <c r="E130" s="45"/>
      <c r="F130" s="45"/>
      <c r="G130" s="45"/>
      <c r="H130" s="45"/>
    </row>
    <row r="131" spans="1:8" ht="19.5">
      <c r="A131" s="696"/>
      <c r="B131" s="45"/>
      <c r="C131" s="45"/>
      <c r="D131" s="45"/>
      <c r="E131" s="45"/>
      <c r="F131" s="45"/>
      <c r="G131" s="45"/>
      <c r="H131" s="45"/>
    </row>
    <row r="132" spans="1:8" ht="19.5">
      <c r="A132" s="695"/>
      <c r="B132" s="45"/>
      <c r="C132" s="45"/>
      <c r="D132" s="45"/>
      <c r="E132" s="45"/>
      <c r="F132" s="45"/>
      <c r="G132" s="45"/>
      <c r="H132" s="45"/>
    </row>
    <row r="133" spans="1:8" ht="19.5">
      <c r="A133" s="695"/>
      <c r="B133" s="45"/>
      <c r="C133" s="45"/>
      <c r="D133" s="45"/>
      <c r="E133" s="45"/>
      <c r="F133" s="45"/>
      <c r="G133" s="45"/>
      <c r="H133" s="45"/>
    </row>
    <row r="134" spans="1:8" ht="19.5">
      <c r="A134" s="695"/>
      <c r="B134" s="45"/>
      <c r="C134" s="45"/>
      <c r="D134" s="45"/>
      <c r="E134" s="45"/>
      <c r="F134" s="45"/>
      <c r="G134" s="45"/>
      <c r="H134" s="45"/>
    </row>
    <row r="135" spans="1:8" ht="19.5">
      <c r="A135" s="695"/>
      <c r="B135" s="45"/>
      <c r="C135" s="45"/>
      <c r="D135" s="45"/>
      <c r="E135" s="45"/>
      <c r="F135" s="45"/>
      <c r="G135" s="45"/>
      <c r="H135" s="45"/>
    </row>
    <row r="136" spans="1:8" ht="19.5">
      <c r="A136" s="696"/>
      <c r="B136" s="45"/>
      <c r="C136" s="45"/>
      <c r="D136" s="45"/>
      <c r="E136" s="45"/>
      <c r="F136" s="45"/>
      <c r="G136" s="45"/>
      <c r="H136" s="45"/>
    </row>
    <row r="137" spans="1:8" ht="19.5">
      <c r="A137" s="695"/>
      <c r="B137" s="45"/>
      <c r="C137" s="45"/>
      <c r="D137" s="45"/>
      <c r="E137" s="45"/>
      <c r="F137" s="45"/>
      <c r="G137" s="45"/>
      <c r="H137" s="45"/>
    </row>
    <row r="138" spans="1:8" ht="19.5">
      <c r="A138" s="695"/>
      <c r="B138" s="45"/>
      <c r="C138" s="45"/>
      <c r="D138" s="45"/>
      <c r="E138" s="45"/>
      <c r="F138" s="45"/>
      <c r="G138" s="45"/>
      <c r="H138" s="45"/>
    </row>
    <row r="139" spans="1:8" ht="19.5">
      <c r="A139" s="695"/>
      <c r="B139" s="45"/>
      <c r="C139" s="45"/>
      <c r="D139" s="45"/>
      <c r="E139" s="45"/>
      <c r="F139" s="45"/>
      <c r="G139" s="45"/>
      <c r="H139" s="45"/>
    </row>
    <row r="140" spans="1:8" ht="19.5">
      <c r="A140" s="695"/>
      <c r="B140" s="45"/>
      <c r="C140" s="45"/>
      <c r="D140" s="45"/>
      <c r="E140" s="45"/>
      <c r="F140" s="45"/>
      <c r="G140" s="45"/>
      <c r="H140" s="45"/>
    </row>
    <row r="141" spans="1:8" ht="19.5">
      <c r="A141" s="696"/>
      <c r="B141" s="45"/>
      <c r="C141" s="45"/>
      <c r="D141" s="45"/>
      <c r="E141" s="45"/>
      <c r="F141" s="45"/>
      <c r="G141" s="45"/>
      <c r="H141" s="45"/>
    </row>
    <row r="142" spans="1:8" ht="19.5">
      <c r="A142" s="696"/>
      <c r="B142" s="45"/>
      <c r="C142" s="45"/>
      <c r="D142" s="45"/>
      <c r="E142" s="45"/>
      <c r="F142" s="45"/>
      <c r="G142" s="45"/>
      <c r="H142" s="45"/>
    </row>
    <row r="143" spans="1:8" ht="19.5">
      <c r="A143" s="696"/>
      <c r="B143" s="45"/>
      <c r="C143" s="45"/>
      <c r="D143" s="45"/>
      <c r="E143" s="45"/>
      <c r="F143" s="45"/>
      <c r="G143" s="45"/>
      <c r="H143" s="45"/>
    </row>
    <row r="144" spans="1:8" ht="19.5">
      <c r="A144" s="695"/>
      <c r="B144" s="45"/>
      <c r="C144" s="45"/>
      <c r="D144" s="45"/>
      <c r="E144" s="45"/>
      <c r="F144" s="45"/>
      <c r="G144" s="45"/>
      <c r="H144" s="45"/>
    </row>
    <row r="145" spans="1:8" ht="19.5">
      <c r="A145" s="695"/>
      <c r="B145" s="45"/>
      <c r="C145" s="45"/>
      <c r="D145" s="45"/>
      <c r="E145" s="45"/>
      <c r="F145" s="45"/>
      <c r="G145" s="45"/>
      <c r="H145" s="45"/>
    </row>
    <row r="146" spans="1:8" ht="19.5">
      <c r="A146" s="115"/>
      <c r="B146" s="45"/>
      <c r="C146" s="45"/>
      <c r="D146" s="45"/>
      <c r="E146" s="45"/>
      <c r="F146" s="45"/>
      <c r="G146" s="45"/>
      <c r="H146" s="45"/>
    </row>
    <row r="147" spans="1:8" ht="19.5">
      <c r="A147" s="696"/>
      <c r="B147" s="45"/>
      <c r="C147" s="45"/>
      <c r="D147" s="45"/>
      <c r="E147" s="45"/>
      <c r="F147" s="45"/>
      <c r="G147" s="45"/>
      <c r="H147" s="45"/>
    </row>
    <row r="148" spans="1:8" ht="19.5">
      <c r="A148" s="695"/>
      <c r="B148" s="45"/>
      <c r="C148" s="45"/>
      <c r="D148" s="45"/>
      <c r="E148" s="45"/>
      <c r="F148" s="45"/>
      <c r="G148" s="45"/>
      <c r="H148" s="45"/>
    </row>
    <row r="149" spans="1:8" ht="19.5">
      <c r="A149" s="695"/>
      <c r="B149" s="45"/>
      <c r="C149" s="45"/>
      <c r="D149" s="45"/>
      <c r="E149" s="45"/>
      <c r="F149" s="45"/>
      <c r="G149" s="45"/>
      <c r="H149" s="45"/>
    </row>
    <row r="150" spans="1:8" ht="19.5">
      <c r="A150" s="695"/>
      <c r="B150" s="45"/>
      <c r="C150" s="45"/>
      <c r="D150" s="45"/>
      <c r="E150" s="45"/>
      <c r="F150" s="45"/>
      <c r="G150" s="45"/>
      <c r="H150" s="45"/>
    </row>
    <row r="151" spans="1:8" ht="19.5">
      <c r="A151" s="696"/>
      <c r="B151" s="45"/>
      <c r="C151" s="45"/>
      <c r="D151" s="45"/>
      <c r="E151" s="45"/>
      <c r="F151" s="45"/>
      <c r="G151" s="45"/>
      <c r="H151" s="45"/>
    </row>
    <row r="152" spans="1:8" ht="19.5">
      <c r="A152" s="695"/>
      <c r="B152" s="45"/>
      <c r="C152" s="45"/>
      <c r="D152" s="45"/>
      <c r="E152" s="45"/>
      <c r="F152" s="45"/>
      <c r="G152" s="45"/>
      <c r="H152" s="45"/>
    </row>
    <row r="153" spans="1:8" ht="19.5">
      <c r="A153" s="695"/>
      <c r="B153" s="45"/>
      <c r="C153" s="45"/>
      <c r="D153" s="45"/>
      <c r="E153" s="45"/>
      <c r="F153" s="45"/>
      <c r="G153" s="45"/>
      <c r="H153" s="45"/>
    </row>
    <row r="154" spans="1:8" ht="19.5">
      <c r="A154" s="695"/>
      <c r="B154" s="45"/>
      <c r="C154" s="45"/>
      <c r="D154" s="45"/>
      <c r="E154" s="45"/>
      <c r="F154" s="45"/>
      <c r="G154" s="45"/>
      <c r="H154" s="45"/>
    </row>
    <row r="155" spans="1:8" ht="19.5">
      <c r="A155" s="696"/>
      <c r="B155" s="45"/>
      <c r="C155" s="45"/>
      <c r="D155" s="45"/>
      <c r="E155" s="45"/>
      <c r="F155" s="45"/>
      <c r="G155" s="45"/>
      <c r="H155" s="45"/>
    </row>
    <row r="156" spans="1:8" ht="19.5">
      <c r="A156" s="695"/>
      <c r="B156" s="45"/>
      <c r="C156" s="45"/>
      <c r="D156" s="45"/>
      <c r="E156" s="45"/>
      <c r="F156" s="45"/>
      <c r="G156" s="45"/>
      <c r="H156" s="45"/>
    </row>
    <row r="157" spans="1:8" ht="19.5">
      <c r="A157" s="695"/>
      <c r="B157" s="45"/>
      <c r="C157" s="45"/>
      <c r="D157" s="45"/>
      <c r="E157" s="45"/>
      <c r="F157" s="45"/>
      <c r="G157" s="45"/>
      <c r="H157" s="45"/>
    </row>
    <row r="158" spans="1:8" ht="19.5">
      <c r="A158" s="695"/>
      <c r="B158" s="45"/>
      <c r="C158" s="45"/>
      <c r="D158" s="45"/>
      <c r="E158" s="45"/>
      <c r="F158" s="45"/>
      <c r="G158" s="45"/>
      <c r="H158" s="45"/>
    </row>
    <row r="159" spans="1:8" ht="19.5">
      <c r="A159" s="696"/>
      <c r="B159" s="45"/>
      <c r="C159" s="45"/>
      <c r="D159" s="45"/>
      <c r="E159" s="45"/>
      <c r="F159" s="45"/>
      <c r="G159" s="45"/>
      <c r="H159" s="45"/>
    </row>
    <row r="160" spans="1:8" ht="19.5">
      <c r="A160" s="695"/>
      <c r="B160" s="45"/>
      <c r="C160" s="45"/>
      <c r="D160" s="45"/>
      <c r="E160" s="45"/>
      <c r="F160" s="45"/>
      <c r="G160" s="45"/>
      <c r="H160" s="45"/>
    </row>
    <row r="161" spans="1:8" ht="19.5">
      <c r="A161" s="695"/>
      <c r="B161" s="45"/>
      <c r="C161" s="45"/>
      <c r="D161" s="45"/>
      <c r="E161" s="45"/>
      <c r="F161" s="45"/>
      <c r="G161" s="45"/>
      <c r="H161" s="45"/>
    </row>
    <row r="162" spans="1:8" ht="19.5">
      <c r="A162" s="695"/>
      <c r="B162" s="45"/>
      <c r="C162" s="45"/>
      <c r="D162" s="45"/>
      <c r="E162" s="45"/>
      <c r="F162" s="45"/>
      <c r="G162" s="45"/>
      <c r="H162" s="45"/>
    </row>
    <row r="163" spans="1:8" ht="19.5">
      <c r="A163" s="114"/>
      <c r="B163" s="45"/>
      <c r="C163" s="45"/>
      <c r="D163" s="45"/>
      <c r="E163" s="45"/>
      <c r="F163" s="45"/>
      <c r="G163" s="45"/>
      <c r="H163" s="45"/>
    </row>
    <row r="164" spans="1:8" ht="19.5">
      <c r="A164" s="114"/>
      <c r="B164" s="45"/>
      <c r="C164" s="45"/>
      <c r="D164" s="45"/>
      <c r="E164" s="45"/>
      <c r="F164" s="45"/>
      <c r="G164" s="45"/>
      <c r="H164" s="45"/>
    </row>
    <row r="165" spans="1:8" ht="19.5">
      <c r="A165" s="114"/>
      <c r="B165" s="45"/>
      <c r="C165" s="45"/>
      <c r="D165" s="45"/>
      <c r="E165" s="45"/>
      <c r="F165" s="45"/>
      <c r="G165" s="45"/>
      <c r="H165" s="45"/>
    </row>
    <row r="166" spans="1:8" ht="19.5">
      <c r="A166" s="112"/>
      <c r="B166" s="45"/>
      <c r="C166" s="45"/>
      <c r="D166" s="45"/>
      <c r="E166" s="45"/>
      <c r="F166" s="45"/>
      <c r="G166" s="45"/>
      <c r="H166" s="45"/>
    </row>
    <row r="167" spans="1:8" ht="19.5">
      <c r="A167" s="112"/>
      <c r="B167" s="45"/>
      <c r="C167" s="45"/>
      <c r="D167" s="45"/>
      <c r="E167" s="45"/>
      <c r="F167" s="45"/>
      <c r="G167" s="45"/>
      <c r="H167" s="45"/>
    </row>
    <row r="168" spans="1:8" ht="19.5">
      <c r="A168" s="696"/>
      <c r="B168" s="45"/>
      <c r="C168" s="45"/>
      <c r="D168" s="45"/>
      <c r="E168" s="45"/>
      <c r="F168" s="45"/>
      <c r="G168" s="45"/>
      <c r="H168" s="45"/>
    </row>
    <row r="169" spans="1:8" ht="19.5">
      <c r="A169" s="695"/>
      <c r="B169" s="45"/>
      <c r="C169" s="45"/>
      <c r="D169" s="45"/>
      <c r="E169" s="45"/>
      <c r="F169" s="45"/>
      <c r="G169" s="45"/>
      <c r="H169" s="45"/>
    </row>
    <row r="170" spans="1:8" ht="19.5">
      <c r="A170" s="695"/>
      <c r="B170" s="45"/>
      <c r="C170" s="45"/>
      <c r="D170" s="45"/>
      <c r="E170" s="45"/>
      <c r="F170" s="45"/>
      <c r="G170" s="45"/>
      <c r="H170" s="45"/>
    </row>
    <row r="171" spans="1:8" ht="19.5">
      <c r="A171" s="695"/>
      <c r="B171" s="45"/>
      <c r="C171" s="45"/>
      <c r="D171" s="45"/>
      <c r="E171" s="45"/>
      <c r="F171" s="45"/>
      <c r="G171" s="45"/>
      <c r="H171" s="45"/>
    </row>
    <row r="172" spans="1:8" ht="19.5">
      <c r="A172" s="695"/>
      <c r="B172" s="45"/>
      <c r="C172" s="45"/>
      <c r="D172" s="45"/>
      <c r="E172" s="45"/>
      <c r="F172" s="45"/>
      <c r="G172" s="45"/>
      <c r="H172" s="45"/>
    </row>
    <row r="173" spans="1:8" ht="19.5">
      <c r="A173" s="695"/>
      <c r="B173" s="45"/>
      <c r="C173" s="45"/>
      <c r="D173" s="45"/>
      <c r="E173" s="45"/>
      <c r="F173" s="45"/>
      <c r="G173" s="45"/>
      <c r="H173" s="45"/>
    </row>
    <row r="174" spans="1:8" ht="19.5">
      <c r="A174" s="696"/>
      <c r="B174" s="45"/>
      <c r="C174" s="45"/>
      <c r="D174" s="45"/>
      <c r="E174" s="45"/>
      <c r="F174" s="45"/>
      <c r="G174" s="45"/>
      <c r="H174" s="45"/>
    </row>
    <row r="175" spans="1:8" ht="19.5">
      <c r="A175" s="695"/>
      <c r="B175" s="45"/>
      <c r="C175" s="45"/>
      <c r="D175" s="45"/>
      <c r="E175" s="45"/>
      <c r="F175" s="45"/>
      <c r="G175" s="45"/>
      <c r="H175" s="45"/>
    </row>
    <row r="176" spans="1:8" ht="19.5">
      <c r="A176" s="695"/>
      <c r="B176" s="45"/>
      <c r="C176" s="45"/>
      <c r="D176" s="45"/>
      <c r="E176" s="45"/>
      <c r="F176" s="45"/>
      <c r="G176" s="45"/>
      <c r="H176" s="45"/>
    </row>
    <row r="177" spans="1:8" ht="19.5">
      <c r="A177" s="695"/>
      <c r="B177" s="45"/>
      <c r="C177" s="45"/>
      <c r="D177" s="45"/>
      <c r="E177" s="45"/>
      <c r="F177" s="45"/>
      <c r="G177" s="45"/>
      <c r="H177" s="45"/>
    </row>
    <row r="178" spans="1:8" ht="19.5">
      <c r="A178" s="695"/>
      <c r="B178" s="45"/>
      <c r="C178" s="45"/>
      <c r="D178" s="45"/>
      <c r="E178" s="45"/>
      <c r="F178" s="45"/>
      <c r="G178" s="45"/>
      <c r="H178" s="45"/>
    </row>
    <row r="179" spans="1:8" ht="19.5">
      <c r="A179" s="696"/>
      <c r="B179" s="45"/>
      <c r="C179" s="45"/>
      <c r="D179" s="45"/>
      <c r="E179" s="45"/>
      <c r="F179" s="45"/>
      <c r="G179" s="45"/>
      <c r="H179" s="45"/>
    </row>
    <row r="180" spans="1:8" ht="19.5">
      <c r="A180" s="696"/>
      <c r="B180" s="45"/>
      <c r="C180" s="45"/>
      <c r="D180" s="45"/>
      <c r="E180" s="45"/>
      <c r="F180" s="45"/>
      <c r="G180" s="45"/>
      <c r="H180" s="45"/>
    </row>
    <row r="181" spans="1:8" ht="19.5">
      <c r="A181" s="695"/>
      <c r="B181" s="45"/>
      <c r="C181" s="45"/>
      <c r="D181" s="45"/>
      <c r="E181" s="45"/>
      <c r="F181" s="45"/>
      <c r="G181" s="45"/>
      <c r="H181" s="45"/>
    </row>
    <row r="182" spans="1:8" ht="19.5">
      <c r="A182" s="695"/>
      <c r="B182" s="45"/>
      <c r="C182" s="45"/>
      <c r="D182" s="45"/>
      <c r="E182" s="45"/>
      <c r="F182" s="45"/>
      <c r="G182" s="45"/>
      <c r="H182" s="45"/>
    </row>
    <row r="183" spans="1:8" ht="19.5">
      <c r="A183" s="695"/>
      <c r="B183" s="45"/>
      <c r="C183" s="45"/>
      <c r="D183" s="45"/>
      <c r="E183" s="45"/>
      <c r="F183" s="45"/>
      <c r="G183" s="45"/>
      <c r="H183" s="45"/>
    </row>
    <row r="184" spans="1:8" ht="19.5">
      <c r="A184" s="696"/>
      <c r="B184" s="45"/>
      <c r="C184" s="45"/>
      <c r="D184" s="45"/>
      <c r="E184" s="45"/>
      <c r="F184" s="45"/>
      <c r="G184" s="45"/>
      <c r="H184" s="45"/>
    </row>
    <row r="185" spans="1:8" ht="19.5">
      <c r="A185" s="696"/>
      <c r="B185" s="45"/>
      <c r="C185" s="45"/>
      <c r="D185" s="45"/>
      <c r="E185" s="45"/>
      <c r="F185" s="45"/>
      <c r="G185" s="45"/>
      <c r="H185" s="45"/>
    </row>
    <row r="186" spans="1:8" ht="19.5">
      <c r="A186" s="696"/>
      <c r="B186" s="45"/>
      <c r="C186" s="45"/>
      <c r="D186" s="45"/>
      <c r="E186" s="45"/>
      <c r="F186" s="45"/>
      <c r="G186" s="45"/>
      <c r="H186" s="45"/>
    </row>
    <row r="187" spans="1:8" ht="19.5">
      <c r="A187" s="696"/>
      <c r="B187" s="45"/>
      <c r="C187" s="45"/>
      <c r="D187" s="45"/>
      <c r="E187" s="45"/>
      <c r="F187" s="45"/>
      <c r="G187" s="45"/>
      <c r="H187" s="45"/>
    </row>
    <row r="188" spans="1:8" ht="19.5">
      <c r="A188" s="696"/>
      <c r="B188" s="45"/>
      <c r="C188" s="45"/>
      <c r="D188" s="45"/>
      <c r="E188" s="45"/>
      <c r="F188" s="45"/>
      <c r="G188" s="45"/>
      <c r="H188" s="45"/>
    </row>
    <row r="189" spans="1:8" ht="19.5">
      <c r="A189" s="696"/>
      <c r="B189" s="45"/>
      <c r="C189" s="45"/>
      <c r="D189" s="45"/>
      <c r="E189" s="45"/>
      <c r="F189" s="45"/>
      <c r="G189" s="45"/>
      <c r="H189" s="45"/>
    </row>
    <row r="190" spans="1:8" ht="19.5">
      <c r="A190" s="695"/>
      <c r="B190" s="45"/>
      <c r="C190" s="45"/>
      <c r="D190" s="45"/>
      <c r="E190" s="45"/>
      <c r="F190" s="45"/>
      <c r="G190" s="45"/>
      <c r="H190" s="45"/>
    </row>
    <row r="191" spans="1:8" ht="19.5">
      <c r="A191" s="695"/>
      <c r="B191" s="45"/>
      <c r="C191" s="45"/>
      <c r="D191" s="45"/>
      <c r="E191" s="45"/>
      <c r="F191" s="45"/>
      <c r="G191" s="45"/>
      <c r="H191" s="45"/>
    </row>
    <row r="192" spans="1:8" ht="19.5">
      <c r="A192" s="695"/>
      <c r="B192" s="45"/>
      <c r="C192" s="45"/>
      <c r="D192" s="45"/>
      <c r="E192" s="45"/>
      <c r="F192" s="45"/>
      <c r="G192" s="45"/>
      <c r="H192" s="45"/>
    </row>
    <row r="193" spans="1:8" ht="19.5">
      <c r="A193" s="696"/>
      <c r="B193" s="45"/>
      <c r="C193" s="45"/>
      <c r="D193" s="45"/>
      <c r="E193" s="45"/>
      <c r="F193" s="45"/>
      <c r="G193" s="45"/>
      <c r="H193" s="45"/>
    </row>
    <row r="194" spans="1:8" ht="19.5">
      <c r="A194" s="695"/>
      <c r="B194" s="45"/>
      <c r="C194" s="45"/>
      <c r="D194" s="45"/>
      <c r="E194" s="45"/>
      <c r="F194" s="45"/>
      <c r="G194" s="45"/>
      <c r="H194" s="45"/>
    </row>
    <row r="195" spans="1:8" ht="19.5">
      <c r="A195" s="695"/>
      <c r="B195" s="45"/>
      <c r="C195" s="45"/>
      <c r="D195" s="45"/>
      <c r="E195" s="45"/>
      <c r="F195" s="45"/>
      <c r="G195" s="45"/>
      <c r="H195" s="45"/>
    </row>
    <row r="196" spans="1:8" ht="19.5">
      <c r="A196" s="115"/>
      <c r="B196" s="45"/>
      <c r="C196" s="45"/>
      <c r="D196" s="45"/>
      <c r="E196" s="45"/>
      <c r="F196" s="45"/>
      <c r="G196" s="45"/>
      <c r="H196" s="45"/>
    </row>
    <row r="197" spans="1:8" ht="19.5">
      <c r="A197" s="695"/>
      <c r="B197" s="45"/>
      <c r="C197" s="45"/>
      <c r="D197" s="45"/>
      <c r="E197" s="45"/>
      <c r="F197" s="45"/>
      <c r="G197" s="45"/>
      <c r="H197" s="45"/>
    </row>
    <row r="198" spans="1:8" ht="19.5">
      <c r="A198" s="696"/>
      <c r="B198" s="45"/>
      <c r="C198" s="45"/>
      <c r="D198" s="45"/>
      <c r="E198" s="45"/>
      <c r="F198" s="45"/>
      <c r="G198" s="45"/>
      <c r="H198" s="45"/>
    </row>
    <row r="199" spans="1:8" ht="19.5">
      <c r="A199" s="695"/>
      <c r="B199" s="45"/>
      <c r="C199" s="45"/>
      <c r="D199" s="45"/>
      <c r="E199" s="45"/>
      <c r="F199" s="45"/>
      <c r="G199" s="45"/>
      <c r="H199" s="45"/>
    </row>
    <row r="200" spans="1:8" ht="19.5">
      <c r="A200" s="695"/>
      <c r="B200" s="45"/>
      <c r="C200" s="45"/>
      <c r="D200" s="45"/>
      <c r="E200" s="45"/>
      <c r="F200" s="45"/>
      <c r="G200" s="45"/>
      <c r="H200" s="45"/>
    </row>
    <row r="201" spans="1:8" ht="19.5">
      <c r="A201" s="696"/>
      <c r="B201" s="45"/>
      <c r="C201" s="45"/>
      <c r="D201" s="45"/>
      <c r="E201" s="45"/>
      <c r="F201" s="45"/>
      <c r="G201" s="45"/>
      <c r="H201" s="45"/>
    </row>
    <row r="202" spans="1:8" ht="19.5">
      <c r="A202" s="695"/>
      <c r="B202" s="45"/>
      <c r="C202" s="45"/>
      <c r="D202" s="45"/>
      <c r="E202" s="45"/>
      <c r="F202" s="45"/>
      <c r="G202" s="45"/>
      <c r="H202" s="45"/>
    </row>
    <row r="203" spans="1:8" ht="19.5">
      <c r="A203" s="695"/>
      <c r="B203" s="45"/>
      <c r="C203" s="45"/>
      <c r="D203" s="45"/>
      <c r="E203" s="45"/>
      <c r="F203" s="45"/>
      <c r="G203" s="45"/>
      <c r="H203" s="45"/>
    </row>
    <row r="204" spans="1:8" ht="19.5">
      <c r="A204" s="696"/>
      <c r="B204" s="45"/>
      <c r="C204" s="45"/>
      <c r="D204" s="45"/>
      <c r="E204" s="45"/>
      <c r="F204" s="45"/>
      <c r="G204" s="45"/>
      <c r="H204" s="45"/>
    </row>
    <row r="205" spans="1:8" ht="19.5">
      <c r="A205" s="695"/>
      <c r="B205" s="45"/>
      <c r="C205" s="45"/>
      <c r="D205" s="45"/>
      <c r="E205" s="45"/>
      <c r="F205" s="45"/>
      <c r="G205" s="45"/>
      <c r="H205" s="45"/>
    </row>
    <row r="206" spans="1:8" ht="19.5">
      <c r="A206" s="695"/>
      <c r="B206" s="45"/>
      <c r="C206" s="45"/>
      <c r="D206" s="45"/>
      <c r="E206" s="45"/>
      <c r="F206" s="45"/>
      <c r="G206" s="45"/>
      <c r="H206" s="45"/>
    </row>
    <row r="207" spans="1:8" ht="19.5">
      <c r="A207" s="695"/>
      <c r="B207" s="45"/>
      <c r="C207" s="45"/>
      <c r="D207" s="45"/>
      <c r="E207" s="45"/>
      <c r="F207" s="45"/>
      <c r="G207" s="45"/>
      <c r="H207" s="45"/>
    </row>
    <row r="208" spans="1:8" ht="19.5">
      <c r="A208" s="695"/>
      <c r="B208" s="45"/>
      <c r="C208" s="45"/>
      <c r="D208" s="45"/>
      <c r="E208" s="45"/>
      <c r="F208" s="45"/>
      <c r="G208" s="45"/>
      <c r="H208" s="45"/>
    </row>
    <row r="209" spans="1:8" ht="19.5">
      <c r="A209" s="695"/>
      <c r="B209" s="45"/>
      <c r="C209" s="45"/>
      <c r="D209" s="45"/>
      <c r="E209" s="45"/>
      <c r="F209" s="45"/>
      <c r="G209" s="45"/>
      <c r="H209" s="45"/>
    </row>
    <row r="210" spans="1:8" ht="19.5">
      <c r="A210" s="695"/>
      <c r="B210" s="45"/>
      <c r="C210" s="45"/>
      <c r="D210" s="45"/>
      <c r="E210" s="45"/>
      <c r="F210" s="45"/>
      <c r="G210" s="45"/>
      <c r="H210" s="45"/>
    </row>
    <row r="211" spans="1:8" ht="19.5">
      <c r="A211" s="695"/>
      <c r="B211" s="45"/>
      <c r="C211" s="45"/>
      <c r="D211" s="45"/>
      <c r="E211" s="45"/>
      <c r="F211" s="45"/>
      <c r="G211" s="45"/>
      <c r="H211" s="45"/>
    </row>
    <row r="212" spans="1:8" ht="19.5">
      <c r="A212" s="695"/>
      <c r="B212" s="45"/>
      <c r="C212" s="45"/>
      <c r="D212" s="45"/>
      <c r="E212" s="45"/>
      <c r="F212" s="45"/>
      <c r="G212" s="45"/>
      <c r="H212" s="45"/>
    </row>
    <row r="213" spans="1:8" ht="19.5">
      <c r="A213" s="696"/>
      <c r="B213" s="45"/>
      <c r="C213" s="45"/>
      <c r="D213" s="45"/>
      <c r="E213" s="45"/>
      <c r="F213" s="45"/>
      <c r="G213" s="45"/>
      <c r="H213" s="45"/>
    </row>
    <row r="214" spans="1:8" ht="19.5">
      <c r="A214" s="695"/>
      <c r="B214" s="45"/>
      <c r="C214" s="45"/>
      <c r="D214" s="45"/>
      <c r="E214" s="45"/>
      <c r="F214" s="45"/>
      <c r="G214" s="45"/>
      <c r="H214" s="45"/>
    </row>
    <row r="215" spans="1:8" ht="19.5">
      <c r="A215" s="695"/>
      <c r="B215" s="45"/>
      <c r="C215" s="45"/>
      <c r="D215" s="45"/>
      <c r="E215" s="45"/>
      <c r="F215" s="45"/>
      <c r="G215" s="45"/>
      <c r="H215" s="45"/>
    </row>
    <row r="216" spans="1:8" ht="19.5">
      <c r="A216" s="695"/>
      <c r="B216" s="45"/>
      <c r="C216" s="45"/>
      <c r="D216" s="45"/>
      <c r="E216" s="45"/>
      <c r="F216" s="45"/>
      <c r="G216" s="45"/>
      <c r="H216" s="45"/>
    </row>
    <row r="217" spans="1:8" ht="19.5">
      <c r="A217" s="695"/>
      <c r="B217" s="45"/>
      <c r="C217" s="45"/>
      <c r="D217" s="45"/>
      <c r="E217" s="45"/>
      <c r="F217" s="45"/>
      <c r="G217" s="45"/>
      <c r="H217" s="45"/>
    </row>
    <row r="218" spans="1:8" ht="19.5">
      <c r="A218" s="695"/>
      <c r="B218" s="45"/>
      <c r="C218" s="45"/>
      <c r="D218" s="45"/>
      <c r="E218" s="45"/>
      <c r="F218" s="45"/>
      <c r="G218" s="45"/>
      <c r="H218" s="45"/>
    </row>
    <row r="219" spans="1:8" ht="19.5">
      <c r="A219" s="696"/>
      <c r="B219" s="45"/>
      <c r="C219" s="45"/>
      <c r="D219" s="45"/>
      <c r="E219" s="45"/>
      <c r="F219" s="45"/>
      <c r="G219" s="45"/>
      <c r="H219" s="45"/>
    </row>
    <row r="220" spans="1:8" ht="19.5">
      <c r="A220" s="695"/>
      <c r="B220" s="45"/>
      <c r="C220" s="45"/>
      <c r="D220" s="45"/>
      <c r="E220" s="45"/>
      <c r="F220" s="45"/>
      <c r="G220" s="45"/>
      <c r="H220" s="45"/>
    </row>
    <row r="221" spans="1:8" ht="19.5">
      <c r="A221" s="695"/>
      <c r="B221" s="45"/>
      <c r="C221" s="45"/>
      <c r="D221" s="45"/>
      <c r="E221" s="45"/>
      <c r="F221" s="45"/>
      <c r="G221" s="45"/>
      <c r="H221" s="45"/>
    </row>
    <row r="222" spans="1:8" ht="19.5">
      <c r="A222" s="696"/>
      <c r="B222" s="45"/>
      <c r="C222" s="45"/>
      <c r="D222" s="45"/>
      <c r="E222" s="45"/>
      <c r="F222" s="45"/>
      <c r="G222" s="45"/>
      <c r="H222" s="45"/>
    </row>
    <row r="223" spans="1:8" ht="19.5">
      <c r="A223" s="695"/>
      <c r="B223" s="45"/>
      <c r="C223" s="45"/>
      <c r="D223" s="45"/>
      <c r="E223" s="45"/>
      <c r="F223" s="45"/>
      <c r="G223" s="45"/>
      <c r="H223" s="45"/>
    </row>
    <row r="224" spans="1:8" ht="19.5">
      <c r="A224" s="695"/>
      <c r="B224" s="45"/>
      <c r="C224" s="45"/>
      <c r="D224" s="45"/>
      <c r="E224" s="45"/>
      <c r="F224" s="45"/>
      <c r="G224" s="45"/>
      <c r="H224" s="45"/>
    </row>
    <row r="225" spans="1:8" ht="19.5">
      <c r="A225" s="695"/>
      <c r="B225" s="45"/>
      <c r="C225" s="45"/>
      <c r="D225" s="45"/>
      <c r="E225" s="45"/>
      <c r="F225" s="45"/>
      <c r="G225" s="45"/>
      <c r="H225" s="45"/>
    </row>
    <row r="226" spans="1:8" ht="19.5">
      <c r="A226" s="697"/>
      <c r="B226" s="45"/>
      <c r="C226" s="45"/>
      <c r="D226" s="45"/>
      <c r="E226" s="45"/>
      <c r="F226" s="45"/>
      <c r="G226" s="45"/>
      <c r="H226" s="4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6"/>
  <sheetViews>
    <sheetView zoomScale="50" workbookViewId="0">
      <selection activeCell="N5" sqref="N5"/>
    </sheetView>
  </sheetViews>
  <sheetFormatPr defaultRowHeight="18"/>
  <cols>
    <col min="1" max="1" width="132.28515625" style="898" customWidth="1"/>
    <col min="2" max="8" width="16" style="36" customWidth="1"/>
    <col min="9" max="9" width="16" style="45" customWidth="1"/>
    <col min="10" max="256" width="9.140625" style="36"/>
    <col min="257" max="257" width="132.28515625" style="36" customWidth="1"/>
    <col min="258" max="265" width="16" style="36" customWidth="1"/>
    <col min="266" max="512" width="9.140625" style="36"/>
    <col min="513" max="513" width="132.28515625" style="36" customWidth="1"/>
    <col min="514" max="521" width="16" style="36" customWidth="1"/>
    <col min="522" max="768" width="9.140625" style="36"/>
    <col min="769" max="769" width="132.28515625" style="36" customWidth="1"/>
    <col min="770" max="777" width="16" style="36" customWidth="1"/>
    <col min="778" max="1024" width="9.140625" style="36"/>
    <col min="1025" max="1025" width="132.28515625" style="36" customWidth="1"/>
    <col min="1026" max="1033" width="16" style="36" customWidth="1"/>
    <col min="1034" max="1280" width="9.140625" style="36"/>
    <col min="1281" max="1281" width="132.28515625" style="36" customWidth="1"/>
    <col min="1282" max="1289" width="16" style="36" customWidth="1"/>
    <col min="1290" max="1536" width="9.140625" style="36"/>
    <col min="1537" max="1537" width="132.28515625" style="36" customWidth="1"/>
    <col min="1538" max="1545" width="16" style="36" customWidth="1"/>
    <col min="1546" max="1792" width="9.140625" style="36"/>
    <col min="1793" max="1793" width="132.28515625" style="36" customWidth="1"/>
    <col min="1794" max="1801" width="16" style="36" customWidth="1"/>
    <col min="1802" max="2048" width="9.140625" style="36"/>
    <col min="2049" max="2049" width="132.28515625" style="36" customWidth="1"/>
    <col min="2050" max="2057" width="16" style="36" customWidth="1"/>
    <col min="2058" max="2304" width="9.140625" style="36"/>
    <col min="2305" max="2305" width="132.28515625" style="36" customWidth="1"/>
    <col min="2306" max="2313" width="16" style="36" customWidth="1"/>
    <col min="2314" max="2560" width="9.140625" style="36"/>
    <col min="2561" max="2561" width="132.28515625" style="36" customWidth="1"/>
    <col min="2562" max="2569" width="16" style="36" customWidth="1"/>
    <col min="2570" max="2816" width="9.140625" style="36"/>
    <col min="2817" max="2817" width="132.28515625" style="36" customWidth="1"/>
    <col min="2818" max="2825" width="16" style="36" customWidth="1"/>
    <col min="2826" max="3072" width="9.140625" style="36"/>
    <col min="3073" max="3073" width="132.28515625" style="36" customWidth="1"/>
    <col min="3074" max="3081" width="16" style="36" customWidth="1"/>
    <col min="3082" max="3328" width="9.140625" style="36"/>
    <col min="3329" max="3329" width="132.28515625" style="36" customWidth="1"/>
    <col min="3330" max="3337" width="16" style="36" customWidth="1"/>
    <col min="3338" max="3584" width="9.140625" style="36"/>
    <col min="3585" max="3585" width="132.28515625" style="36" customWidth="1"/>
    <col min="3586" max="3593" width="16" style="36" customWidth="1"/>
    <col min="3594" max="3840" width="9.140625" style="36"/>
    <col min="3841" max="3841" width="132.28515625" style="36" customWidth="1"/>
    <col min="3842" max="3849" width="16" style="36" customWidth="1"/>
    <col min="3850" max="4096" width="9.140625" style="36"/>
    <col min="4097" max="4097" width="132.28515625" style="36" customWidth="1"/>
    <col min="4098" max="4105" width="16" style="36" customWidth="1"/>
    <col min="4106" max="4352" width="9.140625" style="36"/>
    <col min="4353" max="4353" width="132.28515625" style="36" customWidth="1"/>
    <col min="4354" max="4361" width="16" style="36" customWidth="1"/>
    <col min="4362" max="4608" width="9.140625" style="36"/>
    <col min="4609" max="4609" width="132.28515625" style="36" customWidth="1"/>
    <col min="4610" max="4617" width="16" style="36" customWidth="1"/>
    <col min="4618" max="4864" width="9.140625" style="36"/>
    <col min="4865" max="4865" width="132.28515625" style="36" customWidth="1"/>
    <col min="4866" max="4873" width="16" style="36" customWidth="1"/>
    <col min="4874" max="5120" width="9.140625" style="36"/>
    <col min="5121" max="5121" width="132.28515625" style="36" customWidth="1"/>
    <col min="5122" max="5129" width="16" style="36" customWidth="1"/>
    <col min="5130" max="5376" width="9.140625" style="36"/>
    <col min="5377" max="5377" width="132.28515625" style="36" customWidth="1"/>
    <col min="5378" max="5385" width="16" style="36" customWidth="1"/>
    <col min="5386" max="5632" width="9.140625" style="36"/>
    <col min="5633" max="5633" width="132.28515625" style="36" customWidth="1"/>
    <col min="5634" max="5641" width="16" style="36" customWidth="1"/>
    <col min="5642" max="5888" width="9.140625" style="36"/>
    <col min="5889" max="5889" width="132.28515625" style="36" customWidth="1"/>
    <col min="5890" max="5897" width="16" style="36" customWidth="1"/>
    <col min="5898" max="6144" width="9.140625" style="36"/>
    <col min="6145" max="6145" width="132.28515625" style="36" customWidth="1"/>
    <col min="6146" max="6153" width="16" style="36" customWidth="1"/>
    <col min="6154" max="6400" width="9.140625" style="36"/>
    <col min="6401" max="6401" width="132.28515625" style="36" customWidth="1"/>
    <col min="6402" max="6409" width="16" style="36" customWidth="1"/>
    <col min="6410" max="6656" width="9.140625" style="36"/>
    <col min="6657" max="6657" width="132.28515625" style="36" customWidth="1"/>
    <col min="6658" max="6665" width="16" style="36" customWidth="1"/>
    <col min="6666" max="6912" width="9.140625" style="36"/>
    <col min="6913" max="6913" width="132.28515625" style="36" customWidth="1"/>
    <col min="6914" max="6921" width="16" style="36" customWidth="1"/>
    <col min="6922" max="7168" width="9.140625" style="36"/>
    <col min="7169" max="7169" width="132.28515625" style="36" customWidth="1"/>
    <col min="7170" max="7177" width="16" style="36" customWidth="1"/>
    <col min="7178" max="7424" width="9.140625" style="36"/>
    <col min="7425" max="7425" width="132.28515625" style="36" customWidth="1"/>
    <col min="7426" max="7433" width="16" style="36" customWidth="1"/>
    <col min="7434" max="7680" width="9.140625" style="36"/>
    <col min="7681" max="7681" width="132.28515625" style="36" customWidth="1"/>
    <col min="7682" max="7689" width="16" style="36" customWidth="1"/>
    <col min="7690" max="7936" width="9.140625" style="36"/>
    <col min="7937" max="7937" width="132.28515625" style="36" customWidth="1"/>
    <col min="7938" max="7945" width="16" style="36" customWidth="1"/>
    <col min="7946" max="8192" width="9.140625" style="36"/>
    <col min="8193" max="8193" width="132.28515625" style="36" customWidth="1"/>
    <col min="8194" max="8201" width="16" style="36" customWidth="1"/>
    <col min="8202" max="8448" width="9.140625" style="36"/>
    <col min="8449" max="8449" width="132.28515625" style="36" customWidth="1"/>
    <col min="8450" max="8457" width="16" style="36" customWidth="1"/>
    <col min="8458" max="8704" width="9.140625" style="36"/>
    <col min="8705" max="8705" width="132.28515625" style="36" customWidth="1"/>
    <col min="8706" max="8713" width="16" style="36" customWidth="1"/>
    <col min="8714" max="8960" width="9.140625" style="36"/>
    <col min="8961" max="8961" width="132.28515625" style="36" customWidth="1"/>
    <col min="8962" max="8969" width="16" style="36" customWidth="1"/>
    <col min="8970" max="9216" width="9.140625" style="36"/>
    <col min="9217" max="9217" width="132.28515625" style="36" customWidth="1"/>
    <col min="9218" max="9225" width="16" style="36" customWidth="1"/>
    <col min="9226" max="9472" width="9.140625" style="36"/>
    <col min="9473" max="9473" width="132.28515625" style="36" customWidth="1"/>
    <col min="9474" max="9481" width="16" style="36" customWidth="1"/>
    <col min="9482" max="9728" width="9.140625" style="36"/>
    <col min="9729" max="9729" width="132.28515625" style="36" customWidth="1"/>
    <col min="9730" max="9737" width="16" style="36" customWidth="1"/>
    <col min="9738" max="9984" width="9.140625" style="36"/>
    <col min="9985" max="9985" width="132.28515625" style="36" customWidth="1"/>
    <col min="9986" max="9993" width="16" style="36" customWidth="1"/>
    <col min="9994" max="10240" width="9.140625" style="36"/>
    <col min="10241" max="10241" width="132.28515625" style="36" customWidth="1"/>
    <col min="10242" max="10249" width="16" style="36" customWidth="1"/>
    <col min="10250" max="10496" width="9.140625" style="36"/>
    <col min="10497" max="10497" width="132.28515625" style="36" customWidth="1"/>
    <col min="10498" max="10505" width="16" style="36" customWidth="1"/>
    <col min="10506" max="10752" width="9.140625" style="36"/>
    <col min="10753" max="10753" width="132.28515625" style="36" customWidth="1"/>
    <col min="10754" max="10761" width="16" style="36" customWidth="1"/>
    <col min="10762" max="11008" width="9.140625" style="36"/>
    <col min="11009" max="11009" width="132.28515625" style="36" customWidth="1"/>
    <col min="11010" max="11017" width="16" style="36" customWidth="1"/>
    <col min="11018" max="11264" width="9.140625" style="36"/>
    <col min="11265" max="11265" width="132.28515625" style="36" customWidth="1"/>
    <col min="11266" max="11273" width="16" style="36" customWidth="1"/>
    <col min="11274" max="11520" width="9.140625" style="36"/>
    <col min="11521" max="11521" width="132.28515625" style="36" customWidth="1"/>
    <col min="11522" max="11529" width="16" style="36" customWidth="1"/>
    <col min="11530" max="11776" width="9.140625" style="36"/>
    <col min="11777" max="11777" width="132.28515625" style="36" customWidth="1"/>
    <col min="11778" max="11785" width="16" style="36" customWidth="1"/>
    <col min="11786" max="12032" width="9.140625" style="36"/>
    <col min="12033" max="12033" width="132.28515625" style="36" customWidth="1"/>
    <col min="12034" max="12041" width="16" style="36" customWidth="1"/>
    <col min="12042" max="12288" width="9.140625" style="36"/>
    <col min="12289" max="12289" width="132.28515625" style="36" customWidth="1"/>
    <col min="12290" max="12297" width="16" style="36" customWidth="1"/>
    <col min="12298" max="12544" width="9.140625" style="36"/>
    <col min="12545" max="12545" width="132.28515625" style="36" customWidth="1"/>
    <col min="12546" max="12553" width="16" style="36" customWidth="1"/>
    <col min="12554" max="12800" width="9.140625" style="36"/>
    <col min="12801" max="12801" width="132.28515625" style="36" customWidth="1"/>
    <col min="12802" max="12809" width="16" style="36" customWidth="1"/>
    <col min="12810" max="13056" width="9.140625" style="36"/>
    <col min="13057" max="13057" width="132.28515625" style="36" customWidth="1"/>
    <col min="13058" max="13065" width="16" style="36" customWidth="1"/>
    <col min="13066" max="13312" width="9.140625" style="36"/>
    <col min="13313" max="13313" width="132.28515625" style="36" customWidth="1"/>
    <col min="13314" max="13321" width="16" style="36" customWidth="1"/>
    <col min="13322" max="13568" width="9.140625" style="36"/>
    <col min="13569" max="13569" width="132.28515625" style="36" customWidth="1"/>
    <col min="13570" max="13577" width="16" style="36" customWidth="1"/>
    <col min="13578" max="13824" width="9.140625" style="36"/>
    <col min="13825" max="13825" width="132.28515625" style="36" customWidth="1"/>
    <col min="13826" max="13833" width="16" style="36" customWidth="1"/>
    <col min="13834" max="14080" width="9.140625" style="36"/>
    <col min="14081" max="14081" width="132.28515625" style="36" customWidth="1"/>
    <col min="14082" max="14089" width="16" style="36" customWidth="1"/>
    <col min="14090" max="14336" width="9.140625" style="36"/>
    <col min="14337" max="14337" width="132.28515625" style="36" customWidth="1"/>
    <col min="14338" max="14345" width="16" style="36" customWidth="1"/>
    <col min="14346" max="14592" width="9.140625" style="36"/>
    <col min="14593" max="14593" width="132.28515625" style="36" customWidth="1"/>
    <col min="14594" max="14601" width="16" style="36" customWidth="1"/>
    <col min="14602" max="14848" width="9.140625" style="36"/>
    <col min="14849" max="14849" width="132.28515625" style="36" customWidth="1"/>
    <col min="14850" max="14857" width="16" style="36" customWidth="1"/>
    <col min="14858" max="15104" width="9.140625" style="36"/>
    <col min="15105" max="15105" width="132.28515625" style="36" customWidth="1"/>
    <col min="15106" max="15113" width="16" style="36" customWidth="1"/>
    <col min="15114" max="15360" width="9.140625" style="36"/>
    <col min="15361" max="15361" width="132.28515625" style="36" customWidth="1"/>
    <col min="15362" max="15369" width="16" style="36" customWidth="1"/>
    <col min="15370" max="15616" width="9.140625" style="36"/>
    <col min="15617" max="15617" width="132.28515625" style="36" customWidth="1"/>
    <col min="15618" max="15625" width="16" style="36" customWidth="1"/>
    <col min="15626" max="15872" width="9.140625" style="36"/>
    <col min="15873" max="15873" width="132.28515625" style="36" customWidth="1"/>
    <col min="15874" max="15881" width="16" style="36" customWidth="1"/>
    <col min="15882" max="16128" width="9.140625" style="36"/>
    <col min="16129" max="16129" width="132.28515625" style="36" customWidth="1"/>
    <col min="16130" max="16137" width="16" style="36" customWidth="1"/>
    <col min="16138" max="16384" width="9.140625" style="36"/>
  </cols>
  <sheetData>
    <row r="1" spans="1:9" ht="43.5" customHeight="1">
      <c r="A1" s="977" t="s">
        <v>1140</v>
      </c>
      <c r="B1" s="977"/>
      <c r="C1" s="977"/>
      <c r="D1" s="977"/>
      <c r="E1" s="977"/>
      <c r="F1" s="977"/>
      <c r="G1" s="977"/>
      <c r="H1" s="977"/>
      <c r="I1" s="977"/>
    </row>
    <row r="2" spans="1:9" ht="43.5" customHeight="1">
      <c r="A2" s="977" t="s">
        <v>431</v>
      </c>
      <c r="B2" s="977"/>
      <c r="C2" s="977"/>
      <c r="D2" s="977"/>
      <c r="E2" s="977"/>
      <c r="F2" s="977"/>
      <c r="G2" s="977"/>
      <c r="H2" s="977"/>
      <c r="I2" s="977"/>
    </row>
    <row r="3" spans="1:9" ht="43.5" customHeight="1">
      <c r="A3" s="977" t="s">
        <v>506</v>
      </c>
      <c r="B3" s="977"/>
      <c r="C3" s="977"/>
      <c r="D3" s="977"/>
      <c r="E3" s="977"/>
      <c r="F3" s="977"/>
      <c r="G3" s="977"/>
      <c r="H3" s="977"/>
      <c r="I3" s="977"/>
    </row>
    <row r="4" spans="1:9" ht="43.5" customHeight="1" thickBot="1">
      <c r="A4" s="978" t="s">
        <v>1491</v>
      </c>
      <c r="B4" s="978"/>
      <c r="C4" s="978"/>
      <c r="D4" s="978"/>
      <c r="E4" s="978"/>
      <c r="F4" s="978"/>
      <c r="G4" s="978"/>
      <c r="H4" s="978"/>
      <c r="I4" s="978"/>
    </row>
    <row r="5" spans="1:9" ht="82.5" customHeight="1" thickTop="1" thickBot="1">
      <c r="A5" s="877"/>
      <c r="B5" s="979" t="s">
        <v>1177</v>
      </c>
      <c r="C5" s="979"/>
      <c r="D5" s="980" t="s">
        <v>506</v>
      </c>
      <c r="E5" s="980"/>
      <c r="F5" s="980"/>
      <c r="G5" s="980"/>
      <c r="H5" s="980"/>
      <c r="I5" s="980"/>
    </row>
    <row r="6" spans="1:9" s="37" customFormat="1" ht="58.5" customHeight="1" thickTop="1" thickBot="1">
      <c r="A6" s="877" t="s">
        <v>304</v>
      </c>
      <c r="B6" s="107" t="s">
        <v>432</v>
      </c>
      <c r="C6" s="107" t="s">
        <v>433</v>
      </c>
      <c r="D6" s="107" t="s">
        <v>434</v>
      </c>
      <c r="E6" s="107" t="s">
        <v>435</v>
      </c>
      <c r="F6" s="107" t="s">
        <v>1306</v>
      </c>
      <c r="G6" s="107" t="s">
        <v>1519</v>
      </c>
      <c r="H6" s="107" t="s">
        <v>1455</v>
      </c>
      <c r="I6" s="107" t="s">
        <v>1520</v>
      </c>
    </row>
    <row r="7" spans="1:9" ht="15" customHeight="1" thickTop="1" thickBot="1">
      <c r="A7" s="878"/>
      <c r="B7" s="38"/>
      <c r="C7" s="38"/>
      <c r="D7" s="38"/>
      <c r="E7" s="38"/>
      <c r="F7" s="38"/>
      <c r="G7" s="38"/>
      <c r="H7" s="38"/>
      <c r="I7" s="38"/>
    </row>
    <row r="8" spans="1:9" ht="24" customHeight="1" thickTop="1" thickBot="1">
      <c r="A8" s="879" t="s">
        <v>436</v>
      </c>
      <c r="B8" s="1">
        <v>93233.510592219027</v>
      </c>
      <c r="C8" s="1">
        <v>123667.54036443148</v>
      </c>
      <c r="D8" s="1">
        <v>178146.26113702625</v>
      </c>
      <c r="E8" s="1">
        <v>236528.05579008747</v>
      </c>
      <c r="F8" s="1">
        <v>281984.5799533528</v>
      </c>
      <c r="G8" s="1">
        <v>300043.01219533529</v>
      </c>
      <c r="H8" s="1">
        <v>355659.52883236151</v>
      </c>
      <c r="I8" s="1">
        <v>395905.84434402332</v>
      </c>
    </row>
    <row r="9" spans="1:9" s="110" customFormat="1" ht="21" customHeight="1" thickTop="1">
      <c r="A9" s="880" t="s">
        <v>8</v>
      </c>
      <c r="B9" s="2">
        <v>11681.135132564841</v>
      </c>
      <c r="C9" s="2">
        <v>9782.2450145772582</v>
      </c>
      <c r="D9" s="2">
        <v>16651.75140233236</v>
      </c>
      <c r="E9" s="2">
        <v>11594.946552478134</v>
      </c>
      <c r="F9" s="2">
        <v>19050.468976676384</v>
      </c>
      <c r="G9" s="2">
        <v>24959.60641399417</v>
      </c>
      <c r="H9" s="2">
        <v>51184.791368804668</v>
      </c>
      <c r="I9" s="2">
        <v>19641.351400874635</v>
      </c>
    </row>
    <row r="10" spans="1:9" s="110" customFormat="1" ht="21" customHeight="1">
      <c r="A10" s="880" t="s">
        <v>17</v>
      </c>
      <c r="B10" s="2">
        <v>6445.0074409221907</v>
      </c>
      <c r="C10" s="2">
        <v>13549.752779883382</v>
      </c>
      <c r="D10" s="2">
        <v>21482.217344023324</v>
      </c>
      <c r="E10" s="2">
        <v>24524.021290087469</v>
      </c>
      <c r="F10" s="2">
        <v>34920.448877551025</v>
      </c>
      <c r="G10" s="2">
        <v>26238.540622448978</v>
      </c>
      <c r="H10" s="2">
        <v>33910.979556851307</v>
      </c>
      <c r="I10" s="2">
        <v>47622.8549548105</v>
      </c>
    </row>
    <row r="11" spans="1:9" s="110" customFormat="1" ht="21" customHeight="1">
      <c r="A11" s="880" t="s">
        <v>26</v>
      </c>
      <c r="B11" s="2">
        <v>65893.361759366002</v>
      </c>
      <c r="C11" s="2">
        <v>90909.958816326529</v>
      </c>
      <c r="D11" s="2">
        <v>129289.2061516035</v>
      </c>
      <c r="E11" s="2">
        <v>188823.64643440236</v>
      </c>
      <c r="F11" s="2">
        <v>208870.89608892129</v>
      </c>
      <c r="G11" s="2">
        <v>240038.59482653061</v>
      </c>
      <c r="H11" s="2">
        <v>260943.73554373177</v>
      </c>
      <c r="I11" s="2">
        <v>299277.77804518951</v>
      </c>
    </row>
    <row r="12" spans="1:9" s="110" customFormat="1" ht="21" customHeight="1">
      <c r="A12" s="881" t="s">
        <v>437</v>
      </c>
      <c r="B12" s="2">
        <v>65898.611442363122</v>
      </c>
      <c r="C12" s="2">
        <v>90850.143647230303</v>
      </c>
      <c r="D12" s="2">
        <v>128713.74483527697</v>
      </c>
      <c r="E12" s="2">
        <v>187842.92101603499</v>
      </c>
      <c r="F12" s="2">
        <v>207678.11844023326</v>
      </c>
      <c r="G12" s="2">
        <v>237534.72885131196</v>
      </c>
      <c r="H12" s="2">
        <v>258672.65965743441</v>
      </c>
      <c r="I12" s="2">
        <v>296450.03599271138</v>
      </c>
    </row>
    <row r="13" spans="1:9" s="110" customFormat="1" ht="21" customHeight="1">
      <c r="A13" s="881" t="s">
        <v>438</v>
      </c>
      <c r="B13" s="2">
        <v>65397.664407780983</v>
      </c>
      <c r="C13" s="2">
        <v>90432.874451895041</v>
      </c>
      <c r="D13" s="2">
        <v>128138.13459037901</v>
      </c>
      <c r="E13" s="2">
        <v>187163.74398542274</v>
      </c>
      <c r="F13" s="2">
        <v>205164.76289650149</v>
      </c>
      <c r="G13" s="2">
        <v>233357.28130466471</v>
      </c>
      <c r="H13" s="2">
        <v>253394.99968075802</v>
      </c>
      <c r="I13" s="2">
        <v>288391.76387463557</v>
      </c>
    </row>
    <row r="14" spans="1:9" s="110" customFormat="1" ht="21" customHeight="1">
      <c r="A14" s="881" t="s">
        <v>439</v>
      </c>
      <c r="B14" s="2">
        <v>500.94703458213257</v>
      </c>
      <c r="C14" s="2">
        <v>417.26919533527695</v>
      </c>
      <c r="D14" s="2">
        <v>575.61024489795921</v>
      </c>
      <c r="E14" s="2">
        <v>679.17703061224483</v>
      </c>
      <c r="F14" s="2">
        <v>2513.3555437317787</v>
      </c>
      <c r="G14" s="2">
        <v>4177.4475466472304</v>
      </c>
      <c r="H14" s="2">
        <v>5277.6599766763848</v>
      </c>
      <c r="I14" s="2">
        <v>8058.2721180758017</v>
      </c>
    </row>
    <row r="15" spans="1:9" s="110" customFormat="1" ht="21" customHeight="1">
      <c r="A15" s="881" t="s">
        <v>440</v>
      </c>
      <c r="B15" s="2">
        <v>299.73215994236307</v>
      </c>
      <c r="C15" s="2">
        <v>251.24199271137027</v>
      </c>
      <c r="D15" s="2">
        <v>448.99081632653065</v>
      </c>
      <c r="E15" s="2">
        <v>649.12534693877558</v>
      </c>
      <c r="F15" s="2">
        <v>1611.8578411078715</v>
      </c>
      <c r="G15" s="2">
        <v>1443.8319475218659</v>
      </c>
      <c r="H15" s="2">
        <v>969.52906997084551</v>
      </c>
      <c r="I15" s="2">
        <v>1607.9042390670554</v>
      </c>
    </row>
    <row r="16" spans="1:9" s="110" customFormat="1" ht="21" customHeight="1">
      <c r="A16" s="881" t="s">
        <v>441</v>
      </c>
      <c r="B16" s="2">
        <v>290.12534005763689</v>
      </c>
      <c r="C16" s="2">
        <v>243.55734402332359</v>
      </c>
      <c r="D16" s="2">
        <v>448.99081632653065</v>
      </c>
      <c r="E16" s="2">
        <v>649.12534256559752</v>
      </c>
      <c r="F16" s="2">
        <v>1526.0873454810494</v>
      </c>
      <c r="G16" s="2">
        <v>1406.7231180758017</v>
      </c>
      <c r="H16" s="2">
        <v>786.03604373177848</v>
      </c>
      <c r="I16" s="2">
        <v>1271.2195758017492</v>
      </c>
    </row>
    <row r="17" spans="1:9" s="110" customFormat="1" ht="21" customHeight="1">
      <c r="A17" s="881" t="s">
        <v>442</v>
      </c>
      <c r="B17" s="2">
        <v>9.6068198847262245</v>
      </c>
      <c r="C17" s="2">
        <v>7.6846486880466474</v>
      </c>
      <c r="D17" s="2">
        <v>0</v>
      </c>
      <c r="E17" s="2">
        <v>4.3731778425655976E-6</v>
      </c>
      <c r="F17" s="2">
        <v>85.770495626822154</v>
      </c>
      <c r="G17" s="2">
        <v>37.108829446064142</v>
      </c>
      <c r="H17" s="2">
        <v>183.49302623906706</v>
      </c>
      <c r="I17" s="2">
        <v>336.68466326530614</v>
      </c>
    </row>
    <row r="18" spans="1:9" s="110" customFormat="1" ht="21" customHeight="1">
      <c r="A18" s="881" t="s">
        <v>443</v>
      </c>
      <c r="B18" s="2">
        <v>1617.2245244956771</v>
      </c>
      <c r="C18" s="2">
        <v>1728.9218163265307</v>
      </c>
      <c r="D18" s="2">
        <v>1955.7339956268222</v>
      </c>
      <c r="E18" s="2">
        <v>2377.4730655976678</v>
      </c>
      <c r="F18" s="2">
        <v>3575.3480830903795</v>
      </c>
      <c r="G18" s="2">
        <v>5635.7345626822162</v>
      </c>
      <c r="H18" s="2">
        <v>4863.6728994169098</v>
      </c>
      <c r="I18" s="2">
        <v>5105.2566166180759</v>
      </c>
    </row>
    <row r="19" spans="1:9" s="110" customFormat="1" ht="21" customHeight="1">
      <c r="A19" s="881" t="s">
        <v>444</v>
      </c>
      <c r="B19" s="2">
        <v>1535.7383587896256</v>
      </c>
      <c r="C19" s="2">
        <v>1590.3275860058309</v>
      </c>
      <c r="D19" s="2">
        <v>1862.3134664723034</v>
      </c>
      <c r="E19" s="2">
        <v>2272.6329489795917</v>
      </c>
      <c r="F19" s="2">
        <v>3473.8260714285716</v>
      </c>
      <c r="G19" s="2">
        <v>5485.5397915451895</v>
      </c>
      <c r="H19" s="2">
        <v>4706.3257536443152</v>
      </c>
      <c r="I19" s="2">
        <v>4844.5047565597661</v>
      </c>
    </row>
    <row r="20" spans="1:9" s="110" customFormat="1" ht="21" customHeight="1">
      <c r="A20" s="881" t="s">
        <v>445</v>
      </c>
      <c r="B20" s="2">
        <v>81.486165706051878</v>
      </c>
      <c r="C20" s="2">
        <v>138.59423032069972</v>
      </c>
      <c r="D20" s="2">
        <v>93.420529154518945</v>
      </c>
      <c r="E20" s="2">
        <v>104.8401166180758</v>
      </c>
      <c r="F20" s="2">
        <v>101.52201166180758</v>
      </c>
      <c r="G20" s="2">
        <v>150.19477113702624</v>
      </c>
      <c r="H20" s="2">
        <v>157.34714577259473</v>
      </c>
      <c r="I20" s="2">
        <v>260.75186005830903</v>
      </c>
    </row>
    <row r="21" spans="1:9" s="110" customFormat="1" ht="21" customHeight="1">
      <c r="A21" s="881" t="s">
        <v>39</v>
      </c>
      <c r="B21" s="2">
        <v>854.32421757925079</v>
      </c>
      <c r="C21" s="2">
        <v>1162.1637623906706</v>
      </c>
      <c r="D21" s="2">
        <v>1702.9359839650147</v>
      </c>
      <c r="E21" s="2">
        <v>2220.5844081632654</v>
      </c>
      <c r="F21" s="2">
        <v>2350.7908032069972</v>
      </c>
      <c r="G21" s="2">
        <v>2555.4264810495629</v>
      </c>
      <c r="H21" s="2">
        <v>2711.2045874635569</v>
      </c>
      <c r="I21" s="2">
        <v>3080.4512623906708</v>
      </c>
    </row>
    <row r="22" spans="1:9" s="110" customFormat="1" ht="21" customHeight="1">
      <c r="A22" s="881" t="s">
        <v>446</v>
      </c>
      <c r="B22" s="2">
        <v>-2776.5305850144091</v>
      </c>
      <c r="C22" s="2">
        <v>-3082.512402332361</v>
      </c>
      <c r="D22" s="2">
        <v>-3532.1994795918367</v>
      </c>
      <c r="E22" s="2">
        <v>-4266.4574023323621</v>
      </c>
      <c r="F22" s="2">
        <v>-6345.2190787172021</v>
      </c>
      <c r="G22" s="2">
        <v>-7131.127016034985</v>
      </c>
      <c r="H22" s="2">
        <v>-6273.3306705539362</v>
      </c>
      <c r="I22" s="2">
        <v>-6965.8700655976672</v>
      </c>
    </row>
    <row r="23" spans="1:9" s="110" customFormat="1" ht="21" customHeight="1">
      <c r="A23" s="880" t="s">
        <v>57</v>
      </c>
      <c r="B23" s="2">
        <v>671.72574639769448</v>
      </c>
      <c r="C23" s="2">
        <v>1356.2779591836736</v>
      </c>
      <c r="D23" s="2">
        <v>1252.9221836734694</v>
      </c>
      <c r="E23" s="2">
        <v>824.25002915451898</v>
      </c>
      <c r="F23" s="2">
        <v>673.34268950437308</v>
      </c>
      <c r="G23" s="2">
        <v>1014.5311618075801</v>
      </c>
      <c r="H23" s="2">
        <v>1664.2114402332363</v>
      </c>
      <c r="I23" s="2">
        <v>1080.6709548104957</v>
      </c>
    </row>
    <row r="24" spans="1:9" s="110" customFormat="1" ht="21" customHeight="1">
      <c r="A24" s="880" t="s">
        <v>63</v>
      </c>
      <c r="B24" s="2">
        <v>1.107048991354467</v>
      </c>
      <c r="C24" s="2">
        <v>0.90155102040816326</v>
      </c>
      <c r="D24" s="2">
        <v>3.3527696793002916E-3</v>
      </c>
      <c r="E24" s="2">
        <v>97.364997084548108</v>
      </c>
      <c r="F24" s="2">
        <v>112.71824635568514</v>
      </c>
      <c r="G24" s="2">
        <v>226.5968090379009</v>
      </c>
      <c r="H24" s="2">
        <v>215.54644752186587</v>
      </c>
      <c r="I24" s="2">
        <v>245.1790306122449</v>
      </c>
    </row>
    <row r="25" spans="1:9" s="110" customFormat="1" ht="21" customHeight="1">
      <c r="A25" s="880" t="s">
        <v>447</v>
      </c>
      <c r="B25" s="2">
        <v>5416.6081613832857</v>
      </c>
      <c r="C25" s="2">
        <v>4286.0310116618075</v>
      </c>
      <c r="D25" s="2">
        <v>3899.2783804664723</v>
      </c>
      <c r="E25" s="2">
        <v>4006.7087653061221</v>
      </c>
      <c r="F25" s="2">
        <v>12328.802330903791</v>
      </c>
      <c r="G25" s="2">
        <v>1917.0338163265308</v>
      </c>
      <c r="H25" s="2">
        <v>2776.4418644314874</v>
      </c>
      <c r="I25" s="2">
        <v>22584.662779883383</v>
      </c>
    </row>
    <row r="26" spans="1:9" s="110" customFormat="1" ht="21" customHeight="1">
      <c r="A26" s="880" t="s">
        <v>74</v>
      </c>
      <c r="B26" s="2">
        <v>2884.5617449567726</v>
      </c>
      <c r="C26" s="2">
        <v>3512.8209723032073</v>
      </c>
      <c r="D26" s="2">
        <v>5006.2022638483968</v>
      </c>
      <c r="E26" s="2">
        <v>5336.1626443148689</v>
      </c>
      <c r="F26" s="2">
        <v>5020.6212215743435</v>
      </c>
      <c r="G26" s="2">
        <v>4503.2548279883385</v>
      </c>
      <c r="H26" s="2">
        <v>4291.1351341107875</v>
      </c>
      <c r="I26" s="2">
        <v>4059.0866384839651</v>
      </c>
    </row>
    <row r="27" spans="1:9" s="111" customFormat="1" ht="43.5" customHeight="1" thickBot="1">
      <c r="A27" s="882" t="s">
        <v>448</v>
      </c>
      <c r="B27" s="3">
        <v>240.00355763688759</v>
      </c>
      <c r="C27" s="3">
        <v>269.55225947521865</v>
      </c>
      <c r="D27" s="3">
        <v>564.68005830903792</v>
      </c>
      <c r="E27" s="3">
        <v>1320.955077259475</v>
      </c>
      <c r="F27" s="3">
        <v>1007.2815218658892</v>
      </c>
      <c r="G27" s="3">
        <v>1144.8537172011661</v>
      </c>
      <c r="H27" s="3">
        <v>672.68747667638479</v>
      </c>
      <c r="I27" s="3">
        <v>1394.2605393586007</v>
      </c>
    </row>
    <row r="28" spans="1:9" ht="24" customHeight="1" thickTop="1" thickBot="1">
      <c r="A28" s="879" t="s">
        <v>449</v>
      </c>
      <c r="B28" s="1">
        <v>81964.153400576382</v>
      </c>
      <c r="C28" s="1">
        <v>108440.51322157435</v>
      </c>
      <c r="D28" s="1">
        <v>155642.30982798836</v>
      </c>
      <c r="E28" s="1">
        <v>209662.31785276969</v>
      </c>
      <c r="F28" s="1">
        <v>251054.35288483967</v>
      </c>
      <c r="G28" s="1">
        <v>268265.38087900874</v>
      </c>
      <c r="H28" s="1">
        <v>323205.47989067057</v>
      </c>
      <c r="I28" s="1">
        <v>361835.94661953353</v>
      </c>
    </row>
    <row r="29" spans="1:9" s="110" customFormat="1" ht="21" customHeight="1" thickTop="1">
      <c r="A29" s="880" t="s">
        <v>450</v>
      </c>
      <c r="B29" s="2">
        <v>72530.099884726224</v>
      </c>
      <c r="C29" s="2">
        <v>98405.983510204082</v>
      </c>
      <c r="D29" s="2">
        <v>141829.30588629737</v>
      </c>
      <c r="E29" s="2">
        <v>198323.84696501459</v>
      </c>
      <c r="F29" s="2">
        <v>239994.79138629738</v>
      </c>
      <c r="G29" s="2">
        <v>255094.14050145773</v>
      </c>
      <c r="H29" s="2">
        <v>302988.06283527694</v>
      </c>
      <c r="I29" s="2">
        <v>329265.72560204082</v>
      </c>
    </row>
    <row r="30" spans="1:9" s="110" customFormat="1" ht="21" customHeight="1">
      <c r="A30" s="881" t="s">
        <v>451</v>
      </c>
      <c r="B30" s="2">
        <v>417.70719308357349</v>
      </c>
      <c r="C30" s="2">
        <v>591.84745481049561</v>
      </c>
      <c r="D30" s="2">
        <v>37.238212827988342</v>
      </c>
      <c r="E30" s="2">
        <v>4611.5425349854222</v>
      </c>
      <c r="F30" s="2">
        <v>10124.63576239067</v>
      </c>
      <c r="G30" s="2">
        <v>19116.359865889212</v>
      </c>
      <c r="H30" s="2">
        <v>40420.27217055393</v>
      </c>
      <c r="I30" s="2">
        <v>45605.465539358607</v>
      </c>
    </row>
    <row r="31" spans="1:9" s="110" customFormat="1" ht="21" customHeight="1">
      <c r="A31" s="881" t="s">
        <v>452</v>
      </c>
      <c r="B31" s="2">
        <v>19259.311900576369</v>
      </c>
      <c r="C31" s="2">
        <v>25716.009686588921</v>
      </c>
      <c r="D31" s="2">
        <v>32063.04447813411</v>
      </c>
      <c r="E31" s="2">
        <v>45297.151895043731</v>
      </c>
      <c r="F31" s="2">
        <v>49869.348112244901</v>
      </c>
      <c r="G31" s="2">
        <v>64127.863788629737</v>
      </c>
      <c r="H31" s="2">
        <v>70550.766266763836</v>
      </c>
      <c r="I31" s="2">
        <v>73333.485220116621</v>
      </c>
    </row>
    <row r="32" spans="1:9" s="110" customFormat="1" ht="21" customHeight="1">
      <c r="A32" s="881" t="s">
        <v>453</v>
      </c>
      <c r="B32" s="2">
        <v>48760.389891930841</v>
      </c>
      <c r="C32" s="2">
        <v>38703.158310495623</v>
      </c>
      <c r="D32" s="2">
        <v>33410.205577259476</v>
      </c>
      <c r="E32" s="2">
        <v>39419.245886297373</v>
      </c>
      <c r="F32" s="2">
        <v>23204.346591836736</v>
      </c>
      <c r="G32" s="2">
        <v>10506.838357142857</v>
      </c>
      <c r="H32" s="2">
        <v>8046.7347463556844</v>
      </c>
      <c r="I32" s="2">
        <v>2667.1940145772596</v>
      </c>
    </row>
    <row r="33" spans="1:9" s="110" customFormat="1" ht="21" customHeight="1">
      <c r="A33" s="881" t="s">
        <v>454</v>
      </c>
      <c r="B33" s="2">
        <v>3136.4558515850144</v>
      </c>
      <c r="C33" s="2">
        <v>4813.2907521865891</v>
      </c>
      <c r="D33" s="2">
        <v>3764.0376836734695</v>
      </c>
      <c r="E33" s="2">
        <v>6977.0966632653062</v>
      </c>
      <c r="F33" s="2">
        <v>11194.888195335276</v>
      </c>
      <c r="G33" s="2">
        <v>15457.053078717201</v>
      </c>
      <c r="H33" s="2">
        <v>16914.565344023325</v>
      </c>
      <c r="I33" s="2">
        <v>29604.847578717199</v>
      </c>
    </row>
    <row r="34" spans="1:9" s="110" customFormat="1" ht="21" customHeight="1">
      <c r="A34" s="881" t="s">
        <v>455</v>
      </c>
      <c r="B34" s="2">
        <v>0</v>
      </c>
      <c r="C34" s="2">
        <v>26962.466279883382</v>
      </c>
      <c r="D34" s="2">
        <v>69335.945965014573</v>
      </c>
      <c r="E34" s="2">
        <v>95833.661632653064</v>
      </c>
      <c r="F34" s="2">
        <v>135596.83188921283</v>
      </c>
      <c r="G34" s="2">
        <v>133438.61918075802</v>
      </c>
      <c r="H34" s="2">
        <v>153672.30626967931</v>
      </c>
      <c r="I34" s="2">
        <v>161885.896016035</v>
      </c>
    </row>
    <row r="35" spans="1:9" s="110" customFormat="1" ht="21" customHeight="1">
      <c r="A35" s="881" t="s">
        <v>456</v>
      </c>
      <c r="B35" s="2">
        <v>956.23504755043234</v>
      </c>
      <c r="C35" s="2">
        <v>1619.2110262390672</v>
      </c>
      <c r="D35" s="2">
        <v>3218.8339693877551</v>
      </c>
      <c r="E35" s="2">
        <v>6185.1483527696801</v>
      </c>
      <c r="F35" s="2">
        <v>10004.740835276967</v>
      </c>
      <c r="G35" s="2">
        <v>12447.406230320699</v>
      </c>
      <c r="H35" s="2">
        <v>13383.418037900874</v>
      </c>
      <c r="I35" s="2">
        <v>16168.83723323615</v>
      </c>
    </row>
    <row r="36" spans="1:9" s="110" customFormat="1" ht="21" customHeight="1">
      <c r="A36" s="880" t="s">
        <v>457</v>
      </c>
      <c r="B36" s="2">
        <v>83.353681556195966</v>
      </c>
      <c r="C36" s="2">
        <v>21.422730320699706</v>
      </c>
      <c r="D36" s="2">
        <v>1.1179110787172011</v>
      </c>
      <c r="E36" s="2">
        <v>1.5960335276967932</v>
      </c>
      <c r="F36" s="2">
        <v>1.4707172011661809</v>
      </c>
      <c r="G36" s="2">
        <v>3.3310437317784256</v>
      </c>
      <c r="H36" s="2">
        <v>1.8561647230320699</v>
      </c>
      <c r="I36" s="2">
        <v>2.0714096209912536</v>
      </c>
    </row>
    <row r="37" spans="1:9" s="110" customFormat="1" ht="21" customHeight="1">
      <c r="A37" s="880" t="s">
        <v>458</v>
      </c>
      <c r="B37" s="2">
        <v>6306.1578083573486</v>
      </c>
      <c r="C37" s="2">
        <v>6047.3462798833807</v>
      </c>
      <c r="D37" s="2">
        <v>8571.3323688046639</v>
      </c>
      <c r="E37" s="2">
        <v>5080.3685495626823</v>
      </c>
      <c r="F37" s="2">
        <v>3926.9702667638489</v>
      </c>
      <c r="G37" s="2">
        <v>5908.2245816326531</v>
      </c>
      <c r="H37" s="2">
        <v>6258.884733236152</v>
      </c>
      <c r="I37" s="2">
        <v>12002.664173469388</v>
      </c>
    </row>
    <row r="38" spans="1:9" s="110" customFormat="1" ht="21" customHeight="1">
      <c r="A38" s="880" t="s">
        <v>459</v>
      </c>
      <c r="B38" s="2">
        <v>1781.9923804034581</v>
      </c>
      <c r="C38" s="2">
        <v>2554.469481049563</v>
      </c>
      <c r="D38" s="2">
        <v>3287.7024125364433</v>
      </c>
      <c r="E38" s="2">
        <v>3707.1808163265305</v>
      </c>
      <c r="F38" s="2">
        <v>4625.3143148688041</v>
      </c>
      <c r="G38" s="2">
        <v>4427.1238804664727</v>
      </c>
      <c r="H38" s="2">
        <v>5661.0381603498545</v>
      </c>
      <c r="I38" s="2">
        <v>6510.8204110787174</v>
      </c>
    </row>
    <row r="39" spans="1:9" s="110" customFormat="1" ht="21" customHeight="1">
      <c r="A39" s="880" t="s">
        <v>127</v>
      </c>
      <c r="B39" s="2">
        <v>745.28064553314118</v>
      </c>
      <c r="C39" s="2">
        <v>1094.0472201166181</v>
      </c>
      <c r="D39" s="2">
        <v>1636.2822492711371</v>
      </c>
      <c r="E39" s="2">
        <v>2232.7564883381924</v>
      </c>
      <c r="F39" s="2">
        <v>2289.2371997084547</v>
      </c>
      <c r="G39" s="2">
        <v>2615.9918717201167</v>
      </c>
      <c r="H39" s="2">
        <v>2975.3274999999994</v>
      </c>
      <c r="I39" s="2">
        <v>3547.0910349854225</v>
      </c>
    </row>
    <row r="40" spans="1:9" s="110" customFormat="1" ht="21" customHeight="1">
      <c r="A40" s="880" t="s">
        <v>133</v>
      </c>
      <c r="B40" s="2">
        <v>0</v>
      </c>
      <c r="C40" s="2">
        <v>0</v>
      </c>
      <c r="D40" s="2">
        <v>0</v>
      </c>
      <c r="E40" s="2">
        <v>0</v>
      </c>
      <c r="F40" s="2">
        <v>0</v>
      </c>
      <c r="G40" s="2">
        <v>0</v>
      </c>
      <c r="H40" s="2">
        <v>0</v>
      </c>
      <c r="I40" s="2">
        <v>5103.1356282798824</v>
      </c>
    </row>
    <row r="41" spans="1:9" s="110" customFormat="1" ht="21" customHeight="1">
      <c r="A41" s="880" t="s">
        <v>460</v>
      </c>
      <c r="B41" s="2">
        <v>517.26900000000001</v>
      </c>
      <c r="C41" s="2">
        <v>317.24399999999997</v>
      </c>
      <c r="D41" s="2">
        <v>316.56900000000002</v>
      </c>
      <c r="E41" s="2">
        <v>316.56900000000002</v>
      </c>
      <c r="F41" s="2">
        <v>216.56900000000002</v>
      </c>
      <c r="G41" s="2">
        <v>216.56900000000002</v>
      </c>
      <c r="H41" s="2">
        <v>5320.3104970845479</v>
      </c>
      <c r="I41" s="2">
        <v>5404.4383600583087</v>
      </c>
    </row>
    <row r="42" spans="1:9" s="111" customFormat="1" ht="43.5" customHeight="1" thickBot="1">
      <c r="A42" s="882" t="s">
        <v>109</v>
      </c>
      <c r="B42" s="3">
        <v>0</v>
      </c>
      <c r="C42" s="3">
        <v>0</v>
      </c>
      <c r="D42" s="3">
        <v>0</v>
      </c>
      <c r="E42" s="3">
        <v>0</v>
      </c>
      <c r="F42" s="3">
        <v>0</v>
      </c>
      <c r="G42" s="3">
        <v>0</v>
      </c>
      <c r="H42" s="3">
        <v>0</v>
      </c>
      <c r="I42" s="3">
        <v>0</v>
      </c>
    </row>
    <row r="43" spans="1:9" ht="24" customHeight="1" thickTop="1" thickBot="1">
      <c r="A43" s="879" t="s">
        <v>461</v>
      </c>
      <c r="B43" s="1">
        <v>11269.357177233429</v>
      </c>
      <c r="C43" s="1">
        <v>15227.027202623907</v>
      </c>
      <c r="D43" s="1">
        <v>22503.951294460639</v>
      </c>
      <c r="E43" s="1">
        <v>26865.737950437317</v>
      </c>
      <c r="F43" s="1">
        <v>30930.227051020407</v>
      </c>
      <c r="G43" s="1">
        <v>31777.631316326533</v>
      </c>
      <c r="H43" s="1">
        <v>32454.048941690962</v>
      </c>
      <c r="I43" s="1">
        <v>34069.897718658889</v>
      </c>
    </row>
    <row r="44" spans="1:9" s="110" customFormat="1" ht="21" customHeight="1" thickTop="1">
      <c r="A44" s="880" t="s">
        <v>148</v>
      </c>
      <c r="B44" s="2">
        <v>8331.6570605187317</v>
      </c>
      <c r="C44" s="2">
        <v>10327.609329446062</v>
      </c>
      <c r="D44" s="2">
        <v>10327.609329446062</v>
      </c>
      <c r="E44" s="2">
        <v>24848.498542274054</v>
      </c>
      <c r="F44" s="2">
        <v>25739.66472303207</v>
      </c>
      <c r="G44" s="2">
        <v>28443.673469387755</v>
      </c>
      <c r="H44" s="2">
        <v>28443.673469387755</v>
      </c>
      <c r="I44" s="2">
        <v>29498.717201166182</v>
      </c>
    </row>
    <row r="45" spans="1:9" s="110" customFormat="1" ht="21" customHeight="1">
      <c r="A45" s="880" t="s">
        <v>152</v>
      </c>
      <c r="B45" s="2">
        <v>636.2719466858789</v>
      </c>
      <c r="C45" s="2">
        <v>1486.0403002915452</v>
      </c>
      <c r="D45" s="2">
        <v>6493.3195932944609</v>
      </c>
      <c r="E45" s="2">
        <v>268.87344897959184</v>
      </c>
      <c r="F45" s="2">
        <v>277.79947230320698</v>
      </c>
      <c r="G45" s="2">
        <v>277.79947230320698</v>
      </c>
      <c r="H45" s="2">
        <v>277.79947230320698</v>
      </c>
      <c r="I45" s="2">
        <v>117.69396209912537</v>
      </c>
    </row>
    <row r="46" spans="1:9" s="110" customFormat="1" ht="21" customHeight="1">
      <c r="A46" s="880" t="s">
        <v>156</v>
      </c>
      <c r="B46" s="2">
        <v>0</v>
      </c>
      <c r="C46" s="2">
        <v>0</v>
      </c>
      <c r="D46" s="2">
        <v>0</v>
      </c>
      <c r="E46" s="2">
        <v>0</v>
      </c>
      <c r="F46" s="2">
        <v>0</v>
      </c>
      <c r="G46" s="2">
        <v>0</v>
      </c>
      <c r="H46" s="2">
        <v>0</v>
      </c>
      <c r="I46" s="2">
        <v>0</v>
      </c>
    </row>
    <row r="47" spans="1:9" s="110" customFormat="1" ht="21" customHeight="1">
      <c r="A47" s="880" t="s">
        <v>462</v>
      </c>
      <c r="B47" s="2">
        <v>486.58715706051873</v>
      </c>
      <c r="C47" s="2">
        <v>675.8621763848397</v>
      </c>
      <c r="D47" s="2">
        <v>949.61377988338199</v>
      </c>
      <c r="E47" s="2">
        <v>1176.5782536443148</v>
      </c>
      <c r="F47" s="2">
        <v>1233.7496384839651</v>
      </c>
      <c r="G47" s="2">
        <v>1601.642973760933</v>
      </c>
      <c r="H47" s="2">
        <v>1601.642973760933</v>
      </c>
      <c r="I47" s="2">
        <v>1814.7275626822159</v>
      </c>
    </row>
    <row r="48" spans="1:9" s="110" customFormat="1" ht="21" customHeight="1">
      <c r="A48" s="880" t="s">
        <v>164</v>
      </c>
      <c r="B48" s="2">
        <v>1814.8410129683</v>
      </c>
      <c r="C48" s="2">
        <v>2737.5153965014579</v>
      </c>
      <c r="D48" s="2">
        <v>4733.4085918367355</v>
      </c>
      <c r="E48" s="2">
        <v>571.78770553935863</v>
      </c>
      <c r="F48" s="2">
        <v>3679.0132172011663</v>
      </c>
      <c r="G48" s="2">
        <v>1454.5154008746356</v>
      </c>
      <c r="H48" s="2">
        <v>2130.9330262390672</v>
      </c>
      <c r="I48" s="2">
        <v>2638.7589927113709</v>
      </c>
    </row>
    <row r="49" spans="1:9" s="110" customFormat="1" ht="21" customHeight="1">
      <c r="A49" s="881" t="s">
        <v>463</v>
      </c>
      <c r="B49" s="2">
        <v>0</v>
      </c>
      <c r="C49" s="2">
        <v>0</v>
      </c>
      <c r="D49" s="2">
        <v>2463.7638483965011</v>
      </c>
      <c r="E49" s="2">
        <v>7.3855685131195323E-2</v>
      </c>
      <c r="F49" s="2">
        <v>7.9877551020408166E-2</v>
      </c>
      <c r="G49" s="2">
        <v>8.7145772594752188E-2</v>
      </c>
      <c r="H49" s="2">
        <v>8.7145772594752188E-2</v>
      </c>
      <c r="I49" s="2">
        <v>0.10072448979591836</v>
      </c>
    </row>
    <row r="50" spans="1:9" s="111" customFormat="1" ht="40.5" customHeight="1" thickBot="1">
      <c r="A50" s="883" t="s">
        <v>464</v>
      </c>
      <c r="B50" s="3">
        <v>1814.8410129683</v>
      </c>
      <c r="C50" s="3">
        <v>2737.5153965014579</v>
      </c>
      <c r="D50" s="3">
        <v>2269.644743440233</v>
      </c>
      <c r="E50" s="3">
        <v>571.71384985422731</v>
      </c>
      <c r="F50" s="3">
        <v>3678.9333396501456</v>
      </c>
      <c r="G50" s="3">
        <v>1454.4282551020408</v>
      </c>
      <c r="H50" s="3">
        <v>2130.8458804664724</v>
      </c>
      <c r="I50" s="3">
        <v>2638.6582682215744</v>
      </c>
    </row>
    <row r="51" spans="1:9" ht="24" customHeight="1" thickTop="1" thickBot="1">
      <c r="A51" s="879" t="s">
        <v>465</v>
      </c>
      <c r="B51" s="1">
        <v>93233.510577809793</v>
      </c>
      <c r="C51" s="1">
        <v>123667.54042419825</v>
      </c>
      <c r="D51" s="1">
        <v>178146.26112244898</v>
      </c>
      <c r="E51" s="1">
        <v>236528.05580320698</v>
      </c>
      <c r="F51" s="1">
        <v>281984.57993586001</v>
      </c>
      <c r="G51" s="1">
        <v>300043.01219533529</v>
      </c>
      <c r="H51" s="1">
        <v>355659.52883236151</v>
      </c>
      <c r="I51" s="1">
        <v>395905.84433819243</v>
      </c>
    </row>
    <row r="52" spans="1:9" s="110" customFormat="1" ht="24" customHeight="1" thickTop="1">
      <c r="A52" s="880" t="s">
        <v>466</v>
      </c>
      <c r="B52" s="2">
        <v>11595.234213256483</v>
      </c>
      <c r="C52" s="2">
        <v>10805.243412536445</v>
      </c>
      <c r="D52" s="2">
        <v>9659.5011107871724</v>
      </c>
      <c r="E52" s="2">
        <v>17546.552511661808</v>
      </c>
      <c r="F52" s="2">
        <v>19203.503064139943</v>
      </c>
      <c r="G52" s="2">
        <v>23339.627042274053</v>
      </c>
      <c r="H52" s="2">
        <v>32167.040266763845</v>
      </c>
      <c r="I52" s="2">
        <v>44854.712511661804</v>
      </c>
    </row>
    <row r="53" spans="1:9" s="111" customFormat="1" ht="21" customHeight="1">
      <c r="A53" s="883" t="s">
        <v>467</v>
      </c>
      <c r="B53" s="3">
        <v>0</v>
      </c>
      <c r="C53" s="3">
        <v>0</v>
      </c>
      <c r="D53" s="3">
        <v>0</v>
      </c>
      <c r="E53" s="3">
        <v>0</v>
      </c>
      <c r="F53" s="3">
        <v>0</v>
      </c>
      <c r="G53" s="3">
        <v>0</v>
      </c>
      <c r="H53" s="3">
        <v>0</v>
      </c>
      <c r="I53" s="3">
        <v>0</v>
      </c>
    </row>
    <row r="54" spans="1:9" s="111" customFormat="1" ht="21" customHeight="1">
      <c r="A54" s="883" t="s">
        <v>468</v>
      </c>
      <c r="B54" s="3">
        <v>8194.8166599423639</v>
      </c>
      <c r="C54" s="3">
        <v>5577.3452842565594</v>
      </c>
      <c r="D54" s="3">
        <v>4117.315217201166</v>
      </c>
      <c r="E54" s="3">
        <v>12308.740190962097</v>
      </c>
      <c r="F54" s="3">
        <v>14196.155811953353</v>
      </c>
      <c r="G54" s="3">
        <v>21601.104293002911</v>
      </c>
      <c r="H54" s="3">
        <v>31092.291431486879</v>
      </c>
      <c r="I54" s="3">
        <v>43635.160795918375</v>
      </c>
    </row>
    <row r="55" spans="1:9" s="111" customFormat="1" ht="21" customHeight="1">
      <c r="A55" s="883" t="s">
        <v>469</v>
      </c>
      <c r="B55" s="3">
        <v>0</v>
      </c>
      <c r="C55" s="3">
        <v>0</v>
      </c>
      <c r="D55" s="3">
        <v>0</v>
      </c>
      <c r="E55" s="3">
        <v>0</v>
      </c>
      <c r="F55" s="3">
        <v>0</v>
      </c>
      <c r="G55" s="3">
        <v>0</v>
      </c>
      <c r="H55" s="3">
        <v>0</v>
      </c>
      <c r="I55" s="3">
        <v>0</v>
      </c>
    </row>
    <row r="56" spans="1:9" s="111" customFormat="1" ht="21" customHeight="1">
      <c r="A56" s="883" t="s">
        <v>470</v>
      </c>
      <c r="B56" s="3">
        <v>3400.4175533141215</v>
      </c>
      <c r="C56" s="3">
        <v>5227.8981282798832</v>
      </c>
      <c r="D56" s="3">
        <v>5542.1858935860055</v>
      </c>
      <c r="E56" s="3">
        <v>5237.8123206997088</v>
      </c>
      <c r="F56" s="3">
        <v>5007.3472521865888</v>
      </c>
      <c r="G56" s="3">
        <v>1738.5227492711369</v>
      </c>
      <c r="H56" s="3">
        <v>1074.7488352769678</v>
      </c>
      <c r="I56" s="3">
        <v>1219.5517157434404</v>
      </c>
    </row>
    <row r="57" spans="1:9" s="111" customFormat="1" ht="21" customHeight="1">
      <c r="A57" s="883" t="s">
        <v>471</v>
      </c>
      <c r="B57" s="3">
        <v>0</v>
      </c>
      <c r="C57" s="3">
        <v>0</v>
      </c>
      <c r="D57" s="3">
        <v>0</v>
      </c>
      <c r="E57" s="3">
        <v>0</v>
      </c>
      <c r="F57" s="3">
        <v>0</v>
      </c>
      <c r="G57" s="3">
        <v>0</v>
      </c>
      <c r="H57" s="3">
        <v>0</v>
      </c>
      <c r="I57" s="3">
        <v>0</v>
      </c>
    </row>
    <row r="58" spans="1:9" s="111" customFormat="1" ht="18.75" thickBot="1">
      <c r="A58" s="882" t="s">
        <v>472</v>
      </c>
      <c r="B58" s="3">
        <v>101266.15824783861</v>
      </c>
      <c r="C58" s="3">
        <v>113635.54086588923</v>
      </c>
      <c r="D58" s="3">
        <v>128285.28080174926</v>
      </c>
      <c r="E58" s="3">
        <v>281597.60382798832</v>
      </c>
      <c r="F58" s="3">
        <v>399257.62874635565</v>
      </c>
      <c r="G58" s="3">
        <v>504952.43584256561</v>
      </c>
      <c r="H58" s="3">
        <v>546778.84587172011</v>
      </c>
      <c r="I58" s="3">
        <v>687386.51240816317</v>
      </c>
    </row>
    <row r="59" spans="1:9" ht="31.5" customHeight="1" thickTop="1" thickBot="1">
      <c r="A59" s="884" t="s">
        <v>473</v>
      </c>
      <c r="B59" s="1"/>
      <c r="C59" s="1"/>
      <c r="D59" s="1"/>
      <c r="E59" s="1"/>
      <c r="F59" s="1"/>
      <c r="G59" s="1"/>
      <c r="H59" s="1"/>
      <c r="I59" s="1"/>
    </row>
    <row r="60" spans="1:9" ht="30" customHeight="1" thickTop="1">
      <c r="A60" s="885" t="s">
        <v>474</v>
      </c>
      <c r="B60" s="4">
        <v>11288.6479870317</v>
      </c>
      <c r="C60" s="4">
        <v>15699.720033527699</v>
      </c>
      <c r="D60" s="4">
        <v>21675.120413994166</v>
      </c>
      <c r="E60" s="4">
        <v>28060.678113702626</v>
      </c>
      <c r="F60" s="4">
        <v>32706.573925655979</v>
      </c>
      <c r="G60" s="4">
        <v>24216.682567055392</v>
      </c>
      <c r="H60" s="4">
        <v>33126.286972303205</v>
      </c>
      <c r="I60" s="4">
        <v>27129.616013119532</v>
      </c>
    </row>
    <row r="61" spans="1:9" ht="21" customHeight="1">
      <c r="A61" s="886" t="s">
        <v>475</v>
      </c>
      <c r="B61" s="4">
        <v>-1783.6794351585013</v>
      </c>
      <c r="C61" s="4">
        <v>-2243.1005860058308</v>
      </c>
      <c r="D61" s="4">
        <v>-3460.0535174927109</v>
      </c>
      <c r="E61" s="4">
        <v>-5235.9128411078718</v>
      </c>
      <c r="F61" s="4">
        <v>-6613.9416078717204</v>
      </c>
      <c r="G61" s="4">
        <v>-5575.0381107871708</v>
      </c>
      <c r="H61" s="4">
        <v>-7494.5632201166172</v>
      </c>
      <c r="I61" s="4">
        <v>-6293.2472055393582</v>
      </c>
    </row>
    <row r="62" spans="1:9" ht="21.75" customHeight="1">
      <c r="A62" s="887" t="s">
        <v>476</v>
      </c>
      <c r="B62" s="4">
        <v>9504.9685518732003</v>
      </c>
      <c r="C62" s="4">
        <v>13456.619447521865</v>
      </c>
      <c r="D62" s="4">
        <v>18215.066896501456</v>
      </c>
      <c r="E62" s="4">
        <v>22824.765272594752</v>
      </c>
      <c r="F62" s="4">
        <v>26092.632317784257</v>
      </c>
      <c r="G62" s="4">
        <v>18641.644456268223</v>
      </c>
      <c r="H62" s="4">
        <v>25631.72375218659</v>
      </c>
      <c r="I62" s="4">
        <v>20836.368807580173</v>
      </c>
    </row>
    <row r="63" spans="1:9">
      <c r="A63" s="885" t="s">
        <v>477</v>
      </c>
      <c r="B63" s="4">
        <v>1392.1721426512968</v>
      </c>
      <c r="C63" s="4">
        <v>936.49308017492706</v>
      </c>
      <c r="D63" s="4">
        <v>1125.8824344023324</v>
      </c>
      <c r="E63" s="4">
        <v>1281.670441690962</v>
      </c>
      <c r="F63" s="4">
        <v>5446.4148148688046</v>
      </c>
      <c r="G63" s="4">
        <v>1962.4500962099125</v>
      </c>
      <c r="H63" s="4">
        <v>3612.6525189504378</v>
      </c>
      <c r="I63" s="4">
        <v>2914.1491603498544</v>
      </c>
    </row>
    <row r="64" spans="1:9">
      <c r="A64" s="886" t="s">
        <v>478</v>
      </c>
      <c r="B64" s="4">
        <v>-605.71340489913541</v>
      </c>
      <c r="C64" s="4">
        <v>-392.80535860058302</v>
      </c>
      <c r="D64" s="4">
        <v>-603.94544897959179</v>
      </c>
      <c r="E64" s="4">
        <v>-790.24612244897969</v>
      </c>
      <c r="F64" s="4">
        <v>-744.32903061224499</v>
      </c>
      <c r="G64" s="4">
        <v>-807.09742128279879</v>
      </c>
      <c r="H64" s="4">
        <v>-1127.3762448979592</v>
      </c>
      <c r="I64" s="4">
        <v>-1711.6581749271138</v>
      </c>
    </row>
    <row r="65" spans="1:9">
      <c r="A65" s="888" t="s">
        <v>479</v>
      </c>
      <c r="B65" s="4">
        <v>10291.427289625361</v>
      </c>
      <c r="C65" s="4">
        <v>14000.307169096212</v>
      </c>
      <c r="D65" s="4">
        <v>18737.0038819242</v>
      </c>
      <c r="E65" s="4">
        <v>23316.189591836734</v>
      </c>
      <c r="F65" s="4">
        <v>30794.718102040817</v>
      </c>
      <c r="G65" s="4">
        <v>19796.997131195334</v>
      </c>
      <c r="H65" s="4">
        <v>28117.000026239068</v>
      </c>
      <c r="I65" s="4">
        <v>22038.859793002917</v>
      </c>
    </row>
    <row r="66" spans="1:9">
      <c r="A66" s="885" t="s">
        <v>480</v>
      </c>
      <c r="B66" s="4">
        <v>877.44901152737737</v>
      </c>
      <c r="C66" s="4">
        <v>904.11066034985424</v>
      </c>
      <c r="D66" s="4">
        <v>1369.9321209912534</v>
      </c>
      <c r="E66" s="4">
        <v>2052.0031690962101</v>
      </c>
      <c r="F66" s="4">
        <v>5442.5436166180762</v>
      </c>
      <c r="G66" s="4">
        <v>1954.8973906705537</v>
      </c>
      <c r="H66" s="4">
        <v>3067.1437434402328</v>
      </c>
      <c r="I66" s="4">
        <v>2017.1076851311955</v>
      </c>
    </row>
    <row r="67" spans="1:9">
      <c r="A67" s="885" t="s">
        <v>481</v>
      </c>
      <c r="B67" s="4">
        <v>-1837.8860576368875</v>
      </c>
      <c r="C67" s="4">
        <v>-1868.878804664723</v>
      </c>
      <c r="D67" s="4">
        <v>-2897.9377055393588</v>
      </c>
      <c r="E67" s="4">
        <v>-4059.4554110787176</v>
      </c>
      <c r="F67" s="4">
        <v>-8470.0604752186591</v>
      </c>
      <c r="G67" s="4">
        <v>-4208.6084766763852</v>
      </c>
      <c r="H67" s="4">
        <v>-5677.1080874635563</v>
      </c>
      <c r="I67" s="4">
        <v>-4387.5922390670557</v>
      </c>
    </row>
    <row r="68" spans="1:9">
      <c r="A68" s="887" t="s">
        <v>482</v>
      </c>
      <c r="B68" s="4">
        <v>9330.9902435158492</v>
      </c>
      <c r="C68" s="4">
        <v>13035.539024781341</v>
      </c>
      <c r="D68" s="4">
        <v>17208.998297376093</v>
      </c>
      <c r="E68" s="4">
        <v>21308.737349854229</v>
      </c>
      <c r="F68" s="4">
        <v>27767.201243440231</v>
      </c>
      <c r="G68" s="4">
        <v>17543.286045189503</v>
      </c>
      <c r="H68" s="4">
        <v>25507.035682215745</v>
      </c>
      <c r="I68" s="4">
        <v>19668.375239067056</v>
      </c>
    </row>
    <row r="69" spans="1:9">
      <c r="A69" s="886" t="s">
        <v>483</v>
      </c>
      <c r="B69" s="4">
        <v>-7195.8751340057634</v>
      </c>
      <c r="C69" s="4">
        <v>-9768.856349854228</v>
      </c>
      <c r="D69" s="4">
        <v>-14333.608320699708</v>
      </c>
      <c r="E69" s="4">
        <v>-20389.03953644315</v>
      </c>
      <c r="F69" s="4">
        <v>-24016.56198250729</v>
      </c>
      <c r="G69" s="4">
        <v>-16184.413051020407</v>
      </c>
      <c r="H69" s="4">
        <v>-23342.22220408163</v>
      </c>
      <c r="I69" s="4">
        <v>-16788.870533527697</v>
      </c>
    </row>
    <row r="70" spans="1:9">
      <c r="A70" s="888" t="s">
        <v>484</v>
      </c>
      <c r="B70" s="4">
        <v>2135.1151095100863</v>
      </c>
      <c r="C70" s="4">
        <v>3266.6826749271136</v>
      </c>
      <c r="D70" s="4">
        <v>2875.3899766763843</v>
      </c>
      <c r="E70" s="4">
        <v>919.69781341107876</v>
      </c>
      <c r="F70" s="4">
        <v>3750.6392609329441</v>
      </c>
      <c r="G70" s="4">
        <v>1358.8729941690963</v>
      </c>
      <c r="H70" s="4">
        <v>2164.8134781341109</v>
      </c>
      <c r="I70" s="4">
        <v>2879.5047055393588</v>
      </c>
    </row>
    <row r="71" spans="1:9">
      <c r="A71" s="888" t="s">
        <v>485</v>
      </c>
      <c r="B71" s="4">
        <v>-81.785501440922189</v>
      </c>
      <c r="C71" s="4">
        <v>-118.20512244897959</v>
      </c>
      <c r="D71" s="4">
        <v>41.228000000000009</v>
      </c>
      <c r="E71" s="4">
        <v>84.174638483965026</v>
      </c>
      <c r="F71" s="4">
        <v>116.86352623906706</v>
      </c>
      <c r="G71" s="4">
        <v>31.709511661807582</v>
      </c>
      <c r="H71" s="4">
        <v>32.457288629737612</v>
      </c>
      <c r="I71" s="4">
        <v>10.193053935860059</v>
      </c>
    </row>
    <row r="72" spans="1:9">
      <c r="A72" s="886" t="s">
        <v>486</v>
      </c>
      <c r="B72" s="4">
        <v>-85.807579250720465</v>
      </c>
      <c r="C72" s="4">
        <v>-192.67122448979592</v>
      </c>
      <c r="D72" s="4">
        <v>2.598916909620991</v>
      </c>
      <c r="E72" s="4">
        <v>3.2575976676384841</v>
      </c>
      <c r="F72" s="4">
        <v>2.1603498542274052E-3</v>
      </c>
      <c r="G72" s="4">
        <v>2.8571428571428568E-4</v>
      </c>
      <c r="H72" s="4">
        <v>3.7463556851311951E-4</v>
      </c>
      <c r="I72" s="4">
        <v>1.3119533527696794E-4</v>
      </c>
    </row>
    <row r="73" spans="1:9">
      <c r="A73" s="886" t="s">
        <v>487</v>
      </c>
      <c r="B73" s="4">
        <v>4.0220778097982715</v>
      </c>
      <c r="C73" s="4">
        <v>74.466102040816324</v>
      </c>
      <c r="D73" s="4">
        <v>38.629083090379012</v>
      </c>
      <c r="E73" s="4">
        <v>80.917040816326534</v>
      </c>
      <c r="F73" s="4">
        <v>116.86136588921282</v>
      </c>
      <c r="G73" s="4">
        <v>31.709225947521869</v>
      </c>
      <c r="H73" s="4">
        <v>32.456913994169092</v>
      </c>
      <c r="I73" s="4">
        <v>10.192922740524782</v>
      </c>
    </row>
    <row r="74" spans="1:9">
      <c r="A74" s="887" t="s">
        <v>488</v>
      </c>
      <c r="B74" s="4">
        <v>88.299811239193076</v>
      </c>
      <c r="C74" s="4">
        <v>192.49608454810493</v>
      </c>
      <c r="D74" s="4">
        <v>-7.2294198250728865</v>
      </c>
      <c r="E74" s="4">
        <v>-5.2290641399416904</v>
      </c>
      <c r="F74" s="4">
        <v>-4.7388075801749272</v>
      </c>
      <c r="G74" s="4">
        <v>-2.2717186588921283</v>
      </c>
      <c r="H74" s="4">
        <v>-2.8979096209912538</v>
      </c>
      <c r="I74" s="4">
        <v>-1.5283702623906708</v>
      </c>
    </row>
    <row r="75" spans="1:9">
      <c r="A75" s="887" t="s">
        <v>489</v>
      </c>
      <c r="B75" s="4">
        <v>91.263886167146964</v>
      </c>
      <c r="C75" s="4">
        <v>208.67315160349855</v>
      </c>
      <c r="D75" s="4">
        <v>-5.2542274052478133E-2</v>
      </c>
      <c r="E75" s="4">
        <v>-1.2317784256559766E-3</v>
      </c>
      <c r="F75" s="4">
        <v>-1.791545189504373E-3</v>
      </c>
      <c r="G75" s="4">
        <v>-5.7142857142857136E-4</v>
      </c>
      <c r="H75" s="4">
        <v>-7.1720116618075795E-4</v>
      </c>
      <c r="I75" s="4">
        <v>-1.4431486880466473E-4</v>
      </c>
    </row>
    <row r="76" spans="1:9">
      <c r="A76" s="886" t="s">
        <v>490</v>
      </c>
      <c r="B76" s="4">
        <v>-2.9640749279538903</v>
      </c>
      <c r="C76" s="4">
        <v>-16.177067055393586</v>
      </c>
      <c r="D76" s="4">
        <v>-7.1768775510204081</v>
      </c>
      <c r="E76" s="4">
        <v>-5.2278323615160351</v>
      </c>
      <c r="F76" s="4">
        <v>-4.7370160349854231</v>
      </c>
      <c r="G76" s="4">
        <v>-2.2711472303206994</v>
      </c>
      <c r="H76" s="4">
        <v>-2.8971924198250734</v>
      </c>
      <c r="I76" s="4">
        <v>-1.5282259475218658</v>
      </c>
    </row>
    <row r="77" spans="1:9">
      <c r="A77" s="887" t="s">
        <v>491</v>
      </c>
      <c r="B77" s="4">
        <v>2141.6294193083572</v>
      </c>
      <c r="C77" s="4">
        <v>3340.9736370262385</v>
      </c>
      <c r="D77" s="4">
        <v>2909.3885568513119</v>
      </c>
      <c r="E77" s="4">
        <v>998.64338775510191</v>
      </c>
      <c r="F77" s="4">
        <v>3862.7639795918362</v>
      </c>
      <c r="G77" s="4">
        <v>1388.3107871720117</v>
      </c>
      <c r="H77" s="4">
        <v>2194.3728571428574</v>
      </c>
      <c r="I77" s="4">
        <v>2888.1693892128278</v>
      </c>
    </row>
    <row r="78" spans="1:9">
      <c r="A78" s="885" t="s">
        <v>492</v>
      </c>
      <c r="B78" s="4">
        <v>0</v>
      </c>
      <c r="C78" s="4">
        <v>0</v>
      </c>
      <c r="D78" s="4">
        <v>0</v>
      </c>
      <c r="E78" s="4">
        <v>0</v>
      </c>
      <c r="F78" s="4">
        <v>0</v>
      </c>
      <c r="G78" s="4">
        <v>0</v>
      </c>
      <c r="H78" s="4">
        <v>0</v>
      </c>
      <c r="I78" s="4">
        <v>0</v>
      </c>
    </row>
    <row r="79" spans="1:9">
      <c r="A79" s="888" t="s">
        <v>493</v>
      </c>
      <c r="B79" s="4">
        <v>2141.6294193083572</v>
      </c>
      <c r="C79" s="4">
        <v>3340.9736370262385</v>
      </c>
      <c r="D79" s="4">
        <v>2909.3885568513119</v>
      </c>
      <c r="E79" s="4">
        <v>998.64338775510191</v>
      </c>
      <c r="F79" s="4">
        <v>3862.7639795918362</v>
      </c>
      <c r="G79" s="4">
        <v>1388.3107871720117</v>
      </c>
      <c r="H79" s="4">
        <v>2194.3728571428574</v>
      </c>
      <c r="I79" s="4">
        <v>2888.1693892128278</v>
      </c>
    </row>
    <row r="80" spans="1:9">
      <c r="A80" s="885" t="s">
        <v>494</v>
      </c>
      <c r="B80" s="4">
        <v>-26.113763688760805</v>
      </c>
      <c r="C80" s="4">
        <v>-64.293670553935868</v>
      </c>
      <c r="D80" s="4">
        <v>-3.9506355685131194</v>
      </c>
      <c r="E80" s="4">
        <v>-134.97851895043732</v>
      </c>
      <c r="F80" s="4">
        <v>-86.055174927113697</v>
      </c>
      <c r="G80" s="4">
        <v>66.117469387755108</v>
      </c>
      <c r="H80" s="4">
        <v>65.351800291545189</v>
      </c>
      <c r="I80" s="4">
        <v>-116.2511443148688</v>
      </c>
    </row>
    <row r="81" spans="1:9" ht="21" customHeight="1">
      <c r="A81" s="887" t="s">
        <v>495</v>
      </c>
      <c r="B81" s="4">
        <v>2115.5156556195966</v>
      </c>
      <c r="C81" s="4">
        <v>3276.6799664723035</v>
      </c>
      <c r="D81" s="4">
        <v>2905.4379212827989</v>
      </c>
      <c r="E81" s="4">
        <v>863.66486880466471</v>
      </c>
      <c r="F81" s="4">
        <v>3776.7088046647227</v>
      </c>
      <c r="G81" s="4">
        <v>1454.4282565597666</v>
      </c>
      <c r="H81" s="4">
        <v>2259.7246574344026</v>
      </c>
      <c r="I81" s="4">
        <v>2771.9182448979591</v>
      </c>
    </row>
    <row r="82" spans="1:9" ht="21" customHeight="1">
      <c r="A82" s="885" t="s">
        <v>496</v>
      </c>
      <c r="B82" s="4">
        <v>0</v>
      </c>
      <c r="C82" s="4">
        <v>2.9154518950437319E-6</v>
      </c>
      <c r="D82" s="4">
        <v>-5.8309037900874637E-6</v>
      </c>
      <c r="E82" s="4">
        <v>1.4577259475218659E-6</v>
      </c>
      <c r="F82" s="4">
        <v>0</v>
      </c>
      <c r="G82" s="4">
        <v>0</v>
      </c>
      <c r="H82" s="4">
        <v>0</v>
      </c>
      <c r="I82" s="4">
        <v>2.3323615160349855E-5</v>
      </c>
    </row>
    <row r="83" spans="1:9" ht="21" customHeight="1">
      <c r="A83" s="887" t="s">
        <v>497</v>
      </c>
      <c r="B83" s="4">
        <v>2115.5156556195966</v>
      </c>
      <c r="C83" s="4">
        <v>3276.6799693877551</v>
      </c>
      <c r="D83" s="4">
        <v>2905.4379154518952</v>
      </c>
      <c r="E83" s="4">
        <v>863.66487026239065</v>
      </c>
      <c r="F83" s="4">
        <v>3776.7088046647227</v>
      </c>
      <c r="G83" s="4">
        <v>1454.4282565597666</v>
      </c>
      <c r="H83" s="4">
        <v>2259.7246574344026</v>
      </c>
      <c r="I83" s="4">
        <v>2771.9182682215742</v>
      </c>
    </row>
    <row r="84" spans="1:9" ht="18" customHeight="1" thickBot="1">
      <c r="A84" s="885" t="s">
        <v>498</v>
      </c>
      <c r="B84" s="4">
        <v>-300.67463976945243</v>
      </c>
      <c r="C84" s="4">
        <v>-539.16457288629738</v>
      </c>
      <c r="D84" s="4">
        <v>-635.7931720116618</v>
      </c>
      <c r="E84" s="4">
        <v>-291.95102040816329</v>
      </c>
      <c r="F84" s="4">
        <v>-97.77545189504373</v>
      </c>
      <c r="G84" s="4">
        <v>0</v>
      </c>
      <c r="H84" s="4">
        <v>-128.87877696793004</v>
      </c>
      <c r="I84" s="4">
        <v>-133.26</v>
      </c>
    </row>
    <row r="85" spans="1:9" ht="24" customHeight="1" thickTop="1" thickBot="1">
      <c r="A85" s="879" t="s">
        <v>499</v>
      </c>
      <c r="B85" s="1">
        <v>1814.8410158501442</v>
      </c>
      <c r="C85" s="1">
        <v>2737.5153965014579</v>
      </c>
      <c r="D85" s="1">
        <v>2269.644743440233</v>
      </c>
      <c r="E85" s="1">
        <v>571.71384985422731</v>
      </c>
      <c r="F85" s="1">
        <v>3678.9333527696795</v>
      </c>
      <c r="G85" s="1">
        <v>1454.4282565597666</v>
      </c>
      <c r="H85" s="1">
        <v>2130.8458804664724</v>
      </c>
      <c r="I85" s="1">
        <v>2638.6582682215744</v>
      </c>
    </row>
    <row r="86" spans="1:9" ht="15" customHeight="1" thickTop="1" thickBot="1">
      <c r="A86" s="889"/>
      <c r="B86" s="5"/>
      <c r="C86" s="5"/>
      <c r="D86" s="5"/>
      <c r="E86" s="5"/>
      <c r="F86" s="5"/>
      <c r="G86" s="5"/>
      <c r="H86" s="5"/>
      <c r="I86" s="5"/>
    </row>
    <row r="87" spans="1:9" ht="28.5" customHeight="1" thickTop="1">
      <c r="A87" s="890"/>
      <c r="B87" s="45"/>
      <c r="C87" s="45"/>
      <c r="D87" s="45"/>
      <c r="E87" s="45"/>
      <c r="F87" s="45"/>
      <c r="G87" s="45"/>
      <c r="H87" s="45"/>
    </row>
    <row r="88" spans="1:9">
      <c r="A88" s="890"/>
      <c r="B88" s="45"/>
      <c r="C88" s="45"/>
      <c r="D88" s="45"/>
      <c r="E88" s="45"/>
      <c r="F88" s="45"/>
      <c r="G88" s="45"/>
      <c r="H88" s="45"/>
    </row>
    <row r="89" spans="1:9" ht="19.5">
      <c r="A89" s="891"/>
      <c r="B89" s="45"/>
      <c r="C89" s="45"/>
      <c r="D89" s="45"/>
      <c r="E89" s="45"/>
      <c r="F89" s="45"/>
      <c r="G89" s="45"/>
      <c r="H89" s="45"/>
    </row>
    <row r="90" spans="1:9" ht="19.5">
      <c r="A90" s="891"/>
      <c r="B90" s="45"/>
      <c r="C90" s="45"/>
      <c r="D90" s="45"/>
      <c r="E90" s="45"/>
      <c r="F90" s="45"/>
      <c r="G90" s="45"/>
      <c r="H90" s="45"/>
    </row>
    <row r="91" spans="1:9" ht="19.5">
      <c r="A91" s="891"/>
      <c r="B91" s="45"/>
      <c r="C91" s="45"/>
      <c r="D91" s="45"/>
      <c r="E91" s="45"/>
      <c r="F91" s="45"/>
      <c r="G91" s="45"/>
      <c r="H91" s="45"/>
    </row>
    <row r="92" spans="1:9" ht="19.5">
      <c r="A92" s="892"/>
      <c r="B92" s="45"/>
      <c r="C92" s="45"/>
      <c r="D92" s="45"/>
      <c r="E92" s="45"/>
      <c r="F92" s="45"/>
      <c r="G92" s="45"/>
      <c r="H92" s="45"/>
    </row>
    <row r="93" spans="1:9" ht="19.5">
      <c r="A93" s="892"/>
      <c r="B93" s="45"/>
      <c r="C93" s="45"/>
      <c r="D93" s="45"/>
      <c r="E93" s="45"/>
      <c r="F93" s="45"/>
      <c r="G93" s="45"/>
      <c r="H93" s="45"/>
    </row>
    <row r="94" spans="1:9" ht="19.5">
      <c r="A94" s="892"/>
      <c r="B94" s="45"/>
      <c r="C94" s="45"/>
      <c r="D94" s="45"/>
      <c r="E94" s="45"/>
      <c r="F94" s="45"/>
      <c r="G94" s="45"/>
      <c r="H94" s="45"/>
    </row>
    <row r="95" spans="1:9" ht="19.5">
      <c r="A95" s="891"/>
      <c r="B95" s="45"/>
      <c r="C95" s="45"/>
      <c r="D95" s="45"/>
      <c r="E95" s="45"/>
      <c r="F95" s="45"/>
      <c r="G95" s="45"/>
      <c r="H95" s="45"/>
    </row>
    <row r="96" spans="1:9" ht="19.5">
      <c r="A96" s="891"/>
      <c r="B96" s="45"/>
      <c r="C96" s="45"/>
      <c r="D96" s="45"/>
      <c r="E96" s="45"/>
      <c r="F96" s="45"/>
      <c r="G96" s="45"/>
      <c r="H96" s="45"/>
    </row>
    <row r="97" spans="1:8" ht="19.5">
      <c r="A97" s="891"/>
      <c r="B97" s="45"/>
      <c r="C97" s="45"/>
      <c r="D97" s="45"/>
      <c r="E97" s="45"/>
      <c r="F97" s="45"/>
      <c r="G97" s="45"/>
      <c r="H97" s="45"/>
    </row>
    <row r="98" spans="1:8" ht="19.5">
      <c r="A98" s="891"/>
      <c r="B98" s="45"/>
      <c r="C98" s="45"/>
      <c r="D98" s="45"/>
      <c r="E98" s="45"/>
      <c r="F98" s="45"/>
      <c r="G98" s="45"/>
      <c r="H98" s="45"/>
    </row>
    <row r="99" spans="1:8" ht="19.5">
      <c r="A99" s="891"/>
      <c r="B99" s="45"/>
      <c r="C99" s="45"/>
      <c r="D99" s="45"/>
      <c r="E99" s="45"/>
      <c r="F99" s="45"/>
      <c r="G99" s="45"/>
      <c r="H99" s="45"/>
    </row>
    <row r="100" spans="1:8" ht="19.5">
      <c r="A100" s="893"/>
      <c r="B100" s="45"/>
      <c r="C100" s="45"/>
      <c r="D100" s="45"/>
      <c r="E100" s="45"/>
      <c r="F100" s="45"/>
      <c r="G100" s="45"/>
      <c r="H100" s="45"/>
    </row>
    <row r="101" spans="1:8">
      <c r="A101" s="894"/>
      <c r="B101" s="45"/>
      <c r="C101" s="45"/>
      <c r="D101" s="45"/>
      <c r="E101" s="45"/>
      <c r="F101" s="45"/>
      <c r="G101" s="45"/>
      <c r="H101" s="45"/>
    </row>
    <row r="102" spans="1:8">
      <c r="A102" s="894"/>
      <c r="B102" s="45"/>
      <c r="C102" s="45"/>
      <c r="D102" s="45"/>
      <c r="E102" s="45"/>
      <c r="F102" s="45"/>
      <c r="G102" s="45"/>
      <c r="H102" s="45"/>
    </row>
    <row r="103" spans="1:8">
      <c r="A103" s="894"/>
      <c r="B103" s="45"/>
      <c r="C103" s="45"/>
      <c r="D103" s="45"/>
      <c r="E103" s="45"/>
      <c r="F103" s="45"/>
      <c r="G103" s="45"/>
      <c r="H103" s="45"/>
    </row>
    <row r="104" spans="1:8">
      <c r="A104" s="894"/>
      <c r="B104" s="45"/>
      <c r="C104" s="45"/>
      <c r="D104" s="45"/>
      <c r="E104" s="45"/>
      <c r="F104" s="45"/>
      <c r="G104" s="45"/>
      <c r="H104" s="45"/>
    </row>
    <row r="105" spans="1:8">
      <c r="A105" s="894"/>
      <c r="B105" s="45"/>
      <c r="C105" s="45"/>
      <c r="D105" s="45"/>
      <c r="E105" s="45"/>
      <c r="F105" s="45"/>
      <c r="G105" s="45"/>
      <c r="H105" s="45"/>
    </row>
    <row r="106" spans="1:8">
      <c r="A106" s="894"/>
      <c r="B106" s="45"/>
      <c r="C106" s="45"/>
      <c r="D106" s="45"/>
      <c r="E106" s="45"/>
      <c r="F106" s="45"/>
      <c r="G106" s="45"/>
      <c r="H106" s="45"/>
    </row>
    <row r="107" spans="1:8">
      <c r="A107" s="894"/>
      <c r="B107" s="45"/>
      <c r="C107" s="45"/>
      <c r="D107" s="45"/>
      <c r="E107" s="45"/>
      <c r="F107" s="45"/>
      <c r="G107" s="45"/>
      <c r="H107" s="45"/>
    </row>
    <row r="108" spans="1:8">
      <c r="A108" s="894"/>
      <c r="B108" s="45"/>
      <c r="C108" s="45"/>
      <c r="D108" s="45"/>
      <c r="E108" s="45"/>
      <c r="F108" s="45"/>
      <c r="G108" s="45"/>
      <c r="H108" s="45"/>
    </row>
    <row r="109" spans="1:8" ht="19.5">
      <c r="A109" s="891"/>
      <c r="B109" s="45"/>
      <c r="C109" s="45"/>
      <c r="D109" s="45"/>
      <c r="E109" s="45"/>
      <c r="F109" s="45"/>
      <c r="G109" s="45"/>
      <c r="H109" s="45"/>
    </row>
    <row r="110" spans="1:8" ht="19.5">
      <c r="A110" s="891"/>
      <c r="B110" s="45"/>
      <c r="C110" s="45"/>
      <c r="D110" s="45"/>
      <c r="E110" s="45"/>
      <c r="F110" s="45"/>
      <c r="G110" s="45"/>
      <c r="H110" s="45"/>
    </row>
    <row r="111" spans="1:8" ht="19.5">
      <c r="A111" s="892"/>
      <c r="B111" s="45"/>
      <c r="C111" s="45"/>
      <c r="D111" s="45"/>
      <c r="E111" s="45"/>
      <c r="F111" s="45"/>
      <c r="G111" s="45"/>
      <c r="H111" s="45"/>
    </row>
    <row r="112" spans="1:8" ht="19.5">
      <c r="A112" s="892"/>
      <c r="B112" s="45"/>
      <c r="C112" s="45"/>
      <c r="D112" s="45"/>
      <c r="E112" s="45"/>
      <c r="F112" s="45"/>
      <c r="G112" s="45"/>
      <c r="H112" s="45"/>
    </row>
    <row r="113" spans="1:8" ht="19.5">
      <c r="A113" s="892"/>
      <c r="B113" s="45"/>
      <c r="C113" s="45"/>
      <c r="D113" s="45"/>
      <c r="E113" s="45"/>
      <c r="F113" s="45"/>
      <c r="G113" s="45"/>
      <c r="H113" s="45"/>
    </row>
    <row r="114" spans="1:8" ht="19.5">
      <c r="A114" s="891"/>
      <c r="B114" s="45"/>
      <c r="C114" s="45"/>
      <c r="D114" s="45"/>
      <c r="E114" s="45"/>
      <c r="F114" s="45"/>
      <c r="G114" s="45"/>
      <c r="H114" s="45"/>
    </row>
    <row r="115" spans="1:8" ht="19.5">
      <c r="A115" s="891"/>
      <c r="B115" s="45"/>
      <c r="C115" s="45"/>
      <c r="D115" s="45"/>
      <c r="E115" s="45"/>
      <c r="F115" s="45"/>
      <c r="G115" s="45"/>
      <c r="H115" s="45"/>
    </row>
    <row r="116" spans="1:8" ht="19.5">
      <c r="A116" s="891"/>
      <c r="B116" s="45"/>
      <c r="C116" s="45"/>
      <c r="D116" s="45"/>
      <c r="E116" s="45"/>
      <c r="F116" s="45"/>
      <c r="G116" s="45"/>
      <c r="H116" s="45"/>
    </row>
    <row r="117" spans="1:8" ht="19.5">
      <c r="A117" s="891"/>
      <c r="B117" s="45"/>
      <c r="C117" s="45"/>
      <c r="D117" s="45"/>
      <c r="E117" s="45"/>
      <c r="F117" s="45"/>
      <c r="G117" s="45"/>
      <c r="H117" s="45"/>
    </row>
    <row r="118" spans="1:8" ht="19.5">
      <c r="A118" s="891"/>
      <c r="B118" s="45"/>
      <c r="C118" s="45"/>
      <c r="D118" s="45"/>
      <c r="E118" s="45"/>
      <c r="F118" s="45"/>
      <c r="G118" s="45"/>
      <c r="H118" s="45"/>
    </row>
    <row r="119" spans="1:8" ht="19.5">
      <c r="A119" s="891"/>
      <c r="B119" s="45"/>
      <c r="C119" s="45"/>
      <c r="D119" s="45"/>
      <c r="E119" s="45"/>
      <c r="F119" s="45"/>
      <c r="G119" s="45"/>
      <c r="H119" s="45"/>
    </row>
    <row r="120" spans="1:8" ht="19.5">
      <c r="A120" s="891"/>
      <c r="B120" s="45"/>
      <c r="C120" s="45"/>
      <c r="D120" s="45"/>
      <c r="E120" s="45"/>
      <c r="F120" s="45"/>
      <c r="G120" s="45"/>
      <c r="H120" s="45"/>
    </row>
    <row r="121" spans="1:8" ht="19.5">
      <c r="A121" s="892"/>
      <c r="B121" s="45"/>
      <c r="C121" s="45"/>
      <c r="D121" s="45"/>
      <c r="E121" s="45"/>
      <c r="F121" s="45"/>
      <c r="G121" s="45"/>
      <c r="H121" s="45"/>
    </row>
    <row r="122" spans="1:8" ht="19.5">
      <c r="A122" s="891"/>
      <c r="B122" s="45"/>
      <c r="C122" s="45"/>
      <c r="D122" s="45"/>
      <c r="E122" s="45"/>
      <c r="F122" s="45"/>
      <c r="G122" s="45"/>
      <c r="H122" s="45"/>
    </row>
    <row r="123" spans="1:8" ht="19.5">
      <c r="A123" s="891"/>
      <c r="B123" s="45"/>
      <c r="C123" s="45"/>
      <c r="D123" s="45"/>
      <c r="E123" s="45"/>
      <c r="F123" s="45"/>
      <c r="G123" s="45"/>
      <c r="H123" s="45"/>
    </row>
    <row r="124" spans="1:8" ht="19.5">
      <c r="A124" s="891"/>
      <c r="B124" s="45"/>
      <c r="C124" s="45"/>
      <c r="D124" s="45"/>
      <c r="E124" s="45"/>
      <c r="F124" s="45"/>
      <c r="G124" s="45"/>
      <c r="H124" s="45"/>
    </row>
    <row r="125" spans="1:8" ht="19.5">
      <c r="A125" s="891"/>
      <c r="B125" s="45"/>
      <c r="C125" s="45"/>
      <c r="D125" s="45"/>
      <c r="E125" s="45"/>
      <c r="F125" s="45"/>
      <c r="G125" s="45"/>
      <c r="H125" s="45"/>
    </row>
    <row r="126" spans="1:8" ht="19.5">
      <c r="A126" s="891"/>
      <c r="B126" s="45"/>
      <c r="C126" s="45"/>
      <c r="D126" s="45"/>
      <c r="E126" s="45"/>
      <c r="F126" s="45"/>
      <c r="G126" s="45"/>
      <c r="H126" s="45"/>
    </row>
    <row r="127" spans="1:8" ht="19.5">
      <c r="A127" s="892"/>
      <c r="B127" s="45"/>
      <c r="C127" s="45"/>
      <c r="D127" s="45"/>
      <c r="E127" s="45"/>
      <c r="F127" s="45"/>
      <c r="G127" s="45"/>
      <c r="H127" s="45"/>
    </row>
    <row r="128" spans="1:8" ht="19.5">
      <c r="A128" s="891"/>
      <c r="B128" s="45"/>
      <c r="C128" s="45"/>
      <c r="D128" s="45"/>
      <c r="E128" s="45"/>
      <c r="F128" s="45"/>
      <c r="G128" s="45"/>
      <c r="H128" s="45"/>
    </row>
    <row r="129" spans="1:8" ht="19.5">
      <c r="A129" s="891"/>
      <c r="B129" s="45"/>
      <c r="C129" s="45"/>
      <c r="D129" s="45"/>
      <c r="E129" s="45"/>
      <c r="F129" s="45"/>
      <c r="G129" s="45"/>
      <c r="H129" s="45"/>
    </row>
    <row r="130" spans="1:8" ht="19.5">
      <c r="A130" s="891"/>
      <c r="B130" s="45"/>
      <c r="C130" s="45"/>
      <c r="D130" s="45"/>
      <c r="E130" s="45"/>
      <c r="F130" s="45"/>
      <c r="G130" s="45"/>
      <c r="H130" s="45"/>
    </row>
    <row r="131" spans="1:8" ht="19.5">
      <c r="A131" s="892"/>
      <c r="B131" s="45"/>
      <c r="C131" s="45"/>
      <c r="D131" s="45"/>
      <c r="E131" s="45"/>
      <c r="F131" s="45"/>
      <c r="G131" s="45"/>
      <c r="H131" s="45"/>
    </row>
    <row r="132" spans="1:8" ht="19.5">
      <c r="A132" s="891"/>
      <c r="B132" s="45"/>
      <c r="C132" s="45"/>
      <c r="D132" s="45"/>
      <c r="E132" s="45"/>
      <c r="F132" s="45"/>
      <c r="G132" s="45"/>
      <c r="H132" s="45"/>
    </row>
    <row r="133" spans="1:8" ht="19.5">
      <c r="A133" s="891"/>
      <c r="B133" s="45"/>
      <c r="C133" s="45"/>
      <c r="D133" s="45"/>
      <c r="E133" s="45"/>
      <c r="F133" s="45"/>
      <c r="G133" s="45"/>
      <c r="H133" s="45"/>
    </row>
    <row r="134" spans="1:8" ht="19.5">
      <c r="A134" s="891"/>
      <c r="B134" s="45"/>
      <c r="C134" s="45"/>
      <c r="D134" s="45"/>
      <c r="E134" s="45"/>
      <c r="F134" s="45"/>
      <c r="G134" s="45"/>
      <c r="H134" s="45"/>
    </row>
    <row r="135" spans="1:8" ht="19.5">
      <c r="A135" s="891"/>
      <c r="B135" s="45"/>
      <c r="C135" s="45"/>
      <c r="D135" s="45"/>
      <c r="E135" s="45"/>
      <c r="F135" s="45"/>
      <c r="G135" s="45"/>
      <c r="H135" s="45"/>
    </row>
    <row r="136" spans="1:8" ht="19.5">
      <c r="A136" s="892"/>
      <c r="B136" s="45"/>
      <c r="C136" s="45"/>
      <c r="D136" s="45"/>
      <c r="E136" s="45"/>
      <c r="F136" s="45"/>
      <c r="G136" s="45"/>
      <c r="H136" s="45"/>
    </row>
    <row r="137" spans="1:8" ht="19.5">
      <c r="A137" s="891"/>
      <c r="B137" s="45"/>
      <c r="C137" s="45"/>
      <c r="D137" s="45"/>
      <c r="E137" s="45"/>
      <c r="F137" s="45"/>
      <c r="G137" s="45"/>
      <c r="H137" s="45"/>
    </row>
    <row r="138" spans="1:8" ht="19.5">
      <c r="A138" s="891"/>
      <c r="B138" s="45"/>
      <c r="C138" s="45"/>
      <c r="D138" s="45"/>
      <c r="E138" s="45"/>
      <c r="F138" s="45"/>
      <c r="G138" s="45"/>
      <c r="H138" s="45"/>
    </row>
    <row r="139" spans="1:8" ht="19.5">
      <c r="A139" s="891"/>
      <c r="B139" s="45"/>
      <c r="C139" s="45"/>
      <c r="D139" s="45"/>
      <c r="E139" s="45"/>
      <c r="F139" s="45"/>
      <c r="G139" s="45"/>
      <c r="H139" s="45"/>
    </row>
    <row r="140" spans="1:8" ht="19.5">
      <c r="A140" s="891"/>
      <c r="B140" s="45"/>
      <c r="C140" s="45"/>
      <c r="D140" s="45"/>
      <c r="E140" s="45"/>
      <c r="F140" s="45"/>
      <c r="G140" s="45"/>
      <c r="H140" s="45"/>
    </row>
    <row r="141" spans="1:8" ht="19.5">
      <c r="A141" s="892"/>
      <c r="B141" s="45"/>
      <c r="C141" s="45"/>
      <c r="D141" s="45"/>
      <c r="E141" s="45"/>
      <c r="F141" s="45"/>
      <c r="G141" s="45"/>
      <c r="H141" s="45"/>
    </row>
    <row r="142" spans="1:8" ht="19.5">
      <c r="A142" s="892"/>
      <c r="B142" s="45"/>
      <c r="C142" s="45"/>
      <c r="D142" s="45"/>
      <c r="E142" s="45"/>
      <c r="F142" s="45"/>
      <c r="G142" s="45"/>
      <c r="H142" s="45"/>
    </row>
    <row r="143" spans="1:8" ht="19.5">
      <c r="A143" s="892"/>
      <c r="B143" s="45"/>
      <c r="C143" s="45"/>
      <c r="D143" s="45"/>
      <c r="E143" s="45"/>
      <c r="F143" s="45"/>
      <c r="G143" s="45"/>
      <c r="H143" s="45"/>
    </row>
    <row r="144" spans="1:8" ht="19.5">
      <c r="A144" s="891"/>
      <c r="B144" s="45"/>
      <c r="C144" s="45"/>
      <c r="D144" s="45"/>
      <c r="E144" s="45"/>
      <c r="F144" s="45"/>
      <c r="G144" s="45"/>
      <c r="H144" s="45"/>
    </row>
    <row r="145" spans="1:8" ht="19.5">
      <c r="A145" s="891"/>
      <c r="B145" s="45"/>
      <c r="C145" s="45"/>
      <c r="D145" s="45"/>
      <c r="E145" s="45"/>
      <c r="F145" s="45"/>
      <c r="G145" s="45"/>
      <c r="H145" s="45"/>
    </row>
    <row r="146" spans="1:8" ht="19.5">
      <c r="A146" s="895"/>
      <c r="B146" s="45"/>
      <c r="C146" s="45"/>
      <c r="D146" s="45"/>
      <c r="E146" s="45"/>
      <c r="F146" s="45"/>
      <c r="G146" s="45"/>
      <c r="H146" s="45"/>
    </row>
    <row r="147" spans="1:8" ht="19.5">
      <c r="A147" s="892"/>
      <c r="B147" s="45"/>
      <c r="C147" s="45"/>
      <c r="D147" s="45"/>
      <c r="E147" s="45"/>
      <c r="F147" s="45"/>
      <c r="G147" s="45"/>
      <c r="H147" s="45"/>
    </row>
    <row r="148" spans="1:8" ht="19.5">
      <c r="A148" s="891"/>
      <c r="B148" s="45"/>
      <c r="C148" s="45"/>
      <c r="D148" s="45"/>
      <c r="E148" s="45"/>
      <c r="F148" s="45"/>
      <c r="G148" s="45"/>
      <c r="H148" s="45"/>
    </row>
    <row r="149" spans="1:8" ht="19.5">
      <c r="A149" s="891"/>
      <c r="B149" s="45"/>
      <c r="C149" s="45"/>
      <c r="D149" s="45"/>
      <c r="E149" s="45"/>
      <c r="F149" s="45"/>
      <c r="G149" s="45"/>
      <c r="H149" s="45"/>
    </row>
    <row r="150" spans="1:8" ht="19.5">
      <c r="A150" s="891"/>
      <c r="B150" s="45"/>
      <c r="C150" s="45"/>
      <c r="D150" s="45"/>
      <c r="E150" s="45"/>
      <c r="F150" s="45"/>
      <c r="G150" s="45"/>
      <c r="H150" s="45"/>
    </row>
    <row r="151" spans="1:8" ht="19.5">
      <c r="A151" s="892"/>
      <c r="B151" s="45"/>
      <c r="C151" s="45"/>
      <c r="D151" s="45"/>
      <c r="E151" s="45"/>
      <c r="F151" s="45"/>
      <c r="G151" s="45"/>
      <c r="H151" s="45"/>
    </row>
    <row r="152" spans="1:8" ht="19.5">
      <c r="A152" s="891"/>
      <c r="B152" s="45"/>
      <c r="C152" s="45"/>
      <c r="D152" s="45"/>
      <c r="E152" s="45"/>
      <c r="F152" s="45"/>
      <c r="G152" s="45"/>
      <c r="H152" s="45"/>
    </row>
    <row r="153" spans="1:8" ht="19.5">
      <c r="A153" s="891"/>
      <c r="B153" s="45"/>
      <c r="C153" s="45"/>
      <c r="D153" s="45"/>
      <c r="E153" s="45"/>
      <c r="F153" s="45"/>
      <c r="G153" s="45"/>
      <c r="H153" s="45"/>
    </row>
    <row r="154" spans="1:8" ht="19.5">
      <c r="A154" s="891"/>
      <c r="B154" s="45"/>
      <c r="C154" s="45"/>
      <c r="D154" s="45"/>
      <c r="E154" s="45"/>
      <c r="F154" s="45"/>
      <c r="G154" s="45"/>
      <c r="H154" s="45"/>
    </row>
    <row r="155" spans="1:8" ht="19.5">
      <c r="A155" s="892"/>
      <c r="B155" s="45"/>
      <c r="C155" s="45"/>
      <c r="D155" s="45"/>
      <c r="E155" s="45"/>
      <c r="F155" s="45"/>
      <c r="G155" s="45"/>
      <c r="H155" s="45"/>
    </row>
    <row r="156" spans="1:8" ht="19.5">
      <c r="A156" s="891"/>
      <c r="B156" s="45"/>
      <c r="C156" s="45"/>
      <c r="D156" s="45"/>
      <c r="E156" s="45"/>
      <c r="F156" s="45"/>
      <c r="G156" s="45"/>
      <c r="H156" s="45"/>
    </row>
    <row r="157" spans="1:8" ht="19.5">
      <c r="A157" s="891"/>
      <c r="B157" s="45"/>
      <c r="C157" s="45"/>
      <c r="D157" s="45"/>
      <c r="E157" s="45"/>
      <c r="F157" s="45"/>
      <c r="G157" s="45"/>
      <c r="H157" s="45"/>
    </row>
    <row r="158" spans="1:8" ht="19.5">
      <c r="A158" s="891"/>
      <c r="B158" s="45"/>
      <c r="C158" s="45"/>
      <c r="D158" s="45"/>
      <c r="E158" s="45"/>
      <c r="F158" s="45"/>
      <c r="G158" s="45"/>
      <c r="H158" s="45"/>
    </row>
    <row r="159" spans="1:8" ht="19.5">
      <c r="A159" s="892"/>
      <c r="B159" s="45"/>
      <c r="C159" s="45"/>
      <c r="D159" s="45"/>
      <c r="E159" s="45"/>
      <c r="F159" s="45"/>
      <c r="G159" s="45"/>
      <c r="H159" s="45"/>
    </row>
    <row r="160" spans="1:8" ht="19.5">
      <c r="A160" s="891"/>
      <c r="B160" s="45"/>
      <c r="C160" s="45"/>
      <c r="D160" s="45"/>
      <c r="E160" s="45"/>
      <c r="F160" s="45"/>
      <c r="G160" s="45"/>
      <c r="H160" s="45"/>
    </row>
    <row r="161" spans="1:8" ht="19.5">
      <c r="A161" s="891"/>
      <c r="B161" s="45"/>
      <c r="C161" s="45"/>
      <c r="D161" s="45"/>
      <c r="E161" s="45"/>
      <c r="F161" s="45"/>
      <c r="G161" s="45"/>
      <c r="H161" s="45"/>
    </row>
    <row r="162" spans="1:8" ht="19.5">
      <c r="A162" s="891"/>
      <c r="B162" s="45"/>
      <c r="C162" s="45"/>
      <c r="D162" s="45"/>
      <c r="E162" s="45"/>
      <c r="F162" s="45"/>
      <c r="G162" s="45"/>
      <c r="H162" s="45"/>
    </row>
    <row r="163" spans="1:8" ht="19.5">
      <c r="A163" s="896"/>
      <c r="B163" s="45"/>
      <c r="C163" s="45"/>
      <c r="D163" s="45"/>
      <c r="E163" s="45"/>
      <c r="F163" s="45"/>
      <c r="G163" s="45"/>
      <c r="H163" s="45"/>
    </row>
    <row r="164" spans="1:8" ht="19.5">
      <c r="A164" s="896"/>
      <c r="B164" s="45"/>
      <c r="C164" s="45"/>
      <c r="D164" s="45"/>
      <c r="E164" s="45"/>
      <c r="F164" s="45"/>
      <c r="G164" s="45"/>
      <c r="H164" s="45"/>
    </row>
    <row r="165" spans="1:8" ht="19.5">
      <c r="A165" s="896"/>
      <c r="B165" s="45"/>
      <c r="C165" s="45"/>
      <c r="D165" s="45"/>
      <c r="E165" s="45"/>
      <c r="F165" s="45"/>
      <c r="G165" s="45"/>
      <c r="H165" s="45"/>
    </row>
    <row r="166" spans="1:8" ht="19.5">
      <c r="A166" s="893"/>
      <c r="B166" s="45"/>
      <c r="C166" s="45"/>
      <c r="D166" s="45"/>
      <c r="E166" s="45"/>
      <c r="F166" s="45"/>
      <c r="G166" s="45"/>
      <c r="H166" s="45"/>
    </row>
    <row r="167" spans="1:8" ht="19.5">
      <c r="A167" s="893"/>
      <c r="B167" s="45"/>
      <c r="C167" s="45"/>
      <c r="D167" s="45"/>
      <c r="E167" s="45"/>
      <c r="F167" s="45"/>
      <c r="G167" s="45"/>
      <c r="H167" s="45"/>
    </row>
    <row r="168" spans="1:8" ht="19.5">
      <c r="A168" s="892"/>
      <c r="B168" s="45"/>
      <c r="C168" s="45"/>
      <c r="D168" s="45"/>
      <c r="E168" s="45"/>
      <c r="F168" s="45"/>
      <c r="G168" s="45"/>
      <c r="H168" s="45"/>
    </row>
    <row r="169" spans="1:8" ht="19.5">
      <c r="A169" s="891"/>
      <c r="B169" s="45"/>
      <c r="C169" s="45"/>
      <c r="D169" s="45"/>
      <c r="E169" s="45"/>
      <c r="F169" s="45"/>
      <c r="G169" s="45"/>
      <c r="H169" s="45"/>
    </row>
    <row r="170" spans="1:8" ht="19.5">
      <c r="A170" s="891"/>
      <c r="B170" s="45"/>
      <c r="C170" s="45"/>
      <c r="D170" s="45"/>
      <c r="E170" s="45"/>
      <c r="F170" s="45"/>
      <c r="G170" s="45"/>
      <c r="H170" s="45"/>
    </row>
    <row r="171" spans="1:8" ht="19.5">
      <c r="A171" s="891"/>
      <c r="B171" s="45"/>
      <c r="C171" s="45"/>
      <c r="D171" s="45"/>
      <c r="E171" s="45"/>
      <c r="F171" s="45"/>
      <c r="G171" s="45"/>
      <c r="H171" s="45"/>
    </row>
    <row r="172" spans="1:8" ht="19.5">
      <c r="A172" s="891"/>
      <c r="B172" s="45"/>
      <c r="C172" s="45"/>
      <c r="D172" s="45"/>
      <c r="E172" s="45"/>
      <c r="F172" s="45"/>
      <c r="G172" s="45"/>
      <c r="H172" s="45"/>
    </row>
    <row r="173" spans="1:8" ht="19.5">
      <c r="A173" s="891"/>
      <c r="B173" s="45"/>
      <c r="C173" s="45"/>
      <c r="D173" s="45"/>
      <c r="E173" s="45"/>
      <c r="F173" s="45"/>
      <c r="G173" s="45"/>
      <c r="H173" s="45"/>
    </row>
    <row r="174" spans="1:8" ht="19.5">
      <c r="A174" s="892"/>
      <c r="B174" s="45"/>
      <c r="C174" s="45"/>
      <c r="D174" s="45"/>
      <c r="E174" s="45"/>
      <c r="F174" s="45"/>
      <c r="G174" s="45"/>
      <c r="H174" s="45"/>
    </row>
    <row r="175" spans="1:8" ht="19.5">
      <c r="A175" s="891"/>
      <c r="B175" s="45"/>
      <c r="C175" s="45"/>
      <c r="D175" s="45"/>
      <c r="E175" s="45"/>
      <c r="F175" s="45"/>
      <c r="G175" s="45"/>
      <c r="H175" s="45"/>
    </row>
    <row r="176" spans="1:8" ht="19.5">
      <c r="A176" s="891"/>
      <c r="B176" s="45"/>
      <c r="C176" s="45"/>
      <c r="D176" s="45"/>
      <c r="E176" s="45"/>
      <c r="F176" s="45"/>
      <c r="G176" s="45"/>
      <c r="H176" s="45"/>
    </row>
    <row r="177" spans="1:8" ht="19.5">
      <c r="A177" s="891"/>
      <c r="B177" s="45"/>
      <c r="C177" s="45"/>
      <c r="D177" s="45"/>
      <c r="E177" s="45"/>
      <c r="F177" s="45"/>
      <c r="G177" s="45"/>
      <c r="H177" s="45"/>
    </row>
    <row r="178" spans="1:8" ht="19.5">
      <c r="A178" s="891"/>
      <c r="B178" s="45"/>
      <c r="C178" s="45"/>
      <c r="D178" s="45"/>
      <c r="E178" s="45"/>
      <c r="F178" s="45"/>
      <c r="G178" s="45"/>
      <c r="H178" s="45"/>
    </row>
    <row r="179" spans="1:8" ht="19.5">
      <c r="A179" s="892"/>
      <c r="B179" s="45"/>
      <c r="C179" s="45"/>
      <c r="D179" s="45"/>
      <c r="E179" s="45"/>
      <c r="F179" s="45"/>
      <c r="G179" s="45"/>
      <c r="H179" s="45"/>
    </row>
    <row r="180" spans="1:8" ht="19.5">
      <c r="A180" s="892"/>
      <c r="B180" s="45"/>
      <c r="C180" s="45"/>
      <c r="D180" s="45"/>
      <c r="E180" s="45"/>
      <c r="F180" s="45"/>
      <c r="G180" s="45"/>
      <c r="H180" s="45"/>
    </row>
    <row r="181" spans="1:8" ht="19.5">
      <c r="A181" s="891"/>
      <c r="B181" s="45"/>
      <c r="C181" s="45"/>
      <c r="D181" s="45"/>
      <c r="E181" s="45"/>
      <c r="F181" s="45"/>
      <c r="G181" s="45"/>
      <c r="H181" s="45"/>
    </row>
    <row r="182" spans="1:8" ht="19.5">
      <c r="A182" s="891"/>
      <c r="B182" s="45"/>
      <c r="C182" s="45"/>
      <c r="D182" s="45"/>
      <c r="E182" s="45"/>
      <c r="F182" s="45"/>
      <c r="G182" s="45"/>
      <c r="H182" s="45"/>
    </row>
    <row r="183" spans="1:8" ht="19.5">
      <c r="A183" s="891"/>
      <c r="B183" s="45"/>
      <c r="C183" s="45"/>
      <c r="D183" s="45"/>
      <c r="E183" s="45"/>
      <c r="F183" s="45"/>
      <c r="G183" s="45"/>
      <c r="H183" s="45"/>
    </row>
    <row r="184" spans="1:8" ht="19.5">
      <c r="A184" s="892"/>
      <c r="B184" s="45"/>
      <c r="C184" s="45"/>
      <c r="D184" s="45"/>
      <c r="E184" s="45"/>
      <c r="F184" s="45"/>
      <c r="G184" s="45"/>
      <c r="H184" s="45"/>
    </row>
    <row r="185" spans="1:8" ht="19.5">
      <c r="A185" s="892"/>
      <c r="B185" s="45"/>
      <c r="C185" s="45"/>
      <c r="D185" s="45"/>
      <c r="E185" s="45"/>
      <c r="F185" s="45"/>
      <c r="G185" s="45"/>
      <c r="H185" s="45"/>
    </row>
    <row r="186" spans="1:8" ht="19.5">
      <c r="A186" s="892"/>
      <c r="B186" s="45"/>
      <c r="C186" s="45"/>
      <c r="D186" s="45"/>
      <c r="E186" s="45"/>
      <c r="F186" s="45"/>
      <c r="G186" s="45"/>
      <c r="H186" s="45"/>
    </row>
    <row r="187" spans="1:8" ht="19.5">
      <c r="A187" s="892"/>
      <c r="B187" s="45"/>
      <c r="C187" s="45"/>
      <c r="D187" s="45"/>
      <c r="E187" s="45"/>
      <c r="F187" s="45"/>
      <c r="G187" s="45"/>
      <c r="H187" s="45"/>
    </row>
    <row r="188" spans="1:8" ht="19.5">
      <c r="A188" s="892"/>
      <c r="B188" s="45"/>
      <c r="C188" s="45"/>
      <c r="D188" s="45"/>
      <c r="E188" s="45"/>
      <c r="F188" s="45"/>
      <c r="G188" s="45"/>
      <c r="H188" s="45"/>
    </row>
    <row r="189" spans="1:8" ht="19.5">
      <c r="A189" s="892"/>
      <c r="B189" s="45"/>
      <c r="C189" s="45"/>
      <c r="D189" s="45"/>
      <c r="E189" s="45"/>
      <c r="F189" s="45"/>
      <c r="G189" s="45"/>
      <c r="H189" s="45"/>
    </row>
    <row r="190" spans="1:8" ht="19.5">
      <c r="A190" s="891"/>
      <c r="B190" s="45"/>
      <c r="C190" s="45"/>
      <c r="D190" s="45"/>
      <c r="E190" s="45"/>
      <c r="F190" s="45"/>
      <c r="G190" s="45"/>
      <c r="H190" s="45"/>
    </row>
    <row r="191" spans="1:8" ht="19.5">
      <c r="A191" s="891"/>
      <c r="B191" s="45"/>
      <c r="C191" s="45"/>
      <c r="D191" s="45"/>
      <c r="E191" s="45"/>
      <c r="F191" s="45"/>
      <c r="G191" s="45"/>
      <c r="H191" s="45"/>
    </row>
    <row r="192" spans="1:8" ht="19.5">
      <c r="A192" s="891"/>
      <c r="B192" s="45"/>
      <c r="C192" s="45"/>
      <c r="D192" s="45"/>
      <c r="E192" s="45"/>
      <c r="F192" s="45"/>
      <c r="G192" s="45"/>
      <c r="H192" s="45"/>
    </row>
    <row r="193" spans="1:8" ht="19.5">
      <c r="A193" s="892"/>
      <c r="B193" s="45"/>
      <c r="C193" s="45"/>
      <c r="D193" s="45"/>
      <c r="E193" s="45"/>
      <c r="F193" s="45"/>
      <c r="G193" s="45"/>
      <c r="H193" s="45"/>
    </row>
    <row r="194" spans="1:8" ht="19.5">
      <c r="A194" s="891"/>
      <c r="B194" s="45"/>
      <c r="C194" s="45"/>
      <c r="D194" s="45"/>
      <c r="E194" s="45"/>
      <c r="F194" s="45"/>
      <c r="G194" s="45"/>
      <c r="H194" s="45"/>
    </row>
    <row r="195" spans="1:8" ht="19.5">
      <c r="A195" s="891"/>
      <c r="B195" s="45"/>
      <c r="C195" s="45"/>
      <c r="D195" s="45"/>
      <c r="E195" s="45"/>
      <c r="F195" s="45"/>
      <c r="G195" s="45"/>
      <c r="H195" s="45"/>
    </row>
    <row r="196" spans="1:8" ht="19.5">
      <c r="A196" s="895"/>
      <c r="B196" s="45"/>
      <c r="C196" s="45"/>
      <c r="D196" s="45"/>
      <c r="E196" s="45"/>
      <c r="F196" s="45"/>
      <c r="G196" s="45"/>
      <c r="H196" s="45"/>
    </row>
    <row r="197" spans="1:8" ht="19.5">
      <c r="A197" s="891"/>
      <c r="B197" s="45"/>
      <c r="C197" s="45"/>
      <c r="D197" s="45"/>
      <c r="E197" s="45"/>
      <c r="F197" s="45"/>
      <c r="G197" s="45"/>
      <c r="H197" s="45"/>
    </row>
    <row r="198" spans="1:8" ht="19.5">
      <c r="A198" s="892"/>
      <c r="B198" s="45"/>
      <c r="C198" s="45"/>
      <c r="D198" s="45"/>
      <c r="E198" s="45"/>
      <c r="F198" s="45"/>
      <c r="G198" s="45"/>
      <c r="H198" s="45"/>
    </row>
    <row r="199" spans="1:8" ht="19.5">
      <c r="A199" s="891"/>
      <c r="B199" s="45"/>
      <c r="C199" s="45"/>
      <c r="D199" s="45"/>
      <c r="E199" s="45"/>
      <c r="F199" s="45"/>
      <c r="G199" s="45"/>
      <c r="H199" s="45"/>
    </row>
    <row r="200" spans="1:8" ht="19.5">
      <c r="A200" s="891"/>
      <c r="B200" s="45"/>
      <c r="C200" s="45"/>
      <c r="D200" s="45"/>
      <c r="E200" s="45"/>
      <c r="F200" s="45"/>
      <c r="G200" s="45"/>
      <c r="H200" s="45"/>
    </row>
    <row r="201" spans="1:8" ht="19.5">
      <c r="A201" s="892"/>
      <c r="B201" s="45"/>
      <c r="C201" s="45"/>
      <c r="D201" s="45"/>
      <c r="E201" s="45"/>
      <c r="F201" s="45"/>
      <c r="G201" s="45"/>
      <c r="H201" s="45"/>
    </row>
    <row r="202" spans="1:8" ht="19.5">
      <c r="A202" s="891"/>
      <c r="B202" s="45"/>
      <c r="C202" s="45"/>
      <c r="D202" s="45"/>
      <c r="E202" s="45"/>
      <c r="F202" s="45"/>
      <c r="G202" s="45"/>
      <c r="H202" s="45"/>
    </row>
    <row r="203" spans="1:8" ht="19.5">
      <c r="A203" s="891"/>
      <c r="B203" s="45"/>
      <c r="C203" s="45"/>
      <c r="D203" s="45"/>
      <c r="E203" s="45"/>
      <c r="F203" s="45"/>
      <c r="G203" s="45"/>
      <c r="H203" s="45"/>
    </row>
    <row r="204" spans="1:8" ht="19.5">
      <c r="A204" s="892"/>
      <c r="B204" s="45"/>
      <c r="C204" s="45"/>
      <c r="D204" s="45"/>
      <c r="E204" s="45"/>
      <c r="F204" s="45"/>
      <c r="G204" s="45"/>
      <c r="H204" s="45"/>
    </row>
    <row r="205" spans="1:8" ht="19.5">
      <c r="A205" s="891"/>
      <c r="B205" s="45"/>
      <c r="C205" s="45"/>
      <c r="D205" s="45"/>
      <c r="E205" s="45"/>
      <c r="F205" s="45"/>
      <c r="G205" s="45"/>
      <c r="H205" s="45"/>
    </row>
    <row r="206" spans="1:8" ht="19.5">
      <c r="A206" s="891"/>
      <c r="B206" s="45"/>
      <c r="C206" s="45"/>
      <c r="D206" s="45"/>
      <c r="E206" s="45"/>
      <c r="F206" s="45"/>
      <c r="G206" s="45"/>
      <c r="H206" s="45"/>
    </row>
    <row r="207" spans="1:8" ht="19.5">
      <c r="A207" s="891"/>
      <c r="B207" s="45"/>
      <c r="C207" s="45"/>
      <c r="D207" s="45"/>
      <c r="E207" s="45"/>
      <c r="F207" s="45"/>
      <c r="G207" s="45"/>
      <c r="H207" s="45"/>
    </row>
    <row r="208" spans="1:8" ht="19.5">
      <c r="A208" s="891"/>
      <c r="B208" s="45"/>
      <c r="C208" s="45"/>
      <c r="D208" s="45"/>
      <c r="E208" s="45"/>
      <c r="F208" s="45"/>
      <c r="G208" s="45"/>
      <c r="H208" s="45"/>
    </row>
    <row r="209" spans="1:8" ht="19.5">
      <c r="A209" s="891"/>
      <c r="B209" s="45"/>
      <c r="C209" s="45"/>
      <c r="D209" s="45"/>
      <c r="E209" s="45"/>
      <c r="F209" s="45"/>
      <c r="G209" s="45"/>
      <c r="H209" s="45"/>
    </row>
    <row r="210" spans="1:8" ht="19.5">
      <c r="A210" s="891"/>
      <c r="B210" s="45"/>
      <c r="C210" s="45"/>
      <c r="D210" s="45"/>
      <c r="E210" s="45"/>
      <c r="F210" s="45"/>
      <c r="G210" s="45"/>
      <c r="H210" s="45"/>
    </row>
    <row r="211" spans="1:8" ht="19.5">
      <c r="A211" s="891"/>
      <c r="B211" s="45"/>
      <c r="C211" s="45"/>
      <c r="D211" s="45"/>
      <c r="E211" s="45"/>
      <c r="F211" s="45"/>
      <c r="G211" s="45"/>
      <c r="H211" s="45"/>
    </row>
    <row r="212" spans="1:8" ht="19.5">
      <c r="A212" s="891"/>
      <c r="B212" s="45"/>
      <c r="C212" s="45"/>
      <c r="D212" s="45"/>
      <c r="E212" s="45"/>
      <c r="F212" s="45"/>
      <c r="G212" s="45"/>
      <c r="H212" s="45"/>
    </row>
    <row r="213" spans="1:8" ht="19.5">
      <c r="A213" s="892"/>
      <c r="B213" s="45"/>
      <c r="C213" s="45"/>
      <c r="D213" s="45"/>
      <c r="E213" s="45"/>
      <c r="F213" s="45"/>
      <c r="G213" s="45"/>
      <c r="H213" s="45"/>
    </row>
    <row r="214" spans="1:8" ht="19.5">
      <c r="A214" s="891"/>
      <c r="B214" s="45"/>
      <c r="C214" s="45"/>
      <c r="D214" s="45"/>
      <c r="E214" s="45"/>
      <c r="F214" s="45"/>
      <c r="G214" s="45"/>
      <c r="H214" s="45"/>
    </row>
    <row r="215" spans="1:8" ht="19.5">
      <c r="A215" s="891"/>
      <c r="B215" s="45"/>
      <c r="C215" s="45"/>
      <c r="D215" s="45"/>
      <c r="E215" s="45"/>
      <c r="F215" s="45"/>
      <c r="G215" s="45"/>
      <c r="H215" s="45"/>
    </row>
    <row r="216" spans="1:8" ht="19.5">
      <c r="A216" s="891"/>
      <c r="B216" s="45"/>
      <c r="C216" s="45"/>
      <c r="D216" s="45"/>
      <c r="E216" s="45"/>
      <c r="F216" s="45"/>
      <c r="G216" s="45"/>
      <c r="H216" s="45"/>
    </row>
    <row r="217" spans="1:8" ht="19.5">
      <c r="A217" s="891"/>
      <c r="B217" s="45"/>
      <c r="C217" s="45"/>
      <c r="D217" s="45"/>
      <c r="E217" s="45"/>
      <c r="F217" s="45"/>
      <c r="G217" s="45"/>
      <c r="H217" s="45"/>
    </row>
    <row r="218" spans="1:8" ht="19.5">
      <c r="A218" s="891"/>
      <c r="B218" s="45"/>
      <c r="C218" s="45"/>
      <c r="D218" s="45"/>
      <c r="E218" s="45"/>
      <c r="F218" s="45"/>
      <c r="G218" s="45"/>
      <c r="H218" s="45"/>
    </row>
    <row r="219" spans="1:8" ht="19.5">
      <c r="A219" s="892"/>
      <c r="B219" s="45"/>
      <c r="C219" s="45"/>
      <c r="D219" s="45"/>
      <c r="E219" s="45"/>
      <c r="F219" s="45"/>
      <c r="G219" s="45"/>
      <c r="H219" s="45"/>
    </row>
    <row r="220" spans="1:8" ht="19.5">
      <c r="A220" s="891"/>
      <c r="B220" s="45"/>
      <c r="C220" s="45"/>
      <c r="D220" s="45"/>
      <c r="E220" s="45"/>
      <c r="F220" s="45"/>
      <c r="G220" s="45"/>
      <c r="H220" s="45"/>
    </row>
    <row r="221" spans="1:8" ht="19.5">
      <c r="A221" s="891"/>
      <c r="B221" s="45"/>
      <c r="C221" s="45"/>
      <c r="D221" s="45"/>
      <c r="E221" s="45"/>
      <c r="F221" s="45"/>
      <c r="G221" s="45"/>
      <c r="H221" s="45"/>
    </row>
    <row r="222" spans="1:8" ht="19.5">
      <c r="A222" s="892"/>
      <c r="B222" s="45"/>
      <c r="C222" s="45"/>
      <c r="D222" s="45"/>
      <c r="E222" s="45"/>
      <c r="F222" s="45"/>
      <c r="G222" s="45"/>
      <c r="H222" s="45"/>
    </row>
    <row r="223" spans="1:8" ht="19.5">
      <c r="A223" s="891"/>
      <c r="B223" s="45"/>
      <c r="C223" s="45"/>
      <c r="D223" s="45"/>
      <c r="E223" s="45"/>
      <c r="F223" s="45"/>
      <c r="G223" s="45"/>
      <c r="H223" s="45"/>
    </row>
    <row r="224" spans="1:8" ht="19.5">
      <c r="A224" s="891"/>
      <c r="B224" s="45"/>
      <c r="C224" s="45"/>
      <c r="D224" s="45"/>
      <c r="E224" s="45"/>
      <c r="F224" s="45"/>
      <c r="G224" s="45"/>
      <c r="H224" s="45"/>
    </row>
    <row r="225" spans="1:8" ht="19.5">
      <c r="A225" s="891"/>
      <c r="B225" s="45"/>
      <c r="C225" s="45"/>
      <c r="D225" s="45"/>
      <c r="E225" s="45"/>
      <c r="F225" s="45"/>
      <c r="G225" s="45"/>
      <c r="H225" s="45"/>
    </row>
    <row r="226" spans="1:8" ht="19.5">
      <c r="A226" s="897"/>
      <c r="B226" s="45"/>
      <c r="C226" s="45"/>
      <c r="D226" s="45"/>
      <c r="E226" s="45"/>
      <c r="F226" s="45"/>
      <c r="G226" s="45"/>
      <c r="H226" s="45"/>
    </row>
  </sheetData>
  <mergeCells count="6">
    <mergeCell ref="A1:I1"/>
    <mergeCell ref="A2:I2"/>
    <mergeCell ref="A3:I3"/>
    <mergeCell ref="A4:I4"/>
    <mergeCell ref="B5:C5"/>
    <mergeCell ref="D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L3" sqref="L3"/>
    </sheetView>
  </sheetViews>
  <sheetFormatPr defaultRowHeight="18"/>
  <cols>
    <col min="1" max="1" width="132.28515625" style="698" customWidth="1"/>
    <col min="2" max="8" width="16" style="36" customWidth="1"/>
    <col min="9" max="9" width="16" style="45" customWidth="1"/>
    <col min="10" max="256" width="9.140625" style="36"/>
    <col min="257" max="257" width="132.28515625" style="36" customWidth="1"/>
    <col min="258" max="265" width="16" style="36" customWidth="1"/>
    <col min="266" max="512" width="9.140625" style="36"/>
    <col min="513" max="513" width="132.28515625" style="36" customWidth="1"/>
    <col min="514" max="521" width="16" style="36" customWidth="1"/>
    <col min="522" max="768" width="9.140625" style="36"/>
    <col min="769" max="769" width="132.28515625" style="36" customWidth="1"/>
    <col min="770" max="777" width="16" style="36" customWidth="1"/>
    <col min="778" max="1024" width="9.140625" style="36"/>
    <col min="1025" max="1025" width="132.28515625" style="36" customWidth="1"/>
    <col min="1026" max="1033" width="16" style="36" customWidth="1"/>
    <col min="1034" max="1280" width="9.140625" style="36"/>
    <col min="1281" max="1281" width="132.28515625" style="36" customWidth="1"/>
    <col min="1282" max="1289" width="16" style="36" customWidth="1"/>
    <col min="1290" max="1536" width="9.140625" style="36"/>
    <col min="1537" max="1537" width="132.28515625" style="36" customWidth="1"/>
    <col min="1538" max="1545" width="16" style="36" customWidth="1"/>
    <col min="1546" max="1792" width="9.140625" style="36"/>
    <col min="1793" max="1793" width="132.28515625" style="36" customWidth="1"/>
    <col min="1794" max="1801" width="16" style="36" customWidth="1"/>
    <col min="1802" max="2048" width="9.140625" style="36"/>
    <col min="2049" max="2049" width="132.28515625" style="36" customWidth="1"/>
    <col min="2050" max="2057" width="16" style="36" customWidth="1"/>
    <col min="2058" max="2304" width="9.140625" style="36"/>
    <col min="2305" max="2305" width="132.28515625" style="36" customWidth="1"/>
    <col min="2306" max="2313" width="16" style="36" customWidth="1"/>
    <col min="2314" max="2560" width="9.140625" style="36"/>
    <col min="2561" max="2561" width="132.28515625" style="36" customWidth="1"/>
    <col min="2562" max="2569" width="16" style="36" customWidth="1"/>
    <col min="2570" max="2816" width="9.140625" style="36"/>
    <col min="2817" max="2817" width="132.28515625" style="36" customWidth="1"/>
    <col min="2818" max="2825" width="16" style="36" customWidth="1"/>
    <col min="2826" max="3072" width="9.140625" style="36"/>
    <col min="3073" max="3073" width="132.28515625" style="36" customWidth="1"/>
    <col min="3074" max="3081" width="16" style="36" customWidth="1"/>
    <col min="3082" max="3328" width="9.140625" style="36"/>
    <col min="3329" max="3329" width="132.28515625" style="36" customWidth="1"/>
    <col min="3330" max="3337" width="16" style="36" customWidth="1"/>
    <col min="3338" max="3584" width="9.140625" style="36"/>
    <col min="3585" max="3585" width="132.28515625" style="36" customWidth="1"/>
    <col min="3586" max="3593" width="16" style="36" customWidth="1"/>
    <col min="3594" max="3840" width="9.140625" style="36"/>
    <col min="3841" max="3841" width="132.28515625" style="36" customWidth="1"/>
    <col min="3842" max="3849" width="16" style="36" customWidth="1"/>
    <col min="3850" max="4096" width="9.140625" style="36"/>
    <col min="4097" max="4097" width="132.28515625" style="36" customWidth="1"/>
    <col min="4098" max="4105" width="16" style="36" customWidth="1"/>
    <col min="4106" max="4352" width="9.140625" style="36"/>
    <col min="4353" max="4353" width="132.28515625" style="36" customWidth="1"/>
    <col min="4354" max="4361" width="16" style="36" customWidth="1"/>
    <col min="4362" max="4608" width="9.140625" style="36"/>
    <col min="4609" max="4609" width="132.28515625" style="36" customWidth="1"/>
    <col min="4610" max="4617" width="16" style="36" customWidth="1"/>
    <col min="4618" max="4864" width="9.140625" style="36"/>
    <col min="4865" max="4865" width="132.28515625" style="36" customWidth="1"/>
    <col min="4866" max="4873" width="16" style="36" customWidth="1"/>
    <col min="4874" max="5120" width="9.140625" style="36"/>
    <col min="5121" max="5121" width="132.28515625" style="36" customWidth="1"/>
    <col min="5122" max="5129" width="16" style="36" customWidth="1"/>
    <col min="5130" max="5376" width="9.140625" style="36"/>
    <col min="5377" max="5377" width="132.28515625" style="36" customWidth="1"/>
    <col min="5378" max="5385" width="16" style="36" customWidth="1"/>
    <col min="5386" max="5632" width="9.140625" style="36"/>
    <col min="5633" max="5633" width="132.28515625" style="36" customWidth="1"/>
    <col min="5634" max="5641" width="16" style="36" customWidth="1"/>
    <col min="5642" max="5888" width="9.140625" style="36"/>
    <col min="5889" max="5889" width="132.28515625" style="36" customWidth="1"/>
    <col min="5890" max="5897" width="16" style="36" customWidth="1"/>
    <col min="5898" max="6144" width="9.140625" style="36"/>
    <col min="6145" max="6145" width="132.28515625" style="36" customWidth="1"/>
    <col min="6146" max="6153" width="16" style="36" customWidth="1"/>
    <col min="6154" max="6400" width="9.140625" style="36"/>
    <col min="6401" max="6401" width="132.28515625" style="36" customWidth="1"/>
    <col min="6402" max="6409" width="16" style="36" customWidth="1"/>
    <col min="6410" max="6656" width="9.140625" style="36"/>
    <col min="6657" max="6657" width="132.28515625" style="36" customWidth="1"/>
    <col min="6658" max="6665" width="16" style="36" customWidth="1"/>
    <col min="6666" max="6912" width="9.140625" style="36"/>
    <col min="6913" max="6913" width="132.28515625" style="36" customWidth="1"/>
    <col min="6914" max="6921" width="16" style="36" customWidth="1"/>
    <col min="6922" max="7168" width="9.140625" style="36"/>
    <col min="7169" max="7169" width="132.28515625" style="36" customWidth="1"/>
    <col min="7170" max="7177" width="16" style="36" customWidth="1"/>
    <col min="7178" max="7424" width="9.140625" style="36"/>
    <col min="7425" max="7425" width="132.28515625" style="36" customWidth="1"/>
    <col min="7426" max="7433" width="16" style="36" customWidth="1"/>
    <col min="7434" max="7680" width="9.140625" style="36"/>
    <col min="7681" max="7681" width="132.28515625" style="36" customWidth="1"/>
    <col min="7682" max="7689" width="16" style="36" customWidth="1"/>
    <col min="7690" max="7936" width="9.140625" style="36"/>
    <col min="7937" max="7937" width="132.28515625" style="36" customWidth="1"/>
    <col min="7938" max="7945" width="16" style="36" customWidth="1"/>
    <col min="7946" max="8192" width="9.140625" style="36"/>
    <col min="8193" max="8193" width="132.28515625" style="36" customWidth="1"/>
    <col min="8194" max="8201" width="16" style="36" customWidth="1"/>
    <col min="8202" max="8448" width="9.140625" style="36"/>
    <col min="8449" max="8449" width="132.28515625" style="36" customWidth="1"/>
    <col min="8450" max="8457" width="16" style="36" customWidth="1"/>
    <col min="8458" max="8704" width="9.140625" style="36"/>
    <col min="8705" max="8705" width="132.28515625" style="36" customWidth="1"/>
    <col min="8706" max="8713" width="16" style="36" customWidth="1"/>
    <col min="8714" max="8960" width="9.140625" style="36"/>
    <col min="8961" max="8961" width="132.28515625" style="36" customWidth="1"/>
    <col min="8962" max="8969" width="16" style="36" customWidth="1"/>
    <col min="8970" max="9216" width="9.140625" style="36"/>
    <col min="9217" max="9217" width="132.28515625" style="36" customWidth="1"/>
    <col min="9218" max="9225" width="16" style="36" customWidth="1"/>
    <col min="9226" max="9472" width="9.140625" style="36"/>
    <col min="9473" max="9473" width="132.28515625" style="36" customWidth="1"/>
    <col min="9474" max="9481" width="16" style="36" customWidth="1"/>
    <col min="9482" max="9728" width="9.140625" style="36"/>
    <col min="9729" max="9729" width="132.28515625" style="36" customWidth="1"/>
    <col min="9730" max="9737" width="16" style="36" customWidth="1"/>
    <col min="9738" max="9984" width="9.140625" style="36"/>
    <col min="9985" max="9985" width="132.28515625" style="36" customWidth="1"/>
    <col min="9986" max="9993" width="16" style="36" customWidth="1"/>
    <col min="9994" max="10240" width="9.140625" style="36"/>
    <col min="10241" max="10241" width="132.28515625" style="36" customWidth="1"/>
    <col min="10242" max="10249" width="16" style="36" customWidth="1"/>
    <col min="10250" max="10496" width="9.140625" style="36"/>
    <col min="10497" max="10497" width="132.28515625" style="36" customWidth="1"/>
    <col min="10498" max="10505" width="16" style="36" customWidth="1"/>
    <col min="10506" max="10752" width="9.140625" style="36"/>
    <col min="10753" max="10753" width="132.28515625" style="36" customWidth="1"/>
    <col min="10754" max="10761" width="16" style="36" customWidth="1"/>
    <col min="10762" max="11008" width="9.140625" style="36"/>
    <col min="11009" max="11009" width="132.28515625" style="36" customWidth="1"/>
    <col min="11010" max="11017" width="16" style="36" customWidth="1"/>
    <col min="11018" max="11264" width="9.140625" style="36"/>
    <col min="11265" max="11265" width="132.28515625" style="36" customWidth="1"/>
    <col min="11266" max="11273" width="16" style="36" customWidth="1"/>
    <col min="11274" max="11520" width="9.140625" style="36"/>
    <col min="11521" max="11521" width="132.28515625" style="36" customWidth="1"/>
    <col min="11522" max="11529" width="16" style="36" customWidth="1"/>
    <col min="11530" max="11776" width="9.140625" style="36"/>
    <col min="11777" max="11777" width="132.28515625" style="36" customWidth="1"/>
    <col min="11778" max="11785" width="16" style="36" customWidth="1"/>
    <col min="11786" max="12032" width="9.140625" style="36"/>
    <col min="12033" max="12033" width="132.28515625" style="36" customWidth="1"/>
    <col min="12034" max="12041" width="16" style="36" customWidth="1"/>
    <col min="12042" max="12288" width="9.140625" style="36"/>
    <col min="12289" max="12289" width="132.28515625" style="36" customWidth="1"/>
    <col min="12290" max="12297" width="16" style="36" customWidth="1"/>
    <col min="12298" max="12544" width="9.140625" style="36"/>
    <col min="12545" max="12545" width="132.28515625" style="36" customWidth="1"/>
    <col min="12546" max="12553" width="16" style="36" customWidth="1"/>
    <col min="12554" max="12800" width="9.140625" style="36"/>
    <col min="12801" max="12801" width="132.28515625" style="36" customWidth="1"/>
    <col min="12802" max="12809" width="16" style="36" customWidth="1"/>
    <col min="12810" max="13056" width="9.140625" style="36"/>
    <col min="13057" max="13057" width="132.28515625" style="36" customWidth="1"/>
    <col min="13058" max="13065" width="16" style="36" customWidth="1"/>
    <col min="13066" max="13312" width="9.140625" style="36"/>
    <col min="13313" max="13313" width="132.28515625" style="36" customWidth="1"/>
    <col min="13314" max="13321" width="16" style="36" customWidth="1"/>
    <col min="13322" max="13568" width="9.140625" style="36"/>
    <col min="13569" max="13569" width="132.28515625" style="36" customWidth="1"/>
    <col min="13570" max="13577" width="16" style="36" customWidth="1"/>
    <col min="13578" max="13824" width="9.140625" style="36"/>
    <col min="13825" max="13825" width="132.28515625" style="36" customWidth="1"/>
    <col min="13826" max="13833" width="16" style="36" customWidth="1"/>
    <col min="13834" max="14080" width="9.140625" style="36"/>
    <col min="14081" max="14081" width="132.28515625" style="36" customWidth="1"/>
    <col min="14082" max="14089" width="16" style="36" customWidth="1"/>
    <col min="14090" max="14336" width="9.140625" style="36"/>
    <col min="14337" max="14337" width="132.28515625" style="36" customWidth="1"/>
    <col min="14338" max="14345" width="16" style="36" customWidth="1"/>
    <col min="14346" max="14592" width="9.140625" style="36"/>
    <col min="14593" max="14593" width="132.28515625" style="36" customWidth="1"/>
    <col min="14594" max="14601" width="16" style="36" customWidth="1"/>
    <col min="14602" max="14848" width="9.140625" style="36"/>
    <col min="14849" max="14849" width="132.28515625" style="36" customWidth="1"/>
    <col min="14850" max="14857" width="16" style="36" customWidth="1"/>
    <col min="14858" max="15104" width="9.140625" style="36"/>
    <col min="15105" max="15105" width="132.28515625" style="36" customWidth="1"/>
    <col min="15106" max="15113" width="16" style="36" customWidth="1"/>
    <col min="15114" max="15360" width="9.140625" style="36"/>
    <col min="15361" max="15361" width="132.28515625" style="36" customWidth="1"/>
    <col min="15362" max="15369" width="16" style="36" customWidth="1"/>
    <col min="15370" max="15616" width="9.140625" style="36"/>
    <col min="15617" max="15617" width="132.28515625" style="36" customWidth="1"/>
    <col min="15618" max="15625" width="16" style="36" customWidth="1"/>
    <col min="15626" max="15872" width="9.140625" style="36"/>
    <col min="15873" max="15873" width="132.28515625" style="36" customWidth="1"/>
    <col min="15874" max="15881" width="16" style="36" customWidth="1"/>
    <col min="15882" max="16128" width="9.140625" style="36"/>
    <col min="16129" max="16129" width="132.28515625" style="36" customWidth="1"/>
    <col min="16130" max="16137" width="16" style="36" customWidth="1"/>
    <col min="16138" max="16384" width="9.140625" style="36"/>
  </cols>
  <sheetData>
    <row r="1" spans="1:9" ht="43.5" customHeight="1">
      <c r="A1" s="977" t="s">
        <v>1140</v>
      </c>
      <c r="B1" s="977"/>
      <c r="C1" s="977"/>
      <c r="D1" s="977"/>
      <c r="E1" s="977"/>
      <c r="F1" s="977"/>
      <c r="G1" s="977"/>
      <c r="H1" s="977"/>
      <c r="I1" s="977"/>
    </row>
    <row r="2" spans="1:9" ht="43.5" customHeight="1">
      <c r="A2" s="977" t="s">
        <v>431</v>
      </c>
      <c r="B2" s="977"/>
      <c r="C2" s="977"/>
      <c r="D2" s="977"/>
      <c r="E2" s="977"/>
      <c r="F2" s="977"/>
      <c r="G2" s="977"/>
      <c r="H2" s="977"/>
      <c r="I2" s="977"/>
    </row>
    <row r="3" spans="1:9" ht="43.5" customHeight="1">
      <c r="A3" s="977" t="s">
        <v>1149</v>
      </c>
      <c r="B3" s="977"/>
      <c r="C3" s="977"/>
      <c r="D3" s="977"/>
      <c r="E3" s="977"/>
      <c r="F3" s="977"/>
      <c r="G3" s="977"/>
      <c r="H3" s="977"/>
      <c r="I3" s="977"/>
    </row>
    <row r="4" spans="1:9" ht="43.5" customHeight="1" thickBot="1">
      <c r="A4" s="978" t="s">
        <v>1491</v>
      </c>
      <c r="B4" s="978"/>
      <c r="C4" s="978"/>
      <c r="D4" s="978"/>
      <c r="E4" s="978"/>
      <c r="F4" s="978"/>
      <c r="G4" s="978"/>
      <c r="H4" s="978"/>
      <c r="I4" s="978"/>
    </row>
    <row r="5" spans="1:9" ht="34.5" customHeight="1" thickTop="1" thickBot="1">
      <c r="A5" s="699"/>
      <c r="B5" s="981" t="s">
        <v>1178</v>
      </c>
      <c r="C5" s="981"/>
      <c r="D5" s="981"/>
      <c r="E5" s="981"/>
      <c r="F5" s="981" t="s">
        <v>1142</v>
      </c>
      <c r="G5" s="981"/>
      <c r="H5" s="981"/>
      <c r="I5" s="981"/>
    </row>
    <row r="6" spans="1:9" s="37" customFormat="1" ht="70.5" customHeight="1" thickTop="1" thickBot="1">
      <c r="A6" s="686" t="s">
        <v>304</v>
      </c>
      <c r="B6" s="107" t="s">
        <v>432</v>
      </c>
      <c r="C6" s="107" t="s">
        <v>433</v>
      </c>
      <c r="D6" s="107" t="s">
        <v>434</v>
      </c>
      <c r="E6" s="107" t="s">
        <v>435</v>
      </c>
      <c r="F6" s="107" t="s">
        <v>1306</v>
      </c>
      <c r="G6" s="107" t="s">
        <v>1519</v>
      </c>
      <c r="H6" s="107" t="s">
        <v>1455</v>
      </c>
      <c r="I6" s="107" t="s">
        <v>1520</v>
      </c>
    </row>
    <row r="7" spans="1:9" ht="15" customHeight="1" thickTop="1" thickBot="1">
      <c r="A7" s="687"/>
      <c r="B7" s="38"/>
      <c r="C7" s="38"/>
      <c r="D7" s="38"/>
      <c r="E7" s="38"/>
      <c r="F7" s="38"/>
      <c r="G7" s="38"/>
      <c r="H7" s="38"/>
      <c r="I7" s="38"/>
    </row>
    <row r="8" spans="1:9" ht="24" customHeight="1" thickTop="1" thickBot="1">
      <c r="A8" s="39" t="s">
        <v>436</v>
      </c>
      <c r="B8" s="1">
        <v>164550.05438184441</v>
      </c>
      <c r="C8" s="1">
        <v>292243.80494606413</v>
      </c>
      <c r="D8" s="1">
        <v>499334.1912434402</v>
      </c>
      <c r="E8" s="1">
        <v>723486.36201603501</v>
      </c>
      <c r="F8" s="1">
        <v>1010028.3519023324</v>
      </c>
      <c r="G8" s="1">
        <v>1413231.4398279884</v>
      </c>
      <c r="H8" s="1">
        <v>1538632.450953353</v>
      </c>
      <c r="I8" s="1">
        <v>2093866.6167682216</v>
      </c>
    </row>
    <row r="9" spans="1:9" s="110" customFormat="1" ht="21" customHeight="1" thickTop="1">
      <c r="A9" s="108" t="s">
        <v>8</v>
      </c>
      <c r="B9" s="2">
        <v>42986.154351585014</v>
      </c>
      <c r="C9" s="2">
        <v>84398.105530612258</v>
      </c>
      <c r="D9" s="2">
        <v>132417.32095189503</v>
      </c>
      <c r="E9" s="2">
        <v>83814.983460641393</v>
      </c>
      <c r="F9" s="2">
        <v>36619.190185131192</v>
      </c>
      <c r="G9" s="2">
        <v>221820.27626093297</v>
      </c>
      <c r="H9" s="2">
        <v>88599.23433381923</v>
      </c>
      <c r="I9" s="2">
        <v>366229.18652769679</v>
      </c>
    </row>
    <row r="10" spans="1:9" s="110" customFormat="1" ht="21" customHeight="1">
      <c r="A10" s="108" t="s">
        <v>17</v>
      </c>
      <c r="B10" s="2">
        <v>16817.928400576369</v>
      </c>
      <c r="C10" s="2">
        <v>18577.752753644316</v>
      </c>
      <c r="D10" s="2">
        <v>30669.630087463556</v>
      </c>
      <c r="E10" s="2">
        <v>167681.61003206996</v>
      </c>
      <c r="F10" s="2">
        <v>241413.30476967929</v>
      </c>
      <c r="G10" s="2">
        <v>155637.01305685134</v>
      </c>
      <c r="H10" s="2">
        <v>186858.75373032069</v>
      </c>
      <c r="I10" s="2">
        <v>159488.43445335276</v>
      </c>
    </row>
    <row r="11" spans="1:9" s="110" customFormat="1" ht="21" customHeight="1">
      <c r="A11" s="108" t="s">
        <v>26</v>
      </c>
      <c r="B11" s="2">
        <v>96566.979708933708</v>
      </c>
      <c r="C11" s="2">
        <v>175161.37340087464</v>
      </c>
      <c r="D11" s="2">
        <v>306714.85530466476</v>
      </c>
      <c r="E11" s="2">
        <v>392562.29421282804</v>
      </c>
      <c r="F11" s="2">
        <v>570316.19635860063</v>
      </c>
      <c r="G11" s="2">
        <v>876524.22558163258</v>
      </c>
      <c r="H11" s="2">
        <v>1072434.7352026238</v>
      </c>
      <c r="I11" s="2">
        <v>1370858.0071297376</v>
      </c>
    </row>
    <row r="12" spans="1:9" s="110" customFormat="1" ht="21" customHeight="1">
      <c r="A12" s="688" t="s">
        <v>437</v>
      </c>
      <c r="B12" s="2">
        <v>96242.255623919307</v>
      </c>
      <c r="C12" s="2">
        <v>174071.58504227406</v>
      </c>
      <c r="D12" s="2">
        <v>307941.78380174929</v>
      </c>
      <c r="E12" s="2">
        <v>394227.41059329448</v>
      </c>
      <c r="F12" s="2">
        <v>570136.7213542274</v>
      </c>
      <c r="G12" s="2">
        <v>873132.58217492711</v>
      </c>
      <c r="H12" s="2">
        <v>1067897.6066472305</v>
      </c>
      <c r="I12" s="2">
        <v>1363217.4080320699</v>
      </c>
    </row>
    <row r="13" spans="1:9" s="110" customFormat="1" ht="21" customHeight="1">
      <c r="A13" s="688" t="s">
        <v>438</v>
      </c>
      <c r="B13" s="2">
        <v>95942.670649855907</v>
      </c>
      <c r="C13" s="2">
        <v>173808.89117346937</v>
      </c>
      <c r="D13" s="2">
        <v>307413.70197376097</v>
      </c>
      <c r="E13" s="2">
        <v>393551.30616180762</v>
      </c>
      <c r="F13" s="2">
        <v>568762.76308600581</v>
      </c>
      <c r="G13" s="2">
        <v>870589.60436880472</v>
      </c>
      <c r="H13" s="2">
        <v>1065012.6019154519</v>
      </c>
      <c r="I13" s="2">
        <v>1360073.0114198253</v>
      </c>
    </row>
    <row r="14" spans="1:9" s="110" customFormat="1" ht="21" customHeight="1">
      <c r="A14" s="688" t="s">
        <v>439</v>
      </c>
      <c r="B14" s="2">
        <v>299.58497406340058</v>
      </c>
      <c r="C14" s="2">
        <v>262.6938688046647</v>
      </c>
      <c r="D14" s="2">
        <v>528.08182798833809</v>
      </c>
      <c r="E14" s="2">
        <v>676.10443148688046</v>
      </c>
      <c r="F14" s="2">
        <v>1373.9582682215746</v>
      </c>
      <c r="G14" s="2">
        <v>2542.9778061224492</v>
      </c>
      <c r="H14" s="2">
        <v>2885.0047317784256</v>
      </c>
      <c r="I14" s="2">
        <v>3144.3966122448978</v>
      </c>
    </row>
    <row r="15" spans="1:9" s="110" customFormat="1" ht="21" customHeight="1">
      <c r="A15" s="688" t="s">
        <v>440</v>
      </c>
      <c r="B15" s="2">
        <v>89.20815850144092</v>
      </c>
      <c r="C15" s="2">
        <v>198.10484985422741</v>
      </c>
      <c r="D15" s="2">
        <v>587.99377551020405</v>
      </c>
      <c r="E15" s="2">
        <v>633.37574344023324</v>
      </c>
      <c r="F15" s="2">
        <v>650.82272303206992</v>
      </c>
      <c r="G15" s="2">
        <v>1183.907889212828</v>
      </c>
      <c r="H15" s="2">
        <v>1021.0838338192419</v>
      </c>
      <c r="I15" s="2">
        <v>1306.6290583090379</v>
      </c>
    </row>
    <row r="16" spans="1:9" s="110" customFormat="1" ht="21" customHeight="1">
      <c r="A16" s="688" t="s">
        <v>441</v>
      </c>
      <c r="B16" s="2">
        <v>86.465008645533146</v>
      </c>
      <c r="C16" s="2">
        <v>195.98653644314868</v>
      </c>
      <c r="D16" s="2">
        <v>587.47011224489802</v>
      </c>
      <c r="E16" s="2">
        <v>626.36553061224492</v>
      </c>
      <c r="F16" s="2">
        <v>646.88073323615163</v>
      </c>
      <c r="G16" s="2">
        <v>1169.981193877551</v>
      </c>
      <c r="H16" s="2">
        <v>1011.3431020408162</v>
      </c>
      <c r="I16" s="2">
        <v>1295.537218658892</v>
      </c>
    </row>
    <row r="17" spans="1:9" s="110" customFormat="1" ht="21" customHeight="1">
      <c r="A17" s="688" t="s">
        <v>442</v>
      </c>
      <c r="B17" s="2">
        <v>2.7431498559077809</v>
      </c>
      <c r="C17" s="2">
        <v>2.118313411078717</v>
      </c>
      <c r="D17" s="2">
        <v>0.52366326530612251</v>
      </c>
      <c r="E17" s="2">
        <v>7.0102128279883384</v>
      </c>
      <c r="F17" s="2">
        <v>3.9419897959183672</v>
      </c>
      <c r="G17" s="2">
        <v>13.926695335276969</v>
      </c>
      <c r="H17" s="2">
        <v>9.7407317784256566</v>
      </c>
      <c r="I17" s="2">
        <v>11.091839650145774</v>
      </c>
    </row>
    <row r="18" spans="1:9" s="110" customFormat="1" ht="21" customHeight="1">
      <c r="A18" s="688" t="s">
        <v>443</v>
      </c>
      <c r="B18" s="2">
        <v>0</v>
      </c>
      <c r="C18" s="2">
        <v>0</v>
      </c>
      <c r="D18" s="2">
        <v>0</v>
      </c>
      <c r="E18" s="2">
        <v>102.26504518950436</v>
      </c>
      <c r="F18" s="2">
        <v>622.96079446064141</v>
      </c>
      <c r="G18" s="2">
        <v>1011.5548556851312</v>
      </c>
      <c r="H18" s="2">
        <v>1246.3252725947521</v>
      </c>
      <c r="I18" s="2">
        <v>1830.963921282799</v>
      </c>
    </row>
    <row r="19" spans="1:9" s="110" customFormat="1" ht="21" customHeight="1">
      <c r="A19" s="688" t="s">
        <v>444</v>
      </c>
      <c r="B19" s="2">
        <v>0</v>
      </c>
      <c r="C19" s="2">
        <v>0</v>
      </c>
      <c r="D19" s="2">
        <v>0</v>
      </c>
      <c r="E19" s="2">
        <v>87.71590524781341</v>
      </c>
      <c r="F19" s="2">
        <v>608.4116545189504</v>
      </c>
      <c r="G19" s="2">
        <v>1011.5548556851312</v>
      </c>
      <c r="H19" s="2">
        <v>1246.3252725947521</v>
      </c>
      <c r="I19" s="2">
        <v>1752.2297813411078</v>
      </c>
    </row>
    <row r="20" spans="1:9" s="110" customFormat="1" ht="21" customHeight="1">
      <c r="A20" s="688" t="s">
        <v>445</v>
      </c>
      <c r="B20" s="2">
        <v>0</v>
      </c>
      <c r="C20" s="2">
        <v>0</v>
      </c>
      <c r="D20" s="2">
        <v>0</v>
      </c>
      <c r="E20" s="2">
        <v>14.549139941690964</v>
      </c>
      <c r="F20" s="2">
        <v>14.549139941690964</v>
      </c>
      <c r="G20" s="2">
        <v>0</v>
      </c>
      <c r="H20" s="2">
        <v>0</v>
      </c>
      <c r="I20" s="2">
        <v>78.734139941690955</v>
      </c>
    </row>
    <row r="21" spans="1:9" s="110" customFormat="1" ht="21" customHeight="1">
      <c r="A21" s="688" t="s">
        <v>39</v>
      </c>
      <c r="B21" s="2">
        <v>1224.3466138328531</v>
      </c>
      <c r="C21" s="2">
        <v>2293.705672011662</v>
      </c>
      <c r="D21" s="2">
        <v>4244.0535174927109</v>
      </c>
      <c r="E21" s="2">
        <v>5142.8328396501456</v>
      </c>
      <c r="F21" s="2">
        <v>6705.4184839650143</v>
      </c>
      <c r="G21" s="2">
        <v>9706.7099970845466</v>
      </c>
      <c r="H21" s="2">
        <v>11508.131883381924</v>
      </c>
      <c r="I21" s="2">
        <v>14807.847223032071</v>
      </c>
    </row>
    <row r="22" spans="1:9" s="110" customFormat="1" ht="21" customHeight="1">
      <c r="A22" s="688" t="s">
        <v>446</v>
      </c>
      <c r="B22" s="2">
        <v>-988.83068731988465</v>
      </c>
      <c r="C22" s="2">
        <v>-1402.0221632653058</v>
      </c>
      <c r="D22" s="2">
        <v>-6058.9757900874638</v>
      </c>
      <c r="E22" s="2">
        <v>-7543.5900087463551</v>
      </c>
      <c r="F22" s="2">
        <v>-7799.7269970845482</v>
      </c>
      <c r="G22" s="2">
        <v>-8510.5293352769677</v>
      </c>
      <c r="H22" s="2">
        <v>-9238.4124344023312</v>
      </c>
      <c r="I22" s="2">
        <v>-10304.841104956267</v>
      </c>
    </row>
    <row r="23" spans="1:9" s="110" customFormat="1" ht="21" customHeight="1">
      <c r="A23" s="108" t="s">
        <v>57</v>
      </c>
      <c r="B23" s="2">
        <v>1014.395628242075</v>
      </c>
      <c r="C23" s="2">
        <v>3233.9121763848398</v>
      </c>
      <c r="D23" s="2">
        <v>3917.062371720117</v>
      </c>
      <c r="E23" s="2">
        <v>5145.4502244897958</v>
      </c>
      <c r="F23" s="2">
        <v>4367.1763615160344</v>
      </c>
      <c r="G23" s="2">
        <v>4236.3723381924192</v>
      </c>
      <c r="H23" s="2">
        <v>4086.0805276967935</v>
      </c>
      <c r="I23" s="2">
        <v>10069.008591836735</v>
      </c>
    </row>
    <row r="24" spans="1:9" s="110" customFormat="1" ht="21" customHeight="1">
      <c r="A24" s="108" t="s">
        <v>63</v>
      </c>
      <c r="B24" s="2">
        <v>0</v>
      </c>
      <c r="C24" s="2">
        <v>1.4577259475218659E-4</v>
      </c>
      <c r="D24" s="2">
        <v>0</v>
      </c>
      <c r="E24" s="2">
        <v>0</v>
      </c>
      <c r="F24" s="2">
        <v>0</v>
      </c>
      <c r="G24" s="2">
        <v>0</v>
      </c>
      <c r="H24" s="2">
        <v>0</v>
      </c>
      <c r="I24" s="2">
        <v>0</v>
      </c>
    </row>
    <row r="25" spans="1:9" s="110" customFormat="1" ht="21" customHeight="1">
      <c r="A25" s="108" t="s">
        <v>447</v>
      </c>
      <c r="B25" s="2">
        <v>1598.6781224783863</v>
      </c>
      <c r="C25" s="2">
        <v>1578.2353134110788</v>
      </c>
      <c r="D25" s="2">
        <v>5773.8150481049561</v>
      </c>
      <c r="E25" s="2">
        <v>38105.748281341112</v>
      </c>
      <c r="F25" s="2">
        <v>123725.29926239068</v>
      </c>
      <c r="G25" s="2">
        <v>115054.89079300292</v>
      </c>
      <c r="H25" s="2">
        <v>146662.15635276967</v>
      </c>
      <c r="I25" s="2">
        <v>140509.44391690963</v>
      </c>
    </row>
    <row r="26" spans="1:9" s="110" customFormat="1" ht="21" customHeight="1">
      <c r="A26" s="108" t="s">
        <v>74</v>
      </c>
      <c r="B26" s="2">
        <v>3712.1284481268008</v>
      </c>
      <c r="C26" s="2">
        <v>5726.7362696793007</v>
      </c>
      <c r="D26" s="2">
        <v>13855.952973760934</v>
      </c>
      <c r="E26" s="2">
        <v>23885.2253483965</v>
      </c>
      <c r="F26" s="2">
        <v>24730.899717201166</v>
      </c>
      <c r="G26" s="2">
        <v>31595.309529154518</v>
      </c>
      <c r="H26" s="2">
        <v>31453.427852769677</v>
      </c>
      <c r="I26" s="2">
        <v>36384.70778717201</v>
      </c>
    </row>
    <row r="27" spans="1:9" s="111" customFormat="1" ht="43.5" customHeight="1" thickBot="1">
      <c r="A27" s="689" t="s">
        <v>448</v>
      </c>
      <c r="B27" s="3">
        <v>1853.7897219020174</v>
      </c>
      <c r="C27" s="3">
        <v>3567.689355685131</v>
      </c>
      <c r="D27" s="3">
        <v>5985.5545058309026</v>
      </c>
      <c r="E27" s="3">
        <v>12291.050456268222</v>
      </c>
      <c r="F27" s="3">
        <v>8856.28524781341</v>
      </c>
      <c r="G27" s="3">
        <v>8363.3522682215753</v>
      </c>
      <c r="H27" s="3">
        <v>8538.0629533527699</v>
      </c>
      <c r="I27" s="3">
        <v>10327.828361516034</v>
      </c>
    </row>
    <row r="28" spans="1:9" ht="24" customHeight="1" thickTop="1" thickBot="1">
      <c r="A28" s="39" t="s">
        <v>449</v>
      </c>
      <c r="B28" s="1">
        <v>152425.73477233431</v>
      </c>
      <c r="C28" s="1">
        <v>272464.95516180759</v>
      </c>
      <c r="D28" s="1">
        <v>463226.09403498541</v>
      </c>
      <c r="E28" s="1">
        <v>673462.94625072891</v>
      </c>
      <c r="F28" s="1">
        <v>906759.04384256562</v>
      </c>
      <c r="G28" s="1">
        <v>1277390.8271690961</v>
      </c>
      <c r="H28" s="1">
        <v>1400346.1794271138</v>
      </c>
      <c r="I28" s="1">
        <v>1943223.6506355684</v>
      </c>
    </row>
    <row r="29" spans="1:9" s="110" customFormat="1" ht="21" customHeight="1" thickTop="1">
      <c r="A29" s="108" t="s">
        <v>450</v>
      </c>
      <c r="B29" s="2">
        <v>143893.61308069163</v>
      </c>
      <c r="C29" s="2">
        <v>223345.44480758018</v>
      </c>
      <c r="D29" s="2">
        <v>389560.71972740523</v>
      </c>
      <c r="E29" s="2">
        <v>584310.13144897961</v>
      </c>
      <c r="F29" s="2">
        <v>792052.9389912535</v>
      </c>
      <c r="G29" s="2">
        <v>1163920.6811632654</v>
      </c>
      <c r="H29" s="2">
        <v>1279026.6473352767</v>
      </c>
      <c r="I29" s="2">
        <v>1728317.3162551022</v>
      </c>
    </row>
    <row r="30" spans="1:9" s="110" customFormat="1" ht="21" customHeight="1">
      <c r="A30" s="688" t="s">
        <v>451</v>
      </c>
      <c r="B30" s="2">
        <v>0</v>
      </c>
      <c r="C30" s="2">
        <v>16969.795562682215</v>
      </c>
      <c r="D30" s="2">
        <v>32511.990361516037</v>
      </c>
      <c r="E30" s="2">
        <v>63621.379763848396</v>
      </c>
      <c r="F30" s="2">
        <v>114775.43904664723</v>
      </c>
      <c r="G30" s="2">
        <v>155633.78375072885</v>
      </c>
      <c r="H30" s="2">
        <v>238567.26941690964</v>
      </c>
      <c r="I30" s="2">
        <v>175333.61250874633</v>
      </c>
    </row>
    <row r="31" spans="1:9" s="110" customFormat="1" ht="21" customHeight="1">
      <c r="A31" s="688" t="s">
        <v>452</v>
      </c>
      <c r="B31" s="2">
        <v>47723.826636887607</v>
      </c>
      <c r="C31" s="2">
        <v>76897.489166180749</v>
      </c>
      <c r="D31" s="2">
        <v>93947.108593294455</v>
      </c>
      <c r="E31" s="2">
        <v>115048.87754518952</v>
      </c>
      <c r="F31" s="2">
        <v>164575.72122594752</v>
      </c>
      <c r="G31" s="2">
        <v>331282.55146938778</v>
      </c>
      <c r="H31" s="2">
        <v>348948.75145626819</v>
      </c>
      <c r="I31" s="2">
        <v>727157.06677988335</v>
      </c>
    </row>
    <row r="32" spans="1:9" s="110" customFormat="1" ht="21" customHeight="1">
      <c r="A32" s="688" t="s">
        <v>453</v>
      </c>
      <c r="B32" s="2">
        <v>93249.517402017285</v>
      </c>
      <c r="C32" s="2">
        <v>83214.49957725947</v>
      </c>
      <c r="D32" s="2">
        <v>124807.64119533528</v>
      </c>
      <c r="E32" s="2">
        <v>136902.48899416911</v>
      </c>
      <c r="F32" s="2">
        <v>67584.43916618076</v>
      </c>
      <c r="G32" s="2">
        <v>50387.936329446064</v>
      </c>
      <c r="H32" s="2">
        <v>48531.674861516032</v>
      </c>
      <c r="I32" s="2">
        <v>47616.564941690958</v>
      </c>
    </row>
    <row r="33" spans="1:9" s="110" customFormat="1" ht="21" customHeight="1">
      <c r="A33" s="688" t="s">
        <v>454</v>
      </c>
      <c r="B33" s="2">
        <v>565.73267435158493</v>
      </c>
      <c r="C33" s="2">
        <v>581.70989941690971</v>
      </c>
      <c r="D33" s="2">
        <v>1163.8753192419824</v>
      </c>
      <c r="E33" s="2">
        <v>122103.18921720117</v>
      </c>
      <c r="F33" s="2">
        <v>220232.27989212828</v>
      </c>
      <c r="G33" s="2">
        <v>80363.541771137025</v>
      </c>
      <c r="H33" s="2">
        <v>117362.64561953353</v>
      </c>
      <c r="I33" s="2">
        <v>66282.858744897967</v>
      </c>
    </row>
    <row r="34" spans="1:9" s="110" customFormat="1" ht="21" customHeight="1">
      <c r="A34" s="688" t="s">
        <v>455</v>
      </c>
      <c r="B34" s="2">
        <v>0</v>
      </c>
      <c r="C34" s="2">
        <v>40071.229106414001</v>
      </c>
      <c r="D34" s="2">
        <v>125328.36952332361</v>
      </c>
      <c r="E34" s="2">
        <v>124726.73470991255</v>
      </c>
      <c r="F34" s="2">
        <v>193240.83921574344</v>
      </c>
      <c r="G34" s="2">
        <v>504783.65535276965</v>
      </c>
      <c r="H34" s="2">
        <v>481022.51073760929</v>
      </c>
      <c r="I34" s="2">
        <v>660253.28639358608</v>
      </c>
    </row>
    <row r="35" spans="1:9" s="110" customFormat="1" ht="21" customHeight="1">
      <c r="A35" s="688" t="s">
        <v>456</v>
      </c>
      <c r="B35" s="2">
        <v>2354.5363674351588</v>
      </c>
      <c r="C35" s="2">
        <v>5610.7214956268226</v>
      </c>
      <c r="D35" s="2">
        <v>11801.734734693879</v>
      </c>
      <c r="E35" s="2">
        <v>21907.461218658893</v>
      </c>
      <c r="F35" s="2">
        <v>31644.220444606413</v>
      </c>
      <c r="G35" s="2">
        <v>41469.212489795922</v>
      </c>
      <c r="H35" s="2">
        <v>44593.79524344024</v>
      </c>
      <c r="I35" s="2">
        <v>51673.926886297377</v>
      </c>
    </row>
    <row r="36" spans="1:9" s="110" customFormat="1" ht="21" customHeight="1">
      <c r="A36" s="108" t="s">
        <v>457</v>
      </c>
      <c r="B36" s="2">
        <v>3.4149855907780979E-4</v>
      </c>
      <c r="C36" s="2">
        <v>1.5160349854227408E-4</v>
      </c>
      <c r="D36" s="2">
        <v>6.4419825072886308E-2</v>
      </c>
      <c r="E36" s="2">
        <v>0</v>
      </c>
      <c r="F36" s="2">
        <v>0.29283090379008747</v>
      </c>
      <c r="G36" s="2">
        <v>0.3851122448979592</v>
      </c>
      <c r="H36" s="2">
        <v>0.56255976676384833</v>
      </c>
      <c r="I36" s="2">
        <v>0.69120553935860063</v>
      </c>
    </row>
    <row r="37" spans="1:9" s="110" customFormat="1" ht="21" customHeight="1">
      <c r="A37" s="108" t="s">
        <v>458</v>
      </c>
      <c r="B37" s="2">
        <v>4158.733652737752</v>
      </c>
      <c r="C37" s="2">
        <v>38318.309551020408</v>
      </c>
      <c r="D37" s="2">
        <v>55871.538568513119</v>
      </c>
      <c r="E37" s="2">
        <v>58225.497110787175</v>
      </c>
      <c r="F37" s="2">
        <v>82964.799018950434</v>
      </c>
      <c r="G37" s="2">
        <v>72312.045024781342</v>
      </c>
      <c r="H37" s="2">
        <v>86007.83924198251</v>
      </c>
      <c r="I37" s="2">
        <v>159709.88190379008</v>
      </c>
    </row>
    <row r="38" spans="1:9" s="110" customFormat="1" ht="21" customHeight="1">
      <c r="A38" s="108" t="s">
        <v>459</v>
      </c>
      <c r="B38" s="2">
        <v>1620.2840360230548</v>
      </c>
      <c r="C38" s="2">
        <v>3211.5991574344021</v>
      </c>
      <c r="D38" s="2">
        <v>5491.183604956268</v>
      </c>
      <c r="E38" s="2">
        <v>14564.966206997085</v>
      </c>
      <c r="F38" s="2">
        <v>13571.827481049562</v>
      </c>
      <c r="G38" s="2">
        <v>19489.199816326531</v>
      </c>
      <c r="H38" s="2">
        <v>13210.22581341108</v>
      </c>
      <c r="I38" s="2">
        <v>24967.275032069971</v>
      </c>
    </row>
    <row r="39" spans="1:9" s="110" customFormat="1" ht="21" customHeight="1">
      <c r="A39" s="108" t="s">
        <v>127</v>
      </c>
      <c r="B39" s="2">
        <v>740.21476801152744</v>
      </c>
      <c r="C39" s="2">
        <v>1607.1434446064141</v>
      </c>
      <c r="D39" s="2">
        <v>3293.5271370262394</v>
      </c>
      <c r="E39" s="2">
        <v>4248.706750728863</v>
      </c>
      <c r="F39" s="2">
        <v>7627.2902623906712</v>
      </c>
      <c r="G39" s="2">
        <v>11439.799182215744</v>
      </c>
      <c r="H39" s="2">
        <v>13926.288857142858</v>
      </c>
      <c r="I39" s="2">
        <v>15106.962065597667</v>
      </c>
    </row>
    <row r="40" spans="1:9" s="110" customFormat="1" ht="21" customHeight="1">
      <c r="A40" s="108" t="s">
        <v>133</v>
      </c>
      <c r="B40" s="2">
        <v>0</v>
      </c>
      <c r="C40" s="2">
        <v>0</v>
      </c>
      <c r="D40" s="2">
        <v>0</v>
      </c>
      <c r="E40" s="2">
        <v>0</v>
      </c>
      <c r="F40" s="2">
        <v>0</v>
      </c>
      <c r="G40" s="2">
        <v>0</v>
      </c>
      <c r="H40" s="2">
        <v>0</v>
      </c>
      <c r="I40" s="2">
        <v>0</v>
      </c>
    </row>
    <row r="41" spans="1:9" s="110" customFormat="1" ht="21" customHeight="1">
      <c r="A41" s="108" t="s">
        <v>460</v>
      </c>
      <c r="B41" s="2">
        <v>2012.8888933717581</v>
      </c>
      <c r="C41" s="2">
        <v>5982.4580495626824</v>
      </c>
      <c r="D41" s="2">
        <v>9009.0605772594754</v>
      </c>
      <c r="E41" s="2">
        <v>12113.644733236151</v>
      </c>
      <c r="F41" s="2">
        <v>10541.895258017492</v>
      </c>
      <c r="G41" s="2">
        <v>10228.716870262391</v>
      </c>
      <c r="H41" s="2">
        <v>8174.615619533527</v>
      </c>
      <c r="I41" s="2">
        <v>15121.524173469388</v>
      </c>
    </row>
    <row r="42" spans="1:9" s="111" customFormat="1" ht="43.5" customHeight="1" thickBot="1">
      <c r="A42" s="689" t="s">
        <v>109</v>
      </c>
      <c r="B42" s="3">
        <v>0</v>
      </c>
      <c r="C42" s="3">
        <v>0</v>
      </c>
      <c r="D42" s="3">
        <v>0</v>
      </c>
      <c r="E42" s="3">
        <v>0</v>
      </c>
      <c r="F42" s="3">
        <v>0</v>
      </c>
      <c r="G42" s="3">
        <v>0</v>
      </c>
      <c r="H42" s="3">
        <v>0</v>
      </c>
      <c r="I42" s="3">
        <v>0</v>
      </c>
    </row>
    <row r="43" spans="1:9" ht="24" customHeight="1" thickTop="1" thickBot="1">
      <c r="A43" s="39" t="s">
        <v>461</v>
      </c>
      <c r="B43" s="1">
        <v>12124.319609510087</v>
      </c>
      <c r="C43" s="1">
        <v>19778.849784256563</v>
      </c>
      <c r="D43" s="1">
        <v>36108.097208454805</v>
      </c>
      <c r="E43" s="1">
        <v>50023.415765306119</v>
      </c>
      <c r="F43" s="1">
        <v>103269.30805976676</v>
      </c>
      <c r="G43" s="1">
        <v>135840.61265889215</v>
      </c>
      <c r="H43" s="1">
        <v>138286.27152623906</v>
      </c>
      <c r="I43" s="1">
        <v>150642.96613265306</v>
      </c>
    </row>
    <row r="44" spans="1:9" s="110" customFormat="1" ht="21" customHeight="1" thickTop="1">
      <c r="A44" s="108" t="s">
        <v>148</v>
      </c>
      <c r="B44" s="2">
        <v>6772.3342939481272</v>
      </c>
      <c r="C44" s="2">
        <v>14577.25947521866</v>
      </c>
      <c r="D44" s="2">
        <v>17835.276967930029</v>
      </c>
      <c r="E44" s="2">
        <v>17835.276967930029</v>
      </c>
      <c r="F44" s="2">
        <v>63367.34693877551</v>
      </c>
      <c r="G44" s="2">
        <v>116618.07580174928</v>
      </c>
      <c r="H44" s="2">
        <v>117805.24781341107</v>
      </c>
      <c r="I44" s="2">
        <v>131829.44606413995</v>
      </c>
    </row>
    <row r="45" spans="1:9" s="110" customFormat="1" ht="21" customHeight="1">
      <c r="A45" s="108" t="s">
        <v>152</v>
      </c>
      <c r="B45" s="2">
        <v>4486.9835475504324</v>
      </c>
      <c r="C45" s="2">
        <v>1478.0853965014578</v>
      </c>
      <c r="D45" s="2">
        <v>12411.017381924197</v>
      </c>
      <c r="E45" s="2">
        <v>19313.349743440231</v>
      </c>
      <c r="F45" s="2">
        <v>14597.606303206996</v>
      </c>
      <c r="G45" s="2">
        <v>20.346827988338191</v>
      </c>
      <c r="H45" s="2">
        <v>20.346827988338191</v>
      </c>
      <c r="I45" s="2">
        <v>20.346827988338191</v>
      </c>
    </row>
    <row r="46" spans="1:9" s="110" customFormat="1" ht="21" customHeight="1">
      <c r="A46" s="108" t="s">
        <v>156</v>
      </c>
      <c r="B46" s="2">
        <v>0</v>
      </c>
      <c r="C46" s="2">
        <v>0</v>
      </c>
      <c r="D46" s="2">
        <v>0</v>
      </c>
      <c r="E46" s="2">
        <v>0</v>
      </c>
      <c r="F46" s="2">
        <v>0</v>
      </c>
      <c r="G46" s="2">
        <v>0</v>
      </c>
      <c r="H46" s="2">
        <v>0</v>
      </c>
      <c r="I46" s="2">
        <v>0</v>
      </c>
    </row>
    <row r="47" spans="1:9" s="110" customFormat="1" ht="21" customHeight="1">
      <c r="A47" s="108" t="s">
        <v>462</v>
      </c>
      <c r="B47" s="2">
        <v>0.39729106628242072</v>
      </c>
      <c r="C47" s="2">
        <v>102.4945</v>
      </c>
      <c r="D47" s="2">
        <v>465.50004081632648</v>
      </c>
      <c r="E47" s="2">
        <v>5861.802858600583</v>
      </c>
      <c r="F47" s="2">
        <v>12874.78905393586</v>
      </c>
      <c r="G47" s="2">
        <v>2955.0823294460643</v>
      </c>
      <c r="H47" s="2">
        <v>2955.0823294460643</v>
      </c>
      <c r="I47" s="2">
        <v>4698.9709489795923</v>
      </c>
    </row>
    <row r="48" spans="1:9" s="110" customFormat="1" ht="21" customHeight="1">
      <c r="A48" s="108" t="s">
        <v>164</v>
      </c>
      <c r="B48" s="2">
        <v>864.60447694524498</v>
      </c>
      <c r="C48" s="2">
        <v>3621.0104125364433</v>
      </c>
      <c r="D48" s="2">
        <v>5396.3028177842561</v>
      </c>
      <c r="E48" s="2">
        <v>7012.9861953352765</v>
      </c>
      <c r="F48" s="2">
        <v>12429.565763848397</v>
      </c>
      <c r="G48" s="2">
        <v>16247.107699708455</v>
      </c>
      <c r="H48" s="2">
        <v>17505.594555393585</v>
      </c>
      <c r="I48" s="2">
        <v>14094.202291545189</v>
      </c>
    </row>
    <row r="49" spans="1:9" s="110" customFormat="1" ht="21" customHeight="1">
      <c r="A49" s="688" t="s">
        <v>463</v>
      </c>
      <c r="B49" s="2">
        <v>-142.93408645533142</v>
      </c>
      <c r="C49" s="2">
        <v>0</v>
      </c>
      <c r="D49" s="2">
        <v>0</v>
      </c>
      <c r="E49" s="2">
        <v>0</v>
      </c>
      <c r="F49" s="2">
        <v>0</v>
      </c>
      <c r="G49" s="2">
        <v>0</v>
      </c>
      <c r="H49" s="2">
        <v>0</v>
      </c>
      <c r="I49" s="2">
        <v>687.17201166180757</v>
      </c>
    </row>
    <row r="50" spans="1:9" s="111" customFormat="1" ht="40.5" customHeight="1" thickBot="1">
      <c r="A50" s="690" t="s">
        <v>464</v>
      </c>
      <c r="B50" s="3">
        <v>1007.5385634005763</v>
      </c>
      <c r="C50" s="3">
        <v>3621.0104125364433</v>
      </c>
      <c r="D50" s="3">
        <v>5396.3028177842561</v>
      </c>
      <c r="E50" s="3">
        <v>7012.9861953352765</v>
      </c>
      <c r="F50" s="3">
        <v>12429.565763848397</v>
      </c>
      <c r="G50" s="3">
        <v>16247.107699708455</v>
      </c>
      <c r="H50" s="3">
        <v>17505.594555393585</v>
      </c>
      <c r="I50" s="3">
        <v>13407.030279883382</v>
      </c>
    </row>
    <row r="51" spans="1:9" ht="24" customHeight="1" thickTop="1" thickBot="1">
      <c r="A51" s="39" t="s">
        <v>465</v>
      </c>
      <c r="B51" s="1">
        <v>164550.05438184441</v>
      </c>
      <c r="C51" s="1">
        <v>292243.80494606413</v>
      </c>
      <c r="D51" s="1">
        <v>499334.1912434402</v>
      </c>
      <c r="E51" s="1">
        <v>723486.36201603501</v>
      </c>
      <c r="F51" s="1">
        <v>1010028.3519023324</v>
      </c>
      <c r="G51" s="1">
        <v>1413231.4398279884</v>
      </c>
      <c r="H51" s="1">
        <v>1538632.450953353</v>
      </c>
      <c r="I51" s="1">
        <v>2093866.6167682216</v>
      </c>
    </row>
    <row r="52" spans="1:9" s="110" customFormat="1" ht="24" customHeight="1" thickTop="1">
      <c r="A52" s="108" t="s">
        <v>466</v>
      </c>
      <c r="B52" s="2">
        <v>173.36986455331413</v>
      </c>
      <c r="C52" s="2">
        <v>28.439067055393586</v>
      </c>
      <c r="D52" s="2">
        <v>541.51469825072888</v>
      </c>
      <c r="E52" s="2">
        <v>2909.3209970845478</v>
      </c>
      <c r="F52" s="2">
        <v>27549.634236151607</v>
      </c>
      <c r="G52" s="2">
        <v>35787.817957725951</v>
      </c>
      <c r="H52" s="2">
        <v>42398.034218658897</v>
      </c>
      <c r="I52" s="2">
        <v>40699.28070262391</v>
      </c>
    </row>
    <row r="53" spans="1:9" s="111" customFormat="1" ht="21" customHeight="1">
      <c r="A53" s="690" t="s">
        <v>467</v>
      </c>
      <c r="B53" s="3">
        <v>0</v>
      </c>
      <c r="C53" s="3">
        <v>0</v>
      </c>
      <c r="D53" s="3">
        <v>0</v>
      </c>
      <c r="E53" s="3">
        <v>0</v>
      </c>
      <c r="F53" s="3">
        <v>0</v>
      </c>
      <c r="G53" s="3">
        <v>0</v>
      </c>
      <c r="H53" s="3">
        <v>146.19800000000001</v>
      </c>
      <c r="I53" s="3">
        <v>372.70000000000005</v>
      </c>
    </row>
    <row r="54" spans="1:9" s="111" customFormat="1" ht="21" customHeight="1">
      <c r="A54" s="690" t="s">
        <v>468</v>
      </c>
      <c r="B54" s="3">
        <v>173.36986455331413</v>
      </c>
      <c r="C54" s="3">
        <v>28.439067055393586</v>
      </c>
      <c r="D54" s="3">
        <v>541.51469825072888</v>
      </c>
      <c r="E54" s="3">
        <v>2620.5612201166182</v>
      </c>
      <c r="F54" s="3">
        <v>26402.930137026244</v>
      </c>
      <c r="G54" s="3">
        <v>34196.960400874639</v>
      </c>
      <c r="H54" s="3">
        <v>40144.434049562675</v>
      </c>
      <c r="I54" s="3">
        <v>35806.538243440235</v>
      </c>
    </row>
    <row r="55" spans="1:9" s="111" customFormat="1" ht="21" customHeight="1">
      <c r="A55" s="690" t="s">
        <v>469</v>
      </c>
      <c r="B55" s="3">
        <v>0</v>
      </c>
      <c r="C55" s="3">
        <v>0</v>
      </c>
      <c r="D55" s="3">
        <v>0</v>
      </c>
      <c r="E55" s="3">
        <v>0</v>
      </c>
      <c r="F55" s="3">
        <v>0</v>
      </c>
      <c r="G55" s="3">
        <v>0</v>
      </c>
      <c r="H55" s="3">
        <v>0</v>
      </c>
      <c r="I55" s="3">
        <v>0</v>
      </c>
    </row>
    <row r="56" spans="1:9" s="111" customFormat="1" ht="21" customHeight="1">
      <c r="A56" s="690" t="s">
        <v>470</v>
      </c>
      <c r="B56" s="3">
        <v>0</v>
      </c>
      <c r="C56" s="3">
        <v>0</v>
      </c>
      <c r="D56" s="3">
        <v>0</v>
      </c>
      <c r="E56" s="3">
        <v>0</v>
      </c>
      <c r="F56" s="3">
        <v>86.643583090378996</v>
      </c>
      <c r="G56" s="3">
        <v>1309.9696064139941</v>
      </c>
      <c r="H56" s="3">
        <v>1823.2345335276968</v>
      </c>
      <c r="I56" s="3">
        <v>3421.74005393586</v>
      </c>
    </row>
    <row r="57" spans="1:9" s="111" customFormat="1" ht="21" customHeight="1">
      <c r="A57" s="690" t="s">
        <v>471</v>
      </c>
      <c r="B57" s="3">
        <v>0</v>
      </c>
      <c r="C57" s="3">
        <v>0</v>
      </c>
      <c r="D57" s="3">
        <v>0</v>
      </c>
      <c r="E57" s="3">
        <v>288.75977696793007</v>
      </c>
      <c r="F57" s="3">
        <v>1060.0605160349853</v>
      </c>
      <c r="G57" s="3">
        <v>280.88795043731778</v>
      </c>
      <c r="H57" s="3">
        <v>284.16763556851311</v>
      </c>
      <c r="I57" s="3">
        <v>1098.3024052478136</v>
      </c>
    </row>
    <row r="58" spans="1:9" s="111" customFormat="1" ht="61.5" customHeight="1" thickBot="1">
      <c r="A58" s="689" t="s">
        <v>472</v>
      </c>
      <c r="B58" s="3">
        <v>74099.343855907777</v>
      </c>
      <c r="C58" s="3">
        <v>142353.38588629736</v>
      </c>
      <c r="D58" s="3">
        <v>302835.32250874635</v>
      </c>
      <c r="E58" s="3">
        <v>828655.08111953351</v>
      </c>
      <c r="F58" s="3">
        <v>1657186.0401705541</v>
      </c>
      <c r="G58" s="3">
        <v>2682917.2071180758</v>
      </c>
      <c r="H58" s="3">
        <v>3060729.4749285709</v>
      </c>
      <c r="I58" s="3">
        <v>4331099.2383892126</v>
      </c>
    </row>
    <row r="59" spans="1:9" ht="31.5" customHeight="1" thickTop="1" thickBot="1">
      <c r="A59" s="691" t="s">
        <v>473</v>
      </c>
      <c r="B59" s="1"/>
      <c r="C59" s="1"/>
      <c r="D59" s="1"/>
      <c r="E59" s="1"/>
      <c r="F59" s="1"/>
      <c r="G59" s="1"/>
      <c r="H59" s="1"/>
      <c r="I59" s="1"/>
    </row>
    <row r="60" spans="1:9" ht="30" customHeight="1" thickTop="1">
      <c r="A60" s="42" t="s">
        <v>474</v>
      </c>
      <c r="B60" s="4">
        <v>13468.946547550433</v>
      </c>
      <c r="C60" s="4">
        <v>24932.310930029151</v>
      </c>
      <c r="D60" s="4">
        <v>49678.677693877551</v>
      </c>
      <c r="E60" s="4">
        <v>71535.781365889212</v>
      </c>
      <c r="F60" s="4">
        <v>107428.27271574344</v>
      </c>
      <c r="G60" s="4">
        <v>73110.864953352764</v>
      </c>
      <c r="H60" s="4">
        <v>104776.3243760933</v>
      </c>
      <c r="I60" s="4">
        <v>90750.515924198247</v>
      </c>
    </row>
    <row r="61" spans="1:9" ht="21" customHeight="1">
      <c r="A61" s="44" t="s">
        <v>475</v>
      </c>
      <c r="B61" s="4">
        <v>-4507.8905302593666</v>
      </c>
      <c r="C61" s="4">
        <v>-5846.6807099125363</v>
      </c>
      <c r="D61" s="4">
        <v>-14061.326483965015</v>
      </c>
      <c r="E61" s="4">
        <v>-21584.80491836735</v>
      </c>
      <c r="F61" s="4">
        <v>-31721.036887755105</v>
      </c>
      <c r="G61" s="4">
        <v>-23201.373864431491</v>
      </c>
      <c r="H61" s="4">
        <v>-33028.347081632652</v>
      </c>
      <c r="I61" s="4">
        <v>-30916.954399416911</v>
      </c>
    </row>
    <row r="62" spans="1:9" ht="21.75" customHeight="1">
      <c r="A62" s="692" t="s">
        <v>476</v>
      </c>
      <c r="B62" s="4">
        <v>8961.0560172910664</v>
      </c>
      <c r="C62" s="4">
        <v>19085.630220116618</v>
      </c>
      <c r="D62" s="4">
        <v>35617.351209912536</v>
      </c>
      <c r="E62" s="4">
        <v>49950.976447521862</v>
      </c>
      <c r="F62" s="4">
        <v>75707.235827988334</v>
      </c>
      <c r="G62" s="4">
        <v>49909.491088921284</v>
      </c>
      <c r="H62" s="4">
        <v>71747.977294460652</v>
      </c>
      <c r="I62" s="4">
        <v>59833.56152478134</v>
      </c>
    </row>
    <row r="63" spans="1:9">
      <c r="A63" s="42" t="s">
        <v>477</v>
      </c>
      <c r="B63" s="4">
        <v>4065.4739034582135</v>
      </c>
      <c r="C63" s="4">
        <v>6825.6196078717194</v>
      </c>
      <c r="D63" s="4">
        <v>14779.627591836736</v>
      </c>
      <c r="E63" s="4">
        <v>12120.988081632653</v>
      </c>
      <c r="F63" s="4">
        <v>16254.8970787172</v>
      </c>
      <c r="G63" s="4">
        <v>21118.728903790085</v>
      </c>
      <c r="H63" s="4">
        <v>24635.741034985425</v>
      </c>
      <c r="I63" s="4">
        <v>22397.768154518948</v>
      </c>
    </row>
    <row r="64" spans="1:9">
      <c r="A64" s="44" t="s">
        <v>478</v>
      </c>
      <c r="B64" s="4">
        <v>-651.02174207492783</v>
      </c>
      <c r="C64" s="4">
        <v>-765.18974927113709</v>
      </c>
      <c r="D64" s="4">
        <v>-1546.4335714285717</v>
      </c>
      <c r="E64" s="4">
        <v>-2522.5430830903792</v>
      </c>
      <c r="F64" s="4">
        <v>-4236.5864358600584</v>
      </c>
      <c r="G64" s="4">
        <v>-3245.7323279883381</v>
      </c>
      <c r="H64" s="4">
        <v>-5220.7472099125362</v>
      </c>
      <c r="I64" s="4">
        <v>-7167.0448236151606</v>
      </c>
    </row>
    <row r="65" spans="1:9">
      <c r="A65" s="43" t="s">
        <v>479</v>
      </c>
      <c r="B65" s="4">
        <v>12375.508178674352</v>
      </c>
      <c r="C65" s="4">
        <v>25146.060078717201</v>
      </c>
      <c r="D65" s="4">
        <v>48850.545230320698</v>
      </c>
      <c r="E65" s="4">
        <v>59549.421446064138</v>
      </c>
      <c r="F65" s="4">
        <v>87725.546470845482</v>
      </c>
      <c r="G65" s="4">
        <v>67782.487664723027</v>
      </c>
      <c r="H65" s="4">
        <v>91162.971119533526</v>
      </c>
      <c r="I65" s="4">
        <v>75064.284855685139</v>
      </c>
    </row>
    <row r="66" spans="1:9">
      <c r="A66" s="42" t="s">
        <v>480</v>
      </c>
      <c r="B66" s="4">
        <v>4139.0234985590778</v>
      </c>
      <c r="C66" s="4">
        <v>8633.9939402332366</v>
      </c>
      <c r="D66" s="4">
        <v>15210.848415451896</v>
      </c>
      <c r="E66" s="4">
        <v>25844.135333819238</v>
      </c>
      <c r="F66" s="4">
        <v>52057.088852769673</v>
      </c>
      <c r="G66" s="4">
        <v>28107.741241982505</v>
      </c>
      <c r="H66" s="4">
        <v>37258.783699708452</v>
      </c>
      <c r="I66" s="4">
        <v>31494.087125364433</v>
      </c>
    </row>
    <row r="67" spans="1:9">
      <c r="A67" s="42" t="s">
        <v>481</v>
      </c>
      <c r="B67" s="4">
        <v>-4996.6151296829967</v>
      </c>
      <c r="C67" s="4">
        <v>-10245.895396501457</v>
      </c>
      <c r="D67" s="4">
        <v>-23715.874731778422</v>
      </c>
      <c r="E67" s="4">
        <v>-34787.453594752187</v>
      </c>
      <c r="F67" s="4">
        <v>-74433.427271137014</v>
      </c>
      <c r="G67" s="4">
        <v>-35537.352293002914</v>
      </c>
      <c r="H67" s="4">
        <v>-48853.633790087464</v>
      </c>
      <c r="I67" s="4">
        <v>-38464.754065597663</v>
      </c>
    </row>
    <row r="68" spans="1:9">
      <c r="A68" s="692" t="s">
        <v>482</v>
      </c>
      <c r="B68" s="4">
        <v>11517.916547550432</v>
      </c>
      <c r="C68" s="4">
        <v>23534.15862244898</v>
      </c>
      <c r="D68" s="4">
        <v>40345.518913994172</v>
      </c>
      <c r="E68" s="4">
        <v>50606.1031851312</v>
      </c>
      <c r="F68" s="4">
        <v>65349.208052478134</v>
      </c>
      <c r="G68" s="4">
        <v>60352.876613702618</v>
      </c>
      <c r="H68" s="4">
        <v>79568.121029154514</v>
      </c>
      <c r="I68" s="4">
        <v>68093.61791545189</v>
      </c>
    </row>
    <row r="69" spans="1:9">
      <c r="A69" s="44" t="s">
        <v>483</v>
      </c>
      <c r="B69" s="4">
        <v>-10420.852373198846</v>
      </c>
      <c r="C69" s="4">
        <v>-19890.431772594755</v>
      </c>
      <c r="D69" s="4">
        <v>-34918.86073323615</v>
      </c>
      <c r="E69" s="4">
        <v>-48532.67574927114</v>
      </c>
      <c r="F69" s="4">
        <v>-52064.031160349856</v>
      </c>
      <c r="G69" s="4">
        <v>-43759.248551020406</v>
      </c>
      <c r="H69" s="4">
        <v>-61822.130058309034</v>
      </c>
      <c r="I69" s="4">
        <v>-52835.885247813414</v>
      </c>
    </row>
    <row r="70" spans="1:9">
      <c r="A70" s="43" t="s">
        <v>484</v>
      </c>
      <c r="B70" s="4">
        <v>1097.0641743515851</v>
      </c>
      <c r="C70" s="4">
        <v>3643.726849854228</v>
      </c>
      <c r="D70" s="4">
        <v>5426.6581807580169</v>
      </c>
      <c r="E70" s="4">
        <v>2073.4274358600587</v>
      </c>
      <c r="F70" s="4">
        <v>13285.17689212828</v>
      </c>
      <c r="G70" s="4">
        <v>16593.628062682215</v>
      </c>
      <c r="H70" s="4">
        <v>17745.99097084548</v>
      </c>
      <c r="I70" s="4">
        <v>15257.732667638484</v>
      </c>
    </row>
    <row r="71" spans="1:9">
      <c r="A71" s="43" t="s">
        <v>485</v>
      </c>
      <c r="B71" s="4">
        <v>-228.41775792507204</v>
      </c>
      <c r="C71" s="4">
        <v>-510.87924198250732</v>
      </c>
      <c r="D71" s="4">
        <v>6.7003104956268213</v>
      </c>
      <c r="E71" s="4">
        <v>24.518087463556849</v>
      </c>
      <c r="F71" s="4">
        <v>0.44106268221574346</v>
      </c>
      <c r="G71" s="4">
        <v>1.1939198250728862</v>
      </c>
      <c r="H71" s="4">
        <v>1.0164679300291546</v>
      </c>
      <c r="I71" s="4">
        <v>8.8138483965014572E-2</v>
      </c>
    </row>
    <row r="72" spans="1:9">
      <c r="A72" s="44" t="s">
        <v>486</v>
      </c>
      <c r="B72" s="4">
        <v>-231.46969740634006</v>
      </c>
      <c r="C72" s="4">
        <v>-535.95184839650142</v>
      </c>
      <c r="D72" s="4">
        <v>0</v>
      </c>
      <c r="E72" s="4">
        <v>0</v>
      </c>
      <c r="F72" s="4">
        <v>0</v>
      </c>
      <c r="G72" s="4">
        <v>1.0883279883381924</v>
      </c>
      <c r="H72" s="4">
        <v>0.87812973760932944</v>
      </c>
      <c r="I72" s="4">
        <v>0</v>
      </c>
    </row>
    <row r="73" spans="1:9">
      <c r="A73" s="44" t="s">
        <v>487</v>
      </c>
      <c r="B73" s="4">
        <v>3.0519394812680116</v>
      </c>
      <c r="C73" s="4">
        <v>25.072606413994166</v>
      </c>
      <c r="D73" s="4">
        <v>6.7003104956268213</v>
      </c>
      <c r="E73" s="4">
        <v>24.518087463556849</v>
      </c>
      <c r="F73" s="4">
        <v>0.44106268221574346</v>
      </c>
      <c r="G73" s="4">
        <v>0.10559183673469388</v>
      </c>
      <c r="H73" s="4">
        <v>0.13833819241982506</v>
      </c>
      <c r="I73" s="4">
        <v>8.8138483965014572E-2</v>
      </c>
    </row>
    <row r="74" spans="1:9">
      <c r="A74" s="692" t="s">
        <v>488</v>
      </c>
      <c r="B74" s="4">
        <v>226.56516570605186</v>
      </c>
      <c r="C74" s="4">
        <v>536.11912244897962</v>
      </c>
      <c r="D74" s="4">
        <v>-6.280320699708454E-2</v>
      </c>
      <c r="E74" s="4">
        <v>-4.1540816326530609E-2</v>
      </c>
      <c r="F74" s="4">
        <v>0</v>
      </c>
      <c r="G74" s="4">
        <v>0</v>
      </c>
      <c r="H74" s="4">
        <v>-5.2478134110787167E-5</v>
      </c>
      <c r="I74" s="4">
        <v>-5.8309037900874637E-6</v>
      </c>
    </row>
    <row r="75" spans="1:9">
      <c r="A75" s="692" t="s">
        <v>489</v>
      </c>
      <c r="B75" s="4">
        <v>229.58130691642651</v>
      </c>
      <c r="C75" s="4">
        <v>541.82616326530615</v>
      </c>
      <c r="D75" s="4">
        <v>0</v>
      </c>
      <c r="E75" s="4">
        <v>0</v>
      </c>
      <c r="F75" s="4">
        <v>0</v>
      </c>
      <c r="G75" s="4">
        <v>0</v>
      </c>
      <c r="H75" s="4">
        <v>0</v>
      </c>
      <c r="I75" s="4">
        <v>0</v>
      </c>
    </row>
    <row r="76" spans="1:9">
      <c r="A76" s="44" t="s">
        <v>490</v>
      </c>
      <c r="B76" s="4">
        <v>-3.0161412103746401</v>
      </c>
      <c r="C76" s="4">
        <v>-5.7070408163265309</v>
      </c>
      <c r="D76" s="4">
        <v>-6.280320699708454E-2</v>
      </c>
      <c r="E76" s="4">
        <v>-4.1540816326530609E-2</v>
      </c>
      <c r="F76" s="4">
        <v>0</v>
      </c>
      <c r="G76" s="4">
        <v>0</v>
      </c>
      <c r="H76" s="4">
        <v>-5.2478134110787167E-5</v>
      </c>
      <c r="I76" s="4">
        <v>-5.8309037900874637E-6</v>
      </c>
    </row>
    <row r="77" spans="1:9">
      <c r="A77" s="692" t="s">
        <v>491</v>
      </c>
      <c r="B77" s="4">
        <v>1095.2115821325647</v>
      </c>
      <c r="C77" s="4">
        <v>3668.9667303206998</v>
      </c>
      <c r="D77" s="4">
        <v>5433.2956880466472</v>
      </c>
      <c r="E77" s="4">
        <v>2097.9039825072887</v>
      </c>
      <c r="F77" s="4">
        <v>13285.617954810497</v>
      </c>
      <c r="G77" s="4">
        <v>16594.821982507288</v>
      </c>
      <c r="H77" s="4">
        <v>17747.007386297377</v>
      </c>
      <c r="I77" s="4">
        <v>15257.820800291545</v>
      </c>
    </row>
    <row r="78" spans="1:9">
      <c r="A78" s="42" t="s">
        <v>492</v>
      </c>
      <c r="B78" s="4">
        <v>0</v>
      </c>
      <c r="C78" s="4">
        <v>0</v>
      </c>
      <c r="D78" s="4">
        <v>164.6364664723032</v>
      </c>
      <c r="E78" s="4">
        <v>5570.0609489795916</v>
      </c>
      <c r="F78" s="4">
        <v>0</v>
      </c>
      <c r="G78" s="4">
        <v>0</v>
      </c>
      <c r="H78" s="4">
        <v>0</v>
      </c>
      <c r="I78" s="4">
        <v>0</v>
      </c>
    </row>
    <row r="79" spans="1:9">
      <c r="A79" s="43" t="s">
        <v>493</v>
      </c>
      <c r="B79" s="4">
        <v>1095.2115821325647</v>
      </c>
      <c r="C79" s="4">
        <v>3668.9667303206998</v>
      </c>
      <c r="D79" s="4">
        <v>5597.9321545189505</v>
      </c>
      <c r="E79" s="4">
        <v>7667.9649314868802</v>
      </c>
      <c r="F79" s="4">
        <v>13285.617954810497</v>
      </c>
      <c r="G79" s="4">
        <v>16594.821982507288</v>
      </c>
      <c r="H79" s="4">
        <v>17747.007386297377</v>
      </c>
      <c r="I79" s="4">
        <v>15257.820800291545</v>
      </c>
    </row>
    <row r="80" spans="1:9">
      <c r="A80" s="42" t="s">
        <v>494</v>
      </c>
      <c r="B80" s="4">
        <v>-87.673014409221892</v>
      </c>
      <c r="C80" s="4">
        <v>-47.956317784256562</v>
      </c>
      <c r="D80" s="4">
        <v>-76.159803206997083</v>
      </c>
      <c r="E80" s="4">
        <v>-43.579756559766764</v>
      </c>
      <c r="F80" s="4">
        <v>-35.536447521865888</v>
      </c>
      <c r="G80" s="4">
        <v>72.60802040816327</v>
      </c>
      <c r="H80" s="4">
        <v>76.044020408163263</v>
      </c>
      <c r="I80" s="4">
        <v>-21.833669096209913</v>
      </c>
    </row>
    <row r="81" spans="1:9" ht="21" customHeight="1">
      <c r="A81" s="692" t="s">
        <v>495</v>
      </c>
      <c r="B81" s="4">
        <v>1007.5385677233429</v>
      </c>
      <c r="C81" s="4">
        <v>3621.0104125364433</v>
      </c>
      <c r="D81" s="4">
        <v>5521.7723513119527</v>
      </c>
      <c r="E81" s="4">
        <v>7624.3851749271134</v>
      </c>
      <c r="F81" s="4">
        <v>13250.081507288629</v>
      </c>
      <c r="G81" s="4">
        <v>16667.430002915451</v>
      </c>
      <c r="H81" s="4">
        <v>17823.051406705541</v>
      </c>
      <c r="I81" s="4">
        <v>15235.987131195334</v>
      </c>
    </row>
    <row r="82" spans="1:9" ht="21" customHeight="1">
      <c r="A82" s="42" t="s">
        <v>496</v>
      </c>
      <c r="B82" s="4">
        <v>0</v>
      </c>
      <c r="C82" s="4">
        <v>0</v>
      </c>
      <c r="D82" s="4">
        <v>0</v>
      </c>
      <c r="E82" s="4">
        <v>0</v>
      </c>
      <c r="F82" s="4">
        <v>0</v>
      </c>
      <c r="G82" s="4">
        <v>0</v>
      </c>
      <c r="H82" s="4">
        <v>0</v>
      </c>
      <c r="I82" s="4">
        <v>0</v>
      </c>
    </row>
    <row r="83" spans="1:9" ht="21" customHeight="1">
      <c r="A83" s="692" t="s">
        <v>497</v>
      </c>
      <c r="B83" s="4">
        <v>1007.5385677233429</v>
      </c>
      <c r="C83" s="4">
        <v>3621.0104125364433</v>
      </c>
      <c r="D83" s="4">
        <v>5521.7723513119527</v>
      </c>
      <c r="E83" s="4">
        <v>7624.3851749271134</v>
      </c>
      <c r="F83" s="4">
        <v>13250.081507288629</v>
      </c>
      <c r="G83" s="4">
        <v>16667.430002915451</v>
      </c>
      <c r="H83" s="4">
        <v>17823.051406705541</v>
      </c>
      <c r="I83" s="4">
        <v>15235.987131195334</v>
      </c>
    </row>
    <row r="84" spans="1:9" ht="18" customHeight="1" thickBot="1">
      <c r="A84" s="42" t="s">
        <v>498</v>
      </c>
      <c r="B84" s="4">
        <v>0</v>
      </c>
      <c r="C84" s="4">
        <v>0</v>
      </c>
      <c r="D84" s="4">
        <v>-125.4695335276968</v>
      </c>
      <c r="E84" s="4">
        <v>-611.39897959183679</v>
      </c>
      <c r="F84" s="4">
        <v>-820.51574344023322</v>
      </c>
      <c r="G84" s="4">
        <v>-420.32230320699711</v>
      </c>
      <c r="H84" s="4">
        <v>-317.45685131195336</v>
      </c>
      <c r="I84" s="4">
        <v>-1828.9568513119534</v>
      </c>
    </row>
    <row r="85" spans="1:9" ht="24" customHeight="1" thickTop="1" thickBot="1">
      <c r="A85" s="39" t="s">
        <v>499</v>
      </c>
      <c r="B85" s="1">
        <v>1007.5385677233429</v>
      </c>
      <c r="C85" s="1">
        <v>3621.0104125364433</v>
      </c>
      <c r="D85" s="1">
        <v>5396.3028177842561</v>
      </c>
      <c r="E85" s="1">
        <v>7012.9861953352765</v>
      </c>
      <c r="F85" s="1">
        <v>12429.565763848397</v>
      </c>
      <c r="G85" s="1">
        <v>16247.107699708455</v>
      </c>
      <c r="H85" s="1">
        <v>17505.594555393585</v>
      </c>
      <c r="I85" s="1">
        <v>13407.030279883382</v>
      </c>
    </row>
    <row r="86" spans="1:9" ht="15" customHeight="1" thickTop="1" thickBot="1">
      <c r="A86" s="693"/>
      <c r="B86" s="5"/>
      <c r="C86" s="5"/>
      <c r="D86" s="5"/>
      <c r="E86" s="5"/>
      <c r="F86" s="5"/>
      <c r="G86" s="5"/>
      <c r="H86" s="5"/>
      <c r="I86" s="5"/>
    </row>
    <row r="87" spans="1:9" ht="28.5" customHeight="1" thickTop="1">
      <c r="A87" s="694"/>
      <c r="B87" s="45"/>
      <c r="C87" s="45"/>
      <c r="D87" s="45"/>
      <c r="E87" s="45"/>
      <c r="F87" s="45"/>
      <c r="G87" s="45"/>
      <c r="H87" s="45"/>
    </row>
    <row r="88" spans="1:9">
      <c r="A88" s="694"/>
      <c r="B88" s="45"/>
      <c r="C88" s="45"/>
      <c r="D88" s="45"/>
      <c r="E88" s="45"/>
      <c r="F88" s="45"/>
      <c r="G88" s="45"/>
      <c r="H88" s="45"/>
    </row>
    <row r="89" spans="1:9" ht="19.5">
      <c r="A89" s="695"/>
      <c r="B89" s="45"/>
      <c r="C89" s="45"/>
      <c r="D89" s="45"/>
      <c r="E89" s="45"/>
      <c r="F89" s="45"/>
      <c r="G89" s="45"/>
      <c r="H89" s="45"/>
    </row>
    <row r="90" spans="1:9" ht="19.5">
      <c r="A90" s="695"/>
      <c r="B90" s="45"/>
      <c r="C90" s="45"/>
      <c r="D90" s="45"/>
      <c r="E90" s="45"/>
      <c r="F90" s="45"/>
      <c r="G90" s="45"/>
      <c r="H90" s="45"/>
    </row>
    <row r="91" spans="1:9" ht="19.5">
      <c r="A91" s="695"/>
      <c r="B91" s="45"/>
      <c r="C91" s="45"/>
      <c r="D91" s="45"/>
      <c r="E91" s="45"/>
      <c r="F91" s="45"/>
      <c r="G91" s="45"/>
      <c r="H91" s="45"/>
    </row>
    <row r="92" spans="1:9" ht="19.5">
      <c r="A92" s="696"/>
      <c r="B92" s="45"/>
      <c r="C92" s="45"/>
      <c r="D92" s="45"/>
      <c r="E92" s="45"/>
      <c r="F92" s="45"/>
      <c r="G92" s="45"/>
      <c r="H92" s="45"/>
    </row>
    <row r="93" spans="1:9" ht="19.5">
      <c r="A93" s="696"/>
      <c r="B93" s="45"/>
      <c r="C93" s="45"/>
      <c r="D93" s="45"/>
      <c r="E93" s="45"/>
      <c r="F93" s="45"/>
      <c r="G93" s="45"/>
      <c r="H93" s="45"/>
    </row>
    <row r="94" spans="1:9" ht="19.5">
      <c r="A94" s="696"/>
      <c r="B94" s="45"/>
      <c r="C94" s="45"/>
      <c r="D94" s="45"/>
      <c r="E94" s="45"/>
      <c r="F94" s="45"/>
      <c r="G94" s="45"/>
      <c r="H94" s="45"/>
    </row>
    <row r="95" spans="1:9" ht="19.5">
      <c r="A95" s="695"/>
      <c r="B95" s="45"/>
      <c r="C95" s="45"/>
      <c r="D95" s="45"/>
      <c r="E95" s="45"/>
      <c r="F95" s="45"/>
      <c r="G95" s="45"/>
      <c r="H95" s="45"/>
    </row>
    <row r="96" spans="1:9" ht="19.5">
      <c r="A96" s="695"/>
      <c r="B96" s="45"/>
      <c r="C96" s="45"/>
      <c r="D96" s="45"/>
      <c r="E96" s="45"/>
      <c r="F96" s="45"/>
      <c r="G96" s="45"/>
      <c r="H96" s="45"/>
    </row>
    <row r="97" spans="1:8" ht="19.5">
      <c r="A97" s="695"/>
      <c r="B97" s="45"/>
      <c r="C97" s="45"/>
      <c r="D97" s="45"/>
      <c r="E97" s="45"/>
      <c r="F97" s="45"/>
      <c r="G97" s="45"/>
      <c r="H97" s="45"/>
    </row>
    <row r="98" spans="1:8" ht="19.5">
      <c r="A98" s="695"/>
      <c r="B98" s="45"/>
      <c r="C98" s="45"/>
      <c r="D98" s="45"/>
      <c r="E98" s="45"/>
      <c r="F98" s="45"/>
      <c r="G98" s="45"/>
      <c r="H98" s="45"/>
    </row>
    <row r="99" spans="1:8" ht="19.5">
      <c r="A99" s="695"/>
      <c r="B99" s="45"/>
      <c r="C99" s="45"/>
      <c r="D99" s="45"/>
      <c r="E99" s="45"/>
      <c r="F99" s="45"/>
      <c r="G99" s="45"/>
      <c r="H99" s="45"/>
    </row>
    <row r="100" spans="1:8" ht="19.5">
      <c r="A100" s="112"/>
      <c r="B100" s="45"/>
      <c r="C100" s="45"/>
      <c r="D100" s="45"/>
      <c r="E100" s="45"/>
      <c r="F100" s="45"/>
      <c r="G100" s="45"/>
      <c r="H100" s="45"/>
    </row>
    <row r="101" spans="1:8">
      <c r="A101" s="113"/>
      <c r="B101" s="45"/>
      <c r="C101" s="45"/>
      <c r="D101" s="45"/>
      <c r="E101" s="45"/>
      <c r="F101" s="45"/>
      <c r="G101" s="45"/>
      <c r="H101" s="45"/>
    </row>
    <row r="102" spans="1:8">
      <c r="A102" s="113"/>
      <c r="B102" s="45"/>
      <c r="C102" s="45"/>
      <c r="D102" s="45"/>
      <c r="E102" s="45"/>
      <c r="F102" s="45"/>
      <c r="G102" s="45"/>
      <c r="H102" s="45"/>
    </row>
    <row r="103" spans="1:8">
      <c r="A103" s="113"/>
      <c r="B103" s="45"/>
      <c r="C103" s="45"/>
      <c r="D103" s="45"/>
      <c r="E103" s="45"/>
      <c r="F103" s="45"/>
      <c r="G103" s="45"/>
      <c r="H103" s="45"/>
    </row>
    <row r="104" spans="1:8">
      <c r="A104" s="113"/>
      <c r="B104" s="45"/>
      <c r="C104" s="45"/>
      <c r="D104" s="45"/>
      <c r="E104" s="45"/>
      <c r="F104" s="45"/>
      <c r="G104" s="45"/>
      <c r="H104" s="45"/>
    </row>
    <row r="105" spans="1:8">
      <c r="A105" s="113"/>
      <c r="B105" s="45"/>
      <c r="C105" s="45"/>
      <c r="D105" s="45"/>
      <c r="E105" s="45"/>
      <c r="F105" s="45"/>
      <c r="G105" s="45"/>
      <c r="H105" s="45"/>
    </row>
    <row r="106" spans="1:8">
      <c r="A106" s="113"/>
      <c r="B106" s="45"/>
      <c r="C106" s="45"/>
      <c r="D106" s="45"/>
      <c r="E106" s="45"/>
      <c r="F106" s="45"/>
      <c r="G106" s="45"/>
      <c r="H106" s="45"/>
    </row>
    <row r="107" spans="1:8">
      <c r="A107" s="113"/>
      <c r="B107" s="45"/>
      <c r="C107" s="45"/>
      <c r="D107" s="45"/>
      <c r="E107" s="45"/>
      <c r="F107" s="45"/>
      <c r="G107" s="45"/>
      <c r="H107" s="45"/>
    </row>
    <row r="108" spans="1:8">
      <c r="A108" s="113"/>
      <c r="B108" s="45"/>
      <c r="C108" s="45"/>
      <c r="D108" s="45"/>
      <c r="E108" s="45"/>
      <c r="F108" s="45"/>
      <c r="G108" s="45"/>
      <c r="H108" s="45"/>
    </row>
    <row r="109" spans="1:8" ht="19.5">
      <c r="A109" s="695"/>
      <c r="B109" s="45"/>
      <c r="C109" s="45"/>
      <c r="D109" s="45"/>
      <c r="E109" s="45"/>
      <c r="F109" s="45"/>
      <c r="G109" s="45"/>
      <c r="H109" s="45"/>
    </row>
    <row r="110" spans="1:8" ht="19.5">
      <c r="A110" s="695"/>
      <c r="B110" s="45"/>
      <c r="C110" s="45"/>
      <c r="D110" s="45"/>
      <c r="E110" s="45"/>
      <c r="F110" s="45"/>
      <c r="G110" s="45"/>
      <c r="H110" s="45"/>
    </row>
    <row r="111" spans="1:8" ht="19.5">
      <c r="A111" s="696"/>
      <c r="B111" s="45"/>
      <c r="C111" s="45"/>
      <c r="D111" s="45"/>
      <c r="E111" s="45"/>
      <c r="F111" s="45"/>
      <c r="G111" s="45"/>
      <c r="H111" s="45"/>
    </row>
    <row r="112" spans="1:8" ht="19.5">
      <c r="A112" s="696"/>
      <c r="B112" s="45"/>
      <c r="C112" s="45"/>
      <c r="D112" s="45"/>
      <c r="E112" s="45"/>
      <c r="F112" s="45"/>
      <c r="G112" s="45"/>
      <c r="H112" s="45"/>
    </row>
    <row r="113" spans="1:8" ht="19.5">
      <c r="A113" s="696"/>
      <c r="B113" s="45"/>
      <c r="C113" s="45"/>
      <c r="D113" s="45"/>
      <c r="E113" s="45"/>
      <c r="F113" s="45"/>
      <c r="G113" s="45"/>
      <c r="H113" s="45"/>
    </row>
    <row r="114" spans="1:8" ht="19.5">
      <c r="A114" s="695"/>
      <c r="B114" s="45"/>
      <c r="C114" s="45"/>
      <c r="D114" s="45"/>
      <c r="E114" s="45"/>
      <c r="F114" s="45"/>
      <c r="G114" s="45"/>
      <c r="H114" s="45"/>
    </row>
    <row r="115" spans="1:8" ht="19.5">
      <c r="A115" s="695"/>
      <c r="B115" s="45"/>
      <c r="C115" s="45"/>
      <c r="D115" s="45"/>
      <c r="E115" s="45"/>
      <c r="F115" s="45"/>
      <c r="G115" s="45"/>
      <c r="H115" s="45"/>
    </row>
    <row r="116" spans="1:8" ht="19.5">
      <c r="A116" s="695"/>
      <c r="B116" s="45"/>
      <c r="C116" s="45"/>
      <c r="D116" s="45"/>
      <c r="E116" s="45"/>
      <c r="F116" s="45"/>
      <c r="G116" s="45"/>
      <c r="H116" s="45"/>
    </row>
    <row r="117" spans="1:8" ht="19.5">
      <c r="A117" s="695"/>
      <c r="B117" s="45"/>
      <c r="C117" s="45"/>
      <c r="D117" s="45"/>
      <c r="E117" s="45"/>
      <c r="F117" s="45"/>
      <c r="G117" s="45"/>
      <c r="H117" s="45"/>
    </row>
    <row r="118" spans="1:8" ht="19.5">
      <c r="A118" s="695"/>
      <c r="B118" s="45"/>
      <c r="C118" s="45"/>
      <c r="D118" s="45"/>
      <c r="E118" s="45"/>
      <c r="F118" s="45"/>
      <c r="G118" s="45"/>
      <c r="H118" s="45"/>
    </row>
    <row r="119" spans="1:8" ht="19.5">
      <c r="A119" s="695"/>
      <c r="B119" s="45"/>
      <c r="C119" s="45"/>
      <c r="D119" s="45"/>
      <c r="E119" s="45"/>
      <c r="F119" s="45"/>
      <c r="G119" s="45"/>
      <c r="H119" s="45"/>
    </row>
    <row r="120" spans="1:8" ht="19.5">
      <c r="A120" s="695"/>
      <c r="B120" s="45"/>
      <c r="C120" s="45"/>
      <c r="D120" s="45"/>
      <c r="E120" s="45"/>
      <c r="F120" s="45"/>
      <c r="G120" s="45"/>
      <c r="H120" s="45"/>
    </row>
    <row r="121" spans="1:8" ht="19.5">
      <c r="A121" s="696"/>
      <c r="B121" s="45"/>
      <c r="C121" s="45"/>
      <c r="D121" s="45"/>
      <c r="E121" s="45"/>
      <c r="F121" s="45"/>
      <c r="G121" s="45"/>
      <c r="H121" s="45"/>
    </row>
    <row r="122" spans="1:8" ht="19.5">
      <c r="A122" s="695"/>
      <c r="B122" s="45"/>
      <c r="C122" s="45"/>
      <c r="D122" s="45"/>
      <c r="E122" s="45"/>
      <c r="F122" s="45"/>
      <c r="G122" s="45"/>
      <c r="H122" s="45"/>
    </row>
    <row r="123" spans="1:8" ht="19.5">
      <c r="A123" s="695"/>
      <c r="B123" s="45"/>
      <c r="C123" s="45"/>
      <c r="D123" s="45"/>
      <c r="E123" s="45"/>
      <c r="F123" s="45"/>
      <c r="G123" s="45"/>
      <c r="H123" s="45"/>
    </row>
    <row r="124" spans="1:8" ht="19.5">
      <c r="A124" s="695"/>
      <c r="B124" s="45"/>
      <c r="C124" s="45"/>
      <c r="D124" s="45"/>
      <c r="E124" s="45"/>
      <c r="F124" s="45"/>
      <c r="G124" s="45"/>
      <c r="H124" s="45"/>
    </row>
    <row r="125" spans="1:8" ht="19.5">
      <c r="A125" s="695"/>
      <c r="B125" s="45"/>
      <c r="C125" s="45"/>
      <c r="D125" s="45"/>
      <c r="E125" s="45"/>
      <c r="F125" s="45"/>
      <c r="G125" s="45"/>
      <c r="H125" s="45"/>
    </row>
    <row r="126" spans="1:8" ht="19.5">
      <c r="A126" s="695"/>
      <c r="B126" s="45"/>
      <c r="C126" s="45"/>
      <c r="D126" s="45"/>
      <c r="E126" s="45"/>
      <c r="F126" s="45"/>
      <c r="G126" s="45"/>
      <c r="H126" s="45"/>
    </row>
    <row r="127" spans="1:8" ht="19.5">
      <c r="A127" s="696"/>
      <c r="B127" s="45"/>
      <c r="C127" s="45"/>
      <c r="D127" s="45"/>
      <c r="E127" s="45"/>
      <c r="F127" s="45"/>
      <c r="G127" s="45"/>
      <c r="H127" s="45"/>
    </row>
    <row r="128" spans="1:8" ht="19.5">
      <c r="A128" s="695"/>
      <c r="B128" s="45"/>
      <c r="C128" s="45"/>
      <c r="D128" s="45"/>
      <c r="E128" s="45"/>
      <c r="F128" s="45"/>
      <c r="G128" s="45"/>
      <c r="H128" s="45"/>
    </row>
    <row r="129" spans="1:8" ht="19.5">
      <c r="A129" s="695"/>
      <c r="B129" s="45"/>
      <c r="C129" s="45"/>
      <c r="D129" s="45"/>
      <c r="E129" s="45"/>
      <c r="F129" s="45"/>
      <c r="G129" s="45"/>
      <c r="H129" s="45"/>
    </row>
    <row r="130" spans="1:8" ht="19.5">
      <c r="A130" s="695"/>
      <c r="B130" s="45"/>
      <c r="C130" s="45"/>
      <c r="D130" s="45"/>
      <c r="E130" s="45"/>
      <c r="F130" s="45"/>
      <c r="G130" s="45"/>
      <c r="H130" s="45"/>
    </row>
    <row r="131" spans="1:8" ht="19.5">
      <c r="A131" s="696"/>
      <c r="B131" s="45"/>
      <c r="C131" s="45"/>
      <c r="D131" s="45"/>
      <c r="E131" s="45"/>
      <c r="F131" s="45"/>
      <c r="G131" s="45"/>
      <c r="H131" s="45"/>
    </row>
    <row r="132" spans="1:8" ht="19.5">
      <c r="A132" s="695"/>
      <c r="B132" s="45"/>
      <c r="C132" s="45"/>
      <c r="D132" s="45"/>
      <c r="E132" s="45"/>
      <c r="F132" s="45"/>
      <c r="G132" s="45"/>
      <c r="H132" s="45"/>
    </row>
    <row r="133" spans="1:8" ht="19.5">
      <c r="A133" s="695"/>
      <c r="B133" s="45"/>
      <c r="C133" s="45"/>
      <c r="D133" s="45"/>
      <c r="E133" s="45"/>
      <c r="F133" s="45"/>
      <c r="G133" s="45"/>
      <c r="H133" s="45"/>
    </row>
    <row r="134" spans="1:8" ht="19.5">
      <c r="A134" s="695"/>
      <c r="B134" s="45"/>
      <c r="C134" s="45"/>
      <c r="D134" s="45"/>
      <c r="E134" s="45"/>
      <c r="F134" s="45"/>
      <c r="G134" s="45"/>
      <c r="H134" s="45"/>
    </row>
    <row r="135" spans="1:8" ht="19.5">
      <c r="A135" s="695"/>
      <c r="B135" s="45"/>
      <c r="C135" s="45"/>
      <c r="D135" s="45"/>
      <c r="E135" s="45"/>
      <c r="F135" s="45"/>
      <c r="G135" s="45"/>
      <c r="H135" s="45"/>
    </row>
    <row r="136" spans="1:8" ht="19.5">
      <c r="A136" s="696"/>
      <c r="B136" s="45"/>
      <c r="C136" s="45"/>
      <c r="D136" s="45"/>
      <c r="E136" s="45"/>
      <c r="F136" s="45"/>
      <c r="G136" s="45"/>
      <c r="H136" s="45"/>
    </row>
    <row r="137" spans="1:8" ht="19.5">
      <c r="A137" s="695"/>
      <c r="B137" s="45"/>
      <c r="C137" s="45"/>
      <c r="D137" s="45"/>
      <c r="E137" s="45"/>
      <c r="F137" s="45"/>
      <c r="G137" s="45"/>
      <c r="H137" s="45"/>
    </row>
    <row r="138" spans="1:8" ht="19.5">
      <c r="A138" s="695"/>
      <c r="B138" s="45"/>
      <c r="C138" s="45"/>
      <c r="D138" s="45"/>
      <c r="E138" s="45"/>
      <c r="F138" s="45"/>
      <c r="G138" s="45"/>
      <c r="H138" s="45"/>
    </row>
    <row r="139" spans="1:8" ht="19.5">
      <c r="A139" s="695"/>
      <c r="B139" s="45"/>
      <c r="C139" s="45"/>
      <c r="D139" s="45"/>
      <c r="E139" s="45"/>
      <c r="F139" s="45"/>
      <c r="G139" s="45"/>
      <c r="H139" s="45"/>
    </row>
    <row r="140" spans="1:8" ht="19.5">
      <c r="A140" s="695"/>
      <c r="B140" s="45"/>
      <c r="C140" s="45"/>
      <c r="D140" s="45"/>
      <c r="E140" s="45"/>
      <c r="F140" s="45"/>
      <c r="G140" s="45"/>
      <c r="H140" s="45"/>
    </row>
    <row r="141" spans="1:8" ht="19.5">
      <c r="A141" s="696"/>
      <c r="B141" s="45"/>
      <c r="C141" s="45"/>
      <c r="D141" s="45"/>
      <c r="E141" s="45"/>
      <c r="F141" s="45"/>
      <c r="G141" s="45"/>
      <c r="H141" s="45"/>
    </row>
    <row r="142" spans="1:8" ht="19.5">
      <c r="A142" s="696"/>
      <c r="B142" s="45"/>
      <c r="C142" s="45"/>
      <c r="D142" s="45"/>
      <c r="E142" s="45"/>
      <c r="F142" s="45"/>
      <c r="G142" s="45"/>
      <c r="H142" s="45"/>
    </row>
    <row r="143" spans="1:8" ht="19.5">
      <c r="A143" s="696"/>
      <c r="B143" s="45"/>
      <c r="C143" s="45"/>
      <c r="D143" s="45"/>
      <c r="E143" s="45"/>
      <c r="F143" s="45"/>
      <c r="G143" s="45"/>
      <c r="H143" s="45"/>
    </row>
    <row r="144" spans="1:8" ht="19.5">
      <c r="A144" s="695"/>
      <c r="B144" s="45"/>
      <c r="C144" s="45"/>
      <c r="D144" s="45"/>
      <c r="E144" s="45"/>
      <c r="F144" s="45"/>
      <c r="G144" s="45"/>
      <c r="H144" s="45"/>
    </row>
    <row r="145" spans="1:8" ht="19.5">
      <c r="A145" s="695"/>
      <c r="B145" s="45"/>
      <c r="C145" s="45"/>
      <c r="D145" s="45"/>
      <c r="E145" s="45"/>
      <c r="F145" s="45"/>
      <c r="G145" s="45"/>
      <c r="H145" s="45"/>
    </row>
    <row r="146" spans="1:8" ht="19.5">
      <c r="A146" s="115"/>
      <c r="B146" s="45"/>
      <c r="C146" s="45"/>
      <c r="D146" s="45"/>
      <c r="E146" s="45"/>
      <c r="F146" s="45"/>
      <c r="G146" s="45"/>
      <c r="H146" s="45"/>
    </row>
    <row r="147" spans="1:8" ht="19.5">
      <c r="A147" s="696"/>
      <c r="B147" s="45"/>
      <c r="C147" s="45"/>
      <c r="D147" s="45"/>
      <c r="E147" s="45"/>
      <c r="F147" s="45"/>
      <c r="G147" s="45"/>
      <c r="H147" s="45"/>
    </row>
    <row r="148" spans="1:8" ht="19.5">
      <c r="A148" s="695"/>
      <c r="B148" s="45"/>
      <c r="C148" s="45"/>
      <c r="D148" s="45"/>
      <c r="E148" s="45"/>
      <c r="F148" s="45"/>
      <c r="G148" s="45"/>
      <c r="H148" s="45"/>
    </row>
    <row r="149" spans="1:8" ht="19.5">
      <c r="A149" s="695"/>
      <c r="B149" s="45"/>
      <c r="C149" s="45"/>
      <c r="D149" s="45"/>
      <c r="E149" s="45"/>
      <c r="F149" s="45"/>
      <c r="G149" s="45"/>
      <c r="H149" s="45"/>
    </row>
    <row r="150" spans="1:8" ht="19.5">
      <c r="A150" s="695"/>
      <c r="B150" s="45"/>
      <c r="C150" s="45"/>
      <c r="D150" s="45"/>
      <c r="E150" s="45"/>
      <c r="F150" s="45"/>
      <c r="G150" s="45"/>
      <c r="H150" s="45"/>
    </row>
    <row r="151" spans="1:8" ht="19.5">
      <c r="A151" s="696"/>
      <c r="B151" s="45"/>
      <c r="C151" s="45"/>
      <c r="D151" s="45"/>
      <c r="E151" s="45"/>
      <c r="F151" s="45"/>
      <c r="G151" s="45"/>
      <c r="H151" s="45"/>
    </row>
    <row r="152" spans="1:8" ht="19.5">
      <c r="A152" s="695"/>
      <c r="B152" s="45"/>
      <c r="C152" s="45"/>
      <c r="D152" s="45"/>
      <c r="E152" s="45"/>
      <c r="F152" s="45"/>
      <c r="G152" s="45"/>
      <c r="H152" s="45"/>
    </row>
    <row r="153" spans="1:8" ht="19.5">
      <c r="A153" s="695"/>
      <c r="B153" s="45"/>
      <c r="C153" s="45"/>
      <c r="D153" s="45"/>
      <c r="E153" s="45"/>
      <c r="F153" s="45"/>
      <c r="G153" s="45"/>
      <c r="H153" s="45"/>
    </row>
    <row r="154" spans="1:8" ht="19.5">
      <c r="A154" s="695"/>
      <c r="B154" s="45"/>
      <c r="C154" s="45"/>
      <c r="D154" s="45"/>
      <c r="E154" s="45"/>
      <c r="F154" s="45"/>
      <c r="G154" s="45"/>
      <c r="H154" s="45"/>
    </row>
    <row r="155" spans="1:8" ht="19.5">
      <c r="A155" s="696"/>
      <c r="B155" s="45"/>
      <c r="C155" s="45"/>
      <c r="D155" s="45"/>
      <c r="E155" s="45"/>
      <c r="F155" s="45"/>
      <c r="G155" s="45"/>
      <c r="H155" s="45"/>
    </row>
    <row r="156" spans="1:8" ht="19.5">
      <c r="A156" s="695"/>
      <c r="B156" s="45"/>
      <c r="C156" s="45"/>
      <c r="D156" s="45"/>
      <c r="E156" s="45"/>
      <c r="F156" s="45"/>
      <c r="G156" s="45"/>
      <c r="H156" s="45"/>
    </row>
    <row r="157" spans="1:8" ht="19.5">
      <c r="A157" s="695"/>
      <c r="B157" s="45"/>
      <c r="C157" s="45"/>
      <c r="D157" s="45"/>
      <c r="E157" s="45"/>
      <c r="F157" s="45"/>
      <c r="G157" s="45"/>
      <c r="H157" s="45"/>
    </row>
    <row r="158" spans="1:8" ht="19.5">
      <c r="A158" s="695"/>
      <c r="B158" s="45"/>
      <c r="C158" s="45"/>
      <c r="D158" s="45"/>
      <c r="E158" s="45"/>
      <c r="F158" s="45"/>
      <c r="G158" s="45"/>
      <c r="H158" s="45"/>
    </row>
    <row r="159" spans="1:8" ht="19.5">
      <c r="A159" s="696"/>
      <c r="B159" s="45"/>
      <c r="C159" s="45"/>
      <c r="D159" s="45"/>
      <c r="E159" s="45"/>
      <c r="F159" s="45"/>
      <c r="G159" s="45"/>
      <c r="H159" s="45"/>
    </row>
    <row r="160" spans="1:8" ht="19.5">
      <c r="A160" s="695"/>
      <c r="B160" s="45"/>
      <c r="C160" s="45"/>
      <c r="D160" s="45"/>
      <c r="E160" s="45"/>
      <c r="F160" s="45"/>
      <c r="G160" s="45"/>
      <c r="H160" s="45"/>
    </row>
    <row r="161" spans="1:8" ht="19.5">
      <c r="A161" s="695"/>
      <c r="B161" s="45"/>
      <c r="C161" s="45"/>
      <c r="D161" s="45"/>
      <c r="E161" s="45"/>
      <c r="F161" s="45"/>
      <c r="G161" s="45"/>
      <c r="H161" s="45"/>
    </row>
    <row r="162" spans="1:8" ht="19.5">
      <c r="A162" s="695"/>
      <c r="B162" s="45"/>
      <c r="C162" s="45"/>
      <c r="D162" s="45"/>
      <c r="E162" s="45"/>
      <c r="F162" s="45"/>
      <c r="G162" s="45"/>
      <c r="H162" s="45"/>
    </row>
    <row r="163" spans="1:8" ht="19.5">
      <c r="A163" s="114"/>
      <c r="B163" s="45"/>
      <c r="C163" s="45"/>
      <c r="D163" s="45"/>
      <c r="E163" s="45"/>
      <c r="F163" s="45"/>
      <c r="G163" s="45"/>
      <c r="H163" s="45"/>
    </row>
    <row r="164" spans="1:8" ht="19.5">
      <c r="A164" s="114"/>
      <c r="B164" s="45"/>
      <c r="C164" s="45"/>
      <c r="D164" s="45"/>
      <c r="E164" s="45"/>
      <c r="F164" s="45"/>
      <c r="G164" s="45"/>
      <c r="H164" s="45"/>
    </row>
    <row r="165" spans="1:8" ht="19.5">
      <c r="A165" s="114"/>
      <c r="B165" s="45"/>
      <c r="C165" s="45"/>
      <c r="D165" s="45"/>
      <c r="E165" s="45"/>
      <c r="F165" s="45"/>
      <c r="G165" s="45"/>
      <c r="H165" s="45"/>
    </row>
    <row r="166" spans="1:8" ht="19.5">
      <c r="A166" s="112"/>
      <c r="B166" s="45"/>
      <c r="C166" s="45"/>
      <c r="D166" s="45"/>
      <c r="E166" s="45"/>
      <c r="F166" s="45"/>
      <c r="G166" s="45"/>
      <c r="H166" s="45"/>
    </row>
    <row r="167" spans="1:8" ht="19.5">
      <c r="A167" s="112"/>
      <c r="B167" s="45"/>
      <c r="C167" s="45"/>
      <c r="D167" s="45"/>
      <c r="E167" s="45"/>
      <c r="F167" s="45"/>
      <c r="G167" s="45"/>
      <c r="H167" s="45"/>
    </row>
    <row r="168" spans="1:8" ht="19.5">
      <c r="A168" s="696"/>
      <c r="B168" s="45"/>
      <c r="C168" s="45"/>
      <c r="D168" s="45"/>
      <c r="E168" s="45"/>
      <c r="F168" s="45"/>
      <c r="G168" s="45"/>
      <c r="H168" s="45"/>
    </row>
    <row r="169" spans="1:8" ht="19.5">
      <c r="A169" s="695"/>
      <c r="B169" s="45"/>
      <c r="C169" s="45"/>
      <c r="D169" s="45"/>
      <c r="E169" s="45"/>
      <c r="F169" s="45"/>
      <c r="G169" s="45"/>
      <c r="H169" s="45"/>
    </row>
    <row r="170" spans="1:8" ht="19.5">
      <c r="A170" s="695"/>
      <c r="B170" s="45"/>
      <c r="C170" s="45"/>
      <c r="D170" s="45"/>
      <c r="E170" s="45"/>
      <c r="F170" s="45"/>
      <c r="G170" s="45"/>
      <c r="H170" s="45"/>
    </row>
    <row r="171" spans="1:8" ht="19.5">
      <c r="A171" s="695"/>
      <c r="B171" s="45"/>
      <c r="C171" s="45"/>
      <c r="D171" s="45"/>
      <c r="E171" s="45"/>
      <c r="F171" s="45"/>
      <c r="G171" s="45"/>
      <c r="H171" s="45"/>
    </row>
    <row r="172" spans="1:8" ht="19.5">
      <c r="A172" s="695"/>
      <c r="B172" s="45"/>
      <c r="C172" s="45"/>
      <c r="D172" s="45"/>
      <c r="E172" s="45"/>
      <c r="F172" s="45"/>
      <c r="G172" s="45"/>
      <c r="H172" s="45"/>
    </row>
    <row r="173" spans="1:8" ht="19.5">
      <c r="A173" s="695"/>
      <c r="B173" s="45"/>
      <c r="C173" s="45"/>
      <c r="D173" s="45"/>
      <c r="E173" s="45"/>
      <c r="F173" s="45"/>
      <c r="G173" s="45"/>
      <c r="H173" s="45"/>
    </row>
    <row r="174" spans="1:8" ht="19.5">
      <c r="A174" s="696"/>
      <c r="B174" s="45"/>
      <c r="C174" s="45"/>
      <c r="D174" s="45"/>
      <c r="E174" s="45"/>
      <c r="F174" s="45"/>
      <c r="G174" s="45"/>
      <c r="H174" s="45"/>
    </row>
    <row r="175" spans="1:8" ht="19.5">
      <c r="A175" s="695"/>
      <c r="B175" s="45"/>
      <c r="C175" s="45"/>
      <c r="D175" s="45"/>
      <c r="E175" s="45"/>
      <c r="F175" s="45"/>
      <c r="G175" s="45"/>
      <c r="H175" s="45"/>
    </row>
    <row r="176" spans="1:8" ht="19.5">
      <c r="A176" s="695"/>
      <c r="B176" s="45"/>
      <c r="C176" s="45"/>
      <c r="D176" s="45"/>
      <c r="E176" s="45"/>
      <c r="F176" s="45"/>
      <c r="G176" s="45"/>
      <c r="H176" s="45"/>
    </row>
    <row r="177" spans="1:8" ht="19.5">
      <c r="A177" s="695"/>
      <c r="B177" s="45"/>
      <c r="C177" s="45"/>
      <c r="D177" s="45"/>
      <c r="E177" s="45"/>
      <c r="F177" s="45"/>
      <c r="G177" s="45"/>
      <c r="H177" s="45"/>
    </row>
    <row r="178" spans="1:8" ht="19.5">
      <c r="A178" s="695"/>
      <c r="B178" s="45"/>
      <c r="C178" s="45"/>
      <c r="D178" s="45"/>
      <c r="E178" s="45"/>
      <c r="F178" s="45"/>
      <c r="G178" s="45"/>
      <c r="H178" s="45"/>
    </row>
    <row r="179" spans="1:8" ht="19.5">
      <c r="A179" s="696"/>
      <c r="B179" s="45"/>
      <c r="C179" s="45"/>
      <c r="D179" s="45"/>
      <c r="E179" s="45"/>
      <c r="F179" s="45"/>
      <c r="G179" s="45"/>
      <c r="H179" s="45"/>
    </row>
    <row r="180" spans="1:8" ht="19.5">
      <c r="A180" s="696"/>
      <c r="B180" s="45"/>
      <c r="C180" s="45"/>
      <c r="D180" s="45"/>
      <c r="E180" s="45"/>
      <c r="F180" s="45"/>
      <c r="G180" s="45"/>
      <c r="H180" s="45"/>
    </row>
    <row r="181" spans="1:8" ht="19.5">
      <c r="A181" s="695"/>
      <c r="B181" s="45"/>
      <c r="C181" s="45"/>
      <c r="D181" s="45"/>
      <c r="E181" s="45"/>
      <c r="F181" s="45"/>
      <c r="G181" s="45"/>
      <c r="H181" s="45"/>
    </row>
    <row r="182" spans="1:8" ht="19.5">
      <c r="A182" s="695"/>
      <c r="B182" s="45"/>
      <c r="C182" s="45"/>
      <c r="D182" s="45"/>
      <c r="E182" s="45"/>
      <c r="F182" s="45"/>
      <c r="G182" s="45"/>
      <c r="H182" s="45"/>
    </row>
    <row r="183" spans="1:8" ht="19.5">
      <c r="A183" s="695"/>
      <c r="B183" s="45"/>
      <c r="C183" s="45"/>
      <c r="D183" s="45"/>
      <c r="E183" s="45"/>
      <c r="F183" s="45"/>
      <c r="G183" s="45"/>
      <c r="H183" s="45"/>
    </row>
    <row r="184" spans="1:8" ht="19.5">
      <c r="A184" s="696"/>
      <c r="B184" s="45"/>
      <c r="C184" s="45"/>
      <c r="D184" s="45"/>
      <c r="E184" s="45"/>
      <c r="F184" s="45"/>
      <c r="G184" s="45"/>
      <c r="H184" s="45"/>
    </row>
    <row r="185" spans="1:8" ht="19.5">
      <c r="A185" s="696"/>
      <c r="B185" s="45"/>
      <c r="C185" s="45"/>
      <c r="D185" s="45"/>
      <c r="E185" s="45"/>
      <c r="F185" s="45"/>
      <c r="G185" s="45"/>
      <c r="H185" s="45"/>
    </row>
    <row r="186" spans="1:8" ht="19.5">
      <c r="A186" s="696"/>
      <c r="B186" s="45"/>
      <c r="C186" s="45"/>
      <c r="D186" s="45"/>
      <c r="E186" s="45"/>
      <c r="F186" s="45"/>
      <c r="G186" s="45"/>
      <c r="H186" s="45"/>
    </row>
    <row r="187" spans="1:8" ht="19.5">
      <c r="A187" s="696"/>
      <c r="B187" s="45"/>
      <c r="C187" s="45"/>
      <c r="D187" s="45"/>
      <c r="E187" s="45"/>
      <c r="F187" s="45"/>
      <c r="G187" s="45"/>
      <c r="H187" s="45"/>
    </row>
    <row r="188" spans="1:8" ht="19.5">
      <c r="A188" s="696"/>
      <c r="B188" s="45"/>
      <c r="C188" s="45"/>
      <c r="D188" s="45"/>
      <c r="E188" s="45"/>
      <c r="F188" s="45"/>
      <c r="G188" s="45"/>
      <c r="H188" s="45"/>
    </row>
    <row r="189" spans="1:8" ht="19.5">
      <c r="A189" s="696"/>
      <c r="B189" s="45"/>
      <c r="C189" s="45"/>
      <c r="D189" s="45"/>
      <c r="E189" s="45"/>
      <c r="F189" s="45"/>
      <c r="G189" s="45"/>
      <c r="H189" s="45"/>
    </row>
    <row r="190" spans="1:8" ht="19.5">
      <c r="A190" s="695"/>
      <c r="B190" s="45"/>
      <c r="C190" s="45"/>
      <c r="D190" s="45"/>
      <c r="E190" s="45"/>
      <c r="F190" s="45"/>
      <c r="G190" s="45"/>
      <c r="H190" s="45"/>
    </row>
    <row r="191" spans="1:8" ht="19.5">
      <c r="A191" s="695"/>
      <c r="B191" s="45"/>
      <c r="C191" s="45"/>
      <c r="D191" s="45"/>
      <c r="E191" s="45"/>
      <c r="F191" s="45"/>
      <c r="G191" s="45"/>
      <c r="H191" s="45"/>
    </row>
    <row r="192" spans="1:8" ht="19.5">
      <c r="A192" s="695"/>
      <c r="B192" s="45"/>
      <c r="C192" s="45"/>
      <c r="D192" s="45"/>
      <c r="E192" s="45"/>
      <c r="F192" s="45"/>
      <c r="G192" s="45"/>
      <c r="H192" s="45"/>
    </row>
    <row r="193" spans="1:8" ht="19.5">
      <c r="A193" s="696"/>
      <c r="B193" s="45"/>
      <c r="C193" s="45"/>
      <c r="D193" s="45"/>
      <c r="E193" s="45"/>
      <c r="F193" s="45"/>
      <c r="G193" s="45"/>
      <c r="H193" s="45"/>
    </row>
    <row r="194" spans="1:8" ht="19.5">
      <c r="A194" s="695"/>
      <c r="B194" s="45"/>
      <c r="C194" s="45"/>
      <c r="D194" s="45"/>
      <c r="E194" s="45"/>
      <c r="F194" s="45"/>
      <c r="G194" s="45"/>
      <c r="H194" s="45"/>
    </row>
    <row r="195" spans="1:8" ht="19.5">
      <c r="A195" s="695"/>
      <c r="B195" s="45"/>
      <c r="C195" s="45"/>
      <c r="D195" s="45"/>
      <c r="E195" s="45"/>
      <c r="F195" s="45"/>
      <c r="G195" s="45"/>
      <c r="H195" s="45"/>
    </row>
    <row r="196" spans="1:8" ht="19.5">
      <c r="A196" s="115"/>
      <c r="B196" s="45"/>
      <c r="C196" s="45"/>
      <c r="D196" s="45"/>
      <c r="E196" s="45"/>
      <c r="F196" s="45"/>
      <c r="G196" s="45"/>
      <c r="H196" s="45"/>
    </row>
    <row r="197" spans="1:8" ht="19.5">
      <c r="A197" s="695"/>
      <c r="B197" s="45"/>
      <c r="C197" s="45"/>
      <c r="D197" s="45"/>
      <c r="E197" s="45"/>
      <c r="F197" s="45"/>
      <c r="G197" s="45"/>
      <c r="H197" s="45"/>
    </row>
    <row r="198" spans="1:8" ht="19.5">
      <c r="A198" s="696"/>
      <c r="B198" s="45"/>
      <c r="C198" s="45"/>
      <c r="D198" s="45"/>
      <c r="E198" s="45"/>
      <c r="F198" s="45"/>
      <c r="G198" s="45"/>
      <c r="H198" s="45"/>
    </row>
    <row r="199" spans="1:8" ht="19.5">
      <c r="A199" s="695"/>
      <c r="B199" s="45"/>
      <c r="C199" s="45"/>
      <c r="D199" s="45"/>
      <c r="E199" s="45"/>
      <c r="F199" s="45"/>
      <c r="G199" s="45"/>
      <c r="H199" s="45"/>
    </row>
    <row r="200" spans="1:8" ht="19.5">
      <c r="A200" s="695"/>
      <c r="B200" s="45"/>
      <c r="C200" s="45"/>
      <c r="D200" s="45"/>
      <c r="E200" s="45"/>
      <c r="F200" s="45"/>
      <c r="G200" s="45"/>
      <c r="H200" s="45"/>
    </row>
    <row r="201" spans="1:8" ht="19.5">
      <c r="A201" s="696"/>
      <c r="B201" s="45"/>
      <c r="C201" s="45"/>
      <c r="D201" s="45"/>
      <c r="E201" s="45"/>
      <c r="F201" s="45"/>
      <c r="G201" s="45"/>
      <c r="H201" s="45"/>
    </row>
    <row r="202" spans="1:8" ht="19.5">
      <c r="A202" s="695"/>
      <c r="B202" s="45"/>
      <c r="C202" s="45"/>
      <c r="D202" s="45"/>
      <c r="E202" s="45"/>
      <c r="F202" s="45"/>
      <c r="G202" s="45"/>
      <c r="H202" s="45"/>
    </row>
    <row r="203" spans="1:8" ht="19.5">
      <c r="A203" s="695"/>
      <c r="B203" s="45"/>
      <c r="C203" s="45"/>
      <c r="D203" s="45"/>
      <c r="E203" s="45"/>
      <c r="F203" s="45"/>
      <c r="G203" s="45"/>
      <c r="H203" s="45"/>
    </row>
    <row r="204" spans="1:8" ht="19.5">
      <c r="A204" s="696"/>
      <c r="B204" s="45"/>
      <c r="C204" s="45"/>
      <c r="D204" s="45"/>
      <c r="E204" s="45"/>
      <c r="F204" s="45"/>
      <c r="G204" s="45"/>
      <c r="H204" s="45"/>
    </row>
    <row r="205" spans="1:8" ht="19.5">
      <c r="A205" s="695"/>
      <c r="B205" s="45"/>
      <c r="C205" s="45"/>
      <c r="D205" s="45"/>
      <c r="E205" s="45"/>
      <c r="F205" s="45"/>
      <c r="G205" s="45"/>
      <c r="H205" s="45"/>
    </row>
    <row r="206" spans="1:8" ht="19.5">
      <c r="A206" s="695"/>
      <c r="B206" s="45"/>
      <c r="C206" s="45"/>
      <c r="D206" s="45"/>
      <c r="E206" s="45"/>
      <c r="F206" s="45"/>
      <c r="G206" s="45"/>
      <c r="H206" s="45"/>
    </row>
    <row r="207" spans="1:8" ht="19.5">
      <c r="A207" s="695"/>
      <c r="B207" s="45"/>
      <c r="C207" s="45"/>
      <c r="D207" s="45"/>
      <c r="E207" s="45"/>
      <c r="F207" s="45"/>
      <c r="G207" s="45"/>
      <c r="H207" s="45"/>
    </row>
    <row r="208" spans="1:8" ht="19.5">
      <c r="A208" s="695"/>
      <c r="B208" s="45"/>
      <c r="C208" s="45"/>
      <c r="D208" s="45"/>
      <c r="E208" s="45"/>
      <c r="F208" s="45"/>
      <c r="G208" s="45"/>
      <c r="H208" s="45"/>
    </row>
    <row r="209" spans="1:8" ht="19.5">
      <c r="A209" s="695"/>
      <c r="B209" s="45"/>
      <c r="C209" s="45"/>
      <c r="D209" s="45"/>
      <c r="E209" s="45"/>
      <c r="F209" s="45"/>
      <c r="G209" s="45"/>
      <c r="H209" s="45"/>
    </row>
    <row r="210" spans="1:8" ht="19.5">
      <c r="A210" s="695"/>
      <c r="B210" s="45"/>
      <c r="C210" s="45"/>
      <c r="D210" s="45"/>
      <c r="E210" s="45"/>
      <c r="F210" s="45"/>
      <c r="G210" s="45"/>
      <c r="H210" s="45"/>
    </row>
    <row r="211" spans="1:8" ht="19.5">
      <c r="A211" s="695"/>
      <c r="B211" s="45"/>
      <c r="C211" s="45"/>
      <c r="D211" s="45"/>
      <c r="E211" s="45"/>
      <c r="F211" s="45"/>
      <c r="G211" s="45"/>
      <c r="H211" s="45"/>
    </row>
    <row r="212" spans="1:8" ht="19.5">
      <c r="A212" s="695"/>
      <c r="B212" s="45"/>
      <c r="C212" s="45"/>
      <c r="D212" s="45"/>
      <c r="E212" s="45"/>
      <c r="F212" s="45"/>
      <c r="G212" s="45"/>
      <c r="H212" s="45"/>
    </row>
    <row r="213" spans="1:8" ht="19.5">
      <c r="A213" s="696"/>
      <c r="B213" s="45"/>
      <c r="C213" s="45"/>
      <c r="D213" s="45"/>
      <c r="E213" s="45"/>
      <c r="F213" s="45"/>
      <c r="G213" s="45"/>
      <c r="H213" s="45"/>
    </row>
    <row r="214" spans="1:8" ht="19.5">
      <c r="A214" s="695"/>
      <c r="B214" s="45"/>
      <c r="C214" s="45"/>
      <c r="D214" s="45"/>
      <c r="E214" s="45"/>
      <c r="F214" s="45"/>
      <c r="G214" s="45"/>
      <c r="H214" s="45"/>
    </row>
    <row r="215" spans="1:8" ht="19.5">
      <c r="A215" s="695"/>
      <c r="B215" s="45"/>
      <c r="C215" s="45"/>
      <c r="D215" s="45"/>
      <c r="E215" s="45"/>
      <c r="F215" s="45"/>
      <c r="G215" s="45"/>
      <c r="H215" s="45"/>
    </row>
    <row r="216" spans="1:8" ht="19.5">
      <c r="A216" s="695"/>
      <c r="B216" s="45"/>
      <c r="C216" s="45"/>
      <c r="D216" s="45"/>
      <c r="E216" s="45"/>
      <c r="F216" s="45"/>
      <c r="G216" s="45"/>
      <c r="H216" s="45"/>
    </row>
    <row r="217" spans="1:8" ht="19.5">
      <c r="A217" s="695"/>
      <c r="B217" s="45"/>
      <c r="C217" s="45"/>
      <c r="D217" s="45"/>
      <c r="E217" s="45"/>
      <c r="F217" s="45"/>
      <c r="G217" s="45"/>
      <c r="H217" s="45"/>
    </row>
    <row r="218" spans="1:8" ht="19.5">
      <c r="A218" s="695"/>
      <c r="B218" s="45"/>
      <c r="C218" s="45"/>
      <c r="D218" s="45"/>
      <c r="E218" s="45"/>
      <c r="F218" s="45"/>
      <c r="G218" s="45"/>
      <c r="H218" s="45"/>
    </row>
    <row r="219" spans="1:8" ht="19.5">
      <c r="A219" s="696"/>
      <c r="B219" s="45"/>
      <c r="C219" s="45"/>
      <c r="D219" s="45"/>
      <c r="E219" s="45"/>
      <c r="F219" s="45"/>
      <c r="G219" s="45"/>
      <c r="H219" s="45"/>
    </row>
    <row r="220" spans="1:8" ht="19.5">
      <c r="A220" s="695"/>
      <c r="B220" s="45"/>
      <c r="C220" s="45"/>
      <c r="D220" s="45"/>
      <c r="E220" s="45"/>
      <c r="F220" s="45"/>
      <c r="G220" s="45"/>
      <c r="H220" s="45"/>
    </row>
    <row r="221" spans="1:8" ht="19.5">
      <c r="A221" s="695"/>
      <c r="B221" s="45"/>
      <c r="C221" s="45"/>
      <c r="D221" s="45"/>
      <c r="E221" s="45"/>
      <c r="F221" s="45"/>
      <c r="G221" s="45"/>
      <c r="H221" s="45"/>
    </row>
    <row r="222" spans="1:8" ht="19.5">
      <c r="A222" s="696"/>
      <c r="B222" s="45"/>
      <c r="C222" s="45"/>
      <c r="D222" s="45"/>
      <c r="E222" s="45"/>
      <c r="F222" s="45"/>
      <c r="G222" s="45"/>
      <c r="H222" s="45"/>
    </row>
    <row r="223" spans="1:8" ht="19.5">
      <c r="A223" s="695"/>
      <c r="B223" s="45"/>
      <c r="C223" s="45"/>
      <c r="D223" s="45"/>
      <c r="E223" s="45"/>
      <c r="F223" s="45"/>
      <c r="G223" s="45"/>
      <c r="H223" s="45"/>
    </row>
    <row r="224" spans="1:8" ht="19.5">
      <c r="A224" s="695"/>
      <c r="B224" s="45"/>
      <c r="C224" s="45"/>
      <c r="D224" s="45"/>
      <c r="E224" s="45"/>
      <c r="F224" s="45"/>
      <c r="G224" s="45"/>
      <c r="H224" s="45"/>
    </row>
    <row r="225" spans="1:8" ht="19.5">
      <c r="A225" s="695"/>
      <c r="B225" s="45"/>
      <c r="C225" s="45"/>
      <c r="D225" s="45"/>
      <c r="E225" s="45"/>
      <c r="F225" s="45"/>
      <c r="G225" s="45"/>
      <c r="H225" s="45"/>
    </row>
    <row r="226" spans="1:8" ht="19.5">
      <c r="A226" s="697"/>
      <c r="B226" s="45"/>
      <c r="C226" s="45"/>
      <c r="D226" s="45"/>
      <c r="E226" s="45"/>
      <c r="F226" s="45"/>
      <c r="G226" s="45"/>
      <c r="H226" s="45"/>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M5" sqref="M5"/>
    </sheetView>
  </sheetViews>
  <sheetFormatPr defaultRowHeight="18"/>
  <cols>
    <col min="1" max="1" width="132.28515625" style="698" customWidth="1"/>
    <col min="2" max="2" width="18.28515625" style="36" customWidth="1"/>
    <col min="3" max="3" width="17.7109375" style="36" customWidth="1"/>
    <col min="4" max="5" width="17.42578125" style="36" customWidth="1"/>
    <col min="6" max="8" width="16" style="36" customWidth="1"/>
    <col min="9" max="9" width="16" style="45" customWidth="1"/>
    <col min="10" max="256" width="9.140625" style="36"/>
    <col min="257" max="257" width="132.28515625" style="36" customWidth="1"/>
    <col min="258" max="258" width="18.28515625" style="36" customWidth="1"/>
    <col min="259" max="259" width="17.7109375" style="36" customWidth="1"/>
    <col min="260" max="261" width="17.42578125" style="36" customWidth="1"/>
    <col min="262" max="265" width="16" style="36" customWidth="1"/>
    <col min="266" max="512" width="9.140625" style="36"/>
    <col min="513" max="513" width="132.28515625" style="36" customWidth="1"/>
    <col min="514" max="514" width="18.28515625" style="36" customWidth="1"/>
    <col min="515" max="515" width="17.7109375" style="36" customWidth="1"/>
    <col min="516" max="517" width="17.42578125" style="36" customWidth="1"/>
    <col min="518" max="521" width="16" style="36" customWidth="1"/>
    <col min="522" max="768" width="9.140625" style="36"/>
    <col min="769" max="769" width="132.28515625" style="36" customWidth="1"/>
    <col min="770" max="770" width="18.28515625" style="36" customWidth="1"/>
    <col min="771" max="771" width="17.7109375" style="36" customWidth="1"/>
    <col min="772" max="773" width="17.42578125" style="36" customWidth="1"/>
    <col min="774" max="777" width="16" style="36" customWidth="1"/>
    <col min="778" max="1024" width="9.140625" style="36"/>
    <col min="1025" max="1025" width="132.28515625" style="36" customWidth="1"/>
    <col min="1026" max="1026" width="18.28515625" style="36" customWidth="1"/>
    <col min="1027" max="1027" width="17.7109375" style="36" customWidth="1"/>
    <col min="1028" max="1029" width="17.42578125" style="36" customWidth="1"/>
    <col min="1030" max="1033" width="16" style="36" customWidth="1"/>
    <col min="1034" max="1280" width="9.140625" style="36"/>
    <col min="1281" max="1281" width="132.28515625" style="36" customWidth="1"/>
    <col min="1282" max="1282" width="18.28515625" style="36" customWidth="1"/>
    <col min="1283" max="1283" width="17.7109375" style="36" customWidth="1"/>
    <col min="1284" max="1285" width="17.42578125" style="36" customWidth="1"/>
    <col min="1286" max="1289" width="16" style="36" customWidth="1"/>
    <col min="1290" max="1536" width="9.140625" style="36"/>
    <col min="1537" max="1537" width="132.28515625" style="36" customWidth="1"/>
    <col min="1538" max="1538" width="18.28515625" style="36" customWidth="1"/>
    <col min="1539" max="1539" width="17.7109375" style="36" customWidth="1"/>
    <col min="1540" max="1541" width="17.42578125" style="36" customWidth="1"/>
    <col min="1542" max="1545" width="16" style="36" customWidth="1"/>
    <col min="1546" max="1792" width="9.140625" style="36"/>
    <col min="1793" max="1793" width="132.28515625" style="36" customWidth="1"/>
    <col min="1794" max="1794" width="18.28515625" style="36" customWidth="1"/>
    <col min="1795" max="1795" width="17.7109375" style="36" customWidth="1"/>
    <col min="1796" max="1797" width="17.42578125" style="36" customWidth="1"/>
    <col min="1798" max="1801" width="16" style="36" customWidth="1"/>
    <col min="1802" max="2048" width="9.140625" style="36"/>
    <col min="2049" max="2049" width="132.28515625" style="36" customWidth="1"/>
    <col min="2050" max="2050" width="18.28515625" style="36" customWidth="1"/>
    <col min="2051" max="2051" width="17.7109375" style="36" customWidth="1"/>
    <col min="2052" max="2053" width="17.42578125" style="36" customWidth="1"/>
    <col min="2054" max="2057" width="16" style="36" customWidth="1"/>
    <col min="2058" max="2304" width="9.140625" style="36"/>
    <col min="2305" max="2305" width="132.28515625" style="36" customWidth="1"/>
    <col min="2306" max="2306" width="18.28515625" style="36" customWidth="1"/>
    <col min="2307" max="2307" width="17.7109375" style="36" customWidth="1"/>
    <col min="2308" max="2309" width="17.42578125" style="36" customWidth="1"/>
    <col min="2310" max="2313" width="16" style="36" customWidth="1"/>
    <col min="2314" max="2560" width="9.140625" style="36"/>
    <col min="2561" max="2561" width="132.28515625" style="36" customWidth="1"/>
    <col min="2562" max="2562" width="18.28515625" style="36" customWidth="1"/>
    <col min="2563" max="2563" width="17.7109375" style="36" customWidth="1"/>
    <col min="2564" max="2565" width="17.42578125" style="36" customWidth="1"/>
    <col min="2566" max="2569" width="16" style="36" customWidth="1"/>
    <col min="2570" max="2816" width="9.140625" style="36"/>
    <col min="2817" max="2817" width="132.28515625" style="36" customWidth="1"/>
    <col min="2818" max="2818" width="18.28515625" style="36" customWidth="1"/>
    <col min="2819" max="2819" width="17.7109375" style="36" customWidth="1"/>
    <col min="2820" max="2821" width="17.42578125" style="36" customWidth="1"/>
    <col min="2822" max="2825" width="16" style="36" customWidth="1"/>
    <col min="2826" max="3072" width="9.140625" style="36"/>
    <col min="3073" max="3073" width="132.28515625" style="36" customWidth="1"/>
    <col min="3074" max="3074" width="18.28515625" style="36" customWidth="1"/>
    <col min="3075" max="3075" width="17.7109375" style="36" customWidth="1"/>
    <col min="3076" max="3077" width="17.42578125" style="36" customWidth="1"/>
    <col min="3078" max="3081" width="16" style="36" customWidth="1"/>
    <col min="3082" max="3328" width="9.140625" style="36"/>
    <col min="3329" max="3329" width="132.28515625" style="36" customWidth="1"/>
    <col min="3330" max="3330" width="18.28515625" style="36" customWidth="1"/>
    <col min="3331" max="3331" width="17.7109375" style="36" customWidth="1"/>
    <col min="3332" max="3333" width="17.42578125" style="36" customWidth="1"/>
    <col min="3334" max="3337" width="16" style="36" customWidth="1"/>
    <col min="3338" max="3584" width="9.140625" style="36"/>
    <col min="3585" max="3585" width="132.28515625" style="36" customWidth="1"/>
    <col min="3586" max="3586" width="18.28515625" style="36" customWidth="1"/>
    <col min="3587" max="3587" width="17.7109375" style="36" customWidth="1"/>
    <col min="3588" max="3589" width="17.42578125" style="36" customWidth="1"/>
    <col min="3590" max="3593" width="16" style="36" customWidth="1"/>
    <col min="3594" max="3840" width="9.140625" style="36"/>
    <col min="3841" max="3841" width="132.28515625" style="36" customWidth="1"/>
    <col min="3842" max="3842" width="18.28515625" style="36" customWidth="1"/>
    <col min="3843" max="3843" width="17.7109375" style="36" customWidth="1"/>
    <col min="3844" max="3845" width="17.42578125" style="36" customWidth="1"/>
    <col min="3846" max="3849" width="16" style="36" customWidth="1"/>
    <col min="3850" max="4096" width="9.140625" style="36"/>
    <col min="4097" max="4097" width="132.28515625" style="36" customWidth="1"/>
    <col min="4098" max="4098" width="18.28515625" style="36" customWidth="1"/>
    <col min="4099" max="4099" width="17.7109375" style="36" customWidth="1"/>
    <col min="4100" max="4101" width="17.42578125" style="36" customWidth="1"/>
    <col min="4102" max="4105" width="16" style="36" customWidth="1"/>
    <col min="4106" max="4352" width="9.140625" style="36"/>
    <col min="4353" max="4353" width="132.28515625" style="36" customWidth="1"/>
    <col min="4354" max="4354" width="18.28515625" style="36" customWidth="1"/>
    <col min="4355" max="4355" width="17.7109375" style="36" customWidth="1"/>
    <col min="4356" max="4357" width="17.42578125" style="36" customWidth="1"/>
    <col min="4358" max="4361" width="16" style="36" customWidth="1"/>
    <col min="4362" max="4608" width="9.140625" style="36"/>
    <col min="4609" max="4609" width="132.28515625" style="36" customWidth="1"/>
    <col min="4610" max="4610" width="18.28515625" style="36" customWidth="1"/>
    <col min="4611" max="4611" width="17.7109375" style="36" customWidth="1"/>
    <col min="4612" max="4613" width="17.42578125" style="36" customWidth="1"/>
    <col min="4614" max="4617" width="16" style="36" customWidth="1"/>
    <col min="4618" max="4864" width="9.140625" style="36"/>
    <col min="4865" max="4865" width="132.28515625" style="36" customWidth="1"/>
    <col min="4866" max="4866" width="18.28515625" style="36" customWidth="1"/>
    <col min="4867" max="4867" width="17.7109375" style="36" customWidth="1"/>
    <col min="4868" max="4869" width="17.42578125" style="36" customWidth="1"/>
    <col min="4870" max="4873" width="16" style="36" customWidth="1"/>
    <col min="4874" max="5120" width="9.140625" style="36"/>
    <col min="5121" max="5121" width="132.28515625" style="36" customWidth="1"/>
    <col min="5122" max="5122" width="18.28515625" style="36" customWidth="1"/>
    <col min="5123" max="5123" width="17.7109375" style="36" customWidth="1"/>
    <col min="5124" max="5125" width="17.42578125" style="36" customWidth="1"/>
    <col min="5126" max="5129" width="16" style="36" customWidth="1"/>
    <col min="5130" max="5376" width="9.140625" style="36"/>
    <col min="5377" max="5377" width="132.28515625" style="36" customWidth="1"/>
    <col min="5378" max="5378" width="18.28515625" style="36" customWidth="1"/>
    <col min="5379" max="5379" width="17.7109375" style="36" customWidth="1"/>
    <col min="5380" max="5381" width="17.42578125" style="36" customWidth="1"/>
    <col min="5382" max="5385" width="16" style="36" customWidth="1"/>
    <col min="5386" max="5632" width="9.140625" style="36"/>
    <col min="5633" max="5633" width="132.28515625" style="36" customWidth="1"/>
    <col min="5634" max="5634" width="18.28515625" style="36" customWidth="1"/>
    <col min="5635" max="5635" width="17.7109375" style="36" customWidth="1"/>
    <col min="5636" max="5637" width="17.42578125" style="36" customWidth="1"/>
    <col min="5638" max="5641" width="16" style="36" customWidth="1"/>
    <col min="5642" max="5888" width="9.140625" style="36"/>
    <col min="5889" max="5889" width="132.28515625" style="36" customWidth="1"/>
    <col min="5890" max="5890" width="18.28515625" style="36" customWidth="1"/>
    <col min="5891" max="5891" width="17.7109375" style="36" customWidth="1"/>
    <col min="5892" max="5893" width="17.42578125" style="36" customWidth="1"/>
    <col min="5894" max="5897" width="16" style="36" customWidth="1"/>
    <col min="5898" max="6144" width="9.140625" style="36"/>
    <col min="6145" max="6145" width="132.28515625" style="36" customWidth="1"/>
    <col min="6146" max="6146" width="18.28515625" style="36" customWidth="1"/>
    <col min="6147" max="6147" width="17.7109375" style="36" customWidth="1"/>
    <col min="6148" max="6149" width="17.42578125" style="36" customWidth="1"/>
    <col min="6150" max="6153" width="16" style="36" customWidth="1"/>
    <col min="6154" max="6400" width="9.140625" style="36"/>
    <col min="6401" max="6401" width="132.28515625" style="36" customWidth="1"/>
    <col min="6402" max="6402" width="18.28515625" style="36" customWidth="1"/>
    <col min="6403" max="6403" width="17.7109375" style="36" customWidth="1"/>
    <col min="6404" max="6405" width="17.42578125" style="36" customWidth="1"/>
    <col min="6406" max="6409" width="16" style="36" customWidth="1"/>
    <col min="6410" max="6656" width="9.140625" style="36"/>
    <col min="6657" max="6657" width="132.28515625" style="36" customWidth="1"/>
    <col min="6658" max="6658" width="18.28515625" style="36" customWidth="1"/>
    <col min="6659" max="6659" width="17.7109375" style="36" customWidth="1"/>
    <col min="6660" max="6661" width="17.42578125" style="36" customWidth="1"/>
    <col min="6662" max="6665" width="16" style="36" customWidth="1"/>
    <col min="6666" max="6912" width="9.140625" style="36"/>
    <col min="6913" max="6913" width="132.28515625" style="36" customWidth="1"/>
    <col min="6914" max="6914" width="18.28515625" style="36" customWidth="1"/>
    <col min="6915" max="6915" width="17.7109375" style="36" customWidth="1"/>
    <col min="6916" max="6917" width="17.42578125" style="36" customWidth="1"/>
    <col min="6918" max="6921" width="16" style="36" customWidth="1"/>
    <col min="6922" max="7168" width="9.140625" style="36"/>
    <col min="7169" max="7169" width="132.28515625" style="36" customWidth="1"/>
    <col min="7170" max="7170" width="18.28515625" style="36" customWidth="1"/>
    <col min="7171" max="7171" width="17.7109375" style="36" customWidth="1"/>
    <col min="7172" max="7173" width="17.42578125" style="36" customWidth="1"/>
    <col min="7174" max="7177" width="16" style="36" customWidth="1"/>
    <col min="7178" max="7424" width="9.140625" style="36"/>
    <col min="7425" max="7425" width="132.28515625" style="36" customWidth="1"/>
    <col min="7426" max="7426" width="18.28515625" style="36" customWidth="1"/>
    <col min="7427" max="7427" width="17.7109375" style="36" customWidth="1"/>
    <col min="7428" max="7429" width="17.42578125" style="36" customWidth="1"/>
    <col min="7430" max="7433" width="16" style="36" customWidth="1"/>
    <col min="7434" max="7680" width="9.140625" style="36"/>
    <col min="7681" max="7681" width="132.28515625" style="36" customWidth="1"/>
    <col min="7682" max="7682" width="18.28515625" style="36" customWidth="1"/>
    <col min="7683" max="7683" width="17.7109375" style="36" customWidth="1"/>
    <col min="7684" max="7685" width="17.42578125" style="36" customWidth="1"/>
    <col min="7686" max="7689" width="16" style="36" customWidth="1"/>
    <col min="7690" max="7936" width="9.140625" style="36"/>
    <col min="7937" max="7937" width="132.28515625" style="36" customWidth="1"/>
    <col min="7938" max="7938" width="18.28515625" style="36" customWidth="1"/>
    <col min="7939" max="7939" width="17.7109375" style="36" customWidth="1"/>
    <col min="7940" max="7941" width="17.42578125" style="36" customWidth="1"/>
    <col min="7942" max="7945" width="16" style="36" customWidth="1"/>
    <col min="7946" max="8192" width="9.140625" style="36"/>
    <col min="8193" max="8193" width="132.28515625" style="36" customWidth="1"/>
    <col min="8194" max="8194" width="18.28515625" style="36" customWidth="1"/>
    <col min="8195" max="8195" width="17.7109375" style="36" customWidth="1"/>
    <col min="8196" max="8197" width="17.42578125" style="36" customWidth="1"/>
    <col min="8198" max="8201" width="16" style="36" customWidth="1"/>
    <col min="8202" max="8448" width="9.140625" style="36"/>
    <col min="8449" max="8449" width="132.28515625" style="36" customWidth="1"/>
    <col min="8450" max="8450" width="18.28515625" style="36" customWidth="1"/>
    <col min="8451" max="8451" width="17.7109375" style="36" customWidth="1"/>
    <col min="8452" max="8453" width="17.42578125" style="36" customWidth="1"/>
    <col min="8454" max="8457" width="16" style="36" customWidth="1"/>
    <col min="8458" max="8704" width="9.140625" style="36"/>
    <col min="8705" max="8705" width="132.28515625" style="36" customWidth="1"/>
    <col min="8706" max="8706" width="18.28515625" style="36" customWidth="1"/>
    <col min="8707" max="8707" width="17.7109375" style="36" customWidth="1"/>
    <col min="8708" max="8709" width="17.42578125" style="36" customWidth="1"/>
    <col min="8710" max="8713" width="16" style="36" customWidth="1"/>
    <col min="8714" max="8960" width="9.140625" style="36"/>
    <col min="8961" max="8961" width="132.28515625" style="36" customWidth="1"/>
    <col min="8962" max="8962" width="18.28515625" style="36" customWidth="1"/>
    <col min="8963" max="8963" width="17.7109375" style="36" customWidth="1"/>
    <col min="8964" max="8965" width="17.42578125" style="36" customWidth="1"/>
    <col min="8966" max="8969" width="16" style="36" customWidth="1"/>
    <col min="8970" max="9216" width="9.140625" style="36"/>
    <col min="9217" max="9217" width="132.28515625" style="36" customWidth="1"/>
    <col min="9218" max="9218" width="18.28515625" style="36" customWidth="1"/>
    <col min="9219" max="9219" width="17.7109375" style="36" customWidth="1"/>
    <col min="9220" max="9221" width="17.42578125" style="36" customWidth="1"/>
    <col min="9222" max="9225" width="16" style="36" customWidth="1"/>
    <col min="9226" max="9472" width="9.140625" style="36"/>
    <col min="9473" max="9473" width="132.28515625" style="36" customWidth="1"/>
    <col min="9474" max="9474" width="18.28515625" style="36" customWidth="1"/>
    <col min="9475" max="9475" width="17.7109375" style="36" customWidth="1"/>
    <col min="9476" max="9477" width="17.42578125" style="36" customWidth="1"/>
    <col min="9478" max="9481" width="16" style="36" customWidth="1"/>
    <col min="9482" max="9728" width="9.140625" style="36"/>
    <col min="9729" max="9729" width="132.28515625" style="36" customWidth="1"/>
    <col min="9730" max="9730" width="18.28515625" style="36" customWidth="1"/>
    <col min="9731" max="9731" width="17.7109375" style="36" customWidth="1"/>
    <col min="9732" max="9733" width="17.42578125" style="36" customWidth="1"/>
    <col min="9734" max="9737" width="16" style="36" customWidth="1"/>
    <col min="9738" max="9984" width="9.140625" style="36"/>
    <col min="9985" max="9985" width="132.28515625" style="36" customWidth="1"/>
    <col min="9986" max="9986" width="18.28515625" style="36" customWidth="1"/>
    <col min="9987" max="9987" width="17.7109375" style="36" customWidth="1"/>
    <col min="9988" max="9989" width="17.42578125" style="36" customWidth="1"/>
    <col min="9990" max="9993" width="16" style="36" customWidth="1"/>
    <col min="9994" max="10240" width="9.140625" style="36"/>
    <col min="10241" max="10241" width="132.28515625" style="36" customWidth="1"/>
    <col min="10242" max="10242" width="18.28515625" style="36" customWidth="1"/>
    <col min="10243" max="10243" width="17.7109375" style="36" customWidth="1"/>
    <col min="10244" max="10245" width="17.42578125" style="36" customWidth="1"/>
    <col min="10246" max="10249" width="16" style="36" customWidth="1"/>
    <col min="10250" max="10496" width="9.140625" style="36"/>
    <col min="10497" max="10497" width="132.28515625" style="36" customWidth="1"/>
    <col min="10498" max="10498" width="18.28515625" style="36" customWidth="1"/>
    <col min="10499" max="10499" width="17.7109375" style="36" customWidth="1"/>
    <col min="10500" max="10501" width="17.42578125" style="36" customWidth="1"/>
    <col min="10502" max="10505" width="16" style="36" customWidth="1"/>
    <col min="10506" max="10752" width="9.140625" style="36"/>
    <col min="10753" max="10753" width="132.28515625" style="36" customWidth="1"/>
    <col min="10754" max="10754" width="18.28515625" style="36" customWidth="1"/>
    <col min="10755" max="10755" width="17.7109375" style="36" customWidth="1"/>
    <col min="10756" max="10757" width="17.42578125" style="36" customWidth="1"/>
    <col min="10758" max="10761" width="16" style="36" customWidth="1"/>
    <col min="10762" max="11008" width="9.140625" style="36"/>
    <col min="11009" max="11009" width="132.28515625" style="36" customWidth="1"/>
    <col min="11010" max="11010" width="18.28515625" style="36" customWidth="1"/>
    <col min="11011" max="11011" width="17.7109375" style="36" customWidth="1"/>
    <col min="11012" max="11013" width="17.42578125" style="36" customWidth="1"/>
    <col min="11014" max="11017" width="16" style="36" customWidth="1"/>
    <col min="11018" max="11264" width="9.140625" style="36"/>
    <col min="11265" max="11265" width="132.28515625" style="36" customWidth="1"/>
    <col min="11266" max="11266" width="18.28515625" style="36" customWidth="1"/>
    <col min="11267" max="11267" width="17.7109375" style="36" customWidth="1"/>
    <col min="11268" max="11269" width="17.42578125" style="36" customWidth="1"/>
    <col min="11270" max="11273" width="16" style="36" customWidth="1"/>
    <col min="11274" max="11520" width="9.140625" style="36"/>
    <col min="11521" max="11521" width="132.28515625" style="36" customWidth="1"/>
    <col min="11522" max="11522" width="18.28515625" style="36" customWidth="1"/>
    <col min="11523" max="11523" width="17.7109375" style="36" customWidth="1"/>
    <col min="11524" max="11525" width="17.42578125" style="36" customWidth="1"/>
    <col min="11526" max="11529" width="16" style="36" customWidth="1"/>
    <col min="11530" max="11776" width="9.140625" style="36"/>
    <col min="11777" max="11777" width="132.28515625" style="36" customWidth="1"/>
    <col min="11778" max="11778" width="18.28515625" style="36" customWidth="1"/>
    <col min="11779" max="11779" width="17.7109375" style="36" customWidth="1"/>
    <col min="11780" max="11781" width="17.42578125" style="36" customWidth="1"/>
    <col min="11782" max="11785" width="16" style="36" customWidth="1"/>
    <col min="11786" max="12032" width="9.140625" style="36"/>
    <col min="12033" max="12033" width="132.28515625" style="36" customWidth="1"/>
    <col min="12034" max="12034" width="18.28515625" style="36" customWidth="1"/>
    <col min="12035" max="12035" width="17.7109375" style="36" customWidth="1"/>
    <col min="12036" max="12037" width="17.42578125" style="36" customWidth="1"/>
    <col min="12038" max="12041" width="16" style="36" customWidth="1"/>
    <col min="12042" max="12288" width="9.140625" style="36"/>
    <col min="12289" max="12289" width="132.28515625" style="36" customWidth="1"/>
    <col min="12290" max="12290" width="18.28515625" style="36" customWidth="1"/>
    <col min="12291" max="12291" width="17.7109375" style="36" customWidth="1"/>
    <col min="12292" max="12293" width="17.42578125" style="36" customWidth="1"/>
    <col min="12294" max="12297" width="16" style="36" customWidth="1"/>
    <col min="12298" max="12544" width="9.140625" style="36"/>
    <col min="12545" max="12545" width="132.28515625" style="36" customWidth="1"/>
    <col min="12546" max="12546" width="18.28515625" style="36" customWidth="1"/>
    <col min="12547" max="12547" width="17.7109375" style="36" customWidth="1"/>
    <col min="12548" max="12549" width="17.42578125" style="36" customWidth="1"/>
    <col min="12550" max="12553" width="16" style="36" customWidth="1"/>
    <col min="12554" max="12800" width="9.140625" style="36"/>
    <col min="12801" max="12801" width="132.28515625" style="36" customWidth="1"/>
    <col min="12802" max="12802" width="18.28515625" style="36" customWidth="1"/>
    <col min="12803" max="12803" width="17.7109375" style="36" customWidth="1"/>
    <col min="12804" max="12805" width="17.42578125" style="36" customWidth="1"/>
    <col min="12806" max="12809" width="16" style="36" customWidth="1"/>
    <col min="12810" max="13056" width="9.140625" style="36"/>
    <col min="13057" max="13057" width="132.28515625" style="36" customWidth="1"/>
    <col min="13058" max="13058" width="18.28515625" style="36" customWidth="1"/>
    <col min="13059" max="13059" width="17.7109375" style="36" customWidth="1"/>
    <col min="13060" max="13061" width="17.42578125" style="36" customWidth="1"/>
    <col min="13062" max="13065" width="16" style="36" customWidth="1"/>
    <col min="13066" max="13312" width="9.140625" style="36"/>
    <col min="13313" max="13313" width="132.28515625" style="36" customWidth="1"/>
    <col min="13314" max="13314" width="18.28515625" style="36" customWidth="1"/>
    <col min="13315" max="13315" width="17.7109375" style="36" customWidth="1"/>
    <col min="13316" max="13317" width="17.42578125" style="36" customWidth="1"/>
    <col min="13318" max="13321" width="16" style="36" customWidth="1"/>
    <col min="13322" max="13568" width="9.140625" style="36"/>
    <col min="13569" max="13569" width="132.28515625" style="36" customWidth="1"/>
    <col min="13570" max="13570" width="18.28515625" style="36" customWidth="1"/>
    <col min="13571" max="13571" width="17.7109375" style="36" customWidth="1"/>
    <col min="13572" max="13573" width="17.42578125" style="36" customWidth="1"/>
    <col min="13574" max="13577" width="16" style="36" customWidth="1"/>
    <col min="13578" max="13824" width="9.140625" style="36"/>
    <col min="13825" max="13825" width="132.28515625" style="36" customWidth="1"/>
    <col min="13826" max="13826" width="18.28515625" style="36" customWidth="1"/>
    <col min="13827" max="13827" width="17.7109375" style="36" customWidth="1"/>
    <col min="13828" max="13829" width="17.42578125" style="36" customWidth="1"/>
    <col min="13830" max="13833" width="16" style="36" customWidth="1"/>
    <col min="13834" max="14080" width="9.140625" style="36"/>
    <col min="14081" max="14081" width="132.28515625" style="36" customWidth="1"/>
    <col min="14082" max="14082" width="18.28515625" style="36" customWidth="1"/>
    <col min="14083" max="14083" width="17.7109375" style="36" customWidth="1"/>
    <col min="14084" max="14085" width="17.42578125" style="36" customWidth="1"/>
    <col min="14086" max="14089" width="16" style="36" customWidth="1"/>
    <col min="14090" max="14336" width="9.140625" style="36"/>
    <col min="14337" max="14337" width="132.28515625" style="36" customWidth="1"/>
    <col min="14338" max="14338" width="18.28515625" style="36" customWidth="1"/>
    <col min="14339" max="14339" width="17.7109375" style="36" customWidth="1"/>
    <col min="14340" max="14341" width="17.42578125" style="36" customWidth="1"/>
    <col min="14342" max="14345" width="16" style="36" customWidth="1"/>
    <col min="14346" max="14592" width="9.140625" style="36"/>
    <col min="14593" max="14593" width="132.28515625" style="36" customWidth="1"/>
    <col min="14594" max="14594" width="18.28515625" style="36" customWidth="1"/>
    <col min="14595" max="14595" width="17.7109375" style="36" customWidth="1"/>
    <col min="14596" max="14597" width="17.42578125" style="36" customWidth="1"/>
    <col min="14598" max="14601" width="16" style="36" customWidth="1"/>
    <col min="14602" max="14848" width="9.140625" style="36"/>
    <col min="14849" max="14849" width="132.28515625" style="36" customWidth="1"/>
    <col min="14850" max="14850" width="18.28515625" style="36" customWidth="1"/>
    <col min="14851" max="14851" width="17.7109375" style="36" customWidth="1"/>
    <col min="14852" max="14853" width="17.42578125" style="36" customWidth="1"/>
    <col min="14854" max="14857" width="16" style="36" customWidth="1"/>
    <col min="14858" max="15104" width="9.140625" style="36"/>
    <col min="15105" max="15105" width="132.28515625" style="36" customWidth="1"/>
    <col min="15106" max="15106" width="18.28515625" style="36" customWidth="1"/>
    <col min="15107" max="15107" width="17.7109375" style="36" customWidth="1"/>
    <col min="15108" max="15109" width="17.42578125" style="36" customWidth="1"/>
    <col min="15110" max="15113" width="16" style="36" customWidth="1"/>
    <col min="15114" max="15360" width="9.140625" style="36"/>
    <col min="15361" max="15361" width="132.28515625" style="36" customWidth="1"/>
    <col min="15362" max="15362" width="18.28515625" style="36" customWidth="1"/>
    <col min="15363" max="15363" width="17.7109375" style="36" customWidth="1"/>
    <col min="15364" max="15365" width="17.42578125" style="36" customWidth="1"/>
    <col min="15366" max="15369" width="16" style="36" customWidth="1"/>
    <col min="15370" max="15616" width="9.140625" style="36"/>
    <col min="15617" max="15617" width="132.28515625" style="36" customWidth="1"/>
    <col min="15618" max="15618" width="18.28515625" style="36" customWidth="1"/>
    <col min="15619" max="15619" width="17.7109375" style="36" customWidth="1"/>
    <col min="15620" max="15621" width="17.42578125" style="36" customWidth="1"/>
    <col min="15622" max="15625" width="16" style="36" customWidth="1"/>
    <col min="15626" max="15872" width="9.140625" style="36"/>
    <col min="15873" max="15873" width="132.28515625" style="36" customWidth="1"/>
    <col min="15874" max="15874" width="18.28515625" style="36" customWidth="1"/>
    <col min="15875" max="15875" width="17.7109375" style="36" customWidth="1"/>
    <col min="15876" max="15877" width="17.42578125" style="36" customWidth="1"/>
    <col min="15878" max="15881" width="16" style="36" customWidth="1"/>
    <col min="15882" max="16128" width="9.140625" style="36"/>
    <col min="16129" max="16129" width="132.28515625" style="36" customWidth="1"/>
    <col min="16130" max="16130" width="18.28515625" style="36" customWidth="1"/>
    <col min="16131" max="16131" width="17.7109375" style="36" customWidth="1"/>
    <col min="16132" max="16133" width="17.42578125" style="36" customWidth="1"/>
    <col min="16134" max="16137" width="16" style="36" customWidth="1"/>
    <col min="16138" max="16384" width="9.140625" style="36"/>
  </cols>
  <sheetData>
    <row r="1" spans="1:9" ht="43.5" customHeight="1">
      <c r="A1" s="977" t="s">
        <v>1140</v>
      </c>
      <c r="B1" s="977"/>
      <c r="C1" s="977"/>
      <c r="D1" s="977"/>
      <c r="E1" s="977"/>
      <c r="F1" s="977"/>
      <c r="G1" s="977"/>
      <c r="H1" s="977"/>
      <c r="I1" s="977"/>
    </row>
    <row r="2" spans="1:9" ht="43.5" customHeight="1">
      <c r="A2" s="977" t="s">
        <v>431</v>
      </c>
      <c r="B2" s="977"/>
      <c r="C2" s="977"/>
      <c r="D2" s="977"/>
      <c r="E2" s="977"/>
      <c r="F2" s="977"/>
      <c r="G2" s="977"/>
      <c r="H2" s="977"/>
      <c r="I2" s="977"/>
    </row>
    <row r="3" spans="1:9" ht="43.5" customHeight="1">
      <c r="A3" s="977" t="s">
        <v>1150</v>
      </c>
      <c r="B3" s="977"/>
      <c r="C3" s="977"/>
      <c r="D3" s="977"/>
      <c r="E3" s="977"/>
      <c r="F3" s="977"/>
      <c r="G3" s="977"/>
      <c r="H3" s="977"/>
      <c r="I3" s="977"/>
    </row>
    <row r="4" spans="1:9" ht="43.5" customHeight="1" thickBot="1">
      <c r="A4" s="978" t="s">
        <v>1491</v>
      </c>
      <c r="B4" s="978"/>
      <c r="C4" s="978"/>
      <c r="D4" s="978"/>
      <c r="E4" s="978"/>
      <c r="F4" s="978"/>
      <c r="G4" s="978"/>
      <c r="H4" s="978"/>
      <c r="I4" s="978"/>
    </row>
    <row r="5" spans="1:9" ht="30" customHeight="1" thickTop="1" thickBot="1">
      <c r="A5" s="1057"/>
      <c r="B5" s="980" t="s">
        <v>1179</v>
      </c>
      <c r="C5" s="980"/>
      <c r="D5" s="980"/>
      <c r="E5" s="980"/>
      <c r="F5" s="980" t="s">
        <v>1143</v>
      </c>
      <c r="G5" s="980"/>
      <c r="H5" s="980"/>
      <c r="I5" s="980"/>
    </row>
    <row r="6" spans="1:9" s="37" customFormat="1" ht="54" customHeight="1" thickTop="1" thickBot="1">
      <c r="A6" s="686" t="s">
        <v>304</v>
      </c>
      <c r="B6" s="107" t="s">
        <v>432</v>
      </c>
      <c r="C6" s="107" t="s">
        <v>433</v>
      </c>
      <c r="D6" s="107" t="s">
        <v>434</v>
      </c>
      <c r="E6" s="107" t="s">
        <v>435</v>
      </c>
      <c r="F6" s="107" t="s">
        <v>1306</v>
      </c>
      <c r="G6" s="107" t="s">
        <v>1519</v>
      </c>
      <c r="H6" s="107" t="s">
        <v>1455</v>
      </c>
      <c r="I6" s="107" t="s">
        <v>1520</v>
      </c>
    </row>
    <row r="7" spans="1:9" ht="15" customHeight="1" thickTop="1" thickBot="1">
      <c r="A7" s="687"/>
      <c r="B7" s="38"/>
      <c r="C7" s="38"/>
      <c r="D7" s="38"/>
      <c r="E7" s="38"/>
      <c r="F7" s="38"/>
      <c r="G7" s="38"/>
      <c r="H7" s="38"/>
      <c r="I7" s="38"/>
    </row>
    <row r="8" spans="1:9" ht="24" customHeight="1" thickTop="1" thickBot="1">
      <c r="A8" s="39" t="s">
        <v>436</v>
      </c>
      <c r="B8" s="1">
        <v>486122.41264697403</v>
      </c>
      <c r="C8" s="1">
        <v>591992.75876093295</v>
      </c>
      <c r="D8" s="1">
        <v>715805.21146064135</v>
      </c>
      <c r="E8" s="1">
        <v>834333.20943877555</v>
      </c>
      <c r="F8" s="1">
        <v>908900.28076676396</v>
      </c>
      <c r="G8" s="1">
        <v>1041515.6928906705</v>
      </c>
      <c r="H8" s="1">
        <v>1037235.7086020409</v>
      </c>
      <c r="I8" s="1">
        <v>1136451.6883950438</v>
      </c>
    </row>
    <row r="9" spans="1:9" s="110" customFormat="1" ht="21" customHeight="1" thickTop="1">
      <c r="A9" s="108" t="s">
        <v>8</v>
      </c>
      <c r="B9" s="2">
        <v>75397.015348703164</v>
      </c>
      <c r="C9" s="2">
        <v>101367.04802623908</v>
      </c>
      <c r="D9" s="2">
        <v>94840.936390670555</v>
      </c>
      <c r="E9" s="2">
        <v>70750.662682215741</v>
      </c>
      <c r="F9" s="2">
        <v>71822.134240524785</v>
      </c>
      <c r="G9" s="2">
        <v>135882.19544752187</v>
      </c>
      <c r="H9" s="2">
        <v>68029.142857142855</v>
      </c>
      <c r="I9" s="2">
        <v>87258.688517492716</v>
      </c>
    </row>
    <row r="10" spans="1:9" s="110" customFormat="1" ht="21" customHeight="1">
      <c r="A10" s="108" t="s">
        <v>17</v>
      </c>
      <c r="B10" s="2">
        <v>25589.075145533141</v>
      </c>
      <c r="C10" s="2">
        <v>27517.997310495626</v>
      </c>
      <c r="D10" s="2">
        <v>38960.885989795919</v>
      </c>
      <c r="E10" s="2">
        <v>70470.225167638477</v>
      </c>
      <c r="F10" s="2">
        <v>69988.277782798832</v>
      </c>
      <c r="G10" s="2">
        <v>63937.204807580172</v>
      </c>
      <c r="H10" s="2">
        <v>85085.927142857152</v>
      </c>
      <c r="I10" s="2">
        <v>102537.24817784256</v>
      </c>
    </row>
    <row r="11" spans="1:9" s="110" customFormat="1" ht="21" customHeight="1">
      <c r="A11" s="108" t="s">
        <v>26</v>
      </c>
      <c r="B11" s="2">
        <v>364553.15706340055</v>
      </c>
      <c r="C11" s="2">
        <v>445066.70613411081</v>
      </c>
      <c r="D11" s="2">
        <v>562130.88087755104</v>
      </c>
      <c r="E11" s="2">
        <v>632167.55671865901</v>
      </c>
      <c r="F11" s="2">
        <v>729795.02812973771</v>
      </c>
      <c r="G11" s="2">
        <v>799076.36632361508</v>
      </c>
      <c r="H11" s="2">
        <v>828606.19146938762</v>
      </c>
      <c r="I11" s="2">
        <v>894934.3705276968</v>
      </c>
    </row>
    <row r="12" spans="1:9" s="110" customFormat="1" ht="21" customHeight="1">
      <c r="A12" s="688" t="s">
        <v>437</v>
      </c>
      <c r="B12" s="2">
        <v>364555.67398991354</v>
      </c>
      <c r="C12" s="2">
        <v>448170.44900874636</v>
      </c>
      <c r="D12" s="2">
        <v>567970.1043921283</v>
      </c>
      <c r="E12" s="2">
        <v>637588.71447084565</v>
      </c>
      <c r="F12" s="2">
        <v>735533.36889067059</v>
      </c>
      <c r="G12" s="2">
        <v>804197.46436880459</v>
      </c>
      <c r="H12" s="2">
        <v>834128.13086734689</v>
      </c>
      <c r="I12" s="2">
        <v>900957.53636005835</v>
      </c>
    </row>
    <row r="13" spans="1:9" s="110" customFormat="1" ht="21" customHeight="1">
      <c r="A13" s="688" t="s">
        <v>438</v>
      </c>
      <c r="B13" s="2">
        <v>363303.02049567719</v>
      </c>
      <c r="C13" s="2">
        <v>447032.41328717204</v>
      </c>
      <c r="D13" s="2">
        <v>566920.62723177846</v>
      </c>
      <c r="E13" s="2">
        <v>635850.49290962098</v>
      </c>
      <c r="F13" s="2">
        <v>732094.37701311952</v>
      </c>
      <c r="G13" s="2">
        <v>799104.40644752176</v>
      </c>
      <c r="H13" s="2">
        <v>827225.77592274058</v>
      </c>
      <c r="I13" s="2">
        <v>891786.90236880467</v>
      </c>
    </row>
    <row r="14" spans="1:9" s="110" customFormat="1" ht="21" customHeight="1">
      <c r="A14" s="688" t="s">
        <v>439</v>
      </c>
      <c r="B14" s="2">
        <v>1252.6534942363112</v>
      </c>
      <c r="C14" s="2">
        <v>1138.0357215743441</v>
      </c>
      <c r="D14" s="2">
        <v>1049.4771603498543</v>
      </c>
      <c r="E14" s="2">
        <v>1738.2215612244897</v>
      </c>
      <c r="F14" s="2">
        <v>3438.9918775510205</v>
      </c>
      <c r="G14" s="2">
        <v>5093.0579212827997</v>
      </c>
      <c r="H14" s="2">
        <v>6902.3549446064144</v>
      </c>
      <c r="I14" s="2">
        <v>9170.6339912536441</v>
      </c>
    </row>
    <row r="15" spans="1:9" s="110" customFormat="1" ht="21" customHeight="1">
      <c r="A15" s="688" t="s">
        <v>440</v>
      </c>
      <c r="B15" s="2">
        <v>3142.1579985590784</v>
      </c>
      <c r="C15" s="2">
        <v>2895.510583090379</v>
      </c>
      <c r="D15" s="2">
        <v>3186.8365058309037</v>
      </c>
      <c r="E15" s="2">
        <v>3829.1098513119532</v>
      </c>
      <c r="F15" s="2">
        <v>4378.4499927113702</v>
      </c>
      <c r="G15" s="2">
        <v>5042.897220116618</v>
      </c>
      <c r="H15" s="2">
        <v>4849.1686078717194</v>
      </c>
      <c r="I15" s="2">
        <v>5172.0088644314874</v>
      </c>
    </row>
    <row r="16" spans="1:9" s="110" customFormat="1" ht="21" customHeight="1">
      <c r="A16" s="688" t="s">
        <v>441</v>
      </c>
      <c r="B16" s="2">
        <v>3010.6454870317002</v>
      </c>
      <c r="C16" s="2">
        <v>2718.0752055393586</v>
      </c>
      <c r="D16" s="2">
        <v>3121.8925510204081</v>
      </c>
      <c r="E16" s="2">
        <v>3734.0964475218661</v>
      </c>
      <c r="F16" s="2">
        <v>4292.0255174927115</v>
      </c>
      <c r="G16" s="2">
        <v>4788.2912798833822</v>
      </c>
      <c r="H16" s="2">
        <v>4624.2052551020406</v>
      </c>
      <c r="I16" s="2">
        <v>4890.1753309037895</v>
      </c>
    </row>
    <row r="17" spans="1:9" s="110" customFormat="1" ht="21" customHeight="1">
      <c r="A17" s="688" t="s">
        <v>442</v>
      </c>
      <c r="B17" s="2">
        <v>131.51251152737751</v>
      </c>
      <c r="C17" s="2">
        <v>177.43537755102039</v>
      </c>
      <c r="D17" s="2">
        <v>64.943954810495626</v>
      </c>
      <c r="E17" s="2">
        <v>95.013403790087452</v>
      </c>
      <c r="F17" s="2">
        <v>86.424475218658884</v>
      </c>
      <c r="G17" s="2">
        <v>254.60594023323614</v>
      </c>
      <c r="H17" s="2">
        <v>224.96335276967932</v>
      </c>
      <c r="I17" s="2">
        <v>281.83353352769683</v>
      </c>
    </row>
    <row r="18" spans="1:9" s="110" customFormat="1" ht="21" customHeight="1">
      <c r="A18" s="688" t="s">
        <v>443</v>
      </c>
      <c r="B18" s="2">
        <v>1010.215855907781</v>
      </c>
      <c r="C18" s="2">
        <v>2211.3401370262391</v>
      </c>
      <c r="D18" s="2">
        <v>3126.3652040816328</v>
      </c>
      <c r="E18" s="2">
        <v>3833.5300437317787</v>
      </c>
      <c r="F18" s="2">
        <v>5437.64999271137</v>
      </c>
      <c r="G18" s="2">
        <v>5208.4806734693875</v>
      </c>
      <c r="H18" s="2">
        <v>4959.4531020408158</v>
      </c>
      <c r="I18" s="2">
        <v>5810.1082769679297</v>
      </c>
    </row>
    <row r="19" spans="1:9" s="110" customFormat="1" ht="21" customHeight="1">
      <c r="A19" s="688" t="s">
        <v>444</v>
      </c>
      <c r="B19" s="2">
        <v>897.19676945244953</v>
      </c>
      <c r="C19" s="2">
        <v>2078.0733658892127</v>
      </c>
      <c r="D19" s="2">
        <v>2823.4626851311955</v>
      </c>
      <c r="E19" s="2">
        <v>3559.1230728862979</v>
      </c>
      <c r="F19" s="2">
        <v>5065.6902113702627</v>
      </c>
      <c r="G19" s="2">
        <v>4807.3276647230323</v>
      </c>
      <c r="H19" s="2">
        <v>4525.0802128279884</v>
      </c>
      <c r="I19" s="2">
        <v>5314.8057769679308</v>
      </c>
    </row>
    <row r="20" spans="1:9" s="110" customFormat="1" ht="21" customHeight="1">
      <c r="A20" s="688" t="s">
        <v>445</v>
      </c>
      <c r="B20" s="2">
        <v>113.0190864553314</v>
      </c>
      <c r="C20" s="2">
        <v>133.26677113702624</v>
      </c>
      <c r="D20" s="2">
        <v>302.9025189504373</v>
      </c>
      <c r="E20" s="2">
        <v>274.40697084548106</v>
      </c>
      <c r="F20" s="2">
        <v>371.95978134110788</v>
      </c>
      <c r="G20" s="2">
        <v>401.15300874635574</v>
      </c>
      <c r="H20" s="2">
        <v>434.372889212828</v>
      </c>
      <c r="I20" s="2">
        <v>495.30250000000001</v>
      </c>
    </row>
    <row r="21" spans="1:9" s="110" customFormat="1" ht="21" customHeight="1">
      <c r="A21" s="688" t="s">
        <v>39</v>
      </c>
      <c r="B21" s="2">
        <v>6107.3926541786741</v>
      </c>
      <c r="C21" s="2">
        <v>7354.2124737609329</v>
      </c>
      <c r="D21" s="2">
        <v>8265.6066997084545</v>
      </c>
      <c r="E21" s="2">
        <v>8907.446271137027</v>
      </c>
      <c r="F21" s="2">
        <v>9617.9879723032082</v>
      </c>
      <c r="G21" s="2">
        <v>10346.673457725947</v>
      </c>
      <c r="H21" s="2">
        <v>10877.21329883382</v>
      </c>
      <c r="I21" s="2">
        <v>11446.348418367348</v>
      </c>
    </row>
    <row r="22" spans="1:9" s="110" customFormat="1" ht="21" customHeight="1">
      <c r="A22" s="688" t="s">
        <v>446</v>
      </c>
      <c r="B22" s="2">
        <v>-10262.283435158502</v>
      </c>
      <c r="C22" s="2">
        <v>-15564.806068513119</v>
      </c>
      <c r="D22" s="2">
        <v>-20418.031924198251</v>
      </c>
      <c r="E22" s="2">
        <v>-21991.243918367345</v>
      </c>
      <c r="F22" s="2">
        <v>-25172.428718658892</v>
      </c>
      <c r="G22" s="2">
        <v>-25719.14939650146</v>
      </c>
      <c r="H22" s="2">
        <v>-26207.774406705539</v>
      </c>
      <c r="I22" s="2">
        <v>-28451.631392128282</v>
      </c>
    </row>
    <row r="23" spans="1:9" s="110" customFormat="1" ht="21" customHeight="1">
      <c r="A23" s="108" t="s">
        <v>57</v>
      </c>
      <c r="B23" s="2">
        <v>4619.4094999999998</v>
      </c>
      <c r="C23" s="2">
        <v>6145.7088411078721</v>
      </c>
      <c r="D23" s="2">
        <v>5851.6492128279888</v>
      </c>
      <c r="E23" s="2">
        <v>6534.2918513119539</v>
      </c>
      <c r="F23" s="2">
        <v>6349.0349329446062</v>
      </c>
      <c r="G23" s="2">
        <v>3320.9323935860057</v>
      </c>
      <c r="H23" s="2">
        <v>6536.9250860058319</v>
      </c>
      <c r="I23" s="2">
        <v>3461.6885087463556</v>
      </c>
    </row>
    <row r="24" spans="1:9" s="110" customFormat="1" ht="21" customHeight="1">
      <c r="A24" s="108" t="s">
        <v>63</v>
      </c>
      <c r="B24" s="2">
        <v>9.5100864553314124E-3</v>
      </c>
      <c r="C24" s="2">
        <v>7.871720116618075E-3</v>
      </c>
      <c r="D24" s="2">
        <v>6.4139941690962094E-3</v>
      </c>
      <c r="E24" s="2">
        <v>9.969211370262391</v>
      </c>
      <c r="F24" s="2">
        <v>15.190304664723033</v>
      </c>
      <c r="G24" s="2">
        <v>9.7129256559766759</v>
      </c>
      <c r="H24" s="2">
        <v>15.608857142857142</v>
      </c>
      <c r="I24" s="2">
        <v>41.486915451895044</v>
      </c>
    </row>
    <row r="25" spans="1:9" s="110" customFormat="1" ht="21" customHeight="1">
      <c r="A25" s="108" t="s">
        <v>447</v>
      </c>
      <c r="B25" s="2">
        <v>1086.7898299711817</v>
      </c>
      <c r="C25" s="2">
        <v>474.64478571428572</v>
      </c>
      <c r="D25" s="2">
        <v>1613.5909227405248</v>
      </c>
      <c r="E25" s="2">
        <v>41015.884919825075</v>
      </c>
      <c r="F25" s="2">
        <v>18398.367476676383</v>
      </c>
      <c r="G25" s="2">
        <v>27676.005400874634</v>
      </c>
      <c r="H25" s="2">
        <v>37802.498007288632</v>
      </c>
      <c r="I25" s="2">
        <v>37986.996902332357</v>
      </c>
    </row>
    <row r="26" spans="1:9" s="110" customFormat="1" ht="21" customHeight="1">
      <c r="A26" s="108" t="s">
        <v>74</v>
      </c>
      <c r="B26" s="2">
        <v>7860.1536282420757</v>
      </c>
      <c r="C26" s="2">
        <v>7895.0806224489797</v>
      </c>
      <c r="D26" s="2">
        <v>9736.5653148688052</v>
      </c>
      <c r="E26" s="2">
        <v>10336.561680758017</v>
      </c>
      <c r="F26" s="2">
        <v>10293.439189504374</v>
      </c>
      <c r="G26" s="2">
        <v>8964.9278498542262</v>
      </c>
      <c r="H26" s="2">
        <v>8947.8730116618062</v>
      </c>
      <c r="I26" s="2">
        <v>8211.2410626822148</v>
      </c>
    </row>
    <row r="27" spans="1:9" s="111" customFormat="1" ht="43.5" customHeight="1" thickBot="1">
      <c r="A27" s="689" t="s">
        <v>448</v>
      </c>
      <c r="B27" s="3">
        <v>7016.8026210374637</v>
      </c>
      <c r="C27" s="3">
        <v>3525.56516909621</v>
      </c>
      <c r="D27" s="3">
        <v>2670.6963381924197</v>
      </c>
      <c r="E27" s="3">
        <v>3048.0572069970849</v>
      </c>
      <c r="F27" s="3">
        <v>2238.8087099125364</v>
      </c>
      <c r="G27" s="3">
        <v>2648.3477419825076</v>
      </c>
      <c r="H27" s="3">
        <v>2211.5421705539356</v>
      </c>
      <c r="I27" s="3">
        <v>2019.9677827988337</v>
      </c>
    </row>
    <row r="28" spans="1:9" ht="24" customHeight="1" thickTop="1" thickBot="1">
      <c r="A28" s="39" t="s">
        <v>449</v>
      </c>
      <c r="B28" s="1">
        <v>439180.70765129681</v>
      </c>
      <c r="C28" s="1">
        <v>530095.62010641396</v>
      </c>
      <c r="D28" s="1">
        <v>658646.77362244902</v>
      </c>
      <c r="E28" s="1">
        <v>769253.2706880467</v>
      </c>
      <c r="F28" s="1">
        <v>832592.99402332364</v>
      </c>
      <c r="G28" s="1">
        <v>959566.06006705551</v>
      </c>
      <c r="H28" s="1">
        <v>950887.37991545198</v>
      </c>
      <c r="I28" s="1">
        <v>1045441.2590510204</v>
      </c>
    </row>
    <row r="29" spans="1:9" s="110" customFormat="1" ht="21" customHeight="1" thickTop="1">
      <c r="A29" s="108" t="s">
        <v>450</v>
      </c>
      <c r="B29" s="2">
        <v>350502.8915331412</v>
      </c>
      <c r="C29" s="2">
        <v>434792.55473323609</v>
      </c>
      <c r="D29" s="2">
        <v>582090.65995335288</v>
      </c>
      <c r="E29" s="2">
        <v>664917.02454081632</v>
      </c>
      <c r="F29" s="2">
        <v>732369.28865160351</v>
      </c>
      <c r="G29" s="2">
        <v>841482.28639212833</v>
      </c>
      <c r="H29" s="2">
        <v>857003.77511953341</v>
      </c>
      <c r="I29" s="2">
        <v>930245.92566180765</v>
      </c>
    </row>
    <row r="30" spans="1:9" s="110" customFormat="1" ht="21" customHeight="1">
      <c r="A30" s="688" t="s">
        <v>451</v>
      </c>
      <c r="B30" s="2">
        <v>10069.913373198848</v>
      </c>
      <c r="C30" s="2">
        <v>5567.1587040816321</v>
      </c>
      <c r="D30" s="2">
        <v>6094.0826938775508</v>
      </c>
      <c r="E30" s="2">
        <v>5156.7649606413997</v>
      </c>
      <c r="F30" s="2">
        <v>5360.3811516034993</v>
      </c>
      <c r="G30" s="2">
        <v>6663.8492230320699</v>
      </c>
      <c r="H30" s="2">
        <v>5630.5055495626821</v>
      </c>
      <c r="I30" s="2">
        <v>5838.7579475218663</v>
      </c>
    </row>
    <row r="31" spans="1:9" s="110" customFormat="1" ht="21" customHeight="1">
      <c r="A31" s="688" t="s">
        <v>452</v>
      </c>
      <c r="B31" s="2">
        <v>159576.06231844382</v>
      </c>
      <c r="C31" s="2">
        <v>195611.53802332361</v>
      </c>
      <c r="D31" s="2">
        <v>217830.33928425657</v>
      </c>
      <c r="E31" s="2">
        <v>229120.21533965014</v>
      </c>
      <c r="F31" s="2">
        <v>257713.39833527696</v>
      </c>
      <c r="G31" s="2">
        <v>239484.1510451895</v>
      </c>
      <c r="H31" s="2">
        <v>256754.20568950436</v>
      </c>
      <c r="I31" s="2">
        <v>257828.94037172012</v>
      </c>
    </row>
    <row r="32" spans="1:9" s="110" customFormat="1" ht="21" customHeight="1">
      <c r="A32" s="688" t="s">
        <v>453</v>
      </c>
      <c r="B32" s="2">
        <v>116041.9519221902</v>
      </c>
      <c r="C32" s="2">
        <v>110761.93459912536</v>
      </c>
      <c r="D32" s="2">
        <v>79856.276370262378</v>
      </c>
      <c r="E32" s="2">
        <v>56472.13260495627</v>
      </c>
      <c r="F32" s="2">
        <v>17744.245339650144</v>
      </c>
      <c r="G32" s="2">
        <v>7381.3827915451902</v>
      </c>
      <c r="H32" s="2">
        <v>5830.4156763848396</v>
      </c>
      <c r="I32" s="2">
        <v>3929.4989708454814</v>
      </c>
    </row>
    <row r="33" spans="1:9" s="110" customFormat="1" ht="21" customHeight="1">
      <c r="A33" s="688" t="s">
        <v>454</v>
      </c>
      <c r="B33" s="2">
        <v>577.92818155619602</v>
      </c>
      <c r="C33" s="2">
        <v>13092.783444606415</v>
      </c>
      <c r="D33" s="2">
        <v>10690.317110787171</v>
      </c>
      <c r="E33" s="2">
        <v>10130.768858600584</v>
      </c>
      <c r="F33" s="2">
        <v>7650.3238994169105</v>
      </c>
      <c r="G33" s="2">
        <v>6722.6336253644322</v>
      </c>
      <c r="H33" s="2">
        <v>6795.5724460641386</v>
      </c>
      <c r="I33" s="2">
        <v>7329.6115758017486</v>
      </c>
    </row>
    <row r="34" spans="1:9" s="110" customFormat="1" ht="21" customHeight="1">
      <c r="A34" s="688" t="s">
        <v>455</v>
      </c>
      <c r="B34" s="2">
        <v>58872.064873198855</v>
      </c>
      <c r="C34" s="2">
        <v>101340.86446501457</v>
      </c>
      <c r="D34" s="2">
        <v>255992.96928717199</v>
      </c>
      <c r="E34" s="2">
        <v>344612.83735714288</v>
      </c>
      <c r="F34" s="2">
        <v>414765.52617784252</v>
      </c>
      <c r="G34" s="2">
        <v>542716.06377405243</v>
      </c>
      <c r="H34" s="2">
        <v>539912.91873760929</v>
      </c>
      <c r="I34" s="2">
        <v>604337.45002332365</v>
      </c>
    </row>
    <row r="35" spans="1:9" s="110" customFormat="1" ht="21" customHeight="1">
      <c r="A35" s="688" t="s">
        <v>456</v>
      </c>
      <c r="B35" s="2">
        <v>5364.9708645533137</v>
      </c>
      <c r="C35" s="2">
        <v>8418.2754970845472</v>
      </c>
      <c r="D35" s="2">
        <v>11626.675206997084</v>
      </c>
      <c r="E35" s="2">
        <v>19424.305419825076</v>
      </c>
      <c r="F35" s="2">
        <v>29135.413747813411</v>
      </c>
      <c r="G35" s="2">
        <v>38514.205932944598</v>
      </c>
      <c r="H35" s="2">
        <v>42080.157020408165</v>
      </c>
      <c r="I35" s="2">
        <v>50981.666772594748</v>
      </c>
    </row>
    <row r="36" spans="1:9" s="110" customFormat="1" ht="21" customHeight="1">
      <c r="A36" s="108" t="s">
        <v>457</v>
      </c>
      <c r="B36" s="2">
        <v>3174.326801152738</v>
      </c>
      <c r="C36" s="2">
        <v>16607.811813411081</v>
      </c>
      <c r="D36" s="2">
        <v>1337.7672288629738</v>
      </c>
      <c r="E36" s="2">
        <v>897.56570845481053</v>
      </c>
      <c r="F36" s="2">
        <v>1401.9864241982507</v>
      </c>
      <c r="G36" s="2">
        <v>931.03172303206998</v>
      </c>
      <c r="H36" s="2">
        <v>879.34099562682218</v>
      </c>
      <c r="I36" s="2">
        <v>646.30321574344021</v>
      </c>
    </row>
    <row r="37" spans="1:9" s="110" customFormat="1" ht="21" customHeight="1">
      <c r="A37" s="108" t="s">
        <v>458</v>
      </c>
      <c r="B37" s="2">
        <v>49457.940524495672</v>
      </c>
      <c r="C37" s="2">
        <v>33301.062851311952</v>
      </c>
      <c r="D37" s="2">
        <v>27151.353603498541</v>
      </c>
      <c r="E37" s="2">
        <v>39128.097862973766</v>
      </c>
      <c r="F37" s="2">
        <v>43211.8034606414</v>
      </c>
      <c r="G37" s="2">
        <v>58333.803158892129</v>
      </c>
      <c r="H37" s="2">
        <v>43634.338355685133</v>
      </c>
      <c r="I37" s="2">
        <v>55544.643870262393</v>
      </c>
    </row>
    <row r="38" spans="1:9" s="110" customFormat="1" ht="21" customHeight="1">
      <c r="A38" s="108" t="s">
        <v>459</v>
      </c>
      <c r="B38" s="2">
        <v>9803.5506138328528</v>
      </c>
      <c r="C38" s="2">
        <v>11978.451890670554</v>
      </c>
      <c r="D38" s="2">
        <v>16076.743408163265</v>
      </c>
      <c r="E38" s="2">
        <v>21416.043981049563</v>
      </c>
      <c r="F38" s="2">
        <v>20123.853540816326</v>
      </c>
      <c r="G38" s="2">
        <v>22979.662045189503</v>
      </c>
      <c r="H38" s="2">
        <v>21639.391932944607</v>
      </c>
      <c r="I38" s="2">
        <v>26749.294208454812</v>
      </c>
    </row>
    <row r="39" spans="1:9" s="110" customFormat="1" ht="21" customHeight="1">
      <c r="A39" s="108" t="s">
        <v>127</v>
      </c>
      <c r="B39" s="2">
        <v>12092.957025936601</v>
      </c>
      <c r="C39" s="2">
        <v>15354.910319241983</v>
      </c>
      <c r="D39" s="2">
        <v>19975.160561224489</v>
      </c>
      <c r="E39" s="2">
        <v>22785.952271137026</v>
      </c>
      <c r="F39" s="2">
        <v>23867.677508746357</v>
      </c>
      <c r="G39" s="2">
        <v>24586.560803207001</v>
      </c>
      <c r="H39" s="2">
        <v>24853.180272594753</v>
      </c>
      <c r="I39" s="2">
        <v>25661.483784256558</v>
      </c>
    </row>
    <row r="40" spans="1:9" s="110" customFormat="1" ht="21" customHeight="1">
      <c r="A40" s="108" t="s">
        <v>133</v>
      </c>
      <c r="B40" s="2">
        <v>0</v>
      </c>
      <c r="C40" s="2">
        <v>0</v>
      </c>
      <c r="D40" s="2">
        <v>0</v>
      </c>
      <c r="E40" s="2">
        <v>0</v>
      </c>
      <c r="F40" s="2">
        <v>0</v>
      </c>
      <c r="G40" s="2">
        <v>0</v>
      </c>
      <c r="H40" s="2">
        <v>0</v>
      </c>
      <c r="I40" s="2">
        <v>0</v>
      </c>
    </row>
    <row r="41" spans="1:9" s="110" customFormat="1" ht="21" customHeight="1">
      <c r="A41" s="108" t="s">
        <v>460</v>
      </c>
      <c r="B41" s="2">
        <v>0</v>
      </c>
      <c r="C41" s="2">
        <v>0</v>
      </c>
      <c r="D41" s="2">
        <v>0</v>
      </c>
      <c r="E41" s="2">
        <v>0</v>
      </c>
      <c r="F41" s="2">
        <v>0</v>
      </c>
      <c r="G41" s="2">
        <v>0</v>
      </c>
      <c r="H41" s="2">
        <v>0</v>
      </c>
      <c r="I41" s="2">
        <v>0</v>
      </c>
    </row>
    <row r="42" spans="1:9" s="111" customFormat="1" ht="43.5" customHeight="1" thickBot="1">
      <c r="A42" s="689" t="s">
        <v>109</v>
      </c>
      <c r="B42" s="3">
        <v>14149.041152737753</v>
      </c>
      <c r="C42" s="3">
        <v>18060.828498542276</v>
      </c>
      <c r="D42" s="3">
        <v>12015.088867346938</v>
      </c>
      <c r="E42" s="3">
        <v>20108.58632361516</v>
      </c>
      <c r="F42" s="3">
        <v>11618.384437317784</v>
      </c>
      <c r="G42" s="3">
        <v>11252.715944606412</v>
      </c>
      <c r="H42" s="3">
        <v>2877.3532390670553</v>
      </c>
      <c r="I42" s="3">
        <v>6593.608310495626</v>
      </c>
    </row>
    <row r="43" spans="1:9" ht="24" customHeight="1" thickTop="1" thickBot="1">
      <c r="A43" s="39" t="s">
        <v>461</v>
      </c>
      <c r="B43" s="1">
        <v>46941.704995677232</v>
      </c>
      <c r="C43" s="1">
        <v>61897.138654518953</v>
      </c>
      <c r="D43" s="1">
        <v>57158.437838192418</v>
      </c>
      <c r="E43" s="1">
        <v>65079.938750728863</v>
      </c>
      <c r="F43" s="1">
        <v>76307.286743440229</v>
      </c>
      <c r="G43" s="1">
        <v>81949.632823615146</v>
      </c>
      <c r="H43" s="1">
        <v>86348.328686588909</v>
      </c>
      <c r="I43" s="1">
        <v>91010.42934402333</v>
      </c>
    </row>
    <row r="44" spans="1:9" s="110" customFormat="1" ht="21" customHeight="1" thickTop="1">
      <c r="A44" s="108" t="s">
        <v>148</v>
      </c>
      <c r="B44" s="2">
        <v>28380.994236311239</v>
      </c>
      <c r="C44" s="2">
        <v>33135.145772594755</v>
      </c>
      <c r="D44" s="2">
        <v>38867.784256559768</v>
      </c>
      <c r="E44" s="2">
        <v>45767.594752186589</v>
      </c>
      <c r="F44" s="2">
        <v>55543.236151603494</v>
      </c>
      <c r="G44" s="2">
        <v>62503.513119533527</v>
      </c>
      <c r="H44" s="2">
        <v>62503.513119533527</v>
      </c>
      <c r="I44" s="2">
        <v>70468.338192419818</v>
      </c>
    </row>
    <row r="45" spans="1:9" s="110" customFormat="1" ht="21" customHeight="1">
      <c r="A45" s="108" t="s">
        <v>152</v>
      </c>
      <c r="B45" s="2">
        <v>747.7291484149855</v>
      </c>
      <c r="C45" s="2">
        <v>756.51890816326534</v>
      </c>
      <c r="D45" s="2">
        <v>756.2642448979592</v>
      </c>
      <c r="E45" s="2">
        <v>806.0536895043731</v>
      </c>
      <c r="F45" s="2">
        <v>806.0536895043731</v>
      </c>
      <c r="G45" s="2">
        <v>806.0536895043731</v>
      </c>
      <c r="H45" s="2">
        <v>806.0536895043731</v>
      </c>
      <c r="I45" s="2">
        <v>806.0536895043731</v>
      </c>
    </row>
    <row r="46" spans="1:9" s="110" customFormat="1" ht="21" customHeight="1">
      <c r="A46" s="108" t="s">
        <v>156</v>
      </c>
      <c r="B46" s="2">
        <v>0</v>
      </c>
      <c r="C46" s="2">
        <v>0</v>
      </c>
      <c r="D46" s="2">
        <v>0</v>
      </c>
      <c r="E46" s="2">
        <v>0</v>
      </c>
      <c r="F46" s="2">
        <v>0</v>
      </c>
      <c r="G46" s="2">
        <v>0</v>
      </c>
      <c r="H46" s="2">
        <v>0</v>
      </c>
      <c r="I46" s="2">
        <v>0</v>
      </c>
    </row>
    <row r="47" spans="1:9" s="110" customFormat="1" ht="21" customHeight="1">
      <c r="A47" s="108" t="s">
        <v>462</v>
      </c>
      <c r="B47" s="2">
        <v>2240.4513933717581</v>
      </c>
      <c r="C47" s="2">
        <v>3310.5673134110789</v>
      </c>
      <c r="D47" s="2">
        <v>4840.4576909620992</v>
      </c>
      <c r="E47" s="2">
        <v>6109.8399475218657</v>
      </c>
      <c r="F47" s="2">
        <v>7349.4740758017488</v>
      </c>
      <c r="G47" s="2">
        <v>8610.3154504373178</v>
      </c>
      <c r="H47" s="2">
        <v>8610.3154504373178</v>
      </c>
      <c r="I47" s="2">
        <v>10053.149185131195</v>
      </c>
    </row>
    <row r="48" spans="1:9" s="110" customFormat="1" ht="21" customHeight="1">
      <c r="A48" s="108" t="s">
        <v>164</v>
      </c>
      <c r="B48" s="2">
        <v>15572.530217579249</v>
      </c>
      <c r="C48" s="2">
        <v>24694.906660349854</v>
      </c>
      <c r="D48" s="2">
        <v>12693.931645772594</v>
      </c>
      <c r="E48" s="2">
        <v>12396.450361516036</v>
      </c>
      <c r="F48" s="2">
        <v>12608.522826530612</v>
      </c>
      <c r="G48" s="2">
        <v>10029.750564139942</v>
      </c>
      <c r="H48" s="2">
        <v>14428.446427113702</v>
      </c>
      <c r="I48" s="2">
        <v>9682.8882769679312</v>
      </c>
    </row>
    <row r="49" spans="1:9" s="110" customFormat="1" ht="21" customHeight="1">
      <c r="A49" s="688" t="s">
        <v>463</v>
      </c>
      <c r="B49" s="2">
        <v>5252.9925533141213</v>
      </c>
      <c r="C49" s="2">
        <v>9396.0030058309039</v>
      </c>
      <c r="D49" s="2">
        <v>0.1090860058309038</v>
      </c>
      <c r="E49" s="2">
        <v>0.1090860058309038</v>
      </c>
      <c r="F49" s="2">
        <v>0.1090860058309038</v>
      </c>
      <c r="G49" s="2">
        <v>0.1090860058309038</v>
      </c>
      <c r="H49" s="2">
        <v>0.1090860058309038</v>
      </c>
      <c r="I49" s="2">
        <v>0.1090860058309038</v>
      </c>
    </row>
    <row r="50" spans="1:9" s="111" customFormat="1" ht="40.5" customHeight="1" thickBot="1">
      <c r="A50" s="690" t="s">
        <v>464</v>
      </c>
      <c r="B50" s="3">
        <v>10319.53766426513</v>
      </c>
      <c r="C50" s="3">
        <v>15298.903654518948</v>
      </c>
      <c r="D50" s="3">
        <v>12693.822559766764</v>
      </c>
      <c r="E50" s="3">
        <v>12396.341275510205</v>
      </c>
      <c r="F50" s="3">
        <v>12608.413740524782</v>
      </c>
      <c r="G50" s="3">
        <v>10029.641478134112</v>
      </c>
      <c r="H50" s="3">
        <v>14428.337341107872</v>
      </c>
      <c r="I50" s="3">
        <v>9682.7791909620992</v>
      </c>
    </row>
    <row r="51" spans="1:9" ht="24" customHeight="1" thickTop="1" thickBot="1">
      <c r="A51" s="39" t="s">
        <v>465</v>
      </c>
      <c r="B51" s="1">
        <v>486122.41264697403</v>
      </c>
      <c r="C51" s="1">
        <v>591992.75876093295</v>
      </c>
      <c r="D51" s="1">
        <v>715805.21146064135</v>
      </c>
      <c r="E51" s="1">
        <v>834333.20943877555</v>
      </c>
      <c r="F51" s="1">
        <v>908900.28076676396</v>
      </c>
      <c r="G51" s="1">
        <v>1041515.6928906705</v>
      </c>
      <c r="H51" s="1">
        <v>1037235.7086020409</v>
      </c>
      <c r="I51" s="1">
        <v>1136451.6883950438</v>
      </c>
    </row>
    <row r="52" spans="1:9" s="110" customFormat="1" ht="24" customHeight="1" thickTop="1">
      <c r="A52" s="108" t="s">
        <v>466</v>
      </c>
      <c r="B52" s="2">
        <v>4175.0247435158499</v>
      </c>
      <c r="C52" s="2">
        <v>8243.4030320699712</v>
      </c>
      <c r="D52" s="2">
        <v>9339.7070189504375</v>
      </c>
      <c r="E52" s="2">
        <v>12580.922153061223</v>
      </c>
      <c r="F52" s="2">
        <v>15390.870664723032</v>
      </c>
      <c r="G52" s="2">
        <v>17346.810466472303</v>
      </c>
      <c r="H52" s="2">
        <v>17467.662428571428</v>
      </c>
      <c r="I52" s="2">
        <v>19698.748851311953</v>
      </c>
    </row>
    <row r="53" spans="1:9" s="111" customFormat="1" ht="21" customHeight="1">
      <c r="A53" s="690" t="s">
        <v>467</v>
      </c>
      <c r="B53" s="3">
        <v>0</v>
      </c>
      <c r="C53" s="3">
        <v>0</v>
      </c>
      <c r="D53" s="3">
        <v>0</v>
      </c>
      <c r="E53" s="3">
        <v>0</v>
      </c>
      <c r="F53" s="3">
        <v>0</v>
      </c>
      <c r="G53" s="3">
        <v>0</v>
      </c>
      <c r="H53" s="3">
        <v>0</v>
      </c>
      <c r="I53" s="3">
        <v>0</v>
      </c>
    </row>
    <row r="54" spans="1:9" s="111" customFormat="1" ht="21" customHeight="1">
      <c r="A54" s="690" t="s">
        <v>468</v>
      </c>
      <c r="B54" s="3">
        <v>3408.6627363112393</v>
      </c>
      <c r="C54" s="3">
        <v>3596.509072886297</v>
      </c>
      <c r="D54" s="3">
        <v>3519.9357040816326</v>
      </c>
      <c r="E54" s="3">
        <v>3728.2591997084551</v>
      </c>
      <c r="F54" s="3">
        <v>2798.4560087463551</v>
      </c>
      <c r="G54" s="3">
        <v>2114.1331370262392</v>
      </c>
      <c r="H54" s="3">
        <v>2002.1920393586008</v>
      </c>
      <c r="I54" s="3">
        <v>2061.420858600583</v>
      </c>
    </row>
    <row r="55" spans="1:9" s="111" customFormat="1" ht="21" customHeight="1">
      <c r="A55" s="690" t="s">
        <v>469</v>
      </c>
      <c r="B55" s="3">
        <v>0</v>
      </c>
      <c r="C55" s="3">
        <v>0</v>
      </c>
      <c r="D55" s="3">
        <v>0</v>
      </c>
      <c r="E55" s="3">
        <v>0</v>
      </c>
      <c r="F55" s="3">
        <v>0</v>
      </c>
      <c r="G55" s="3">
        <v>0</v>
      </c>
      <c r="H55" s="3">
        <v>0</v>
      </c>
      <c r="I55" s="3">
        <v>0</v>
      </c>
    </row>
    <row r="56" spans="1:9" s="111" customFormat="1" ht="21" customHeight="1">
      <c r="A56" s="690" t="s">
        <v>470</v>
      </c>
      <c r="B56" s="3">
        <v>766.36200720461102</v>
      </c>
      <c r="C56" s="3">
        <v>4646.8939591836734</v>
      </c>
      <c r="D56" s="3">
        <v>5819.7713148688044</v>
      </c>
      <c r="E56" s="3">
        <v>8852.6629533527703</v>
      </c>
      <c r="F56" s="3">
        <v>12592.414655976676</v>
      </c>
      <c r="G56" s="3">
        <v>15232.677329446064</v>
      </c>
      <c r="H56" s="3">
        <v>15465.470389212829</v>
      </c>
      <c r="I56" s="3">
        <v>17637.327992711369</v>
      </c>
    </row>
    <row r="57" spans="1:9" s="111" customFormat="1" ht="21" customHeight="1">
      <c r="A57" s="690" t="s">
        <v>471</v>
      </c>
      <c r="B57" s="3">
        <v>0</v>
      </c>
      <c r="C57" s="3">
        <v>0</v>
      </c>
      <c r="D57" s="3">
        <v>0</v>
      </c>
      <c r="E57" s="3">
        <v>0</v>
      </c>
      <c r="F57" s="3">
        <v>0</v>
      </c>
      <c r="G57" s="3">
        <v>0</v>
      </c>
      <c r="H57" s="3">
        <v>0</v>
      </c>
      <c r="I57" s="3">
        <v>0</v>
      </c>
    </row>
    <row r="58" spans="1:9" s="111" customFormat="1" ht="61.5" customHeight="1" thickBot="1">
      <c r="A58" s="689" t="s">
        <v>472</v>
      </c>
      <c r="B58" s="3">
        <v>1412747.1994409221</v>
      </c>
      <c r="C58" s="3">
        <v>1645645.8511865889</v>
      </c>
      <c r="D58" s="3">
        <v>1836723.0365728862</v>
      </c>
      <c r="E58" s="3">
        <v>1655293.0089664725</v>
      </c>
      <c r="F58" s="3">
        <v>1927913.8973469387</v>
      </c>
      <c r="G58" s="3">
        <v>1954799.8228629739</v>
      </c>
      <c r="H58" s="3">
        <v>1906712.9734241981</v>
      </c>
      <c r="I58" s="3">
        <v>1849400.3602390669</v>
      </c>
    </row>
    <row r="59" spans="1:9" ht="31.5" customHeight="1" thickTop="1" thickBot="1">
      <c r="A59" s="691" t="s">
        <v>473</v>
      </c>
      <c r="B59" s="1"/>
      <c r="C59" s="1"/>
      <c r="D59" s="1"/>
      <c r="E59" s="1"/>
      <c r="F59" s="1"/>
      <c r="G59" s="1"/>
      <c r="H59" s="1"/>
      <c r="I59" s="1"/>
    </row>
    <row r="60" spans="1:9" ht="30" customHeight="1" thickTop="1">
      <c r="A60" s="42" t="s">
        <v>474</v>
      </c>
      <c r="B60" s="4">
        <v>62349.472793948131</v>
      </c>
      <c r="C60" s="4">
        <v>72546.223297376084</v>
      </c>
      <c r="D60" s="4">
        <v>83905.141972303187</v>
      </c>
      <c r="E60" s="4">
        <v>97734.411236151602</v>
      </c>
      <c r="F60" s="4">
        <v>106130.52104227406</v>
      </c>
      <c r="G60" s="4">
        <v>87359.048625364434</v>
      </c>
      <c r="H60" s="4">
        <v>117681.14662244898</v>
      </c>
      <c r="I60" s="4">
        <v>93217.62201311953</v>
      </c>
    </row>
    <row r="61" spans="1:9" ht="21" customHeight="1">
      <c r="A61" s="44" t="s">
        <v>475</v>
      </c>
      <c r="B61" s="4">
        <v>-10162.904857348702</v>
      </c>
      <c r="C61" s="4">
        <v>-8731.9558804664721</v>
      </c>
      <c r="D61" s="4">
        <v>-10544.661772594754</v>
      </c>
      <c r="E61" s="4">
        <v>-13901.27451166181</v>
      </c>
      <c r="F61" s="4">
        <v>-16662.399072886295</v>
      </c>
      <c r="G61" s="4">
        <v>-17315.078221574346</v>
      </c>
      <c r="H61" s="4">
        <v>-23545.701253644311</v>
      </c>
      <c r="I61" s="4">
        <v>-18910.618800291548</v>
      </c>
    </row>
    <row r="62" spans="1:9" ht="21.75" customHeight="1">
      <c r="A62" s="692" t="s">
        <v>476</v>
      </c>
      <c r="B62" s="4">
        <v>52186.567936599422</v>
      </c>
      <c r="C62" s="4">
        <v>63814.267416909621</v>
      </c>
      <c r="D62" s="4">
        <v>73360.480199708458</v>
      </c>
      <c r="E62" s="4">
        <v>83833.136724489785</v>
      </c>
      <c r="F62" s="4">
        <v>89468.121969387765</v>
      </c>
      <c r="G62" s="4">
        <v>70043.970403790096</v>
      </c>
      <c r="H62" s="4">
        <v>94135.445368804663</v>
      </c>
      <c r="I62" s="4">
        <v>74307.003212827985</v>
      </c>
    </row>
    <row r="63" spans="1:9">
      <c r="A63" s="42" t="s">
        <v>477</v>
      </c>
      <c r="B63" s="4">
        <v>10012.121308357348</v>
      </c>
      <c r="C63" s="4">
        <v>9823.9515772594732</v>
      </c>
      <c r="D63" s="4">
        <v>8571.4938163265306</v>
      </c>
      <c r="E63" s="4">
        <v>8261.6333367346942</v>
      </c>
      <c r="F63" s="4">
        <v>7825.9543279883374</v>
      </c>
      <c r="G63" s="4">
        <v>6101.9991078717203</v>
      </c>
      <c r="H63" s="4">
        <v>8281.3438965014575</v>
      </c>
      <c r="I63" s="4">
        <v>6841.0986107871722</v>
      </c>
    </row>
    <row r="64" spans="1:9">
      <c r="A64" s="44" t="s">
        <v>478</v>
      </c>
      <c r="B64" s="4">
        <v>-372.70101873198843</v>
      </c>
      <c r="C64" s="4">
        <v>-957.33553498542267</v>
      </c>
      <c r="D64" s="4">
        <v>-1019.8086166180759</v>
      </c>
      <c r="E64" s="4">
        <v>-1371.7548556851314</v>
      </c>
      <c r="F64" s="4">
        <v>-1519.2909854227407</v>
      </c>
      <c r="G64" s="4">
        <v>-609.26605830903793</v>
      </c>
      <c r="H64" s="4">
        <v>-809.60282069970833</v>
      </c>
      <c r="I64" s="4">
        <v>-893.19301895043736</v>
      </c>
    </row>
    <row r="65" spans="1:9">
      <c r="A65" s="43" t="s">
        <v>479</v>
      </c>
      <c r="B65" s="4">
        <v>61825.988226224785</v>
      </c>
      <c r="C65" s="4">
        <v>72680.883459183664</v>
      </c>
      <c r="D65" s="4">
        <v>80912.165399416917</v>
      </c>
      <c r="E65" s="4">
        <v>90723.015205539356</v>
      </c>
      <c r="F65" s="4">
        <v>95774.785311953354</v>
      </c>
      <c r="G65" s="4">
        <v>75536.703453352762</v>
      </c>
      <c r="H65" s="4">
        <v>101607.18644460641</v>
      </c>
      <c r="I65" s="4">
        <v>80254.908804664723</v>
      </c>
    </row>
    <row r="66" spans="1:9">
      <c r="A66" s="42" t="s">
        <v>480</v>
      </c>
      <c r="B66" s="4">
        <v>3681.7687247838617</v>
      </c>
      <c r="C66" s="4">
        <v>9476.717890670554</v>
      </c>
      <c r="D66" s="4">
        <v>14642.476148688045</v>
      </c>
      <c r="E66" s="4">
        <v>9423.3831559766768</v>
      </c>
      <c r="F66" s="4">
        <v>16041.803166180758</v>
      </c>
      <c r="G66" s="4">
        <v>4906.986307580175</v>
      </c>
      <c r="H66" s="4">
        <v>6688.3556720116612</v>
      </c>
      <c r="I66" s="4">
        <v>5903.9980655976678</v>
      </c>
    </row>
    <row r="67" spans="1:9">
      <c r="A67" s="42" t="s">
        <v>481</v>
      </c>
      <c r="B67" s="4">
        <v>-15099.983691642652</v>
      </c>
      <c r="C67" s="4">
        <v>-18603.759809037903</v>
      </c>
      <c r="D67" s="4">
        <v>-24983.839466472306</v>
      </c>
      <c r="E67" s="4">
        <v>-15047.667186588924</v>
      </c>
      <c r="F67" s="4">
        <v>-22289.7108877551</v>
      </c>
      <c r="G67" s="4">
        <v>-9362.2353600583083</v>
      </c>
      <c r="H67" s="4">
        <v>-12706.80740670554</v>
      </c>
      <c r="I67" s="4">
        <v>-11555.362488338193</v>
      </c>
    </row>
    <row r="68" spans="1:9">
      <c r="A68" s="692" t="s">
        <v>482</v>
      </c>
      <c r="B68" s="4">
        <v>50407.773259365997</v>
      </c>
      <c r="C68" s="4">
        <v>63553.841540816327</v>
      </c>
      <c r="D68" s="4">
        <v>70570.802081632646</v>
      </c>
      <c r="E68" s="4">
        <v>85098.731174927118</v>
      </c>
      <c r="F68" s="4">
        <v>89526.877590379008</v>
      </c>
      <c r="G68" s="4">
        <v>71081.454400874631</v>
      </c>
      <c r="H68" s="4">
        <v>95588.734709912533</v>
      </c>
      <c r="I68" s="4">
        <v>74603.544381924192</v>
      </c>
    </row>
    <row r="69" spans="1:9">
      <c r="A69" s="44" t="s">
        <v>483</v>
      </c>
      <c r="B69" s="4">
        <v>-38445.389172910669</v>
      </c>
      <c r="C69" s="4">
        <v>-45475.996874635566</v>
      </c>
      <c r="D69" s="4">
        <v>-52673.360568513119</v>
      </c>
      <c r="E69" s="4">
        <v>-67007.98489504373</v>
      </c>
      <c r="F69" s="4">
        <v>-70657.40252040817</v>
      </c>
      <c r="G69" s="4">
        <v>-58618.45137755102</v>
      </c>
      <c r="H69" s="4">
        <v>-74128.618307580167</v>
      </c>
      <c r="I69" s="4">
        <v>-61092.244048104956</v>
      </c>
    </row>
    <row r="70" spans="1:9">
      <c r="A70" s="43" t="s">
        <v>484</v>
      </c>
      <c r="B70" s="4">
        <v>11962.384086455333</v>
      </c>
      <c r="C70" s="4">
        <v>18077.844666180757</v>
      </c>
      <c r="D70" s="4">
        <v>17897.441513119535</v>
      </c>
      <c r="E70" s="4">
        <v>18090.746279883384</v>
      </c>
      <c r="F70" s="4">
        <v>18869.475069970846</v>
      </c>
      <c r="G70" s="4">
        <v>12463.003023323616</v>
      </c>
      <c r="H70" s="4">
        <v>21460.116402332365</v>
      </c>
      <c r="I70" s="4">
        <v>13511.300333819241</v>
      </c>
    </row>
    <row r="71" spans="1:9">
      <c r="A71" s="43" t="s">
        <v>485</v>
      </c>
      <c r="B71" s="4">
        <v>-686.46976657060509</v>
      </c>
      <c r="C71" s="4">
        <v>-1487.5649037900876</v>
      </c>
      <c r="D71" s="4">
        <v>1.5247157434402332</v>
      </c>
      <c r="E71" s="4">
        <v>0.86006997084548109</v>
      </c>
      <c r="F71" s="4">
        <v>1.1322944606413994</v>
      </c>
      <c r="G71" s="4">
        <v>0.65106413994169099</v>
      </c>
      <c r="H71" s="4">
        <v>0.80451603498542279</v>
      </c>
      <c r="I71" s="4">
        <v>4.3413994169096207E-2</v>
      </c>
    </row>
    <row r="72" spans="1:9">
      <c r="A72" s="44" t="s">
        <v>486</v>
      </c>
      <c r="B72" s="4">
        <v>-686.46976657060509</v>
      </c>
      <c r="C72" s="4">
        <v>-1508.3012157434403</v>
      </c>
      <c r="D72" s="4">
        <v>-1.370262390670554E-3</v>
      </c>
      <c r="E72" s="4">
        <v>0</v>
      </c>
      <c r="F72" s="4">
        <v>0</v>
      </c>
      <c r="G72" s="4">
        <v>2.7023323615160348E-2</v>
      </c>
      <c r="H72" s="4">
        <v>3.2122448979591836E-2</v>
      </c>
      <c r="I72" s="4">
        <v>1.6062682215743439E-2</v>
      </c>
    </row>
    <row r="73" spans="1:9">
      <c r="A73" s="44" t="s">
        <v>487</v>
      </c>
      <c r="B73" s="4">
        <v>0</v>
      </c>
      <c r="C73" s="4">
        <v>20.736311953352772</v>
      </c>
      <c r="D73" s="4">
        <v>1.526086005830904</v>
      </c>
      <c r="E73" s="4">
        <v>0.86006997084548109</v>
      </c>
      <c r="F73" s="4">
        <v>1.1322944606413994</v>
      </c>
      <c r="G73" s="4">
        <v>0.62404081632653063</v>
      </c>
      <c r="H73" s="4">
        <v>0.77239358600583086</v>
      </c>
      <c r="I73" s="4">
        <v>2.7351311953352768E-2</v>
      </c>
    </row>
    <row r="74" spans="1:9">
      <c r="A74" s="692" t="s">
        <v>488</v>
      </c>
      <c r="B74" s="4">
        <v>673.74315561959656</v>
      </c>
      <c r="C74" s="4">
        <v>1512.6351355685129</v>
      </c>
      <c r="D74" s="4">
        <v>-0.29111516034985424</v>
      </c>
      <c r="E74" s="4">
        <v>-0.24716034985422738</v>
      </c>
      <c r="F74" s="4">
        <v>-0.18672594752186589</v>
      </c>
      <c r="G74" s="4">
        <v>-0.1055072886297376</v>
      </c>
      <c r="H74" s="4">
        <v>-0.13267784256559767</v>
      </c>
      <c r="I74" s="4">
        <v>-14.641119533527696</v>
      </c>
    </row>
    <row r="75" spans="1:9">
      <c r="A75" s="692" t="s">
        <v>489</v>
      </c>
      <c r="B75" s="4">
        <v>673.82271469740635</v>
      </c>
      <c r="C75" s="4">
        <v>1513.1242813411077</v>
      </c>
      <c r="D75" s="4">
        <v>4.3731778425655976E-6</v>
      </c>
      <c r="E75" s="4">
        <v>0</v>
      </c>
      <c r="F75" s="4">
        <v>0</v>
      </c>
      <c r="G75" s="4">
        <v>-1.8644314868804664E-3</v>
      </c>
      <c r="H75" s="4">
        <v>-4.9664723032069973E-3</v>
      </c>
      <c r="I75" s="4">
        <v>-14.581860058309038</v>
      </c>
    </row>
    <row r="76" spans="1:9">
      <c r="A76" s="44" t="s">
        <v>490</v>
      </c>
      <c r="B76" s="4">
        <v>-7.9559077809798262E-2</v>
      </c>
      <c r="C76" s="4">
        <v>-0.48914577259475217</v>
      </c>
      <c r="D76" s="4">
        <v>-0.29111953352769676</v>
      </c>
      <c r="E76" s="4">
        <v>-0.24716034985422738</v>
      </c>
      <c r="F76" s="4">
        <v>-0.18672594752186589</v>
      </c>
      <c r="G76" s="4">
        <v>-0.10364285714285715</v>
      </c>
      <c r="H76" s="4">
        <v>-0.12771137026239066</v>
      </c>
      <c r="I76" s="4">
        <v>-5.9259475218658889E-2</v>
      </c>
    </row>
    <row r="77" spans="1:9">
      <c r="A77" s="692" t="s">
        <v>491</v>
      </c>
      <c r="B77" s="4">
        <v>11949.657475504322</v>
      </c>
      <c r="C77" s="4">
        <v>18102.914897959185</v>
      </c>
      <c r="D77" s="4">
        <v>17898.675113702622</v>
      </c>
      <c r="E77" s="4">
        <v>18091.359189504372</v>
      </c>
      <c r="F77" s="4">
        <v>18870.420638483964</v>
      </c>
      <c r="G77" s="4">
        <v>12463.548580174927</v>
      </c>
      <c r="H77" s="4">
        <v>21460.788240524784</v>
      </c>
      <c r="I77" s="4">
        <v>13496.702628279883</v>
      </c>
    </row>
    <row r="78" spans="1:9">
      <c r="A78" s="42" t="s">
        <v>492</v>
      </c>
      <c r="B78" s="4">
        <v>4.3688760806916423E-2</v>
      </c>
      <c r="C78" s="4">
        <v>9.4071516034985407</v>
      </c>
      <c r="D78" s="4">
        <v>7.6108600583090382</v>
      </c>
      <c r="E78" s="4">
        <v>41.69628279883382</v>
      </c>
      <c r="F78" s="4">
        <v>5.9315306122448979</v>
      </c>
      <c r="G78" s="4">
        <v>30.952310495626822</v>
      </c>
      <c r="H78" s="4">
        <v>33.113887755102041</v>
      </c>
      <c r="I78" s="4">
        <v>3.3009591836734695</v>
      </c>
    </row>
    <row r="79" spans="1:9">
      <c r="A79" s="43" t="s">
        <v>493</v>
      </c>
      <c r="B79" s="4">
        <v>11949.701164265131</v>
      </c>
      <c r="C79" s="4">
        <v>18112.322049562685</v>
      </c>
      <c r="D79" s="4">
        <v>17906.285973760932</v>
      </c>
      <c r="E79" s="4">
        <v>18133.055472303207</v>
      </c>
      <c r="F79" s="4">
        <v>18876.352169096212</v>
      </c>
      <c r="G79" s="4">
        <v>12494.500890670555</v>
      </c>
      <c r="H79" s="4">
        <v>21493.902128279886</v>
      </c>
      <c r="I79" s="4">
        <v>13500.003587463556</v>
      </c>
    </row>
    <row r="80" spans="1:9">
      <c r="A80" s="42" t="s">
        <v>494</v>
      </c>
      <c r="B80" s="4">
        <v>-0.88698703170028814</v>
      </c>
      <c r="C80" s="4">
        <v>-33.283263848396501</v>
      </c>
      <c r="D80" s="4">
        <v>146.1725947521866</v>
      </c>
      <c r="E80" s="4">
        <v>759.01772886297374</v>
      </c>
      <c r="F80" s="4">
        <v>86.413174927113715</v>
      </c>
      <c r="G80" s="4">
        <v>193.01347376093292</v>
      </c>
      <c r="H80" s="4">
        <v>160.11567930029153</v>
      </c>
      <c r="I80" s="4">
        <v>136.55111370262389</v>
      </c>
    </row>
    <row r="81" spans="1:9" ht="21" customHeight="1">
      <c r="A81" s="692" t="s">
        <v>495</v>
      </c>
      <c r="B81" s="4">
        <v>11948.814177233429</v>
      </c>
      <c r="C81" s="4">
        <v>18079.038785714285</v>
      </c>
      <c r="D81" s="4">
        <v>18052.458568513121</v>
      </c>
      <c r="E81" s="4">
        <v>18892.073201166182</v>
      </c>
      <c r="F81" s="4">
        <v>18962.765344023326</v>
      </c>
      <c r="G81" s="4">
        <v>12687.514364431489</v>
      </c>
      <c r="H81" s="4">
        <v>21654.017807580174</v>
      </c>
      <c r="I81" s="4">
        <v>13636.55470116618</v>
      </c>
    </row>
    <row r="82" spans="1:9" ht="21" customHeight="1">
      <c r="A82" s="42" t="s">
        <v>496</v>
      </c>
      <c r="B82" s="4">
        <v>0</v>
      </c>
      <c r="C82" s="4">
        <v>0</v>
      </c>
      <c r="D82" s="4">
        <v>0</v>
      </c>
      <c r="E82" s="4">
        <v>0</v>
      </c>
      <c r="F82" s="4">
        <v>0</v>
      </c>
      <c r="G82" s="4">
        <v>0</v>
      </c>
      <c r="H82" s="4">
        <v>0</v>
      </c>
      <c r="I82" s="4">
        <v>0</v>
      </c>
    </row>
    <row r="83" spans="1:9" ht="21" customHeight="1">
      <c r="A83" s="692" t="s">
        <v>497</v>
      </c>
      <c r="B83" s="4">
        <v>11948.814177233429</v>
      </c>
      <c r="C83" s="4">
        <v>18079.038785714285</v>
      </c>
      <c r="D83" s="4">
        <v>18052.458568513121</v>
      </c>
      <c r="E83" s="4">
        <v>18892.073201166182</v>
      </c>
      <c r="F83" s="4">
        <v>18962.765344023326</v>
      </c>
      <c r="G83" s="4">
        <v>12687.514364431489</v>
      </c>
      <c r="H83" s="4">
        <v>21654.017807580174</v>
      </c>
      <c r="I83" s="4">
        <v>13636.55470116618</v>
      </c>
    </row>
    <row r="84" spans="1:9" ht="18" customHeight="1" thickBot="1">
      <c r="A84" s="42" t="s">
        <v>498</v>
      </c>
      <c r="B84" s="4">
        <v>-1629.2765129682998</v>
      </c>
      <c r="C84" s="4">
        <v>-2780.1351311953349</v>
      </c>
      <c r="D84" s="4">
        <v>-5358.6360087463563</v>
      </c>
      <c r="E84" s="4">
        <v>-6495.7319256559767</v>
      </c>
      <c r="F84" s="4">
        <v>-6354.3516034985423</v>
      </c>
      <c r="G84" s="4">
        <v>-2657.8728862973762</v>
      </c>
      <c r="H84" s="4">
        <v>-7225.6804664723031</v>
      </c>
      <c r="I84" s="4">
        <v>-3953.7755102040819</v>
      </c>
    </row>
    <row r="85" spans="1:9" ht="24" customHeight="1" thickTop="1" thickBot="1">
      <c r="A85" s="39" t="s">
        <v>499</v>
      </c>
      <c r="B85" s="1">
        <v>10319.53766426513</v>
      </c>
      <c r="C85" s="1">
        <v>15298.903654518948</v>
      </c>
      <c r="D85" s="1">
        <v>12693.822559766764</v>
      </c>
      <c r="E85" s="1">
        <v>12396.341275510205</v>
      </c>
      <c r="F85" s="1">
        <v>12608.413740524782</v>
      </c>
      <c r="G85" s="1">
        <v>10029.641478134112</v>
      </c>
      <c r="H85" s="1">
        <v>14428.337341107872</v>
      </c>
      <c r="I85" s="1">
        <v>9682.7791909620992</v>
      </c>
    </row>
    <row r="86" spans="1:9" ht="15" customHeight="1" thickTop="1" thickBot="1">
      <c r="A86" s="693"/>
      <c r="B86" s="5"/>
      <c r="C86" s="5"/>
      <c r="D86" s="5"/>
      <c r="E86" s="5"/>
      <c r="F86" s="5"/>
      <c r="G86" s="5"/>
      <c r="H86" s="5"/>
      <c r="I86" s="5"/>
    </row>
    <row r="87" spans="1:9" ht="28.5" customHeight="1" thickTop="1">
      <c r="A87" s="694"/>
      <c r="B87" s="45"/>
      <c r="C87" s="45"/>
      <c r="D87" s="45"/>
      <c r="E87" s="45"/>
      <c r="F87" s="45"/>
      <c r="G87" s="45"/>
      <c r="H87" s="45"/>
    </row>
    <row r="88" spans="1:9">
      <c r="A88" s="694"/>
      <c r="B88" s="45"/>
      <c r="C88" s="45"/>
      <c r="D88" s="45"/>
      <c r="E88" s="45"/>
      <c r="F88" s="45"/>
      <c r="G88" s="45"/>
      <c r="H88" s="45"/>
    </row>
    <row r="89" spans="1:9" ht="19.5">
      <c r="A89" s="695"/>
      <c r="B89" s="45"/>
      <c r="C89" s="45"/>
      <c r="D89" s="45"/>
      <c r="E89" s="45"/>
      <c r="F89" s="45"/>
      <c r="G89" s="45"/>
      <c r="H89" s="45"/>
    </row>
    <row r="90" spans="1:9" ht="19.5">
      <c r="A90" s="695"/>
      <c r="B90" s="45"/>
      <c r="C90" s="45"/>
      <c r="D90" s="45"/>
      <c r="E90" s="45"/>
      <c r="F90" s="45"/>
      <c r="G90" s="45"/>
      <c r="H90" s="45"/>
    </row>
    <row r="91" spans="1:9" ht="19.5">
      <c r="A91" s="695"/>
      <c r="B91" s="45"/>
      <c r="C91" s="45"/>
      <c r="D91" s="45"/>
      <c r="E91" s="45"/>
      <c r="F91" s="45"/>
      <c r="G91" s="45"/>
      <c r="H91" s="45"/>
    </row>
    <row r="92" spans="1:9" ht="19.5">
      <c r="A92" s="696"/>
      <c r="B92" s="45"/>
      <c r="C92" s="45"/>
      <c r="D92" s="45"/>
      <c r="E92" s="45"/>
      <c r="F92" s="45"/>
      <c r="G92" s="45"/>
      <c r="H92" s="45"/>
    </row>
    <row r="93" spans="1:9" ht="19.5">
      <c r="A93" s="696"/>
      <c r="B93" s="45"/>
      <c r="C93" s="45"/>
      <c r="D93" s="45"/>
      <c r="E93" s="45"/>
      <c r="F93" s="45"/>
      <c r="G93" s="45"/>
      <c r="H93" s="45"/>
    </row>
    <row r="94" spans="1:9" ht="19.5">
      <c r="A94" s="696"/>
      <c r="B94" s="45"/>
      <c r="C94" s="45"/>
      <c r="D94" s="45"/>
      <c r="E94" s="45"/>
      <c r="F94" s="45"/>
      <c r="G94" s="45"/>
      <c r="H94" s="45"/>
    </row>
    <row r="95" spans="1:9" ht="19.5">
      <c r="A95" s="695"/>
      <c r="B95" s="45"/>
      <c r="C95" s="45"/>
      <c r="D95" s="45"/>
      <c r="E95" s="45"/>
      <c r="F95" s="45"/>
      <c r="G95" s="45"/>
      <c r="H95" s="45"/>
    </row>
    <row r="96" spans="1:9" ht="19.5">
      <c r="A96" s="695"/>
      <c r="B96" s="45"/>
      <c r="C96" s="45"/>
      <c r="D96" s="45"/>
      <c r="E96" s="45"/>
      <c r="F96" s="45"/>
      <c r="G96" s="45"/>
      <c r="H96" s="45"/>
    </row>
    <row r="97" spans="1:8" ht="19.5">
      <c r="A97" s="695"/>
      <c r="B97" s="45"/>
      <c r="C97" s="45"/>
      <c r="D97" s="45"/>
      <c r="E97" s="45"/>
      <c r="F97" s="45"/>
      <c r="G97" s="45"/>
      <c r="H97" s="45"/>
    </row>
    <row r="98" spans="1:8" ht="19.5">
      <c r="A98" s="695"/>
      <c r="B98" s="45"/>
      <c r="C98" s="45"/>
      <c r="D98" s="45"/>
      <c r="E98" s="45"/>
      <c r="F98" s="45"/>
      <c r="G98" s="45"/>
      <c r="H98" s="45"/>
    </row>
    <row r="99" spans="1:8" ht="19.5">
      <c r="A99" s="695"/>
      <c r="B99" s="45"/>
      <c r="C99" s="45"/>
      <c r="D99" s="45"/>
      <c r="E99" s="45"/>
      <c r="F99" s="45"/>
      <c r="G99" s="45"/>
      <c r="H99" s="45"/>
    </row>
    <row r="100" spans="1:8" ht="19.5">
      <c r="A100" s="112"/>
      <c r="B100" s="45"/>
      <c r="C100" s="45"/>
      <c r="D100" s="45"/>
      <c r="E100" s="45"/>
      <c r="F100" s="45"/>
      <c r="G100" s="45"/>
      <c r="H100" s="45"/>
    </row>
    <row r="101" spans="1:8">
      <c r="A101" s="113"/>
      <c r="B101" s="45"/>
      <c r="C101" s="45"/>
      <c r="D101" s="45"/>
      <c r="E101" s="45"/>
      <c r="F101" s="45"/>
      <c r="G101" s="45"/>
      <c r="H101" s="45"/>
    </row>
    <row r="102" spans="1:8">
      <c r="A102" s="113"/>
      <c r="B102" s="45"/>
      <c r="C102" s="45"/>
      <c r="D102" s="45"/>
      <c r="E102" s="45"/>
      <c r="F102" s="45"/>
      <c r="G102" s="45"/>
      <c r="H102" s="45"/>
    </row>
    <row r="103" spans="1:8">
      <c r="A103" s="113"/>
      <c r="B103" s="45"/>
      <c r="C103" s="45"/>
      <c r="D103" s="45"/>
      <c r="E103" s="45"/>
      <c r="F103" s="45"/>
      <c r="G103" s="45"/>
      <c r="H103" s="45"/>
    </row>
    <row r="104" spans="1:8">
      <c r="A104" s="113"/>
      <c r="B104" s="45"/>
      <c r="C104" s="45"/>
      <c r="D104" s="45"/>
      <c r="E104" s="45"/>
      <c r="F104" s="45"/>
      <c r="G104" s="45"/>
      <c r="H104" s="45"/>
    </row>
    <row r="105" spans="1:8">
      <c r="A105" s="113"/>
      <c r="B105" s="45"/>
      <c r="C105" s="45"/>
      <c r="D105" s="45"/>
      <c r="E105" s="45"/>
      <c r="F105" s="45"/>
      <c r="G105" s="45"/>
      <c r="H105" s="45"/>
    </row>
    <row r="106" spans="1:8">
      <c r="A106" s="113"/>
      <c r="B106" s="45"/>
      <c r="C106" s="45"/>
      <c r="D106" s="45"/>
      <c r="E106" s="45"/>
      <c r="F106" s="45"/>
      <c r="G106" s="45"/>
      <c r="H106" s="45"/>
    </row>
    <row r="107" spans="1:8">
      <c r="A107" s="113"/>
      <c r="B107" s="45"/>
      <c r="C107" s="45"/>
      <c r="D107" s="45"/>
      <c r="E107" s="45"/>
      <c r="F107" s="45"/>
      <c r="G107" s="45"/>
      <c r="H107" s="45"/>
    </row>
    <row r="108" spans="1:8">
      <c r="A108" s="113"/>
      <c r="B108" s="45"/>
      <c r="C108" s="45"/>
      <c r="D108" s="45"/>
      <c r="E108" s="45"/>
      <c r="F108" s="45"/>
      <c r="G108" s="45"/>
      <c r="H108" s="45"/>
    </row>
    <row r="109" spans="1:8" ht="19.5">
      <c r="A109" s="695"/>
      <c r="B109" s="45"/>
      <c r="C109" s="45"/>
      <c r="D109" s="45"/>
      <c r="E109" s="45"/>
      <c r="F109" s="45"/>
      <c r="G109" s="45"/>
      <c r="H109" s="45"/>
    </row>
    <row r="110" spans="1:8" ht="19.5">
      <c r="A110" s="695"/>
      <c r="B110" s="45"/>
      <c r="C110" s="45"/>
      <c r="D110" s="45"/>
      <c r="E110" s="45"/>
      <c r="F110" s="45"/>
      <c r="G110" s="45"/>
      <c r="H110" s="45"/>
    </row>
    <row r="111" spans="1:8" ht="19.5">
      <c r="A111" s="696"/>
      <c r="B111" s="45"/>
      <c r="C111" s="45"/>
      <c r="D111" s="45"/>
      <c r="E111" s="45"/>
      <c r="F111" s="45"/>
      <c r="G111" s="45"/>
      <c r="H111" s="45"/>
    </row>
    <row r="112" spans="1:8" ht="19.5">
      <c r="A112" s="696"/>
      <c r="B112" s="45"/>
      <c r="C112" s="45"/>
      <c r="D112" s="45"/>
      <c r="E112" s="45"/>
      <c r="F112" s="45"/>
      <c r="G112" s="45"/>
      <c r="H112" s="45"/>
    </row>
    <row r="113" spans="1:8" ht="19.5">
      <c r="A113" s="696"/>
      <c r="B113" s="45"/>
      <c r="C113" s="45"/>
      <c r="D113" s="45"/>
      <c r="E113" s="45"/>
      <c r="F113" s="45"/>
      <c r="G113" s="45"/>
      <c r="H113" s="45"/>
    </row>
    <row r="114" spans="1:8" ht="19.5">
      <c r="A114" s="695"/>
      <c r="B114" s="45"/>
      <c r="C114" s="45"/>
      <c r="D114" s="45"/>
      <c r="E114" s="45"/>
      <c r="F114" s="45"/>
      <c r="G114" s="45"/>
      <c r="H114" s="45"/>
    </row>
    <row r="115" spans="1:8" ht="19.5">
      <c r="A115" s="695"/>
      <c r="B115" s="45"/>
      <c r="C115" s="45"/>
      <c r="D115" s="45"/>
      <c r="E115" s="45"/>
      <c r="F115" s="45"/>
      <c r="G115" s="45"/>
      <c r="H115" s="45"/>
    </row>
    <row r="116" spans="1:8" ht="19.5">
      <c r="A116" s="695"/>
      <c r="B116" s="45"/>
      <c r="C116" s="45"/>
      <c r="D116" s="45"/>
      <c r="E116" s="45"/>
      <c r="F116" s="45"/>
      <c r="G116" s="45"/>
      <c r="H116" s="45"/>
    </row>
    <row r="117" spans="1:8" ht="19.5">
      <c r="A117" s="695"/>
      <c r="B117" s="45"/>
      <c r="C117" s="45"/>
      <c r="D117" s="45"/>
      <c r="E117" s="45"/>
      <c r="F117" s="45"/>
      <c r="G117" s="45"/>
      <c r="H117" s="45"/>
    </row>
    <row r="118" spans="1:8" ht="19.5">
      <c r="A118" s="695"/>
      <c r="B118" s="45"/>
      <c r="C118" s="45"/>
      <c r="D118" s="45"/>
      <c r="E118" s="45"/>
      <c r="F118" s="45"/>
      <c r="G118" s="45"/>
      <c r="H118" s="45"/>
    </row>
    <row r="119" spans="1:8" ht="19.5">
      <c r="A119" s="695"/>
      <c r="B119" s="45"/>
      <c r="C119" s="45"/>
      <c r="D119" s="45"/>
      <c r="E119" s="45"/>
      <c r="F119" s="45"/>
      <c r="G119" s="45"/>
      <c r="H119" s="45"/>
    </row>
    <row r="120" spans="1:8" ht="19.5">
      <c r="A120" s="695"/>
      <c r="B120" s="45"/>
      <c r="C120" s="45"/>
      <c r="D120" s="45"/>
      <c r="E120" s="45"/>
      <c r="F120" s="45"/>
      <c r="G120" s="45"/>
      <c r="H120" s="45"/>
    </row>
    <row r="121" spans="1:8" ht="19.5">
      <c r="A121" s="696"/>
      <c r="B121" s="45"/>
      <c r="C121" s="45"/>
      <c r="D121" s="45"/>
      <c r="E121" s="45"/>
      <c r="F121" s="45"/>
      <c r="G121" s="45"/>
      <c r="H121" s="45"/>
    </row>
    <row r="122" spans="1:8" ht="19.5">
      <c r="A122" s="695"/>
      <c r="B122" s="45"/>
      <c r="C122" s="45"/>
      <c r="D122" s="45"/>
      <c r="E122" s="45"/>
      <c r="F122" s="45"/>
      <c r="G122" s="45"/>
      <c r="H122" s="45"/>
    </row>
    <row r="123" spans="1:8" ht="19.5">
      <c r="A123" s="695"/>
      <c r="B123" s="45"/>
      <c r="C123" s="45"/>
      <c r="D123" s="45"/>
      <c r="E123" s="45"/>
      <c r="F123" s="45"/>
      <c r="G123" s="45"/>
      <c r="H123" s="45"/>
    </row>
    <row r="124" spans="1:8" ht="19.5">
      <c r="A124" s="695"/>
      <c r="B124" s="45"/>
      <c r="C124" s="45"/>
      <c r="D124" s="45"/>
      <c r="E124" s="45"/>
      <c r="F124" s="45"/>
      <c r="G124" s="45"/>
      <c r="H124" s="45"/>
    </row>
    <row r="125" spans="1:8" ht="19.5">
      <c r="A125" s="695"/>
      <c r="B125" s="45"/>
      <c r="C125" s="45"/>
      <c r="D125" s="45"/>
      <c r="E125" s="45"/>
      <c r="F125" s="45"/>
      <c r="G125" s="45"/>
      <c r="H125" s="45"/>
    </row>
    <row r="126" spans="1:8" ht="19.5">
      <c r="A126" s="695"/>
      <c r="B126" s="45"/>
      <c r="C126" s="45"/>
      <c r="D126" s="45"/>
      <c r="E126" s="45"/>
      <c r="F126" s="45"/>
      <c r="G126" s="45"/>
      <c r="H126" s="45"/>
    </row>
    <row r="127" spans="1:8" ht="19.5">
      <c r="A127" s="696"/>
      <c r="B127" s="45"/>
      <c r="C127" s="45"/>
      <c r="D127" s="45"/>
      <c r="E127" s="45"/>
      <c r="F127" s="45"/>
      <c r="G127" s="45"/>
      <c r="H127" s="45"/>
    </row>
    <row r="128" spans="1:8" ht="19.5">
      <c r="A128" s="695"/>
      <c r="B128" s="45"/>
      <c r="C128" s="45"/>
      <c r="D128" s="45"/>
      <c r="E128" s="45"/>
      <c r="F128" s="45"/>
      <c r="G128" s="45"/>
      <c r="H128" s="45"/>
    </row>
    <row r="129" spans="1:8" ht="19.5">
      <c r="A129" s="695"/>
      <c r="B129" s="45"/>
      <c r="C129" s="45"/>
      <c r="D129" s="45"/>
      <c r="E129" s="45"/>
      <c r="F129" s="45"/>
      <c r="G129" s="45"/>
      <c r="H129" s="45"/>
    </row>
    <row r="130" spans="1:8" ht="19.5">
      <c r="A130" s="695"/>
      <c r="B130" s="45"/>
      <c r="C130" s="45"/>
      <c r="D130" s="45"/>
      <c r="E130" s="45"/>
      <c r="F130" s="45"/>
      <c r="G130" s="45"/>
      <c r="H130" s="45"/>
    </row>
    <row r="131" spans="1:8" ht="19.5">
      <c r="A131" s="696"/>
      <c r="B131" s="45"/>
      <c r="C131" s="45"/>
      <c r="D131" s="45"/>
      <c r="E131" s="45"/>
      <c r="F131" s="45"/>
      <c r="G131" s="45"/>
      <c r="H131" s="45"/>
    </row>
    <row r="132" spans="1:8" ht="19.5">
      <c r="A132" s="695"/>
      <c r="B132" s="45"/>
      <c r="C132" s="45"/>
      <c r="D132" s="45"/>
      <c r="E132" s="45"/>
      <c r="F132" s="45"/>
      <c r="G132" s="45"/>
      <c r="H132" s="45"/>
    </row>
    <row r="133" spans="1:8" ht="19.5">
      <c r="A133" s="695"/>
      <c r="B133" s="45"/>
      <c r="C133" s="45"/>
      <c r="D133" s="45"/>
      <c r="E133" s="45"/>
      <c r="F133" s="45"/>
      <c r="G133" s="45"/>
      <c r="H133" s="45"/>
    </row>
    <row r="134" spans="1:8" ht="19.5">
      <c r="A134" s="695"/>
      <c r="B134" s="45"/>
      <c r="C134" s="45"/>
      <c r="D134" s="45"/>
      <c r="E134" s="45"/>
      <c r="F134" s="45"/>
      <c r="G134" s="45"/>
      <c r="H134" s="45"/>
    </row>
    <row r="135" spans="1:8" ht="19.5">
      <c r="A135" s="695"/>
      <c r="B135" s="45"/>
      <c r="C135" s="45"/>
      <c r="D135" s="45"/>
      <c r="E135" s="45"/>
      <c r="F135" s="45"/>
      <c r="G135" s="45"/>
      <c r="H135" s="45"/>
    </row>
    <row r="136" spans="1:8" ht="19.5">
      <c r="A136" s="696"/>
      <c r="B136" s="45"/>
      <c r="C136" s="45"/>
      <c r="D136" s="45"/>
      <c r="E136" s="45"/>
      <c r="F136" s="45"/>
      <c r="G136" s="45"/>
      <c r="H136" s="45"/>
    </row>
    <row r="137" spans="1:8" ht="19.5">
      <c r="A137" s="695"/>
      <c r="B137" s="45"/>
      <c r="C137" s="45"/>
      <c r="D137" s="45"/>
      <c r="E137" s="45"/>
      <c r="F137" s="45"/>
      <c r="G137" s="45"/>
      <c r="H137" s="45"/>
    </row>
    <row r="138" spans="1:8" ht="19.5">
      <c r="A138" s="695"/>
      <c r="B138" s="45"/>
      <c r="C138" s="45"/>
      <c r="D138" s="45"/>
      <c r="E138" s="45"/>
      <c r="F138" s="45"/>
      <c r="G138" s="45"/>
      <c r="H138" s="45"/>
    </row>
    <row r="139" spans="1:8" ht="19.5">
      <c r="A139" s="695"/>
      <c r="B139" s="45"/>
      <c r="C139" s="45"/>
      <c r="D139" s="45"/>
      <c r="E139" s="45"/>
      <c r="F139" s="45"/>
      <c r="G139" s="45"/>
      <c r="H139" s="45"/>
    </row>
    <row r="140" spans="1:8" ht="19.5">
      <c r="A140" s="695"/>
      <c r="B140" s="45"/>
      <c r="C140" s="45"/>
      <c r="D140" s="45"/>
      <c r="E140" s="45"/>
      <c r="F140" s="45"/>
      <c r="G140" s="45"/>
      <c r="H140" s="45"/>
    </row>
    <row r="141" spans="1:8" ht="19.5">
      <c r="A141" s="696"/>
      <c r="B141" s="45"/>
      <c r="C141" s="45"/>
      <c r="D141" s="45"/>
      <c r="E141" s="45"/>
      <c r="F141" s="45"/>
      <c r="G141" s="45"/>
      <c r="H141" s="45"/>
    </row>
    <row r="142" spans="1:8" ht="19.5">
      <c r="A142" s="696"/>
      <c r="B142" s="45"/>
      <c r="C142" s="45"/>
      <c r="D142" s="45"/>
      <c r="E142" s="45"/>
      <c r="F142" s="45"/>
      <c r="G142" s="45"/>
      <c r="H142" s="45"/>
    </row>
    <row r="143" spans="1:8" ht="19.5">
      <c r="A143" s="696"/>
      <c r="B143" s="45"/>
      <c r="C143" s="45"/>
      <c r="D143" s="45"/>
      <c r="E143" s="45"/>
      <c r="F143" s="45"/>
      <c r="G143" s="45"/>
      <c r="H143" s="45"/>
    </row>
    <row r="144" spans="1:8" ht="19.5">
      <c r="A144" s="695"/>
      <c r="B144" s="45"/>
      <c r="C144" s="45"/>
      <c r="D144" s="45"/>
      <c r="E144" s="45"/>
      <c r="F144" s="45"/>
      <c r="G144" s="45"/>
      <c r="H144" s="45"/>
    </row>
    <row r="145" spans="1:8" ht="19.5">
      <c r="A145" s="695"/>
      <c r="B145" s="45"/>
      <c r="C145" s="45"/>
      <c r="D145" s="45"/>
      <c r="E145" s="45"/>
      <c r="F145" s="45"/>
      <c r="G145" s="45"/>
      <c r="H145" s="45"/>
    </row>
    <row r="146" spans="1:8" ht="19.5">
      <c r="A146" s="115"/>
      <c r="B146" s="45"/>
      <c r="C146" s="45"/>
      <c r="D146" s="45"/>
      <c r="E146" s="45"/>
      <c r="F146" s="45"/>
      <c r="G146" s="45"/>
      <c r="H146" s="45"/>
    </row>
    <row r="147" spans="1:8" ht="19.5">
      <c r="A147" s="696"/>
      <c r="B147" s="45"/>
      <c r="C147" s="45"/>
      <c r="D147" s="45"/>
      <c r="E147" s="45"/>
      <c r="F147" s="45"/>
      <c r="G147" s="45"/>
      <c r="H147" s="45"/>
    </row>
    <row r="148" spans="1:8" ht="19.5">
      <c r="A148" s="695"/>
      <c r="B148" s="45"/>
      <c r="C148" s="45"/>
      <c r="D148" s="45"/>
      <c r="E148" s="45"/>
      <c r="F148" s="45"/>
      <c r="G148" s="45"/>
      <c r="H148" s="45"/>
    </row>
    <row r="149" spans="1:8" ht="19.5">
      <c r="A149" s="695"/>
      <c r="B149" s="45"/>
      <c r="C149" s="45"/>
      <c r="D149" s="45"/>
      <c r="E149" s="45"/>
      <c r="F149" s="45"/>
      <c r="G149" s="45"/>
      <c r="H149" s="45"/>
    </row>
    <row r="150" spans="1:8" ht="19.5">
      <c r="A150" s="695"/>
      <c r="B150" s="45"/>
      <c r="C150" s="45"/>
      <c r="D150" s="45"/>
      <c r="E150" s="45"/>
      <c r="F150" s="45"/>
      <c r="G150" s="45"/>
      <c r="H150" s="45"/>
    </row>
    <row r="151" spans="1:8" ht="19.5">
      <c r="A151" s="696"/>
      <c r="B151" s="45"/>
      <c r="C151" s="45"/>
      <c r="D151" s="45"/>
      <c r="E151" s="45"/>
      <c r="F151" s="45"/>
      <c r="G151" s="45"/>
      <c r="H151" s="45"/>
    </row>
    <row r="152" spans="1:8" ht="19.5">
      <c r="A152" s="695"/>
      <c r="B152" s="45"/>
      <c r="C152" s="45"/>
      <c r="D152" s="45"/>
      <c r="E152" s="45"/>
      <c r="F152" s="45"/>
      <c r="G152" s="45"/>
      <c r="H152" s="45"/>
    </row>
    <row r="153" spans="1:8" ht="19.5">
      <c r="A153" s="695"/>
      <c r="B153" s="45"/>
      <c r="C153" s="45"/>
      <c r="D153" s="45"/>
      <c r="E153" s="45"/>
      <c r="F153" s="45"/>
      <c r="G153" s="45"/>
      <c r="H153" s="45"/>
    </row>
    <row r="154" spans="1:8" ht="19.5">
      <c r="A154" s="695"/>
      <c r="B154" s="45"/>
      <c r="C154" s="45"/>
      <c r="D154" s="45"/>
      <c r="E154" s="45"/>
      <c r="F154" s="45"/>
      <c r="G154" s="45"/>
      <c r="H154" s="45"/>
    </row>
    <row r="155" spans="1:8" ht="19.5">
      <c r="A155" s="696"/>
      <c r="B155" s="45"/>
      <c r="C155" s="45"/>
      <c r="D155" s="45"/>
      <c r="E155" s="45"/>
      <c r="F155" s="45"/>
      <c r="G155" s="45"/>
      <c r="H155" s="45"/>
    </row>
    <row r="156" spans="1:8" ht="19.5">
      <c r="A156" s="695"/>
      <c r="B156" s="45"/>
      <c r="C156" s="45"/>
      <c r="D156" s="45"/>
      <c r="E156" s="45"/>
      <c r="F156" s="45"/>
      <c r="G156" s="45"/>
      <c r="H156" s="45"/>
    </row>
    <row r="157" spans="1:8" ht="19.5">
      <c r="A157" s="695"/>
      <c r="B157" s="45"/>
      <c r="C157" s="45"/>
      <c r="D157" s="45"/>
      <c r="E157" s="45"/>
      <c r="F157" s="45"/>
      <c r="G157" s="45"/>
      <c r="H157" s="45"/>
    </row>
    <row r="158" spans="1:8" ht="19.5">
      <c r="A158" s="695"/>
      <c r="B158" s="45"/>
      <c r="C158" s="45"/>
      <c r="D158" s="45"/>
      <c r="E158" s="45"/>
      <c r="F158" s="45"/>
      <c r="G158" s="45"/>
      <c r="H158" s="45"/>
    </row>
    <row r="159" spans="1:8" ht="19.5">
      <c r="A159" s="696"/>
      <c r="B159" s="45"/>
      <c r="C159" s="45"/>
      <c r="D159" s="45"/>
      <c r="E159" s="45"/>
      <c r="F159" s="45"/>
      <c r="G159" s="45"/>
      <c r="H159" s="45"/>
    </row>
    <row r="160" spans="1:8" ht="19.5">
      <c r="A160" s="695"/>
      <c r="B160" s="45"/>
      <c r="C160" s="45"/>
      <c r="D160" s="45"/>
      <c r="E160" s="45"/>
      <c r="F160" s="45"/>
      <c r="G160" s="45"/>
      <c r="H160" s="45"/>
    </row>
    <row r="161" spans="1:8" ht="19.5">
      <c r="A161" s="695"/>
      <c r="B161" s="45"/>
      <c r="C161" s="45"/>
      <c r="D161" s="45"/>
      <c r="E161" s="45"/>
      <c r="F161" s="45"/>
      <c r="G161" s="45"/>
      <c r="H161" s="45"/>
    </row>
    <row r="162" spans="1:8" ht="19.5">
      <c r="A162" s="695"/>
      <c r="B162" s="45"/>
      <c r="C162" s="45"/>
      <c r="D162" s="45"/>
      <c r="E162" s="45"/>
      <c r="F162" s="45"/>
      <c r="G162" s="45"/>
      <c r="H162" s="45"/>
    </row>
    <row r="163" spans="1:8" ht="19.5">
      <c r="A163" s="114"/>
      <c r="B163" s="45"/>
      <c r="C163" s="45"/>
      <c r="D163" s="45"/>
      <c r="E163" s="45"/>
      <c r="F163" s="45"/>
      <c r="G163" s="45"/>
      <c r="H163" s="45"/>
    </row>
    <row r="164" spans="1:8" ht="19.5">
      <c r="A164" s="114"/>
      <c r="B164" s="45"/>
      <c r="C164" s="45"/>
      <c r="D164" s="45"/>
      <c r="E164" s="45"/>
      <c r="F164" s="45"/>
      <c r="G164" s="45"/>
      <c r="H164" s="45"/>
    </row>
    <row r="165" spans="1:8" ht="19.5">
      <c r="A165" s="114"/>
      <c r="B165" s="45"/>
      <c r="C165" s="45"/>
      <c r="D165" s="45"/>
      <c r="E165" s="45"/>
      <c r="F165" s="45"/>
      <c r="G165" s="45"/>
      <c r="H165" s="45"/>
    </row>
    <row r="166" spans="1:8" ht="19.5">
      <c r="A166" s="112"/>
      <c r="B166" s="45"/>
      <c r="C166" s="45"/>
      <c r="D166" s="45"/>
      <c r="E166" s="45"/>
      <c r="F166" s="45"/>
      <c r="G166" s="45"/>
      <c r="H166" s="45"/>
    </row>
    <row r="167" spans="1:8" ht="19.5">
      <c r="A167" s="112"/>
      <c r="B167" s="45"/>
      <c r="C167" s="45"/>
      <c r="D167" s="45"/>
      <c r="E167" s="45"/>
      <c r="F167" s="45"/>
      <c r="G167" s="45"/>
      <c r="H167" s="45"/>
    </row>
    <row r="168" spans="1:8" ht="19.5">
      <c r="A168" s="696"/>
      <c r="B168" s="45"/>
      <c r="C168" s="45"/>
      <c r="D168" s="45"/>
      <c r="E168" s="45"/>
      <c r="F168" s="45"/>
      <c r="G168" s="45"/>
      <c r="H168" s="45"/>
    </row>
    <row r="169" spans="1:8" ht="19.5">
      <c r="A169" s="695"/>
      <c r="B169" s="45"/>
      <c r="C169" s="45"/>
      <c r="D169" s="45"/>
      <c r="E169" s="45"/>
      <c r="F169" s="45"/>
      <c r="G169" s="45"/>
      <c r="H169" s="45"/>
    </row>
    <row r="170" spans="1:8" ht="19.5">
      <c r="A170" s="695"/>
      <c r="B170" s="45"/>
      <c r="C170" s="45"/>
      <c r="D170" s="45"/>
      <c r="E170" s="45"/>
      <c r="F170" s="45"/>
      <c r="G170" s="45"/>
      <c r="H170" s="45"/>
    </row>
    <row r="171" spans="1:8" ht="19.5">
      <c r="A171" s="695"/>
      <c r="B171" s="45"/>
      <c r="C171" s="45"/>
      <c r="D171" s="45"/>
      <c r="E171" s="45"/>
      <c r="F171" s="45"/>
      <c r="G171" s="45"/>
      <c r="H171" s="45"/>
    </row>
    <row r="172" spans="1:8" ht="19.5">
      <c r="A172" s="695"/>
      <c r="B172" s="45"/>
      <c r="C172" s="45"/>
      <c r="D172" s="45"/>
      <c r="E172" s="45"/>
      <c r="F172" s="45"/>
      <c r="G172" s="45"/>
      <c r="H172" s="45"/>
    </row>
    <row r="173" spans="1:8" ht="19.5">
      <c r="A173" s="695"/>
      <c r="B173" s="45"/>
      <c r="C173" s="45"/>
      <c r="D173" s="45"/>
      <c r="E173" s="45"/>
      <c r="F173" s="45"/>
      <c r="G173" s="45"/>
      <c r="H173" s="45"/>
    </row>
    <row r="174" spans="1:8" ht="19.5">
      <c r="A174" s="696"/>
      <c r="B174" s="45"/>
      <c r="C174" s="45"/>
      <c r="D174" s="45"/>
      <c r="E174" s="45"/>
      <c r="F174" s="45"/>
      <c r="G174" s="45"/>
      <c r="H174" s="45"/>
    </row>
    <row r="175" spans="1:8" ht="19.5">
      <c r="A175" s="695"/>
      <c r="B175" s="45"/>
      <c r="C175" s="45"/>
      <c r="D175" s="45"/>
      <c r="E175" s="45"/>
      <c r="F175" s="45"/>
      <c r="G175" s="45"/>
      <c r="H175" s="45"/>
    </row>
    <row r="176" spans="1:8" ht="19.5">
      <c r="A176" s="695"/>
      <c r="B176" s="45"/>
      <c r="C176" s="45"/>
      <c r="D176" s="45"/>
      <c r="E176" s="45"/>
      <c r="F176" s="45"/>
      <c r="G176" s="45"/>
      <c r="H176" s="45"/>
    </row>
    <row r="177" spans="1:8" ht="19.5">
      <c r="A177" s="695"/>
      <c r="B177" s="45"/>
      <c r="C177" s="45"/>
      <c r="D177" s="45"/>
      <c r="E177" s="45"/>
      <c r="F177" s="45"/>
      <c r="G177" s="45"/>
      <c r="H177" s="45"/>
    </row>
    <row r="178" spans="1:8" ht="19.5">
      <c r="A178" s="695"/>
      <c r="B178" s="45"/>
      <c r="C178" s="45"/>
      <c r="D178" s="45"/>
      <c r="E178" s="45"/>
      <c r="F178" s="45"/>
      <c r="G178" s="45"/>
      <c r="H178" s="45"/>
    </row>
    <row r="179" spans="1:8" ht="19.5">
      <c r="A179" s="696"/>
      <c r="B179" s="45"/>
      <c r="C179" s="45"/>
      <c r="D179" s="45"/>
      <c r="E179" s="45"/>
      <c r="F179" s="45"/>
      <c r="G179" s="45"/>
      <c r="H179" s="45"/>
    </row>
    <row r="180" spans="1:8" ht="19.5">
      <c r="A180" s="696"/>
      <c r="B180" s="45"/>
      <c r="C180" s="45"/>
      <c r="D180" s="45"/>
      <c r="E180" s="45"/>
      <c r="F180" s="45"/>
      <c r="G180" s="45"/>
      <c r="H180" s="45"/>
    </row>
    <row r="181" spans="1:8" ht="19.5">
      <c r="A181" s="695"/>
      <c r="B181" s="45"/>
      <c r="C181" s="45"/>
      <c r="D181" s="45"/>
      <c r="E181" s="45"/>
      <c r="F181" s="45"/>
      <c r="G181" s="45"/>
      <c r="H181" s="45"/>
    </row>
    <row r="182" spans="1:8" ht="19.5">
      <c r="A182" s="695"/>
      <c r="B182" s="45"/>
      <c r="C182" s="45"/>
      <c r="D182" s="45"/>
      <c r="E182" s="45"/>
      <c r="F182" s="45"/>
      <c r="G182" s="45"/>
      <c r="H182" s="45"/>
    </row>
    <row r="183" spans="1:8" ht="19.5">
      <c r="A183" s="695"/>
      <c r="B183" s="45"/>
      <c r="C183" s="45"/>
      <c r="D183" s="45"/>
      <c r="E183" s="45"/>
      <c r="F183" s="45"/>
      <c r="G183" s="45"/>
      <c r="H183" s="45"/>
    </row>
    <row r="184" spans="1:8" ht="19.5">
      <c r="A184" s="696"/>
      <c r="B184" s="45"/>
      <c r="C184" s="45"/>
      <c r="D184" s="45"/>
      <c r="E184" s="45"/>
      <c r="F184" s="45"/>
      <c r="G184" s="45"/>
      <c r="H184" s="45"/>
    </row>
    <row r="185" spans="1:8" ht="19.5">
      <c r="A185" s="696"/>
      <c r="B185" s="45"/>
      <c r="C185" s="45"/>
      <c r="D185" s="45"/>
      <c r="E185" s="45"/>
      <c r="F185" s="45"/>
      <c r="G185" s="45"/>
      <c r="H185" s="45"/>
    </row>
    <row r="186" spans="1:8" ht="19.5">
      <c r="A186" s="696"/>
      <c r="B186" s="45"/>
      <c r="C186" s="45"/>
      <c r="D186" s="45"/>
      <c r="E186" s="45"/>
      <c r="F186" s="45"/>
      <c r="G186" s="45"/>
      <c r="H186" s="45"/>
    </row>
    <row r="187" spans="1:8" ht="19.5">
      <c r="A187" s="696"/>
      <c r="B187" s="45"/>
      <c r="C187" s="45"/>
      <c r="D187" s="45"/>
      <c r="E187" s="45"/>
      <c r="F187" s="45"/>
      <c r="G187" s="45"/>
      <c r="H187" s="45"/>
    </row>
    <row r="188" spans="1:8" ht="19.5">
      <c r="A188" s="696"/>
      <c r="B188" s="45"/>
      <c r="C188" s="45"/>
      <c r="D188" s="45"/>
      <c r="E188" s="45"/>
      <c r="F188" s="45"/>
      <c r="G188" s="45"/>
      <c r="H188" s="45"/>
    </row>
    <row r="189" spans="1:8" ht="19.5">
      <c r="A189" s="696"/>
      <c r="B189" s="45"/>
      <c r="C189" s="45"/>
      <c r="D189" s="45"/>
      <c r="E189" s="45"/>
      <c r="F189" s="45"/>
      <c r="G189" s="45"/>
      <c r="H189" s="45"/>
    </row>
    <row r="190" spans="1:8" ht="19.5">
      <c r="A190" s="695"/>
      <c r="B190" s="45"/>
      <c r="C190" s="45"/>
      <c r="D190" s="45"/>
      <c r="E190" s="45"/>
      <c r="F190" s="45"/>
      <c r="G190" s="45"/>
      <c r="H190" s="45"/>
    </row>
    <row r="191" spans="1:8" ht="19.5">
      <c r="A191" s="695"/>
      <c r="B191" s="45"/>
      <c r="C191" s="45"/>
      <c r="D191" s="45"/>
      <c r="E191" s="45"/>
      <c r="F191" s="45"/>
      <c r="G191" s="45"/>
      <c r="H191" s="45"/>
    </row>
    <row r="192" spans="1:8" ht="19.5">
      <c r="A192" s="695"/>
      <c r="B192" s="45"/>
      <c r="C192" s="45"/>
      <c r="D192" s="45"/>
      <c r="E192" s="45"/>
      <c r="F192" s="45"/>
      <c r="G192" s="45"/>
      <c r="H192" s="45"/>
    </row>
    <row r="193" spans="1:8" ht="19.5">
      <c r="A193" s="696"/>
      <c r="B193" s="45"/>
      <c r="C193" s="45"/>
      <c r="D193" s="45"/>
      <c r="E193" s="45"/>
      <c r="F193" s="45"/>
      <c r="G193" s="45"/>
      <c r="H193" s="45"/>
    </row>
    <row r="194" spans="1:8" ht="19.5">
      <c r="A194" s="695"/>
      <c r="B194" s="45"/>
      <c r="C194" s="45"/>
      <c r="D194" s="45"/>
      <c r="E194" s="45"/>
      <c r="F194" s="45"/>
      <c r="G194" s="45"/>
      <c r="H194" s="45"/>
    </row>
    <row r="195" spans="1:8" ht="19.5">
      <c r="A195" s="695"/>
      <c r="B195" s="45"/>
      <c r="C195" s="45"/>
      <c r="D195" s="45"/>
      <c r="E195" s="45"/>
      <c r="F195" s="45"/>
      <c r="G195" s="45"/>
      <c r="H195" s="45"/>
    </row>
    <row r="196" spans="1:8" ht="19.5">
      <c r="A196" s="115"/>
      <c r="B196" s="45"/>
      <c r="C196" s="45"/>
      <c r="D196" s="45"/>
      <c r="E196" s="45"/>
      <c r="F196" s="45"/>
      <c r="G196" s="45"/>
      <c r="H196" s="45"/>
    </row>
    <row r="197" spans="1:8" ht="19.5">
      <c r="A197" s="695"/>
      <c r="B197" s="45"/>
      <c r="C197" s="45"/>
      <c r="D197" s="45"/>
      <c r="E197" s="45"/>
      <c r="F197" s="45"/>
      <c r="G197" s="45"/>
      <c r="H197" s="45"/>
    </row>
    <row r="198" spans="1:8" ht="19.5">
      <c r="A198" s="696"/>
      <c r="B198" s="45"/>
      <c r="C198" s="45"/>
      <c r="D198" s="45"/>
      <c r="E198" s="45"/>
      <c r="F198" s="45"/>
      <c r="G198" s="45"/>
      <c r="H198" s="45"/>
    </row>
    <row r="199" spans="1:8" ht="19.5">
      <c r="A199" s="695"/>
      <c r="B199" s="45"/>
      <c r="C199" s="45"/>
      <c r="D199" s="45"/>
      <c r="E199" s="45"/>
      <c r="F199" s="45"/>
      <c r="G199" s="45"/>
      <c r="H199" s="45"/>
    </row>
    <row r="200" spans="1:8" ht="19.5">
      <c r="A200" s="695"/>
      <c r="B200" s="45"/>
      <c r="C200" s="45"/>
      <c r="D200" s="45"/>
      <c r="E200" s="45"/>
      <c r="F200" s="45"/>
      <c r="G200" s="45"/>
      <c r="H200" s="45"/>
    </row>
    <row r="201" spans="1:8" ht="19.5">
      <c r="A201" s="696"/>
      <c r="B201" s="45"/>
      <c r="C201" s="45"/>
      <c r="D201" s="45"/>
      <c r="E201" s="45"/>
      <c r="F201" s="45"/>
      <c r="G201" s="45"/>
      <c r="H201" s="45"/>
    </row>
    <row r="202" spans="1:8" ht="19.5">
      <c r="A202" s="695"/>
      <c r="B202" s="45"/>
      <c r="C202" s="45"/>
      <c r="D202" s="45"/>
      <c r="E202" s="45"/>
      <c r="F202" s="45"/>
      <c r="G202" s="45"/>
      <c r="H202" s="45"/>
    </row>
    <row r="203" spans="1:8" ht="19.5">
      <c r="A203" s="695"/>
      <c r="B203" s="45"/>
      <c r="C203" s="45"/>
      <c r="D203" s="45"/>
      <c r="E203" s="45"/>
      <c r="F203" s="45"/>
      <c r="G203" s="45"/>
      <c r="H203" s="45"/>
    </row>
    <row r="204" spans="1:8" ht="19.5">
      <c r="A204" s="696"/>
      <c r="B204" s="45"/>
      <c r="C204" s="45"/>
      <c r="D204" s="45"/>
      <c r="E204" s="45"/>
      <c r="F204" s="45"/>
      <c r="G204" s="45"/>
      <c r="H204" s="45"/>
    </row>
    <row r="205" spans="1:8" ht="19.5">
      <c r="A205" s="695"/>
      <c r="B205" s="45"/>
      <c r="C205" s="45"/>
      <c r="D205" s="45"/>
      <c r="E205" s="45"/>
      <c r="F205" s="45"/>
      <c r="G205" s="45"/>
      <c r="H205" s="45"/>
    </row>
    <row r="206" spans="1:8" ht="19.5">
      <c r="A206" s="695"/>
      <c r="B206" s="45"/>
      <c r="C206" s="45"/>
      <c r="D206" s="45"/>
      <c r="E206" s="45"/>
      <c r="F206" s="45"/>
      <c r="G206" s="45"/>
      <c r="H206" s="45"/>
    </row>
    <row r="207" spans="1:8" ht="19.5">
      <c r="A207" s="695"/>
      <c r="B207" s="45"/>
      <c r="C207" s="45"/>
      <c r="D207" s="45"/>
      <c r="E207" s="45"/>
      <c r="F207" s="45"/>
      <c r="G207" s="45"/>
      <c r="H207" s="45"/>
    </row>
    <row r="208" spans="1:8" ht="19.5">
      <c r="A208" s="695"/>
      <c r="B208" s="45"/>
      <c r="C208" s="45"/>
      <c r="D208" s="45"/>
      <c r="E208" s="45"/>
      <c r="F208" s="45"/>
      <c r="G208" s="45"/>
      <c r="H208" s="45"/>
    </row>
    <row r="209" spans="1:8" ht="19.5">
      <c r="A209" s="695"/>
      <c r="B209" s="45"/>
      <c r="C209" s="45"/>
      <c r="D209" s="45"/>
      <c r="E209" s="45"/>
      <c r="F209" s="45"/>
      <c r="G209" s="45"/>
      <c r="H209" s="45"/>
    </row>
    <row r="210" spans="1:8" ht="19.5">
      <c r="A210" s="695"/>
      <c r="B210" s="45"/>
      <c r="C210" s="45"/>
      <c r="D210" s="45"/>
      <c r="E210" s="45"/>
      <c r="F210" s="45"/>
      <c r="G210" s="45"/>
      <c r="H210" s="45"/>
    </row>
    <row r="211" spans="1:8" ht="19.5">
      <c r="A211" s="695"/>
      <c r="B211" s="45"/>
      <c r="C211" s="45"/>
      <c r="D211" s="45"/>
      <c r="E211" s="45"/>
      <c r="F211" s="45"/>
      <c r="G211" s="45"/>
      <c r="H211" s="45"/>
    </row>
    <row r="212" spans="1:8" ht="19.5">
      <c r="A212" s="695"/>
      <c r="B212" s="45"/>
      <c r="C212" s="45"/>
      <c r="D212" s="45"/>
      <c r="E212" s="45"/>
      <c r="F212" s="45"/>
      <c r="G212" s="45"/>
      <c r="H212" s="45"/>
    </row>
    <row r="213" spans="1:8" ht="19.5">
      <c r="A213" s="696"/>
      <c r="B213" s="45"/>
      <c r="C213" s="45"/>
      <c r="D213" s="45"/>
      <c r="E213" s="45"/>
      <c r="F213" s="45"/>
      <c r="G213" s="45"/>
      <c r="H213" s="45"/>
    </row>
    <row r="214" spans="1:8" ht="19.5">
      <c r="A214" s="695"/>
      <c r="B214" s="45"/>
      <c r="C214" s="45"/>
      <c r="D214" s="45"/>
      <c r="E214" s="45"/>
      <c r="F214" s="45"/>
      <c r="G214" s="45"/>
      <c r="H214" s="45"/>
    </row>
    <row r="215" spans="1:8" ht="19.5">
      <c r="A215" s="695"/>
      <c r="B215" s="45"/>
      <c r="C215" s="45"/>
      <c r="D215" s="45"/>
      <c r="E215" s="45"/>
      <c r="F215" s="45"/>
      <c r="G215" s="45"/>
      <c r="H215" s="45"/>
    </row>
    <row r="216" spans="1:8" ht="19.5">
      <c r="A216" s="695"/>
      <c r="B216" s="45"/>
      <c r="C216" s="45"/>
      <c r="D216" s="45"/>
      <c r="E216" s="45"/>
      <c r="F216" s="45"/>
      <c r="G216" s="45"/>
      <c r="H216" s="45"/>
    </row>
    <row r="217" spans="1:8" ht="19.5">
      <c r="A217" s="695"/>
      <c r="B217" s="45"/>
      <c r="C217" s="45"/>
      <c r="D217" s="45"/>
      <c r="E217" s="45"/>
      <c r="F217" s="45"/>
      <c r="G217" s="45"/>
      <c r="H217" s="45"/>
    </row>
    <row r="218" spans="1:8" ht="19.5">
      <c r="A218" s="695"/>
      <c r="B218" s="45"/>
      <c r="C218" s="45"/>
      <c r="D218" s="45"/>
      <c r="E218" s="45"/>
      <c r="F218" s="45"/>
      <c r="G218" s="45"/>
      <c r="H218" s="45"/>
    </row>
    <row r="219" spans="1:8" ht="19.5">
      <c r="A219" s="696"/>
      <c r="B219" s="45"/>
      <c r="C219" s="45"/>
      <c r="D219" s="45"/>
      <c r="E219" s="45"/>
      <c r="F219" s="45"/>
      <c r="G219" s="45"/>
      <c r="H219" s="45"/>
    </row>
    <row r="220" spans="1:8" ht="19.5">
      <c r="A220" s="695"/>
      <c r="B220" s="45"/>
      <c r="C220" s="45"/>
      <c r="D220" s="45"/>
      <c r="E220" s="45"/>
      <c r="F220" s="45"/>
      <c r="G220" s="45"/>
      <c r="H220" s="45"/>
    </row>
    <row r="221" spans="1:8" ht="19.5">
      <c r="A221" s="695"/>
      <c r="B221" s="45"/>
      <c r="C221" s="45"/>
      <c r="D221" s="45"/>
      <c r="E221" s="45"/>
      <c r="F221" s="45"/>
      <c r="G221" s="45"/>
      <c r="H221" s="45"/>
    </row>
    <row r="222" spans="1:8" ht="19.5">
      <c r="A222" s="696"/>
      <c r="B222" s="45"/>
      <c r="C222" s="45"/>
      <c r="D222" s="45"/>
      <c r="E222" s="45"/>
      <c r="F222" s="45"/>
      <c r="G222" s="45"/>
      <c r="H222" s="45"/>
    </row>
    <row r="223" spans="1:8" ht="19.5">
      <c r="A223" s="695"/>
      <c r="B223" s="45"/>
      <c r="C223" s="45"/>
      <c r="D223" s="45"/>
      <c r="E223" s="45"/>
      <c r="F223" s="45"/>
      <c r="G223" s="45"/>
      <c r="H223" s="45"/>
    </row>
    <row r="224" spans="1:8" ht="19.5">
      <c r="A224" s="695"/>
      <c r="B224" s="45"/>
      <c r="C224" s="45"/>
      <c r="D224" s="45"/>
      <c r="E224" s="45"/>
      <c r="F224" s="45"/>
      <c r="G224" s="45"/>
      <c r="H224" s="45"/>
    </row>
    <row r="225" spans="1:8" ht="19.5">
      <c r="A225" s="695"/>
      <c r="B225" s="45"/>
      <c r="C225" s="45"/>
      <c r="D225" s="45"/>
      <c r="E225" s="45"/>
      <c r="F225" s="45"/>
      <c r="G225" s="45"/>
      <c r="H225" s="45"/>
    </row>
    <row r="226" spans="1:8" ht="19.5">
      <c r="A226" s="697"/>
      <c r="B226" s="45"/>
      <c r="C226" s="45"/>
      <c r="D226" s="45"/>
      <c r="E226" s="45"/>
      <c r="F226" s="45"/>
      <c r="G226" s="45"/>
      <c r="H226" s="45"/>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R200"/>
  <sheetViews>
    <sheetView topLeftCell="A2" zoomScale="50" workbookViewId="0">
      <selection activeCell="C7" sqref="C7"/>
    </sheetView>
  </sheetViews>
  <sheetFormatPr defaultRowHeight="15"/>
  <cols>
    <col min="1" max="1" width="64.140625" style="702" customWidth="1"/>
    <col min="2" max="2" width="25.85546875" style="83" bestFit="1" customWidth="1"/>
    <col min="3" max="3" width="25" style="83" bestFit="1" customWidth="1"/>
    <col min="4" max="4" width="24.42578125" style="83" bestFit="1" customWidth="1"/>
    <col min="5" max="5" width="25" style="83" bestFit="1" customWidth="1"/>
    <col min="6" max="6" width="24.42578125" style="83" bestFit="1" customWidth="1"/>
    <col min="7" max="8" width="23.28515625" style="83" bestFit="1" customWidth="1"/>
    <col min="9" max="9" width="25" style="725" bestFit="1" customWidth="1"/>
    <col min="10" max="10" width="21.28515625" style="83" customWidth="1"/>
    <col min="11" max="11" width="20.42578125" style="83" bestFit="1" customWidth="1"/>
    <col min="12" max="12" width="25" style="83" bestFit="1" customWidth="1"/>
    <col min="13" max="13" width="23.85546875" style="83" bestFit="1" customWidth="1"/>
    <col min="14" max="14" width="24.42578125" style="83" bestFit="1" customWidth="1"/>
    <col min="15" max="15" width="23.85546875" style="83" bestFit="1" customWidth="1"/>
    <col min="16" max="16" width="28.42578125" style="83" bestFit="1" customWidth="1"/>
    <col min="17" max="17" width="3.7109375" style="177" customWidth="1"/>
    <col min="18" max="18" width="26.28515625" style="961" customWidth="1"/>
    <col min="19" max="256" width="9.140625" style="961"/>
    <col min="257" max="257" width="64.140625" style="961" customWidth="1"/>
    <col min="258" max="258" width="25.85546875" style="961" bestFit="1" customWidth="1"/>
    <col min="259" max="259" width="25" style="961" bestFit="1" customWidth="1"/>
    <col min="260" max="260" width="24.42578125" style="961" bestFit="1" customWidth="1"/>
    <col min="261" max="261" width="25" style="961" bestFit="1" customWidth="1"/>
    <col min="262" max="262" width="24.42578125" style="961" bestFit="1" customWidth="1"/>
    <col min="263" max="264" width="23.28515625" style="961" bestFit="1" customWidth="1"/>
    <col min="265" max="265" width="25" style="961" bestFit="1" customWidth="1"/>
    <col min="266" max="266" width="21.28515625" style="961" customWidth="1"/>
    <col min="267" max="267" width="20.42578125" style="961" bestFit="1" customWidth="1"/>
    <col min="268" max="268" width="25" style="961" bestFit="1" customWidth="1"/>
    <col min="269" max="269" width="23.85546875" style="961" bestFit="1" customWidth="1"/>
    <col min="270" max="270" width="24.42578125" style="961" bestFit="1" customWidth="1"/>
    <col min="271" max="271" width="23.85546875" style="961" bestFit="1" customWidth="1"/>
    <col min="272" max="272" width="28.42578125" style="961" bestFit="1" customWidth="1"/>
    <col min="273" max="273" width="3.7109375" style="961" customWidth="1"/>
    <col min="274" max="274" width="26.28515625" style="961" customWidth="1"/>
    <col min="275" max="512" width="9.140625" style="961"/>
    <col min="513" max="513" width="64.140625" style="961" customWidth="1"/>
    <col min="514" max="514" width="25.85546875" style="961" bestFit="1" customWidth="1"/>
    <col min="515" max="515" width="25" style="961" bestFit="1" customWidth="1"/>
    <col min="516" max="516" width="24.42578125" style="961" bestFit="1" customWidth="1"/>
    <col min="517" max="517" width="25" style="961" bestFit="1" customWidth="1"/>
    <col min="518" max="518" width="24.42578125" style="961" bestFit="1" customWidth="1"/>
    <col min="519" max="520" width="23.28515625" style="961" bestFit="1" customWidth="1"/>
    <col min="521" max="521" width="25" style="961" bestFit="1" customWidth="1"/>
    <col min="522" max="522" width="21.28515625" style="961" customWidth="1"/>
    <col min="523" max="523" width="20.42578125" style="961" bestFit="1" customWidth="1"/>
    <col min="524" max="524" width="25" style="961" bestFit="1" customWidth="1"/>
    <col min="525" max="525" width="23.85546875" style="961" bestFit="1" customWidth="1"/>
    <col min="526" max="526" width="24.42578125" style="961" bestFit="1" customWidth="1"/>
    <col min="527" max="527" width="23.85546875" style="961" bestFit="1" customWidth="1"/>
    <col min="528" max="528" width="28.42578125" style="961" bestFit="1" customWidth="1"/>
    <col min="529" max="529" width="3.7109375" style="961" customWidth="1"/>
    <col min="530" max="530" width="26.28515625" style="961" customWidth="1"/>
    <col min="531" max="768" width="9.140625" style="961"/>
    <col min="769" max="769" width="64.140625" style="961" customWidth="1"/>
    <col min="770" max="770" width="25.85546875" style="961" bestFit="1" customWidth="1"/>
    <col min="771" max="771" width="25" style="961" bestFit="1" customWidth="1"/>
    <col min="772" max="772" width="24.42578125" style="961" bestFit="1" customWidth="1"/>
    <col min="773" max="773" width="25" style="961" bestFit="1" customWidth="1"/>
    <col min="774" max="774" width="24.42578125" style="961" bestFit="1" customWidth="1"/>
    <col min="775" max="776" width="23.28515625" style="961" bestFit="1" customWidth="1"/>
    <col min="777" max="777" width="25" style="961" bestFit="1" customWidth="1"/>
    <col min="778" max="778" width="21.28515625" style="961" customWidth="1"/>
    <col min="779" max="779" width="20.42578125" style="961" bestFit="1" customWidth="1"/>
    <col min="780" max="780" width="25" style="961" bestFit="1" customWidth="1"/>
    <col min="781" max="781" width="23.85546875" style="961" bestFit="1" customWidth="1"/>
    <col min="782" max="782" width="24.42578125" style="961" bestFit="1" customWidth="1"/>
    <col min="783" max="783" width="23.85546875" style="961" bestFit="1" customWidth="1"/>
    <col min="784" max="784" width="28.42578125" style="961" bestFit="1" customWidth="1"/>
    <col min="785" max="785" width="3.7109375" style="961" customWidth="1"/>
    <col min="786" max="786" width="26.28515625" style="961" customWidth="1"/>
    <col min="787" max="1024" width="9.140625" style="961"/>
    <col min="1025" max="1025" width="64.140625" style="961" customWidth="1"/>
    <col min="1026" max="1026" width="25.85546875" style="961" bestFit="1" customWidth="1"/>
    <col min="1027" max="1027" width="25" style="961" bestFit="1" customWidth="1"/>
    <col min="1028" max="1028" width="24.42578125" style="961" bestFit="1" customWidth="1"/>
    <col min="1029" max="1029" width="25" style="961" bestFit="1" customWidth="1"/>
    <col min="1030" max="1030" width="24.42578125" style="961" bestFit="1" customWidth="1"/>
    <col min="1031" max="1032" width="23.28515625" style="961" bestFit="1" customWidth="1"/>
    <col min="1033" max="1033" width="25" style="961" bestFit="1" customWidth="1"/>
    <col min="1034" max="1034" width="21.28515625" style="961" customWidth="1"/>
    <col min="1035" max="1035" width="20.42578125" style="961" bestFit="1" customWidth="1"/>
    <col min="1036" max="1036" width="25" style="961" bestFit="1" customWidth="1"/>
    <col min="1037" max="1037" width="23.85546875" style="961" bestFit="1" customWidth="1"/>
    <col min="1038" max="1038" width="24.42578125" style="961" bestFit="1" customWidth="1"/>
    <col min="1039" max="1039" width="23.85546875" style="961" bestFit="1" customWidth="1"/>
    <col min="1040" max="1040" width="28.42578125" style="961" bestFit="1" customWidth="1"/>
    <col min="1041" max="1041" width="3.7109375" style="961" customWidth="1"/>
    <col min="1042" max="1042" width="26.28515625" style="961" customWidth="1"/>
    <col min="1043" max="1280" width="9.140625" style="961"/>
    <col min="1281" max="1281" width="64.140625" style="961" customWidth="1"/>
    <col min="1282" max="1282" width="25.85546875" style="961" bestFit="1" customWidth="1"/>
    <col min="1283" max="1283" width="25" style="961" bestFit="1" customWidth="1"/>
    <col min="1284" max="1284" width="24.42578125" style="961" bestFit="1" customWidth="1"/>
    <col min="1285" max="1285" width="25" style="961" bestFit="1" customWidth="1"/>
    <col min="1286" max="1286" width="24.42578125" style="961" bestFit="1" customWidth="1"/>
    <col min="1287" max="1288" width="23.28515625" style="961" bestFit="1" customWidth="1"/>
    <col min="1289" max="1289" width="25" style="961" bestFit="1" customWidth="1"/>
    <col min="1290" max="1290" width="21.28515625" style="961" customWidth="1"/>
    <col min="1291" max="1291" width="20.42578125" style="961" bestFit="1" customWidth="1"/>
    <col min="1292" max="1292" width="25" style="961" bestFit="1" customWidth="1"/>
    <col min="1293" max="1293" width="23.85546875" style="961" bestFit="1" customWidth="1"/>
    <col min="1294" max="1294" width="24.42578125" style="961" bestFit="1" customWidth="1"/>
    <col min="1295" max="1295" width="23.85546875" style="961" bestFit="1" customWidth="1"/>
    <col min="1296" max="1296" width="28.42578125" style="961" bestFit="1" customWidth="1"/>
    <col min="1297" max="1297" width="3.7109375" style="961" customWidth="1"/>
    <col min="1298" max="1298" width="26.28515625" style="961" customWidth="1"/>
    <col min="1299" max="1536" width="9.140625" style="961"/>
    <col min="1537" max="1537" width="64.140625" style="961" customWidth="1"/>
    <col min="1538" max="1538" width="25.85546875" style="961" bestFit="1" customWidth="1"/>
    <col min="1539" max="1539" width="25" style="961" bestFit="1" customWidth="1"/>
    <col min="1540" max="1540" width="24.42578125" style="961" bestFit="1" customWidth="1"/>
    <col min="1541" max="1541" width="25" style="961" bestFit="1" customWidth="1"/>
    <col min="1542" max="1542" width="24.42578125" style="961" bestFit="1" customWidth="1"/>
    <col min="1543" max="1544" width="23.28515625" style="961" bestFit="1" customWidth="1"/>
    <col min="1545" max="1545" width="25" style="961" bestFit="1" customWidth="1"/>
    <col min="1546" max="1546" width="21.28515625" style="961" customWidth="1"/>
    <col min="1547" max="1547" width="20.42578125" style="961" bestFit="1" customWidth="1"/>
    <col min="1548" max="1548" width="25" style="961" bestFit="1" customWidth="1"/>
    <col min="1549" max="1549" width="23.85546875" style="961" bestFit="1" customWidth="1"/>
    <col min="1550" max="1550" width="24.42578125" style="961" bestFit="1" customWidth="1"/>
    <col min="1551" max="1551" width="23.85546875" style="961" bestFit="1" customWidth="1"/>
    <col min="1552" max="1552" width="28.42578125" style="961" bestFit="1" customWidth="1"/>
    <col min="1553" max="1553" width="3.7109375" style="961" customWidth="1"/>
    <col min="1554" max="1554" width="26.28515625" style="961" customWidth="1"/>
    <col min="1555" max="1792" width="9.140625" style="961"/>
    <col min="1793" max="1793" width="64.140625" style="961" customWidth="1"/>
    <col min="1794" max="1794" width="25.85546875" style="961" bestFit="1" customWidth="1"/>
    <col min="1795" max="1795" width="25" style="961" bestFit="1" customWidth="1"/>
    <col min="1796" max="1796" width="24.42578125" style="961" bestFit="1" customWidth="1"/>
    <col min="1797" max="1797" width="25" style="961" bestFit="1" customWidth="1"/>
    <col min="1798" max="1798" width="24.42578125" style="961" bestFit="1" customWidth="1"/>
    <col min="1799" max="1800" width="23.28515625" style="961" bestFit="1" customWidth="1"/>
    <col min="1801" max="1801" width="25" style="961" bestFit="1" customWidth="1"/>
    <col min="1802" max="1802" width="21.28515625" style="961" customWidth="1"/>
    <col min="1803" max="1803" width="20.42578125" style="961" bestFit="1" customWidth="1"/>
    <col min="1804" max="1804" width="25" style="961" bestFit="1" customWidth="1"/>
    <col min="1805" max="1805" width="23.85546875" style="961" bestFit="1" customWidth="1"/>
    <col min="1806" max="1806" width="24.42578125" style="961" bestFit="1" customWidth="1"/>
    <col min="1807" max="1807" width="23.85546875" style="961" bestFit="1" customWidth="1"/>
    <col min="1808" max="1808" width="28.42578125" style="961" bestFit="1" customWidth="1"/>
    <col min="1809" max="1809" width="3.7109375" style="961" customWidth="1"/>
    <col min="1810" max="1810" width="26.28515625" style="961" customWidth="1"/>
    <col min="1811" max="2048" width="9.140625" style="961"/>
    <col min="2049" max="2049" width="64.140625" style="961" customWidth="1"/>
    <col min="2050" max="2050" width="25.85546875" style="961" bestFit="1" customWidth="1"/>
    <col min="2051" max="2051" width="25" style="961" bestFit="1" customWidth="1"/>
    <col min="2052" max="2052" width="24.42578125" style="961" bestFit="1" customWidth="1"/>
    <col min="2053" max="2053" width="25" style="961" bestFit="1" customWidth="1"/>
    <col min="2054" max="2054" width="24.42578125" style="961" bestFit="1" customWidth="1"/>
    <col min="2055" max="2056" width="23.28515625" style="961" bestFit="1" customWidth="1"/>
    <col min="2057" max="2057" width="25" style="961" bestFit="1" customWidth="1"/>
    <col min="2058" max="2058" width="21.28515625" style="961" customWidth="1"/>
    <col min="2059" max="2059" width="20.42578125" style="961" bestFit="1" customWidth="1"/>
    <col min="2060" max="2060" width="25" style="961" bestFit="1" customWidth="1"/>
    <col min="2061" max="2061" width="23.85546875" style="961" bestFit="1" customWidth="1"/>
    <col min="2062" max="2062" width="24.42578125" style="961" bestFit="1" customWidth="1"/>
    <col min="2063" max="2063" width="23.85546875" style="961" bestFit="1" customWidth="1"/>
    <col min="2064" max="2064" width="28.42578125" style="961" bestFit="1" customWidth="1"/>
    <col min="2065" max="2065" width="3.7109375" style="961" customWidth="1"/>
    <col min="2066" max="2066" width="26.28515625" style="961" customWidth="1"/>
    <col min="2067" max="2304" width="9.140625" style="961"/>
    <col min="2305" max="2305" width="64.140625" style="961" customWidth="1"/>
    <col min="2306" max="2306" width="25.85546875" style="961" bestFit="1" customWidth="1"/>
    <col min="2307" max="2307" width="25" style="961" bestFit="1" customWidth="1"/>
    <col min="2308" max="2308" width="24.42578125" style="961" bestFit="1" customWidth="1"/>
    <col min="2309" max="2309" width="25" style="961" bestFit="1" customWidth="1"/>
    <col min="2310" max="2310" width="24.42578125" style="961" bestFit="1" customWidth="1"/>
    <col min="2311" max="2312" width="23.28515625" style="961" bestFit="1" customWidth="1"/>
    <col min="2313" max="2313" width="25" style="961" bestFit="1" customWidth="1"/>
    <col min="2314" max="2314" width="21.28515625" style="961" customWidth="1"/>
    <col min="2315" max="2315" width="20.42578125" style="961" bestFit="1" customWidth="1"/>
    <col min="2316" max="2316" width="25" style="961" bestFit="1" customWidth="1"/>
    <col min="2317" max="2317" width="23.85546875" style="961" bestFit="1" customWidth="1"/>
    <col min="2318" max="2318" width="24.42578125" style="961" bestFit="1" customWidth="1"/>
    <col min="2319" max="2319" width="23.85546875" style="961" bestFit="1" customWidth="1"/>
    <col min="2320" max="2320" width="28.42578125" style="961" bestFit="1" customWidth="1"/>
    <col min="2321" max="2321" width="3.7109375" style="961" customWidth="1"/>
    <col min="2322" max="2322" width="26.28515625" style="961" customWidth="1"/>
    <col min="2323" max="2560" width="9.140625" style="961"/>
    <col min="2561" max="2561" width="64.140625" style="961" customWidth="1"/>
    <col min="2562" max="2562" width="25.85546875" style="961" bestFit="1" customWidth="1"/>
    <col min="2563" max="2563" width="25" style="961" bestFit="1" customWidth="1"/>
    <col min="2564" max="2564" width="24.42578125" style="961" bestFit="1" customWidth="1"/>
    <col min="2565" max="2565" width="25" style="961" bestFit="1" customWidth="1"/>
    <col min="2566" max="2566" width="24.42578125" style="961" bestFit="1" customWidth="1"/>
    <col min="2567" max="2568" width="23.28515625" style="961" bestFit="1" customWidth="1"/>
    <col min="2569" max="2569" width="25" style="961" bestFit="1" customWidth="1"/>
    <col min="2570" max="2570" width="21.28515625" style="961" customWidth="1"/>
    <col min="2571" max="2571" width="20.42578125" style="961" bestFit="1" customWidth="1"/>
    <col min="2572" max="2572" width="25" style="961" bestFit="1" customWidth="1"/>
    <col min="2573" max="2573" width="23.85546875" style="961" bestFit="1" customWidth="1"/>
    <col min="2574" max="2574" width="24.42578125" style="961" bestFit="1" customWidth="1"/>
    <col min="2575" max="2575" width="23.85546875" style="961" bestFit="1" customWidth="1"/>
    <col min="2576" max="2576" width="28.42578125" style="961" bestFit="1" customWidth="1"/>
    <col min="2577" max="2577" width="3.7109375" style="961" customWidth="1"/>
    <col min="2578" max="2578" width="26.28515625" style="961" customWidth="1"/>
    <col min="2579" max="2816" width="9.140625" style="961"/>
    <col min="2817" max="2817" width="64.140625" style="961" customWidth="1"/>
    <col min="2818" max="2818" width="25.85546875" style="961" bestFit="1" customWidth="1"/>
    <col min="2819" max="2819" width="25" style="961" bestFit="1" customWidth="1"/>
    <col min="2820" max="2820" width="24.42578125" style="961" bestFit="1" customWidth="1"/>
    <col min="2821" max="2821" width="25" style="961" bestFit="1" customWidth="1"/>
    <col min="2822" max="2822" width="24.42578125" style="961" bestFit="1" customWidth="1"/>
    <col min="2823" max="2824" width="23.28515625" style="961" bestFit="1" customWidth="1"/>
    <col min="2825" max="2825" width="25" style="961" bestFit="1" customWidth="1"/>
    <col min="2826" max="2826" width="21.28515625" style="961" customWidth="1"/>
    <col min="2827" max="2827" width="20.42578125" style="961" bestFit="1" customWidth="1"/>
    <col min="2828" max="2828" width="25" style="961" bestFit="1" customWidth="1"/>
    <col min="2829" max="2829" width="23.85546875" style="961" bestFit="1" customWidth="1"/>
    <col min="2830" max="2830" width="24.42578125" style="961" bestFit="1" customWidth="1"/>
    <col min="2831" max="2831" width="23.85546875" style="961" bestFit="1" customWidth="1"/>
    <col min="2832" max="2832" width="28.42578125" style="961" bestFit="1" customWidth="1"/>
    <col min="2833" max="2833" width="3.7109375" style="961" customWidth="1"/>
    <col min="2834" max="2834" width="26.28515625" style="961" customWidth="1"/>
    <col min="2835" max="3072" width="9.140625" style="961"/>
    <col min="3073" max="3073" width="64.140625" style="961" customWidth="1"/>
    <col min="3074" max="3074" width="25.85546875" style="961" bestFit="1" customWidth="1"/>
    <col min="3075" max="3075" width="25" style="961" bestFit="1" customWidth="1"/>
    <col min="3076" max="3076" width="24.42578125" style="961" bestFit="1" customWidth="1"/>
    <col min="3077" max="3077" width="25" style="961" bestFit="1" customWidth="1"/>
    <col min="3078" max="3078" width="24.42578125" style="961" bestFit="1" customWidth="1"/>
    <col min="3079" max="3080" width="23.28515625" style="961" bestFit="1" customWidth="1"/>
    <col min="3081" max="3081" width="25" style="961" bestFit="1" customWidth="1"/>
    <col min="3082" max="3082" width="21.28515625" style="961" customWidth="1"/>
    <col min="3083" max="3083" width="20.42578125" style="961" bestFit="1" customWidth="1"/>
    <col min="3084" max="3084" width="25" style="961" bestFit="1" customWidth="1"/>
    <col min="3085" max="3085" width="23.85546875" style="961" bestFit="1" customWidth="1"/>
    <col min="3086" max="3086" width="24.42578125" style="961" bestFit="1" customWidth="1"/>
    <col min="3087" max="3087" width="23.85546875" style="961" bestFit="1" customWidth="1"/>
    <col min="3088" max="3088" width="28.42578125" style="961" bestFit="1" customWidth="1"/>
    <col min="3089" max="3089" width="3.7109375" style="961" customWidth="1"/>
    <col min="3090" max="3090" width="26.28515625" style="961" customWidth="1"/>
    <col min="3091" max="3328" width="9.140625" style="961"/>
    <col min="3329" max="3329" width="64.140625" style="961" customWidth="1"/>
    <col min="3330" max="3330" width="25.85546875" style="961" bestFit="1" customWidth="1"/>
    <col min="3331" max="3331" width="25" style="961" bestFit="1" customWidth="1"/>
    <col min="3332" max="3332" width="24.42578125" style="961" bestFit="1" customWidth="1"/>
    <col min="3333" max="3333" width="25" style="961" bestFit="1" customWidth="1"/>
    <col min="3334" max="3334" width="24.42578125" style="961" bestFit="1" customWidth="1"/>
    <col min="3335" max="3336" width="23.28515625" style="961" bestFit="1" customWidth="1"/>
    <col min="3337" max="3337" width="25" style="961" bestFit="1" customWidth="1"/>
    <col min="3338" max="3338" width="21.28515625" style="961" customWidth="1"/>
    <col min="3339" max="3339" width="20.42578125" style="961" bestFit="1" customWidth="1"/>
    <col min="3340" max="3340" width="25" style="961" bestFit="1" customWidth="1"/>
    <col min="3341" max="3341" width="23.85546875" style="961" bestFit="1" customWidth="1"/>
    <col min="3342" max="3342" width="24.42578125" style="961" bestFit="1" customWidth="1"/>
    <col min="3343" max="3343" width="23.85546875" style="961" bestFit="1" customWidth="1"/>
    <col min="3344" max="3344" width="28.42578125" style="961" bestFit="1" customWidth="1"/>
    <col min="3345" max="3345" width="3.7109375" style="961" customWidth="1"/>
    <col min="3346" max="3346" width="26.28515625" style="961" customWidth="1"/>
    <col min="3347" max="3584" width="9.140625" style="961"/>
    <col min="3585" max="3585" width="64.140625" style="961" customWidth="1"/>
    <col min="3586" max="3586" width="25.85546875" style="961" bestFit="1" customWidth="1"/>
    <col min="3587" max="3587" width="25" style="961" bestFit="1" customWidth="1"/>
    <col min="3588" max="3588" width="24.42578125" style="961" bestFit="1" customWidth="1"/>
    <col min="3589" max="3589" width="25" style="961" bestFit="1" customWidth="1"/>
    <col min="3590" max="3590" width="24.42578125" style="961" bestFit="1" customWidth="1"/>
    <col min="3591" max="3592" width="23.28515625" style="961" bestFit="1" customWidth="1"/>
    <col min="3593" max="3593" width="25" style="961" bestFit="1" customWidth="1"/>
    <col min="3594" max="3594" width="21.28515625" style="961" customWidth="1"/>
    <col min="3595" max="3595" width="20.42578125" style="961" bestFit="1" customWidth="1"/>
    <col min="3596" max="3596" width="25" style="961" bestFit="1" customWidth="1"/>
    <col min="3597" max="3597" width="23.85546875" style="961" bestFit="1" customWidth="1"/>
    <col min="3598" max="3598" width="24.42578125" style="961" bestFit="1" customWidth="1"/>
    <col min="3599" max="3599" width="23.85546875" style="961" bestFit="1" customWidth="1"/>
    <col min="3600" max="3600" width="28.42578125" style="961" bestFit="1" customWidth="1"/>
    <col min="3601" max="3601" width="3.7109375" style="961" customWidth="1"/>
    <col min="3602" max="3602" width="26.28515625" style="961" customWidth="1"/>
    <col min="3603" max="3840" width="9.140625" style="961"/>
    <col min="3841" max="3841" width="64.140625" style="961" customWidth="1"/>
    <col min="3842" max="3842" width="25.85546875" style="961" bestFit="1" customWidth="1"/>
    <col min="3843" max="3843" width="25" style="961" bestFit="1" customWidth="1"/>
    <col min="3844" max="3844" width="24.42578125" style="961" bestFit="1" customWidth="1"/>
    <col min="3845" max="3845" width="25" style="961" bestFit="1" customWidth="1"/>
    <col min="3846" max="3846" width="24.42578125" style="961" bestFit="1" customWidth="1"/>
    <col min="3847" max="3848" width="23.28515625" style="961" bestFit="1" customWidth="1"/>
    <col min="3849" max="3849" width="25" style="961" bestFit="1" customWidth="1"/>
    <col min="3850" max="3850" width="21.28515625" style="961" customWidth="1"/>
    <col min="3851" max="3851" width="20.42578125" style="961" bestFit="1" customWidth="1"/>
    <col min="3852" max="3852" width="25" style="961" bestFit="1" customWidth="1"/>
    <col min="3853" max="3853" width="23.85546875" style="961" bestFit="1" customWidth="1"/>
    <col min="3854" max="3854" width="24.42578125" style="961" bestFit="1" customWidth="1"/>
    <col min="3855" max="3855" width="23.85546875" style="961" bestFit="1" customWidth="1"/>
    <col min="3856" max="3856" width="28.42578125" style="961" bestFit="1" customWidth="1"/>
    <col min="3857" max="3857" width="3.7109375" style="961" customWidth="1"/>
    <col min="3858" max="3858" width="26.28515625" style="961" customWidth="1"/>
    <col min="3859" max="4096" width="9.140625" style="961"/>
    <col min="4097" max="4097" width="64.140625" style="961" customWidth="1"/>
    <col min="4098" max="4098" width="25.85546875" style="961" bestFit="1" customWidth="1"/>
    <col min="4099" max="4099" width="25" style="961" bestFit="1" customWidth="1"/>
    <col min="4100" max="4100" width="24.42578125" style="961" bestFit="1" customWidth="1"/>
    <col min="4101" max="4101" width="25" style="961" bestFit="1" customWidth="1"/>
    <col min="4102" max="4102" width="24.42578125" style="961" bestFit="1" customWidth="1"/>
    <col min="4103" max="4104" width="23.28515625" style="961" bestFit="1" customWidth="1"/>
    <col min="4105" max="4105" width="25" style="961" bestFit="1" customWidth="1"/>
    <col min="4106" max="4106" width="21.28515625" style="961" customWidth="1"/>
    <col min="4107" max="4107" width="20.42578125" style="961" bestFit="1" customWidth="1"/>
    <col min="4108" max="4108" width="25" style="961" bestFit="1" customWidth="1"/>
    <col min="4109" max="4109" width="23.85546875" style="961" bestFit="1" customWidth="1"/>
    <col min="4110" max="4110" width="24.42578125" style="961" bestFit="1" customWidth="1"/>
    <col min="4111" max="4111" width="23.85546875" style="961" bestFit="1" customWidth="1"/>
    <col min="4112" max="4112" width="28.42578125" style="961" bestFit="1" customWidth="1"/>
    <col min="4113" max="4113" width="3.7109375" style="961" customWidth="1"/>
    <col min="4114" max="4114" width="26.28515625" style="961" customWidth="1"/>
    <col min="4115" max="4352" width="9.140625" style="961"/>
    <col min="4353" max="4353" width="64.140625" style="961" customWidth="1"/>
    <col min="4354" max="4354" width="25.85546875" style="961" bestFit="1" customWidth="1"/>
    <col min="4355" max="4355" width="25" style="961" bestFit="1" customWidth="1"/>
    <col min="4356" max="4356" width="24.42578125" style="961" bestFit="1" customWidth="1"/>
    <col min="4357" max="4357" width="25" style="961" bestFit="1" customWidth="1"/>
    <col min="4358" max="4358" width="24.42578125" style="961" bestFit="1" customWidth="1"/>
    <col min="4359" max="4360" width="23.28515625" style="961" bestFit="1" customWidth="1"/>
    <col min="4361" max="4361" width="25" style="961" bestFit="1" customWidth="1"/>
    <col min="4362" max="4362" width="21.28515625" style="961" customWidth="1"/>
    <col min="4363" max="4363" width="20.42578125" style="961" bestFit="1" customWidth="1"/>
    <col min="4364" max="4364" width="25" style="961" bestFit="1" customWidth="1"/>
    <col min="4365" max="4365" width="23.85546875" style="961" bestFit="1" customWidth="1"/>
    <col min="4366" max="4366" width="24.42578125" style="961" bestFit="1" customWidth="1"/>
    <col min="4367" max="4367" width="23.85546875" style="961" bestFit="1" customWidth="1"/>
    <col min="4368" max="4368" width="28.42578125" style="961" bestFit="1" customWidth="1"/>
    <col min="4369" max="4369" width="3.7109375" style="961" customWidth="1"/>
    <col min="4370" max="4370" width="26.28515625" style="961" customWidth="1"/>
    <col min="4371" max="4608" width="9.140625" style="961"/>
    <col min="4609" max="4609" width="64.140625" style="961" customWidth="1"/>
    <col min="4610" max="4610" width="25.85546875" style="961" bestFit="1" customWidth="1"/>
    <col min="4611" max="4611" width="25" style="961" bestFit="1" customWidth="1"/>
    <col min="4612" max="4612" width="24.42578125" style="961" bestFit="1" customWidth="1"/>
    <col min="4613" max="4613" width="25" style="961" bestFit="1" customWidth="1"/>
    <col min="4614" max="4614" width="24.42578125" style="961" bestFit="1" customWidth="1"/>
    <col min="4615" max="4616" width="23.28515625" style="961" bestFit="1" customWidth="1"/>
    <col min="4617" max="4617" width="25" style="961" bestFit="1" customWidth="1"/>
    <col min="4618" max="4618" width="21.28515625" style="961" customWidth="1"/>
    <col min="4619" max="4619" width="20.42578125" style="961" bestFit="1" customWidth="1"/>
    <col min="4620" max="4620" width="25" style="961" bestFit="1" customWidth="1"/>
    <col min="4621" max="4621" width="23.85546875" style="961" bestFit="1" customWidth="1"/>
    <col min="4622" max="4622" width="24.42578125" style="961" bestFit="1" customWidth="1"/>
    <col min="4623" max="4623" width="23.85546875" style="961" bestFit="1" customWidth="1"/>
    <col min="4624" max="4624" width="28.42578125" style="961" bestFit="1" customWidth="1"/>
    <col min="4625" max="4625" width="3.7109375" style="961" customWidth="1"/>
    <col min="4626" max="4626" width="26.28515625" style="961" customWidth="1"/>
    <col min="4627" max="4864" width="9.140625" style="961"/>
    <col min="4865" max="4865" width="64.140625" style="961" customWidth="1"/>
    <col min="4866" max="4866" width="25.85546875" style="961" bestFit="1" customWidth="1"/>
    <col min="4867" max="4867" width="25" style="961" bestFit="1" customWidth="1"/>
    <col min="4868" max="4868" width="24.42578125" style="961" bestFit="1" customWidth="1"/>
    <col min="4869" max="4869" width="25" style="961" bestFit="1" customWidth="1"/>
    <col min="4870" max="4870" width="24.42578125" style="961" bestFit="1" customWidth="1"/>
    <col min="4871" max="4872" width="23.28515625" style="961" bestFit="1" customWidth="1"/>
    <col min="4873" max="4873" width="25" style="961" bestFit="1" customWidth="1"/>
    <col min="4874" max="4874" width="21.28515625" style="961" customWidth="1"/>
    <col min="4875" max="4875" width="20.42578125" style="961" bestFit="1" customWidth="1"/>
    <col min="4876" max="4876" width="25" style="961" bestFit="1" customWidth="1"/>
    <col min="4877" max="4877" width="23.85546875" style="961" bestFit="1" customWidth="1"/>
    <col min="4878" max="4878" width="24.42578125" style="961" bestFit="1" customWidth="1"/>
    <col min="4879" max="4879" width="23.85546875" style="961" bestFit="1" customWidth="1"/>
    <col min="4880" max="4880" width="28.42578125" style="961" bestFit="1" customWidth="1"/>
    <col min="4881" max="4881" width="3.7109375" style="961" customWidth="1"/>
    <col min="4882" max="4882" width="26.28515625" style="961" customWidth="1"/>
    <col min="4883" max="5120" width="9.140625" style="961"/>
    <col min="5121" max="5121" width="64.140625" style="961" customWidth="1"/>
    <col min="5122" max="5122" width="25.85546875" style="961" bestFit="1" customWidth="1"/>
    <col min="5123" max="5123" width="25" style="961" bestFit="1" customWidth="1"/>
    <col min="5124" max="5124" width="24.42578125" style="961" bestFit="1" customWidth="1"/>
    <col min="5125" max="5125" width="25" style="961" bestFit="1" customWidth="1"/>
    <col min="5126" max="5126" width="24.42578125" style="961" bestFit="1" customWidth="1"/>
    <col min="5127" max="5128" width="23.28515625" style="961" bestFit="1" customWidth="1"/>
    <col min="5129" max="5129" width="25" style="961" bestFit="1" customWidth="1"/>
    <col min="5130" max="5130" width="21.28515625" style="961" customWidth="1"/>
    <col min="5131" max="5131" width="20.42578125" style="961" bestFit="1" customWidth="1"/>
    <col min="5132" max="5132" width="25" style="961" bestFit="1" customWidth="1"/>
    <col min="5133" max="5133" width="23.85546875" style="961" bestFit="1" customWidth="1"/>
    <col min="5134" max="5134" width="24.42578125" style="961" bestFit="1" customWidth="1"/>
    <col min="5135" max="5135" width="23.85546875" style="961" bestFit="1" customWidth="1"/>
    <col min="5136" max="5136" width="28.42578125" style="961" bestFit="1" customWidth="1"/>
    <col min="5137" max="5137" width="3.7109375" style="961" customWidth="1"/>
    <col min="5138" max="5138" width="26.28515625" style="961" customWidth="1"/>
    <col min="5139" max="5376" width="9.140625" style="961"/>
    <col min="5377" max="5377" width="64.140625" style="961" customWidth="1"/>
    <col min="5378" max="5378" width="25.85546875" style="961" bestFit="1" customWidth="1"/>
    <col min="5379" max="5379" width="25" style="961" bestFit="1" customWidth="1"/>
    <col min="5380" max="5380" width="24.42578125" style="961" bestFit="1" customWidth="1"/>
    <col min="5381" max="5381" width="25" style="961" bestFit="1" customWidth="1"/>
    <col min="5382" max="5382" width="24.42578125" style="961" bestFit="1" customWidth="1"/>
    <col min="5383" max="5384" width="23.28515625" style="961" bestFit="1" customWidth="1"/>
    <col min="5385" max="5385" width="25" style="961" bestFit="1" customWidth="1"/>
    <col min="5386" max="5386" width="21.28515625" style="961" customWidth="1"/>
    <col min="5387" max="5387" width="20.42578125" style="961" bestFit="1" customWidth="1"/>
    <col min="5388" max="5388" width="25" style="961" bestFit="1" customWidth="1"/>
    <col min="5389" max="5389" width="23.85546875" style="961" bestFit="1" customWidth="1"/>
    <col min="5390" max="5390" width="24.42578125" style="961" bestFit="1" customWidth="1"/>
    <col min="5391" max="5391" width="23.85546875" style="961" bestFit="1" customWidth="1"/>
    <col min="5392" max="5392" width="28.42578125" style="961" bestFit="1" customWidth="1"/>
    <col min="5393" max="5393" width="3.7109375" style="961" customWidth="1"/>
    <col min="5394" max="5394" width="26.28515625" style="961" customWidth="1"/>
    <col min="5395" max="5632" width="9.140625" style="961"/>
    <col min="5633" max="5633" width="64.140625" style="961" customWidth="1"/>
    <col min="5634" max="5634" width="25.85546875" style="961" bestFit="1" customWidth="1"/>
    <col min="5635" max="5635" width="25" style="961" bestFit="1" customWidth="1"/>
    <col min="5636" max="5636" width="24.42578125" style="961" bestFit="1" customWidth="1"/>
    <col min="5637" max="5637" width="25" style="961" bestFit="1" customWidth="1"/>
    <col min="5638" max="5638" width="24.42578125" style="961" bestFit="1" customWidth="1"/>
    <col min="5639" max="5640" width="23.28515625" style="961" bestFit="1" customWidth="1"/>
    <col min="5641" max="5641" width="25" style="961" bestFit="1" customWidth="1"/>
    <col min="5642" max="5642" width="21.28515625" style="961" customWidth="1"/>
    <col min="5643" max="5643" width="20.42578125" style="961" bestFit="1" customWidth="1"/>
    <col min="5644" max="5644" width="25" style="961" bestFit="1" customWidth="1"/>
    <col min="5645" max="5645" width="23.85546875" style="961" bestFit="1" customWidth="1"/>
    <col min="5646" max="5646" width="24.42578125" style="961" bestFit="1" customWidth="1"/>
    <col min="5647" max="5647" width="23.85546875" style="961" bestFit="1" customWidth="1"/>
    <col min="5648" max="5648" width="28.42578125" style="961" bestFit="1" customWidth="1"/>
    <col min="5649" max="5649" width="3.7109375" style="961" customWidth="1"/>
    <col min="5650" max="5650" width="26.28515625" style="961" customWidth="1"/>
    <col min="5651" max="5888" width="9.140625" style="961"/>
    <col min="5889" max="5889" width="64.140625" style="961" customWidth="1"/>
    <col min="5890" max="5890" width="25.85546875" style="961" bestFit="1" customWidth="1"/>
    <col min="5891" max="5891" width="25" style="961" bestFit="1" customWidth="1"/>
    <col min="5892" max="5892" width="24.42578125" style="961" bestFit="1" customWidth="1"/>
    <col min="5893" max="5893" width="25" style="961" bestFit="1" customWidth="1"/>
    <col min="5894" max="5894" width="24.42578125" style="961" bestFit="1" customWidth="1"/>
    <col min="5895" max="5896" width="23.28515625" style="961" bestFit="1" customWidth="1"/>
    <col min="5897" max="5897" width="25" style="961" bestFit="1" customWidth="1"/>
    <col min="5898" max="5898" width="21.28515625" style="961" customWidth="1"/>
    <col min="5899" max="5899" width="20.42578125" style="961" bestFit="1" customWidth="1"/>
    <col min="5900" max="5900" width="25" style="961" bestFit="1" customWidth="1"/>
    <col min="5901" max="5901" width="23.85546875" style="961" bestFit="1" customWidth="1"/>
    <col min="5902" max="5902" width="24.42578125" style="961" bestFit="1" customWidth="1"/>
    <col min="5903" max="5903" width="23.85546875" style="961" bestFit="1" customWidth="1"/>
    <col min="5904" max="5904" width="28.42578125" style="961" bestFit="1" customWidth="1"/>
    <col min="5905" max="5905" width="3.7109375" style="961" customWidth="1"/>
    <col min="5906" max="5906" width="26.28515625" style="961" customWidth="1"/>
    <col min="5907" max="6144" width="9.140625" style="961"/>
    <col min="6145" max="6145" width="64.140625" style="961" customWidth="1"/>
    <col min="6146" max="6146" width="25.85546875" style="961" bestFit="1" customWidth="1"/>
    <col min="6147" max="6147" width="25" style="961" bestFit="1" customWidth="1"/>
    <col min="6148" max="6148" width="24.42578125" style="961" bestFit="1" customWidth="1"/>
    <col min="6149" max="6149" width="25" style="961" bestFit="1" customWidth="1"/>
    <col min="6150" max="6150" width="24.42578125" style="961" bestFit="1" customWidth="1"/>
    <col min="6151" max="6152" width="23.28515625" style="961" bestFit="1" customWidth="1"/>
    <col min="6153" max="6153" width="25" style="961" bestFit="1" customWidth="1"/>
    <col min="6154" max="6154" width="21.28515625" style="961" customWidth="1"/>
    <col min="6155" max="6155" width="20.42578125" style="961" bestFit="1" customWidth="1"/>
    <col min="6156" max="6156" width="25" style="961" bestFit="1" customWidth="1"/>
    <col min="6157" max="6157" width="23.85546875" style="961" bestFit="1" customWidth="1"/>
    <col min="6158" max="6158" width="24.42578125" style="961" bestFit="1" customWidth="1"/>
    <col min="6159" max="6159" width="23.85546875" style="961" bestFit="1" customWidth="1"/>
    <col min="6160" max="6160" width="28.42578125" style="961" bestFit="1" customWidth="1"/>
    <col min="6161" max="6161" width="3.7109375" style="961" customWidth="1"/>
    <col min="6162" max="6162" width="26.28515625" style="961" customWidth="1"/>
    <col min="6163" max="6400" width="9.140625" style="961"/>
    <col min="6401" max="6401" width="64.140625" style="961" customWidth="1"/>
    <col min="6402" max="6402" width="25.85546875" style="961" bestFit="1" customWidth="1"/>
    <col min="6403" max="6403" width="25" style="961" bestFit="1" customWidth="1"/>
    <col min="6404" max="6404" width="24.42578125" style="961" bestFit="1" customWidth="1"/>
    <col min="6405" max="6405" width="25" style="961" bestFit="1" customWidth="1"/>
    <col min="6406" max="6406" width="24.42578125" style="961" bestFit="1" customWidth="1"/>
    <col min="6407" max="6408" width="23.28515625" style="961" bestFit="1" customWidth="1"/>
    <col min="6409" max="6409" width="25" style="961" bestFit="1" customWidth="1"/>
    <col min="6410" max="6410" width="21.28515625" style="961" customWidth="1"/>
    <col min="6411" max="6411" width="20.42578125" style="961" bestFit="1" customWidth="1"/>
    <col min="6412" max="6412" width="25" style="961" bestFit="1" customWidth="1"/>
    <col min="6413" max="6413" width="23.85546875" style="961" bestFit="1" customWidth="1"/>
    <col min="6414" max="6414" width="24.42578125" style="961" bestFit="1" customWidth="1"/>
    <col min="6415" max="6415" width="23.85546875" style="961" bestFit="1" customWidth="1"/>
    <col min="6416" max="6416" width="28.42578125" style="961" bestFit="1" customWidth="1"/>
    <col min="6417" max="6417" width="3.7109375" style="961" customWidth="1"/>
    <col min="6418" max="6418" width="26.28515625" style="961" customWidth="1"/>
    <col min="6419" max="6656" width="9.140625" style="961"/>
    <col min="6657" max="6657" width="64.140625" style="961" customWidth="1"/>
    <col min="6658" max="6658" width="25.85546875" style="961" bestFit="1" customWidth="1"/>
    <col min="6659" max="6659" width="25" style="961" bestFit="1" customWidth="1"/>
    <col min="6660" max="6660" width="24.42578125" style="961" bestFit="1" customWidth="1"/>
    <col min="6661" max="6661" width="25" style="961" bestFit="1" customWidth="1"/>
    <col min="6662" max="6662" width="24.42578125" style="961" bestFit="1" customWidth="1"/>
    <col min="6663" max="6664" width="23.28515625" style="961" bestFit="1" customWidth="1"/>
    <col min="6665" max="6665" width="25" style="961" bestFit="1" customWidth="1"/>
    <col min="6666" max="6666" width="21.28515625" style="961" customWidth="1"/>
    <col min="6667" max="6667" width="20.42578125" style="961" bestFit="1" customWidth="1"/>
    <col min="6668" max="6668" width="25" style="961" bestFit="1" customWidth="1"/>
    <col min="6669" max="6669" width="23.85546875" style="961" bestFit="1" customWidth="1"/>
    <col min="6670" max="6670" width="24.42578125" style="961" bestFit="1" customWidth="1"/>
    <col min="6671" max="6671" width="23.85546875" style="961" bestFit="1" customWidth="1"/>
    <col min="6672" max="6672" width="28.42578125" style="961" bestFit="1" customWidth="1"/>
    <col min="6673" max="6673" width="3.7109375" style="961" customWidth="1"/>
    <col min="6674" max="6674" width="26.28515625" style="961" customWidth="1"/>
    <col min="6675" max="6912" width="9.140625" style="961"/>
    <col min="6913" max="6913" width="64.140625" style="961" customWidth="1"/>
    <col min="6914" max="6914" width="25.85546875" style="961" bestFit="1" customWidth="1"/>
    <col min="6915" max="6915" width="25" style="961" bestFit="1" customWidth="1"/>
    <col min="6916" max="6916" width="24.42578125" style="961" bestFit="1" customWidth="1"/>
    <col min="6917" max="6917" width="25" style="961" bestFit="1" customWidth="1"/>
    <col min="6918" max="6918" width="24.42578125" style="961" bestFit="1" customWidth="1"/>
    <col min="6919" max="6920" width="23.28515625" style="961" bestFit="1" customWidth="1"/>
    <col min="6921" max="6921" width="25" style="961" bestFit="1" customWidth="1"/>
    <col min="6922" max="6922" width="21.28515625" style="961" customWidth="1"/>
    <col min="6923" max="6923" width="20.42578125" style="961" bestFit="1" customWidth="1"/>
    <col min="6924" max="6924" width="25" style="961" bestFit="1" customWidth="1"/>
    <col min="6925" max="6925" width="23.85546875" style="961" bestFit="1" customWidth="1"/>
    <col min="6926" max="6926" width="24.42578125" style="961" bestFit="1" customWidth="1"/>
    <col min="6927" max="6927" width="23.85546875" style="961" bestFit="1" customWidth="1"/>
    <col min="6928" max="6928" width="28.42578125" style="961" bestFit="1" customWidth="1"/>
    <col min="6929" max="6929" width="3.7109375" style="961" customWidth="1"/>
    <col min="6930" max="6930" width="26.28515625" style="961" customWidth="1"/>
    <col min="6931" max="7168" width="9.140625" style="961"/>
    <col min="7169" max="7169" width="64.140625" style="961" customWidth="1"/>
    <col min="7170" max="7170" width="25.85546875" style="961" bestFit="1" customWidth="1"/>
    <col min="7171" max="7171" width="25" style="961" bestFit="1" customWidth="1"/>
    <col min="7172" max="7172" width="24.42578125" style="961" bestFit="1" customWidth="1"/>
    <col min="7173" max="7173" width="25" style="961" bestFit="1" customWidth="1"/>
    <col min="7174" max="7174" width="24.42578125" style="961" bestFit="1" customWidth="1"/>
    <col min="7175" max="7176" width="23.28515625" style="961" bestFit="1" customWidth="1"/>
    <col min="7177" max="7177" width="25" style="961" bestFit="1" customWidth="1"/>
    <col min="7178" max="7178" width="21.28515625" style="961" customWidth="1"/>
    <col min="7179" max="7179" width="20.42578125" style="961" bestFit="1" customWidth="1"/>
    <col min="7180" max="7180" width="25" style="961" bestFit="1" customWidth="1"/>
    <col min="7181" max="7181" width="23.85546875" style="961" bestFit="1" customWidth="1"/>
    <col min="7182" max="7182" width="24.42578125" style="961" bestFit="1" customWidth="1"/>
    <col min="7183" max="7183" width="23.85546875" style="961" bestFit="1" customWidth="1"/>
    <col min="7184" max="7184" width="28.42578125" style="961" bestFit="1" customWidth="1"/>
    <col min="7185" max="7185" width="3.7109375" style="961" customWidth="1"/>
    <col min="7186" max="7186" width="26.28515625" style="961" customWidth="1"/>
    <col min="7187" max="7424" width="9.140625" style="961"/>
    <col min="7425" max="7425" width="64.140625" style="961" customWidth="1"/>
    <col min="7426" max="7426" width="25.85546875" style="961" bestFit="1" customWidth="1"/>
    <col min="7427" max="7427" width="25" style="961" bestFit="1" customWidth="1"/>
    <col min="7428" max="7428" width="24.42578125" style="961" bestFit="1" customWidth="1"/>
    <col min="7429" max="7429" width="25" style="961" bestFit="1" customWidth="1"/>
    <col min="7430" max="7430" width="24.42578125" style="961" bestFit="1" customWidth="1"/>
    <col min="7431" max="7432" width="23.28515625" style="961" bestFit="1" customWidth="1"/>
    <col min="7433" max="7433" width="25" style="961" bestFit="1" customWidth="1"/>
    <col min="7434" max="7434" width="21.28515625" style="961" customWidth="1"/>
    <col min="7435" max="7435" width="20.42578125" style="961" bestFit="1" customWidth="1"/>
    <col min="7436" max="7436" width="25" style="961" bestFit="1" customWidth="1"/>
    <col min="7437" max="7437" width="23.85546875" style="961" bestFit="1" customWidth="1"/>
    <col min="7438" max="7438" width="24.42578125" style="961" bestFit="1" customWidth="1"/>
    <col min="7439" max="7439" width="23.85546875" style="961" bestFit="1" customWidth="1"/>
    <col min="7440" max="7440" width="28.42578125" style="961" bestFit="1" customWidth="1"/>
    <col min="7441" max="7441" width="3.7109375" style="961" customWidth="1"/>
    <col min="7442" max="7442" width="26.28515625" style="961" customWidth="1"/>
    <col min="7443" max="7680" width="9.140625" style="961"/>
    <col min="7681" max="7681" width="64.140625" style="961" customWidth="1"/>
    <col min="7682" max="7682" width="25.85546875" style="961" bestFit="1" customWidth="1"/>
    <col min="7683" max="7683" width="25" style="961" bestFit="1" customWidth="1"/>
    <col min="7684" max="7684" width="24.42578125" style="961" bestFit="1" customWidth="1"/>
    <col min="7685" max="7685" width="25" style="961" bestFit="1" customWidth="1"/>
    <col min="7686" max="7686" width="24.42578125" style="961" bestFit="1" customWidth="1"/>
    <col min="7687" max="7688" width="23.28515625" style="961" bestFit="1" customWidth="1"/>
    <col min="7689" max="7689" width="25" style="961" bestFit="1" customWidth="1"/>
    <col min="7690" max="7690" width="21.28515625" style="961" customWidth="1"/>
    <col min="7691" max="7691" width="20.42578125" style="961" bestFit="1" customWidth="1"/>
    <col min="7692" max="7692" width="25" style="961" bestFit="1" customWidth="1"/>
    <col min="7693" max="7693" width="23.85546875" style="961" bestFit="1" customWidth="1"/>
    <col min="7694" max="7694" width="24.42578125" style="961" bestFit="1" customWidth="1"/>
    <col min="7695" max="7695" width="23.85546875" style="961" bestFit="1" customWidth="1"/>
    <col min="7696" max="7696" width="28.42578125" style="961" bestFit="1" customWidth="1"/>
    <col min="7697" max="7697" width="3.7109375" style="961" customWidth="1"/>
    <col min="7698" max="7698" width="26.28515625" style="961" customWidth="1"/>
    <col min="7699" max="7936" width="9.140625" style="961"/>
    <col min="7937" max="7937" width="64.140625" style="961" customWidth="1"/>
    <col min="7938" max="7938" width="25.85546875" style="961" bestFit="1" customWidth="1"/>
    <col min="7939" max="7939" width="25" style="961" bestFit="1" customWidth="1"/>
    <col min="7940" max="7940" width="24.42578125" style="961" bestFit="1" customWidth="1"/>
    <col min="7941" max="7941" width="25" style="961" bestFit="1" customWidth="1"/>
    <col min="7942" max="7942" width="24.42578125" style="961" bestFit="1" customWidth="1"/>
    <col min="7943" max="7944" width="23.28515625" style="961" bestFit="1" customWidth="1"/>
    <col min="7945" max="7945" width="25" style="961" bestFit="1" customWidth="1"/>
    <col min="7946" max="7946" width="21.28515625" style="961" customWidth="1"/>
    <col min="7947" max="7947" width="20.42578125" style="961" bestFit="1" customWidth="1"/>
    <col min="7948" max="7948" width="25" style="961" bestFit="1" customWidth="1"/>
    <col min="7949" max="7949" width="23.85546875" style="961" bestFit="1" customWidth="1"/>
    <col min="7950" max="7950" width="24.42578125" style="961" bestFit="1" customWidth="1"/>
    <col min="7951" max="7951" width="23.85546875" style="961" bestFit="1" customWidth="1"/>
    <col min="7952" max="7952" width="28.42578125" style="961" bestFit="1" customWidth="1"/>
    <col min="7953" max="7953" width="3.7109375" style="961" customWidth="1"/>
    <col min="7954" max="7954" width="26.28515625" style="961" customWidth="1"/>
    <col min="7955" max="8192" width="9.140625" style="961"/>
    <col min="8193" max="8193" width="64.140625" style="961" customWidth="1"/>
    <col min="8194" max="8194" width="25.85546875" style="961" bestFit="1" customWidth="1"/>
    <col min="8195" max="8195" width="25" style="961" bestFit="1" customWidth="1"/>
    <col min="8196" max="8196" width="24.42578125" style="961" bestFit="1" customWidth="1"/>
    <col min="8197" max="8197" width="25" style="961" bestFit="1" customWidth="1"/>
    <col min="8198" max="8198" width="24.42578125" style="961" bestFit="1" customWidth="1"/>
    <col min="8199" max="8200" width="23.28515625" style="961" bestFit="1" customWidth="1"/>
    <col min="8201" max="8201" width="25" style="961" bestFit="1" customWidth="1"/>
    <col min="8202" max="8202" width="21.28515625" style="961" customWidth="1"/>
    <col min="8203" max="8203" width="20.42578125" style="961" bestFit="1" customWidth="1"/>
    <col min="8204" max="8204" width="25" style="961" bestFit="1" customWidth="1"/>
    <col min="8205" max="8205" width="23.85546875" style="961" bestFit="1" customWidth="1"/>
    <col min="8206" max="8206" width="24.42578125" style="961" bestFit="1" customWidth="1"/>
    <col min="8207" max="8207" width="23.85546875" style="961" bestFit="1" customWidth="1"/>
    <col min="8208" max="8208" width="28.42578125" style="961" bestFit="1" customWidth="1"/>
    <col min="8209" max="8209" width="3.7109375" style="961" customWidth="1"/>
    <col min="8210" max="8210" width="26.28515625" style="961" customWidth="1"/>
    <col min="8211" max="8448" width="9.140625" style="961"/>
    <col min="8449" max="8449" width="64.140625" style="961" customWidth="1"/>
    <col min="8450" max="8450" width="25.85546875" style="961" bestFit="1" customWidth="1"/>
    <col min="8451" max="8451" width="25" style="961" bestFit="1" customWidth="1"/>
    <col min="8452" max="8452" width="24.42578125" style="961" bestFit="1" customWidth="1"/>
    <col min="8453" max="8453" width="25" style="961" bestFit="1" customWidth="1"/>
    <col min="8454" max="8454" width="24.42578125" style="961" bestFit="1" customWidth="1"/>
    <col min="8455" max="8456" width="23.28515625" style="961" bestFit="1" customWidth="1"/>
    <col min="8457" max="8457" width="25" style="961" bestFit="1" customWidth="1"/>
    <col min="8458" max="8458" width="21.28515625" style="961" customWidth="1"/>
    <col min="8459" max="8459" width="20.42578125" style="961" bestFit="1" customWidth="1"/>
    <col min="8460" max="8460" width="25" style="961" bestFit="1" customWidth="1"/>
    <col min="8461" max="8461" width="23.85546875" style="961" bestFit="1" customWidth="1"/>
    <col min="8462" max="8462" width="24.42578125" style="961" bestFit="1" customWidth="1"/>
    <col min="8463" max="8463" width="23.85546875" style="961" bestFit="1" customWidth="1"/>
    <col min="8464" max="8464" width="28.42578125" style="961" bestFit="1" customWidth="1"/>
    <col min="8465" max="8465" width="3.7109375" style="961" customWidth="1"/>
    <col min="8466" max="8466" width="26.28515625" style="961" customWidth="1"/>
    <col min="8467" max="8704" width="9.140625" style="961"/>
    <col min="8705" max="8705" width="64.140625" style="961" customWidth="1"/>
    <col min="8706" max="8706" width="25.85546875" style="961" bestFit="1" customWidth="1"/>
    <col min="8707" max="8707" width="25" style="961" bestFit="1" customWidth="1"/>
    <col min="8708" max="8708" width="24.42578125" style="961" bestFit="1" customWidth="1"/>
    <col min="8709" max="8709" width="25" style="961" bestFit="1" customWidth="1"/>
    <col min="8710" max="8710" width="24.42578125" style="961" bestFit="1" customWidth="1"/>
    <col min="8711" max="8712" width="23.28515625" style="961" bestFit="1" customWidth="1"/>
    <col min="8713" max="8713" width="25" style="961" bestFit="1" customWidth="1"/>
    <col min="8714" max="8714" width="21.28515625" style="961" customWidth="1"/>
    <col min="8715" max="8715" width="20.42578125" style="961" bestFit="1" customWidth="1"/>
    <col min="8716" max="8716" width="25" style="961" bestFit="1" customWidth="1"/>
    <col min="8717" max="8717" width="23.85546875" style="961" bestFit="1" customWidth="1"/>
    <col min="8718" max="8718" width="24.42578125" style="961" bestFit="1" customWidth="1"/>
    <col min="8719" max="8719" width="23.85546875" style="961" bestFit="1" customWidth="1"/>
    <col min="8720" max="8720" width="28.42578125" style="961" bestFit="1" customWidth="1"/>
    <col min="8721" max="8721" width="3.7109375" style="961" customWidth="1"/>
    <col min="8722" max="8722" width="26.28515625" style="961" customWidth="1"/>
    <col min="8723" max="8960" width="9.140625" style="961"/>
    <col min="8961" max="8961" width="64.140625" style="961" customWidth="1"/>
    <col min="8962" max="8962" width="25.85546875" style="961" bestFit="1" customWidth="1"/>
    <col min="8963" max="8963" width="25" style="961" bestFit="1" customWidth="1"/>
    <col min="8964" max="8964" width="24.42578125" style="961" bestFit="1" customWidth="1"/>
    <col min="8965" max="8965" width="25" style="961" bestFit="1" customWidth="1"/>
    <col min="8966" max="8966" width="24.42578125" style="961" bestFit="1" customWidth="1"/>
    <col min="8967" max="8968" width="23.28515625" style="961" bestFit="1" customWidth="1"/>
    <col min="8969" max="8969" width="25" style="961" bestFit="1" customWidth="1"/>
    <col min="8970" max="8970" width="21.28515625" style="961" customWidth="1"/>
    <col min="8971" max="8971" width="20.42578125" style="961" bestFit="1" customWidth="1"/>
    <col min="8972" max="8972" width="25" style="961" bestFit="1" customWidth="1"/>
    <col min="8973" max="8973" width="23.85546875" style="961" bestFit="1" customWidth="1"/>
    <col min="8974" max="8974" width="24.42578125" style="961" bestFit="1" customWidth="1"/>
    <col min="8975" max="8975" width="23.85546875" style="961" bestFit="1" customWidth="1"/>
    <col min="8976" max="8976" width="28.42578125" style="961" bestFit="1" customWidth="1"/>
    <col min="8977" max="8977" width="3.7109375" style="961" customWidth="1"/>
    <col min="8978" max="8978" width="26.28515625" style="961" customWidth="1"/>
    <col min="8979" max="9216" width="9.140625" style="961"/>
    <col min="9217" max="9217" width="64.140625" style="961" customWidth="1"/>
    <col min="9218" max="9218" width="25.85546875" style="961" bestFit="1" customWidth="1"/>
    <col min="9219" max="9219" width="25" style="961" bestFit="1" customWidth="1"/>
    <col min="9220" max="9220" width="24.42578125" style="961" bestFit="1" customWidth="1"/>
    <col min="9221" max="9221" width="25" style="961" bestFit="1" customWidth="1"/>
    <col min="9222" max="9222" width="24.42578125" style="961" bestFit="1" customWidth="1"/>
    <col min="9223" max="9224" width="23.28515625" style="961" bestFit="1" customWidth="1"/>
    <col min="9225" max="9225" width="25" style="961" bestFit="1" customWidth="1"/>
    <col min="9226" max="9226" width="21.28515625" style="961" customWidth="1"/>
    <col min="9227" max="9227" width="20.42578125" style="961" bestFit="1" customWidth="1"/>
    <col min="9228" max="9228" width="25" style="961" bestFit="1" customWidth="1"/>
    <col min="9229" max="9229" width="23.85546875" style="961" bestFit="1" customWidth="1"/>
    <col min="9230" max="9230" width="24.42578125" style="961" bestFit="1" customWidth="1"/>
    <col min="9231" max="9231" width="23.85546875" style="961" bestFit="1" customWidth="1"/>
    <col min="9232" max="9232" width="28.42578125" style="961" bestFit="1" customWidth="1"/>
    <col min="9233" max="9233" width="3.7109375" style="961" customWidth="1"/>
    <col min="9234" max="9234" width="26.28515625" style="961" customWidth="1"/>
    <col min="9235" max="9472" width="9.140625" style="961"/>
    <col min="9473" max="9473" width="64.140625" style="961" customWidth="1"/>
    <col min="9474" max="9474" width="25.85546875" style="961" bestFit="1" customWidth="1"/>
    <col min="9475" max="9475" width="25" style="961" bestFit="1" customWidth="1"/>
    <col min="9476" max="9476" width="24.42578125" style="961" bestFit="1" customWidth="1"/>
    <col min="9477" max="9477" width="25" style="961" bestFit="1" customWidth="1"/>
    <col min="9478" max="9478" width="24.42578125" style="961" bestFit="1" customWidth="1"/>
    <col min="9479" max="9480" width="23.28515625" style="961" bestFit="1" customWidth="1"/>
    <col min="9481" max="9481" width="25" style="961" bestFit="1" customWidth="1"/>
    <col min="9482" max="9482" width="21.28515625" style="961" customWidth="1"/>
    <col min="9483" max="9483" width="20.42578125" style="961" bestFit="1" customWidth="1"/>
    <col min="9484" max="9484" width="25" style="961" bestFit="1" customWidth="1"/>
    <col min="9485" max="9485" width="23.85546875" style="961" bestFit="1" customWidth="1"/>
    <col min="9486" max="9486" width="24.42578125" style="961" bestFit="1" customWidth="1"/>
    <col min="9487" max="9487" width="23.85546875" style="961" bestFit="1" customWidth="1"/>
    <col min="9488" max="9488" width="28.42578125" style="961" bestFit="1" customWidth="1"/>
    <col min="9489" max="9489" width="3.7109375" style="961" customWidth="1"/>
    <col min="9490" max="9490" width="26.28515625" style="961" customWidth="1"/>
    <col min="9491" max="9728" width="9.140625" style="961"/>
    <col min="9729" max="9729" width="64.140625" style="961" customWidth="1"/>
    <col min="9730" max="9730" width="25.85546875" style="961" bestFit="1" customWidth="1"/>
    <col min="9731" max="9731" width="25" style="961" bestFit="1" customWidth="1"/>
    <col min="9732" max="9732" width="24.42578125" style="961" bestFit="1" customWidth="1"/>
    <col min="9733" max="9733" width="25" style="961" bestFit="1" customWidth="1"/>
    <col min="9734" max="9734" width="24.42578125" style="961" bestFit="1" customWidth="1"/>
    <col min="9735" max="9736" width="23.28515625" style="961" bestFit="1" customWidth="1"/>
    <col min="9737" max="9737" width="25" style="961" bestFit="1" customWidth="1"/>
    <col min="9738" max="9738" width="21.28515625" style="961" customWidth="1"/>
    <col min="9739" max="9739" width="20.42578125" style="961" bestFit="1" customWidth="1"/>
    <col min="9740" max="9740" width="25" style="961" bestFit="1" customWidth="1"/>
    <col min="9741" max="9741" width="23.85546875" style="961" bestFit="1" customWidth="1"/>
    <col min="9742" max="9742" width="24.42578125" style="961" bestFit="1" customWidth="1"/>
    <col min="9743" max="9743" width="23.85546875" style="961" bestFit="1" customWidth="1"/>
    <col min="9744" max="9744" width="28.42578125" style="961" bestFit="1" customWidth="1"/>
    <col min="9745" max="9745" width="3.7109375" style="961" customWidth="1"/>
    <col min="9746" max="9746" width="26.28515625" style="961" customWidth="1"/>
    <col min="9747" max="9984" width="9.140625" style="961"/>
    <col min="9985" max="9985" width="64.140625" style="961" customWidth="1"/>
    <col min="9986" max="9986" width="25.85546875" style="961" bestFit="1" customWidth="1"/>
    <col min="9987" max="9987" width="25" style="961" bestFit="1" customWidth="1"/>
    <col min="9988" max="9988" width="24.42578125" style="961" bestFit="1" customWidth="1"/>
    <col min="9989" max="9989" width="25" style="961" bestFit="1" customWidth="1"/>
    <col min="9990" max="9990" width="24.42578125" style="961" bestFit="1" customWidth="1"/>
    <col min="9991" max="9992" width="23.28515625" style="961" bestFit="1" customWidth="1"/>
    <col min="9993" max="9993" width="25" style="961" bestFit="1" customWidth="1"/>
    <col min="9994" max="9994" width="21.28515625" style="961" customWidth="1"/>
    <col min="9995" max="9995" width="20.42578125" style="961" bestFit="1" customWidth="1"/>
    <col min="9996" max="9996" width="25" style="961" bestFit="1" customWidth="1"/>
    <col min="9997" max="9997" width="23.85546875" style="961" bestFit="1" customWidth="1"/>
    <col min="9998" max="9998" width="24.42578125" style="961" bestFit="1" customWidth="1"/>
    <col min="9999" max="9999" width="23.85546875" style="961" bestFit="1" customWidth="1"/>
    <col min="10000" max="10000" width="28.42578125" style="961" bestFit="1" customWidth="1"/>
    <col min="10001" max="10001" width="3.7109375" style="961" customWidth="1"/>
    <col min="10002" max="10002" width="26.28515625" style="961" customWidth="1"/>
    <col min="10003" max="10240" width="9.140625" style="961"/>
    <col min="10241" max="10241" width="64.140625" style="961" customWidth="1"/>
    <col min="10242" max="10242" width="25.85546875" style="961" bestFit="1" customWidth="1"/>
    <col min="10243" max="10243" width="25" style="961" bestFit="1" customWidth="1"/>
    <col min="10244" max="10244" width="24.42578125" style="961" bestFit="1" customWidth="1"/>
    <col min="10245" max="10245" width="25" style="961" bestFit="1" customWidth="1"/>
    <col min="10246" max="10246" width="24.42578125" style="961" bestFit="1" customWidth="1"/>
    <col min="10247" max="10248" width="23.28515625" style="961" bestFit="1" customWidth="1"/>
    <col min="10249" max="10249" width="25" style="961" bestFit="1" customWidth="1"/>
    <col min="10250" max="10250" width="21.28515625" style="961" customWidth="1"/>
    <col min="10251" max="10251" width="20.42578125" style="961" bestFit="1" customWidth="1"/>
    <col min="10252" max="10252" width="25" style="961" bestFit="1" customWidth="1"/>
    <col min="10253" max="10253" width="23.85546875" style="961" bestFit="1" customWidth="1"/>
    <col min="10254" max="10254" width="24.42578125" style="961" bestFit="1" customWidth="1"/>
    <col min="10255" max="10255" width="23.85546875" style="961" bestFit="1" customWidth="1"/>
    <col min="10256" max="10256" width="28.42578125" style="961" bestFit="1" customWidth="1"/>
    <col min="10257" max="10257" width="3.7109375" style="961" customWidth="1"/>
    <col min="10258" max="10258" width="26.28515625" style="961" customWidth="1"/>
    <col min="10259" max="10496" width="9.140625" style="961"/>
    <col min="10497" max="10497" width="64.140625" style="961" customWidth="1"/>
    <col min="10498" max="10498" width="25.85546875" style="961" bestFit="1" customWidth="1"/>
    <col min="10499" max="10499" width="25" style="961" bestFit="1" customWidth="1"/>
    <col min="10500" max="10500" width="24.42578125" style="961" bestFit="1" customWidth="1"/>
    <col min="10501" max="10501" width="25" style="961" bestFit="1" customWidth="1"/>
    <col min="10502" max="10502" width="24.42578125" style="961" bestFit="1" customWidth="1"/>
    <col min="10503" max="10504" width="23.28515625" style="961" bestFit="1" customWidth="1"/>
    <col min="10505" max="10505" width="25" style="961" bestFit="1" customWidth="1"/>
    <col min="10506" max="10506" width="21.28515625" style="961" customWidth="1"/>
    <col min="10507" max="10507" width="20.42578125" style="961" bestFit="1" customWidth="1"/>
    <col min="10508" max="10508" width="25" style="961" bestFit="1" customWidth="1"/>
    <col min="10509" max="10509" width="23.85546875" style="961" bestFit="1" customWidth="1"/>
    <col min="10510" max="10510" width="24.42578125" style="961" bestFit="1" customWidth="1"/>
    <col min="10511" max="10511" width="23.85546875" style="961" bestFit="1" customWidth="1"/>
    <col min="10512" max="10512" width="28.42578125" style="961" bestFit="1" customWidth="1"/>
    <col min="10513" max="10513" width="3.7109375" style="961" customWidth="1"/>
    <col min="10514" max="10514" width="26.28515625" style="961" customWidth="1"/>
    <col min="10515" max="10752" width="9.140625" style="961"/>
    <col min="10753" max="10753" width="64.140625" style="961" customWidth="1"/>
    <col min="10754" max="10754" width="25.85546875" style="961" bestFit="1" customWidth="1"/>
    <col min="10755" max="10755" width="25" style="961" bestFit="1" customWidth="1"/>
    <col min="10756" max="10756" width="24.42578125" style="961" bestFit="1" customWidth="1"/>
    <col min="10757" max="10757" width="25" style="961" bestFit="1" customWidth="1"/>
    <col min="10758" max="10758" width="24.42578125" style="961" bestFit="1" customWidth="1"/>
    <col min="10759" max="10760" width="23.28515625" style="961" bestFit="1" customWidth="1"/>
    <col min="10761" max="10761" width="25" style="961" bestFit="1" customWidth="1"/>
    <col min="10762" max="10762" width="21.28515625" style="961" customWidth="1"/>
    <col min="10763" max="10763" width="20.42578125" style="961" bestFit="1" customWidth="1"/>
    <col min="10764" max="10764" width="25" style="961" bestFit="1" customWidth="1"/>
    <col min="10765" max="10765" width="23.85546875" style="961" bestFit="1" customWidth="1"/>
    <col min="10766" max="10766" width="24.42578125" style="961" bestFit="1" customWidth="1"/>
    <col min="10767" max="10767" width="23.85546875" style="961" bestFit="1" customWidth="1"/>
    <col min="10768" max="10768" width="28.42578125" style="961" bestFit="1" customWidth="1"/>
    <col min="10769" max="10769" width="3.7109375" style="961" customWidth="1"/>
    <col min="10770" max="10770" width="26.28515625" style="961" customWidth="1"/>
    <col min="10771" max="11008" width="9.140625" style="961"/>
    <col min="11009" max="11009" width="64.140625" style="961" customWidth="1"/>
    <col min="11010" max="11010" width="25.85546875" style="961" bestFit="1" customWidth="1"/>
    <col min="11011" max="11011" width="25" style="961" bestFit="1" customWidth="1"/>
    <col min="11012" max="11012" width="24.42578125" style="961" bestFit="1" customWidth="1"/>
    <col min="11013" max="11013" width="25" style="961" bestFit="1" customWidth="1"/>
    <col min="11014" max="11014" width="24.42578125" style="961" bestFit="1" customWidth="1"/>
    <col min="11015" max="11016" width="23.28515625" style="961" bestFit="1" customWidth="1"/>
    <col min="11017" max="11017" width="25" style="961" bestFit="1" customWidth="1"/>
    <col min="11018" max="11018" width="21.28515625" style="961" customWidth="1"/>
    <col min="11019" max="11019" width="20.42578125" style="961" bestFit="1" customWidth="1"/>
    <col min="11020" max="11020" width="25" style="961" bestFit="1" customWidth="1"/>
    <col min="11021" max="11021" width="23.85546875" style="961" bestFit="1" customWidth="1"/>
    <col min="11022" max="11022" width="24.42578125" style="961" bestFit="1" customWidth="1"/>
    <col min="11023" max="11023" width="23.85546875" style="961" bestFit="1" customWidth="1"/>
    <col min="11024" max="11024" width="28.42578125" style="961" bestFit="1" customWidth="1"/>
    <col min="11025" max="11025" width="3.7109375" style="961" customWidth="1"/>
    <col min="11026" max="11026" width="26.28515625" style="961" customWidth="1"/>
    <col min="11027" max="11264" width="9.140625" style="961"/>
    <col min="11265" max="11265" width="64.140625" style="961" customWidth="1"/>
    <col min="11266" max="11266" width="25.85546875" style="961" bestFit="1" customWidth="1"/>
    <col min="11267" max="11267" width="25" style="961" bestFit="1" customWidth="1"/>
    <col min="11268" max="11268" width="24.42578125" style="961" bestFit="1" customWidth="1"/>
    <col min="11269" max="11269" width="25" style="961" bestFit="1" customWidth="1"/>
    <col min="11270" max="11270" width="24.42578125" style="961" bestFit="1" customWidth="1"/>
    <col min="11271" max="11272" width="23.28515625" style="961" bestFit="1" customWidth="1"/>
    <col min="11273" max="11273" width="25" style="961" bestFit="1" customWidth="1"/>
    <col min="11274" max="11274" width="21.28515625" style="961" customWidth="1"/>
    <col min="11275" max="11275" width="20.42578125" style="961" bestFit="1" customWidth="1"/>
    <col min="11276" max="11276" width="25" style="961" bestFit="1" customWidth="1"/>
    <col min="11277" max="11277" width="23.85546875" style="961" bestFit="1" customWidth="1"/>
    <col min="11278" max="11278" width="24.42578125" style="961" bestFit="1" customWidth="1"/>
    <col min="11279" max="11279" width="23.85546875" style="961" bestFit="1" customWidth="1"/>
    <col min="11280" max="11280" width="28.42578125" style="961" bestFit="1" customWidth="1"/>
    <col min="11281" max="11281" width="3.7109375" style="961" customWidth="1"/>
    <col min="11282" max="11282" width="26.28515625" style="961" customWidth="1"/>
    <col min="11283" max="11520" width="9.140625" style="961"/>
    <col min="11521" max="11521" width="64.140625" style="961" customWidth="1"/>
    <col min="11522" max="11522" width="25.85546875" style="961" bestFit="1" customWidth="1"/>
    <col min="11523" max="11523" width="25" style="961" bestFit="1" customWidth="1"/>
    <col min="11524" max="11524" width="24.42578125" style="961" bestFit="1" customWidth="1"/>
    <col min="11525" max="11525" width="25" style="961" bestFit="1" customWidth="1"/>
    <col min="11526" max="11526" width="24.42578125" style="961" bestFit="1" customWidth="1"/>
    <col min="11527" max="11528" width="23.28515625" style="961" bestFit="1" customWidth="1"/>
    <col min="11529" max="11529" width="25" style="961" bestFit="1" customWidth="1"/>
    <col min="11530" max="11530" width="21.28515625" style="961" customWidth="1"/>
    <col min="11531" max="11531" width="20.42578125" style="961" bestFit="1" customWidth="1"/>
    <col min="11532" max="11532" width="25" style="961" bestFit="1" customWidth="1"/>
    <col min="11533" max="11533" width="23.85546875" style="961" bestFit="1" customWidth="1"/>
    <col min="11534" max="11534" width="24.42578125" style="961" bestFit="1" customWidth="1"/>
    <col min="11535" max="11535" width="23.85546875" style="961" bestFit="1" customWidth="1"/>
    <col min="11536" max="11536" width="28.42578125" style="961" bestFit="1" customWidth="1"/>
    <col min="11537" max="11537" width="3.7109375" style="961" customWidth="1"/>
    <col min="11538" max="11538" width="26.28515625" style="961" customWidth="1"/>
    <col min="11539" max="11776" width="9.140625" style="961"/>
    <col min="11777" max="11777" width="64.140625" style="961" customWidth="1"/>
    <col min="11778" max="11778" width="25.85546875" style="961" bestFit="1" customWidth="1"/>
    <col min="11779" max="11779" width="25" style="961" bestFit="1" customWidth="1"/>
    <col min="11780" max="11780" width="24.42578125" style="961" bestFit="1" customWidth="1"/>
    <col min="11781" max="11781" width="25" style="961" bestFit="1" customWidth="1"/>
    <col min="11782" max="11782" width="24.42578125" style="961" bestFit="1" customWidth="1"/>
    <col min="11783" max="11784" width="23.28515625" style="961" bestFit="1" customWidth="1"/>
    <col min="11785" max="11785" width="25" style="961" bestFit="1" customWidth="1"/>
    <col min="11786" max="11786" width="21.28515625" style="961" customWidth="1"/>
    <col min="11787" max="11787" width="20.42578125" style="961" bestFit="1" customWidth="1"/>
    <col min="11788" max="11788" width="25" style="961" bestFit="1" customWidth="1"/>
    <col min="11789" max="11789" width="23.85546875" style="961" bestFit="1" customWidth="1"/>
    <col min="11790" max="11790" width="24.42578125" style="961" bestFit="1" customWidth="1"/>
    <col min="11791" max="11791" width="23.85546875" style="961" bestFit="1" customWidth="1"/>
    <col min="11792" max="11792" width="28.42578125" style="961" bestFit="1" customWidth="1"/>
    <col min="11793" max="11793" width="3.7109375" style="961" customWidth="1"/>
    <col min="11794" max="11794" width="26.28515625" style="961" customWidth="1"/>
    <col min="11795" max="12032" width="9.140625" style="961"/>
    <col min="12033" max="12033" width="64.140625" style="961" customWidth="1"/>
    <col min="12034" max="12034" width="25.85546875" style="961" bestFit="1" customWidth="1"/>
    <col min="12035" max="12035" width="25" style="961" bestFit="1" customWidth="1"/>
    <col min="12036" max="12036" width="24.42578125" style="961" bestFit="1" customWidth="1"/>
    <col min="12037" max="12037" width="25" style="961" bestFit="1" customWidth="1"/>
    <col min="12038" max="12038" width="24.42578125" style="961" bestFit="1" customWidth="1"/>
    <col min="12039" max="12040" width="23.28515625" style="961" bestFit="1" customWidth="1"/>
    <col min="12041" max="12041" width="25" style="961" bestFit="1" customWidth="1"/>
    <col min="12042" max="12042" width="21.28515625" style="961" customWidth="1"/>
    <col min="12043" max="12043" width="20.42578125" style="961" bestFit="1" customWidth="1"/>
    <col min="12044" max="12044" width="25" style="961" bestFit="1" customWidth="1"/>
    <col min="12045" max="12045" width="23.85546875" style="961" bestFit="1" customWidth="1"/>
    <col min="12046" max="12046" width="24.42578125" style="961" bestFit="1" customWidth="1"/>
    <col min="12047" max="12047" width="23.85546875" style="961" bestFit="1" customWidth="1"/>
    <col min="12048" max="12048" width="28.42578125" style="961" bestFit="1" customWidth="1"/>
    <col min="12049" max="12049" width="3.7109375" style="961" customWidth="1"/>
    <col min="12050" max="12050" width="26.28515625" style="961" customWidth="1"/>
    <col min="12051" max="12288" width="9.140625" style="961"/>
    <col min="12289" max="12289" width="64.140625" style="961" customWidth="1"/>
    <col min="12290" max="12290" width="25.85546875" style="961" bestFit="1" customWidth="1"/>
    <col min="12291" max="12291" width="25" style="961" bestFit="1" customWidth="1"/>
    <col min="12292" max="12292" width="24.42578125" style="961" bestFit="1" customWidth="1"/>
    <col min="12293" max="12293" width="25" style="961" bestFit="1" customWidth="1"/>
    <col min="12294" max="12294" width="24.42578125" style="961" bestFit="1" customWidth="1"/>
    <col min="12295" max="12296" width="23.28515625" style="961" bestFit="1" customWidth="1"/>
    <col min="12297" max="12297" width="25" style="961" bestFit="1" customWidth="1"/>
    <col min="12298" max="12298" width="21.28515625" style="961" customWidth="1"/>
    <col min="12299" max="12299" width="20.42578125" style="961" bestFit="1" customWidth="1"/>
    <col min="12300" max="12300" width="25" style="961" bestFit="1" customWidth="1"/>
    <col min="12301" max="12301" width="23.85546875" style="961" bestFit="1" customWidth="1"/>
    <col min="12302" max="12302" width="24.42578125" style="961" bestFit="1" customWidth="1"/>
    <col min="12303" max="12303" width="23.85546875" style="961" bestFit="1" customWidth="1"/>
    <col min="12304" max="12304" width="28.42578125" style="961" bestFit="1" customWidth="1"/>
    <col min="12305" max="12305" width="3.7109375" style="961" customWidth="1"/>
    <col min="12306" max="12306" width="26.28515625" style="961" customWidth="1"/>
    <col min="12307" max="12544" width="9.140625" style="961"/>
    <col min="12545" max="12545" width="64.140625" style="961" customWidth="1"/>
    <col min="12546" max="12546" width="25.85546875" style="961" bestFit="1" customWidth="1"/>
    <col min="12547" max="12547" width="25" style="961" bestFit="1" customWidth="1"/>
    <col min="12548" max="12548" width="24.42578125" style="961" bestFit="1" customWidth="1"/>
    <col min="12549" max="12549" width="25" style="961" bestFit="1" customWidth="1"/>
    <col min="12550" max="12550" width="24.42578125" style="961" bestFit="1" customWidth="1"/>
    <col min="12551" max="12552" width="23.28515625" style="961" bestFit="1" customWidth="1"/>
    <col min="12553" max="12553" width="25" style="961" bestFit="1" customWidth="1"/>
    <col min="12554" max="12554" width="21.28515625" style="961" customWidth="1"/>
    <col min="12555" max="12555" width="20.42578125" style="961" bestFit="1" customWidth="1"/>
    <col min="12556" max="12556" width="25" style="961" bestFit="1" customWidth="1"/>
    <col min="12557" max="12557" width="23.85546875" style="961" bestFit="1" customWidth="1"/>
    <col min="12558" max="12558" width="24.42578125" style="961" bestFit="1" customWidth="1"/>
    <col min="12559" max="12559" width="23.85546875" style="961" bestFit="1" customWidth="1"/>
    <col min="12560" max="12560" width="28.42578125" style="961" bestFit="1" customWidth="1"/>
    <col min="12561" max="12561" width="3.7109375" style="961" customWidth="1"/>
    <col min="12562" max="12562" width="26.28515625" style="961" customWidth="1"/>
    <col min="12563" max="12800" width="9.140625" style="961"/>
    <col min="12801" max="12801" width="64.140625" style="961" customWidth="1"/>
    <col min="12802" max="12802" width="25.85546875" style="961" bestFit="1" customWidth="1"/>
    <col min="12803" max="12803" width="25" style="961" bestFit="1" customWidth="1"/>
    <col min="12804" max="12804" width="24.42578125" style="961" bestFit="1" customWidth="1"/>
    <col min="12805" max="12805" width="25" style="961" bestFit="1" customWidth="1"/>
    <col min="12806" max="12806" width="24.42578125" style="961" bestFit="1" customWidth="1"/>
    <col min="12807" max="12808" width="23.28515625" style="961" bestFit="1" customWidth="1"/>
    <col min="12809" max="12809" width="25" style="961" bestFit="1" customWidth="1"/>
    <col min="12810" max="12810" width="21.28515625" style="961" customWidth="1"/>
    <col min="12811" max="12811" width="20.42578125" style="961" bestFit="1" customWidth="1"/>
    <col min="12812" max="12812" width="25" style="961" bestFit="1" customWidth="1"/>
    <col min="12813" max="12813" width="23.85546875" style="961" bestFit="1" customWidth="1"/>
    <col min="12814" max="12814" width="24.42578125" style="961" bestFit="1" customWidth="1"/>
    <col min="12815" max="12815" width="23.85546875" style="961" bestFit="1" customWidth="1"/>
    <col min="12816" max="12816" width="28.42578125" style="961" bestFit="1" customWidth="1"/>
    <col min="12817" max="12817" width="3.7109375" style="961" customWidth="1"/>
    <col min="12818" max="12818" width="26.28515625" style="961" customWidth="1"/>
    <col min="12819" max="13056" width="9.140625" style="961"/>
    <col min="13057" max="13057" width="64.140625" style="961" customWidth="1"/>
    <col min="13058" max="13058" width="25.85546875" style="961" bestFit="1" customWidth="1"/>
    <col min="13059" max="13059" width="25" style="961" bestFit="1" customWidth="1"/>
    <col min="13060" max="13060" width="24.42578125" style="961" bestFit="1" customWidth="1"/>
    <col min="13061" max="13061" width="25" style="961" bestFit="1" customWidth="1"/>
    <col min="13062" max="13062" width="24.42578125" style="961" bestFit="1" customWidth="1"/>
    <col min="13063" max="13064" width="23.28515625" style="961" bestFit="1" customWidth="1"/>
    <col min="13065" max="13065" width="25" style="961" bestFit="1" customWidth="1"/>
    <col min="13066" max="13066" width="21.28515625" style="961" customWidth="1"/>
    <col min="13067" max="13067" width="20.42578125" style="961" bestFit="1" customWidth="1"/>
    <col min="13068" max="13068" width="25" style="961" bestFit="1" customWidth="1"/>
    <col min="13069" max="13069" width="23.85546875" style="961" bestFit="1" customWidth="1"/>
    <col min="13070" max="13070" width="24.42578125" style="961" bestFit="1" customWidth="1"/>
    <col min="13071" max="13071" width="23.85546875" style="961" bestFit="1" customWidth="1"/>
    <col min="13072" max="13072" width="28.42578125" style="961" bestFit="1" customWidth="1"/>
    <col min="13073" max="13073" width="3.7109375" style="961" customWidth="1"/>
    <col min="13074" max="13074" width="26.28515625" style="961" customWidth="1"/>
    <col min="13075" max="13312" width="9.140625" style="961"/>
    <col min="13313" max="13313" width="64.140625" style="961" customWidth="1"/>
    <col min="13314" max="13314" width="25.85546875" style="961" bestFit="1" customWidth="1"/>
    <col min="13315" max="13315" width="25" style="961" bestFit="1" customWidth="1"/>
    <col min="13316" max="13316" width="24.42578125" style="961" bestFit="1" customWidth="1"/>
    <col min="13317" max="13317" width="25" style="961" bestFit="1" customWidth="1"/>
    <col min="13318" max="13318" width="24.42578125" style="961" bestFit="1" customWidth="1"/>
    <col min="13319" max="13320" width="23.28515625" style="961" bestFit="1" customWidth="1"/>
    <col min="13321" max="13321" width="25" style="961" bestFit="1" customWidth="1"/>
    <col min="13322" max="13322" width="21.28515625" style="961" customWidth="1"/>
    <col min="13323" max="13323" width="20.42578125" style="961" bestFit="1" customWidth="1"/>
    <col min="13324" max="13324" width="25" style="961" bestFit="1" customWidth="1"/>
    <col min="13325" max="13325" width="23.85546875" style="961" bestFit="1" customWidth="1"/>
    <col min="13326" max="13326" width="24.42578125" style="961" bestFit="1" customWidth="1"/>
    <col min="13327" max="13327" width="23.85546875" style="961" bestFit="1" customWidth="1"/>
    <col min="13328" max="13328" width="28.42578125" style="961" bestFit="1" customWidth="1"/>
    <col min="13329" max="13329" width="3.7109375" style="961" customWidth="1"/>
    <col min="13330" max="13330" width="26.28515625" style="961" customWidth="1"/>
    <col min="13331" max="13568" width="9.140625" style="961"/>
    <col min="13569" max="13569" width="64.140625" style="961" customWidth="1"/>
    <col min="13570" max="13570" width="25.85546875" style="961" bestFit="1" customWidth="1"/>
    <col min="13571" max="13571" width="25" style="961" bestFit="1" customWidth="1"/>
    <col min="13572" max="13572" width="24.42578125" style="961" bestFit="1" customWidth="1"/>
    <col min="13573" max="13573" width="25" style="961" bestFit="1" customWidth="1"/>
    <col min="13574" max="13574" width="24.42578125" style="961" bestFit="1" customWidth="1"/>
    <col min="13575" max="13576" width="23.28515625" style="961" bestFit="1" customWidth="1"/>
    <col min="13577" max="13577" width="25" style="961" bestFit="1" customWidth="1"/>
    <col min="13578" max="13578" width="21.28515625" style="961" customWidth="1"/>
    <col min="13579" max="13579" width="20.42578125" style="961" bestFit="1" customWidth="1"/>
    <col min="13580" max="13580" width="25" style="961" bestFit="1" customWidth="1"/>
    <col min="13581" max="13581" width="23.85546875" style="961" bestFit="1" customWidth="1"/>
    <col min="13582" max="13582" width="24.42578125" style="961" bestFit="1" customWidth="1"/>
    <col min="13583" max="13583" width="23.85546875" style="961" bestFit="1" customWidth="1"/>
    <col min="13584" max="13584" width="28.42578125" style="961" bestFit="1" customWidth="1"/>
    <col min="13585" max="13585" width="3.7109375" style="961" customWidth="1"/>
    <col min="13586" max="13586" width="26.28515625" style="961" customWidth="1"/>
    <col min="13587" max="13824" width="9.140625" style="961"/>
    <col min="13825" max="13825" width="64.140625" style="961" customWidth="1"/>
    <col min="13826" max="13826" width="25.85546875" style="961" bestFit="1" customWidth="1"/>
    <col min="13827" max="13827" width="25" style="961" bestFit="1" customWidth="1"/>
    <col min="13828" max="13828" width="24.42578125" style="961" bestFit="1" customWidth="1"/>
    <col min="13829" max="13829" width="25" style="961" bestFit="1" customWidth="1"/>
    <col min="13830" max="13830" width="24.42578125" style="961" bestFit="1" customWidth="1"/>
    <col min="13831" max="13832" width="23.28515625" style="961" bestFit="1" customWidth="1"/>
    <col min="13833" max="13833" width="25" style="961" bestFit="1" customWidth="1"/>
    <col min="13834" max="13834" width="21.28515625" style="961" customWidth="1"/>
    <col min="13835" max="13835" width="20.42578125" style="961" bestFit="1" customWidth="1"/>
    <col min="13836" max="13836" width="25" style="961" bestFit="1" customWidth="1"/>
    <col min="13837" max="13837" width="23.85546875" style="961" bestFit="1" customWidth="1"/>
    <col min="13838" max="13838" width="24.42578125" style="961" bestFit="1" customWidth="1"/>
    <col min="13839" max="13839" width="23.85546875" style="961" bestFit="1" customWidth="1"/>
    <col min="13840" max="13840" width="28.42578125" style="961" bestFit="1" customWidth="1"/>
    <col min="13841" max="13841" width="3.7109375" style="961" customWidth="1"/>
    <col min="13842" max="13842" width="26.28515625" style="961" customWidth="1"/>
    <col min="13843" max="14080" width="9.140625" style="961"/>
    <col min="14081" max="14081" width="64.140625" style="961" customWidth="1"/>
    <col min="14082" max="14082" width="25.85546875" style="961" bestFit="1" customWidth="1"/>
    <col min="14083" max="14083" width="25" style="961" bestFit="1" customWidth="1"/>
    <col min="14084" max="14084" width="24.42578125" style="961" bestFit="1" customWidth="1"/>
    <col min="14085" max="14085" width="25" style="961" bestFit="1" customWidth="1"/>
    <col min="14086" max="14086" width="24.42578125" style="961" bestFit="1" customWidth="1"/>
    <col min="14087" max="14088" width="23.28515625" style="961" bestFit="1" customWidth="1"/>
    <col min="14089" max="14089" width="25" style="961" bestFit="1" customWidth="1"/>
    <col min="14090" max="14090" width="21.28515625" style="961" customWidth="1"/>
    <col min="14091" max="14091" width="20.42578125" style="961" bestFit="1" customWidth="1"/>
    <col min="14092" max="14092" width="25" style="961" bestFit="1" customWidth="1"/>
    <col min="14093" max="14093" width="23.85546875" style="961" bestFit="1" customWidth="1"/>
    <col min="14094" max="14094" width="24.42578125" style="961" bestFit="1" customWidth="1"/>
    <col min="14095" max="14095" width="23.85546875" style="961" bestFit="1" customWidth="1"/>
    <col min="14096" max="14096" width="28.42578125" style="961" bestFit="1" customWidth="1"/>
    <col min="14097" max="14097" width="3.7109375" style="961" customWidth="1"/>
    <col min="14098" max="14098" width="26.28515625" style="961" customWidth="1"/>
    <col min="14099" max="14336" width="9.140625" style="961"/>
    <col min="14337" max="14337" width="64.140625" style="961" customWidth="1"/>
    <col min="14338" max="14338" width="25.85546875" style="961" bestFit="1" customWidth="1"/>
    <col min="14339" max="14339" width="25" style="961" bestFit="1" customWidth="1"/>
    <col min="14340" max="14340" width="24.42578125" style="961" bestFit="1" customWidth="1"/>
    <col min="14341" max="14341" width="25" style="961" bestFit="1" customWidth="1"/>
    <col min="14342" max="14342" width="24.42578125" style="961" bestFit="1" customWidth="1"/>
    <col min="14343" max="14344" width="23.28515625" style="961" bestFit="1" customWidth="1"/>
    <col min="14345" max="14345" width="25" style="961" bestFit="1" customWidth="1"/>
    <col min="14346" max="14346" width="21.28515625" style="961" customWidth="1"/>
    <col min="14347" max="14347" width="20.42578125" style="961" bestFit="1" customWidth="1"/>
    <col min="14348" max="14348" width="25" style="961" bestFit="1" customWidth="1"/>
    <col min="14349" max="14349" width="23.85546875" style="961" bestFit="1" customWidth="1"/>
    <col min="14350" max="14350" width="24.42578125" style="961" bestFit="1" customWidth="1"/>
    <col min="14351" max="14351" width="23.85546875" style="961" bestFit="1" customWidth="1"/>
    <col min="14352" max="14352" width="28.42578125" style="961" bestFit="1" customWidth="1"/>
    <col min="14353" max="14353" width="3.7109375" style="961" customWidth="1"/>
    <col min="14354" max="14354" width="26.28515625" style="961" customWidth="1"/>
    <col min="14355" max="14592" width="9.140625" style="961"/>
    <col min="14593" max="14593" width="64.140625" style="961" customWidth="1"/>
    <col min="14594" max="14594" width="25.85546875" style="961" bestFit="1" customWidth="1"/>
    <col min="14595" max="14595" width="25" style="961" bestFit="1" customWidth="1"/>
    <col min="14596" max="14596" width="24.42578125" style="961" bestFit="1" customWidth="1"/>
    <col min="14597" max="14597" width="25" style="961" bestFit="1" customWidth="1"/>
    <col min="14598" max="14598" width="24.42578125" style="961" bestFit="1" customWidth="1"/>
    <col min="14599" max="14600" width="23.28515625" style="961" bestFit="1" customWidth="1"/>
    <col min="14601" max="14601" width="25" style="961" bestFit="1" customWidth="1"/>
    <col min="14602" max="14602" width="21.28515625" style="961" customWidth="1"/>
    <col min="14603" max="14603" width="20.42578125" style="961" bestFit="1" customWidth="1"/>
    <col min="14604" max="14604" width="25" style="961" bestFit="1" customWidth="1"/>
    <col min="14605" max="14605" width="23.85546875" style="961" bestFit="1" customWidth="1"/>
    <col min="14606" max="14606" width="24.42578125" style="961" bestFit="1" customWidth="1"/>
    <col min="14607" max="14607" width="23.85546875" style="961" bestFit="1" customWidth="1"/>
    <col min="14608" max="14608" width="28.42578125" style="961" bestFit="1" customWidth="1"/>
    <col min="14609" max="14609" width="3.7109375" style="961" customWidth="1"/>
    <col min="14610" max="14610" width="26.28515625" style="961" customWidth="1"/>
    <col min="14611" max="14848" width="9.140625" style="961"/>
    <col min="14849" max="14849" width="64.140625" style="961" customWidth="1"/>
    <col min="14850" max="14850" width="25.85546875" style="961" bestFit="1" customWidth="1"/>
    <col min="14851" max="14851" width="25" style="961" bestFit="1" customWidth="1"/>
    <col min="14852" max="14852" width="24.42578125" style="961" bestFit="1" customWidth="1"/>
    <col min="14853" max="14853" width="25" style="961" bestFit="1" customWidth="1"/>
    <col min="14854" max="14854" width="24.42578125" style="961" bestFit="1" customWidth="1"/>
    <col min="14855" max="14856" width="23.28515625" style="961" bestFit="1" customWidth="1"/>
    <col min="14857" max="14857" width="25" style="961" bestFit="1" customWidth="1"/>
    <col min="14858" max="14858" width="21.28515625" style="961" customWidth="1"/>
    <col min="14859" max="14859" width="20.42578125" style="961" bestFit="1" customWidth="1"/>
    <col min="14860" max="14860" width="25" style="961" bestFit="1" customWidth="1"/>
    <col min="14861" max="14861" width="23.85546875" style="961" bestFit="1" customWidth="1"/>
    <col min="14862" max="14862" width="24.42578125" style="961" bestFit="1" customWidth="1"/>
    <col min="14863" max="14863" width="23.85546875" style="961" bestFit="1" customWidth="1"/>
    <col min="14864" max="14864" width="28.42578125" style="961" bestFit="1" customWidth="1"/>
    <col min="14865" max="14865" width="3.7109375" style="961" customWidth="1"/>
    <col min="14866" max="14866" width="26.28515625" style="961" customWidth="1"/>
    <col min="14867" max="15104" width="9.140625" style="961"/>
    <col min="15105" max="15105" width="64.140625" style="961" customWidth="1"/>
    <col min="15106" max="15106" width="25.85546875" style="961" bestFit="1" customWidth="1"/>
    <col min="15107" max="15107" width="25" style="961" bestFit="1" customWidth="1"/>
    <col min="15108" max="15108" width="24.42578125" style="961" bestFit="1" customWidth="1"/>
    <col min="15109" max="15109" width="25" style="961" bestFit="1" customWidth="1"/>
    <col min="15110" max="15110" width="24.42578125" style="961" bestFit="1" customWidth="1"/>
    <col min="15111" max="15112" width="23.28515625" style="961" bestFit="1" customWidth="1"/>
    <col min="15113" max="15113" width="25" style="961" bestFit="1" customWidth="1"/>
    <col min="15114" max="15114" width="21.28515625" style="961" customWidth="1"/>
    <col min="15115" max="15115" width="20.42578125" style="961" bestFit="1" customWidth="1"/>
    <col min="15116" max="15116" width="25" style="961" bestFit="1" customWidth="1"/>
    <col min="15117" max="15117" width="23.85546875" style="961" bestFit="1" customWidth="1"/>
    <col min="15118" max="15118" width="24.42578125" style="961" bestFit="1" customWidth="1"/>
    <col min="15119" max="15119" width="23.85546875" style="961" bestFit="1" customWidth="1"/>
    <col min="15120" max="15120" width="28.42578125" style="961" bestFit="1" customWidth="1"/>
    <col min="15121" max="15121" width="3.7109375" style="961" customWidth="1"/>
    <col min="15122" max="15122" width="26.28515625" style="961" customWidth="1"/>
    <col min="15123" max="15360" width="9.140625" style="961"/>
    <col min="15361" max="15361" width="64.140625" style="961" customWidth="1"/>
    <col min="15362" max="15362" width="25.85546875" style="961" bestFit="1" customWidth="1"/>
    <col min="15363" max="15363" width="25" style="961" bestFit="1" customWidth="1"/>
    <col min="15364" max="15364" width="24.42578125" style="961" bestFit="1" customWidth="1"/>
    <col min="15365" max="15365" width="25" style="961" bestFit="1" customWidth="1"/>
    <col min="15366" max="15366" width="24.42578125" style="961" bestFit="1" customWidth="1"/>
    <col min="15367" max="15368" width="23.28515625" style="961" bestFit="1" customWidth="1"/>
    <col min="15369" max="15369" width="25" style="961" bestFit="1" customWidth="1"/>
    <col min="15370" max="15370" width="21.28515625" style="961" customWidth="1"/>
    <col min="15371" max="15371" width="20.42578125" style="961" bestFit="1" customWidth="1"/>
    <col min="15372" max="15372" width="25" style="961" bestFit="1" customWidth="1"/>
    <col min="15373" max="15373" width="23.85546875" style="961" bestFit="1" customWidth="1"/>
    <col min="15374" max="15374" width="24.42578125" style="961" bestFit="1" customWidth="1"/>
    <col min="15375" max="15375" width="23.85546875" style="961" bestFit="1" customWidth="1"/>
    <col min="15376" max="15376" width="28.42578125" style="961" bestFit="1" customWidth="1"/>
    <col min="15377" max="15377" width="3.7109375" style="961" customWidth="1"/>
    <col min="15378" max="15378" width="26.28515625" style="961" customWidth="1"/>
    <col min="15379" max="15616" width="9.140625" style="961"/>
    <col min="15617" max="15617" width="64.140625" style="961" customWidth="1"/>
    <col min="15618" max="15618" width="25.85546875" style="961" bestFit="1" customWidth="1"/>
    <col min="15619" max="15619" width="25" style="961" bestFit="1" customWidth="1"/>
    <col min="15620" max="15620" width="24.42578125" style="961" bestFit="1" customWidth="1"/>
    <col min="15621" max="15621" width="25" style="961" bestFit="1" customWidth="1"/>
    <col min="15622" max="15622" width="24.42578125" style="961" bestFit="1" customWidth="1"/>
    <col min="15623" max="15624" width="23.28515625" style="961" bestFit="1" customWidth="1"/>
    <col min="15625" max="15625" width="25" style="961" bestFit="1" customWidth="1"/>
    <col min="15626" max="15626" width="21.28515625" style="961" customWidth="1"/>
    <col min="15627" max="15627" width="20.42578125" style="961" bestFit="1" customWidth="1"/>
    <col min="15628" max="15628" width="25" style="961" bestFit="1" customWidth="1"/>
    <col min="15629" max="15629" width="23.85546875" style="961" bestFit="1" customWidth="1"/>
    <col min="15630" max="15630" width="24.42578125" style="961" bestFit="1" customWidth="1"/>
    <col min="15631" max="15631" width="23.85546875" style="961" bestFit="1" customWidth="1"/>
    <col min="15632" max="15632" width="28.42578125" style="961" bestFit="1" customWidth="1"/>
    <col min="15633" max="15633" width="3.7109375" style="961" customWidth="1"/>
    <col min="15634" max="15634" width="26.28515625" style="961" customWidth="1"/>
    <col min="15635" max="15872" width="9.140625" style="961"/>
    <col min="15873" max="15873" width="64.140625" style="961" customWidth="1"/>
    <col min="15874" max="15874" width="25.85546875" style="961" bestFit="1" customWidth="1"/>
    <col min="15875" max="15875" width="25" style="961" bestFit="1" customWidth="1"/>
    <col min="15876" max="15876" width="24.42578125" style="961" bestFit="1" customWidth="1"/>
    <col min="15877" max="15877" width="25" style="961" bestFit="1" customWidth="1"/>
    <col min="15878" max="15878" width="24.42578125" style="961" bestFit="1" customWidth="1"/>
    <col min="15879" max="15880" width="23.28515625" style="961" bestFit="1" customWidth="1"/>
    <col min="15881" max="15881" width="25" style="961" bestFit="1" customWidth="1"/>
    <col min="15882" max="15882" width="21.28515625" style="961" customWidth="1"/>
    <col min="15883" max="15883" width="20.42578125" style="961" bestFit="1" customWidth="1"/>
    <col min="15884" max="15884" width="25" style="961" bestFit="1" customWidth="1"/>
    <col min="15885" max="15885" width="23.85546875" style="961" bestFit="1" customWidth="1"/>
    <col min="15886" max="15886" width="24.42578125" style="961" bestFit="1" customWidth="1"/>
    <col min="15887" max="15887" width="23.85546875" style="961" bestFit="1" customWidth="1"/>
    <col min="15888" max="15888" width="28.42578125" style="961" bestFit="1" customWidth="1"/>
    <col min="15889" max="15889" width="3.7109375" style="961" customWidth="1"/>
    <col min="15890" max="15890" width="26.28515625" style="961" customWidth="1"/>
    <col min="15891" max="16128" width="9.140625" style="961"/>
    <col min="16129" max="16129" width="64.140625" style="961" customWidth="1"/>
    <col min="16130" max="16130" width="25.85546875" style="961" bestFit="1" customWidth="1"/>
    <col min="16131" max="16131" width="25" style="961" bestFit="1" customWidth="1"/>
    <col min="16132" max="16132" width="24.42578125" style="961" bestFit="1" customWidth="1"/>
    <col min="16133" max="16133" width="25" style="961" bestFit="1" customWidth="1"/>
    <col min="16134" max="16134" width="24.42578125" style="961" bestFit="1" customWidth="1"/>
    <col min="16135" max="16136" width="23.28515625" style="961" bestFit="1" customWidth="1"/>
    <col min="16137" max="16137" width="25" style="961" bestFit="1" customWidth="1"/>
    <col min="16138" max="16138" width="21.28515625" style="961" customWidth="1"/>
    <col min="16139" max="16139" width="20.42578125" style="961" bestFit="1" customWidth="1"/>
    <col min="16140" max="16140" width="25" style="961" bestFit="1" customWidth="1"/>
    <col min="16141" max="16141" width="23.85546875" style="961" bestFit="1" customWidth="1"/>
    <col min="16142" max="16142" width="24.42578125" style="961" bestFit="1" customWidth="1"/>
    <col min="16143" max="16143" width="23.85546875" style="961" bestFit="1" customWidth="1"/>
    <col min="16144" max="16144" width="28.42578125" style="961" bestFit="1" customWidth="1"/>
    <col min="16145" max="16145" width="3.7109375" style="961" customWidth="1"/>
    <col min="16146" max="16146" width="26.28515625" style="961" customWidth="1"/>
    <col min="16147" max="16384" width="9.140625" style="961"/>
  </cols>
  <sheetData>
    <row r="1" spans="1:16" s="961" customFormat="1" ht="20.25" hidden="1">
      <c r="A1" s="700"/>
      <c r="B1" s="730"/>
      <c r="C1" s="730"/>
      <c r="D1" s="730"/>
      <c r="E1" s="730"/>
      <c r="F1" s="730"/>
      <c r="G1" s="730"/>
      <c r="H1" s="730"/>
      <c r="I1" s="725"/>
      <c r="J1" s="83"/>
      <c r="K1" s="83"/>
      <c r="L1" s="83"/>
      <c r="M1" s="83"/>
      <c r="N1" s="83"/>
      <c r="O1" s="83"/>
      <c r="P1" s="83"/>
    </row>
    <row r="2" spans="1:16" s="961" customFormat="1" ht="69" customHeight="1">
      <c r="A2" s="982" t="s">
        <v>1140</v>
      </c>
      <c r="B2" s="983"/>
      <c r="C2" s="983"/>
      <c r="D2" s="983"/>
      <c r="E2" s="983"/>
      <c r="F2" s="983"/>
      <c r="G2" s="983"/>
      <c r="H2" s="983"/>
      <c r="I2" s="983"/>
      <c r="J2" s="983"/>
      <c r="K2" s="983"/>
      <c r="L2" s="983"/>
      <c r="M2" s="983"/>
      <c r="N2" s="983"/>
      <c r="O2" s="983"/>
      <c r="P2" s="983"/>
    </row>
    <row r="3" spans="1:16" s="961" customFormat="1" ht="44.25" customHeight="1">
      <c r="A3" s="982" t="s">
        <v>689</v>
      </c>
      <c r="B3" s="983"/>
      <c r="C3" s="983"/>
      <c r="D3" s="983"/>
      <c r="E3" s="983"/>
      <c r="F3" s="983"/>
      <c r="G3" s="983"/>
      <c r="H3" s="983"/>
      <c r="I3" s="983"/>
      <c r="J3" s="983"/>
      <c r="K3" s="983"/>
      <c r="L3" s="983"/>
      <c r="M3" s="983"/>
      <c r="N3" s="983"/>
      <c r="O3" s="983"/>
      <c r="P3" s="983"/>
    </row>
    <row r="4" spans="1:16" s="961" customFormat="1" ht="44.25" customHeight="1">
      <c r="A4" s="982" t="s">
        <v>1518</v>
      </c>
      <c r="B4" s="983"/>
      <c r="C4" s="983"/>
      <c r="D4" s="983"/>
      <c r="E4" s="983"/>
      <c r="F4" s="983"/>
      <c r="G4" s="983"/>
      <c r="H4" s="983"/>
      <c r="I4" s="983"/>
      <c r="J4" s="983"/>
      <c r="K4" s="983"/>
      <c r="L4" s="983"/>
      <c r="M4" s="983"/>
      <c r="N4" s="983"/>
      <c r="O4" s="983"/>
      <c r="P4" s="983"/>
    </row>
    <row r="5" spans="1:16" s="121" customFormat="1" ht="51.75" customHeight="1">
      <c r="A5" s="984" t="s">
        <v>1500</v>
      </c>
      <c r="B5" s="985"/>
      <c r="C5" s="985"/>
      <c r="D5" s="985"/>
      <c r="E5" s="985"/>
      <c r="F5" s="985"/>
      <c r="G5" s="985"/>
      <c r="H5" s="985"/>
      <c r="I5" s="985"/>
      <c r="J5" s="985"/>
      <c r="K5" s="985"/>
      <c r="L5" s="985"/>
      <c r="M5" s="985"/>
      <c r="N5" s="985"/>
      <c r="O5" s="985"/>
      <c r="P5" s="985"/>
    </row>
    <row r="6" spans="1:16" s="961" customFormat="1" ht="3" customHeight="1">
      <c r="A6" s="701"/>
      <c r="B6" s="731"/>
      <c r="C6" s="731"/>
      <c r="D6" s="731"/>
      <c r="E6" s="731"/>
      <c r="F6" s="731"/>
      <c r="G6" s="731"/>
      <c r="H6" s="731"/>
      <c r="I6" s="731"/>
      <c r="J6" s="731"/>
      <c r="K6" s="731"/>
      <c r="L6" s="731"/>
      <c r="M6" s="731"/>
      <c r="N6" s="731"/>
      <c r="O6" s="731"/>
      <c r="P6" s="731"/>
    </row>
    <row r="7" spans="1:16" s="961" customFormat="1" ht="11.25" customHeight="1" thickBot="1">
      <c r="A7" s="702"/>
      <c r="B7" s="83"/>
      <c r="C7" s="83"/>
      <c r="D7" s="83"/>
      <c r="E7" s="83"/>
      <c r="F7" s="83"/>
      <c r="G7" s="83"/>
      <c r="H7" s="83"/>
      <c r="I7" s="725"/>
      <c r="J7" s="83"/>
      <c r="K7" s="83"/>
      <c r="L7" s="83"/>
      <c r="M7" s="83"/>
      <c r="N7" s="83"/>
      <c r="O7" s="83"/>
      <c r="P7" s="83"/>
    </row>
    <row r="8" spans="1:16" s="40" customFormat="1" ht="51.75" customHeight="1" thickTop="1" thickBot="1">
      <c r="A8" s="703"/>
      <c r="B8" s="732" t="s">
        <v>305</v>
      </c>
      <c r="C8" s="732" t="s">
        <v>306</v>
      </c>
      <c r="D8" s="732" t="s">
        <v>307</v>
      </c>
      <c r="E8" s="732" t="s">
        <v>308</v>
      </c>
      <c r="F8" s="732" t="s">
        <v>309</v>
      </c>
      <c r="G8" s="732" t="s">
        <v>310</v>
      </c>
      <c r="H8" s="732" t="s">
        <v>311</v>
      </c>
      <c r="I8" s="732" t="s">
        <v>312</v>
      </c>
      <c r="J8" s="732" t="s">
        <v>313</v>
      </c>
      <c r="K8" s="732" t="s">
        <v>314</v>
      </c>
      <c r="L8" s="732" t="s">
        <v>315</v>
      </c>
      <c r="M8" s="732" t="s">
        <v>316</v>
      </c>
      <c r="N8" s="732" t="s">
        <v>1142</v>
      </c>
      <c r="O8" s="813" t="s">
        <v>1143</v>
      </c>
      <c r="P8" s="813" t="s">
        <v>317</v>
      </c>
    </row>
    <row r="9" spans="1:16" s="163" customFormat="1" ht="36.75" customHeight="1" thickTop="1" thickBot="1">
      <c r="A9" s="162" t="s">
        <v>690</v>
      </c>
      <c r="B9" s="858">
        <v>0.1176</v>
      </c>
      <c r="C9" s="858">
        <v>0.11799999999999999</v>
      </c>
      <c r="D9" s="858">
        <v>0.12039999999999999</v>
      </c>
      <c r="E9" s="858">
        <v>0.13039999999999999</v>
      </c>
      <c r="F9" s="858">
        <v>0.12820000000000001</v>
      </c>
      <c r="G9" s="858">
        <v>0.1119</v>
      </c>
      <c r="H9" s="858">
        <v>0.1168</v>
      </c>
      <c r="I9" s="858">
        <v>0.1255</v>
      </c>
      <c r="J9" s="858">
        <v>0.61050000000000004</v>
      </c>
      <c r="K9" s="858">
        <v>0.4093</v>
      </c>
      <c r="L9" s="858">
        <v>0.1285</v>
      </c>
      <c r="M9" s="858">
        <v>0.11169999999999999</v>
      </c>
      <c r="N9" s="858">
        <v>0.1119</v>
      </c>
      <c r="O9" s="858">
        <v>0.112</v>
      </c>
      <c r="P9" s="858">
        <v>0.1226</v>
      </c>
    </row>
    <row r="10" spans="1:16" s="121" customFormat="1" ht="36.75" customHeight="1" thickTop="1">
      <c r="A10" s="168" t="s">
        <v>691</v>
      </c>
      <c r="B10" s="618">
        <v>6455192486.8400002</v>
      </c>
      <c r="C10" s="618">
        <v>33823224601.400002</v>
      </c>
      <c r="D10" s="618">
        <v>9231387281.7800007</v>
      </c>
      <c r="E10" s="618">
        <v>6489889624.8599997</v>
      </c>
      <c r="F10" s="618">
        <v>4464261174.0100002</v>
      </c>
      <c r="G10" s="618">
        <v>2344025701.9299998</v>
      </c>
      <c r="H10" s="618">
        <v>1863519042.3599999</v>
      </c>
      <c r="I10" s="618">
        <v>696635449.64999998</v>
      </c>
      <c r="J10" s="618">
        <v>77027857.200000003</v>
      </c>
      <c r="K10" s="618">
        <v>154480560.05000001</v>
      </c>
      <c r="L10" s="618">
        <v>938538955.33000004</v>
      </c>
      <c r="M10" s="618">
        <v>337952088.38999999</v>
      </c>
      <c r="N10" s="618">
        <v>4162239791.3899999</v>
      </c>
      <c r="O10" s="618">
        <v>1134126837.5799999</v>
      </c>
      <c r="P10" s="618">
        <v>72172501452.770004</v>
      </c>
    </row>
    <row r="11" spans="1:16" s="121" customFormat="1" ht="36.75" customHeight="1">
      <c r="A11" s="168" t="s">
        <v>692</v>
      </c>
      <c r="B11" s="618">
        <v>10374839.99</v>
      </c>
      <c r="C11" s="618">
        <v>0</v>
      </c>
      <c r="D11" s="618">
        <v>0</v>
      </c>
      <c r="E11" s="618">
        <v>0</v>
      </c>
      <c r="F11" s="618">
        <v>0</v>
      </c>
      <c r="G11" s="618">
        <v>0</v>
      </c>
      <c r="H11" s="618">
        <v>10440008.699999999</v>
      </c>
      <c r="I11" s="618">
        <v>0</v>
      </c>
      <c r="J11" s="618">
        <v>0</v>
      </c>
      <c r="K11" s="618">
        <v>0</v>
      </c>
      <c r="L11" s="618">
        <v>0</v>
      </c>
      <c r="M11" s="618">
        <v>0</v>
      </c>
      <c r="N11" s="618">
        <v>0</v>
      </c>
      <c r="O11" s="618">
        <v>0</v>
      </c>
      <c r="P11" s="618">
        <v>20814848.690000001</v>
      </c>
    </row>
    <row r="12" spans="1:16" s="164" customFormat="1" ht="36.75" customHeight="1">
      <c r="A12" s="168" t="s">
        <v>693</v>
      </c>
      <c r="B12" s="618">
        <v>3680806738.5500002</v>
      </c>
      <c r="C12" s="618">
        <v>2395214811.21</v>
      </c>
      <c r="D12" s="618">
        <v>5085826756.6400003</v>
      </c>
      <c r="E12" s="618">
        <v>5095700929.25</v>
      </c>
      <c r="F12" s="618">
        <v>3085619973.98</v>
      </c>
      <c r="G12" s="618">
        <v>516550596.50999999</v>
      </c>
      <c r="H12" s="618">
        <v>339195659.93000001</v>
      </c>
      <c r="I12" s="618">
        <v>811322753.33000004</v>
      </c>
      <c r="J12" s="618">
        <v>139583429.56999999</v>
      </c>
      <c r="K12" s="618">
        <v>189023970.37</v>
      </c>
      <c r="L12" s="618">
        <v>605240960.03999996</v>
      </c>
      <c r="M12" s="618">
        <v>365302823.81999999</v>
      </c>
      <c r="N12" s="618">
        <v>423197873.12</v>
      </c>
      <c r="O12" s="618">
        <v>644797662.32000005</v>
      </c>
      <c r="P12" s="618">
        <v>23377384938.639999</v>
      </c>
    </row>
    <row r="13" spans="1:16" s="164" customFormat="1" ht="36.75" customHeight="1">
      <c r="A13" s="168" t="s">
        <v>694</v>
      </c>
      <c r="B13" s="618">
        <v>3061848465.98</v>
      </c>
      <c r="C13" s="618">
        <v>977429573.78999996</v>
      </c>
      <c r="D13" s="618">
        <v>6793061259.3699999</v>
      </c>
      <c r="E13" s="618">
        <v>913732231.38</v>
      </c>
      <c r="F13" s="618">
        <v>2625027304.71</v>
      </c>
      <c r="G13" s="618">
        <v>1526730295.2</v>
      </c>
      <c r="H13" s="618">
        <v>1046915390.17</v>
      </c>
      <c r="I13" s="618">
        <v>342621185.02999997</v>
      </c>
      <c r="J13" s="618">
        <v>0</v>
      </c>
      <c r="K13" s="618">
        <v>0</v>
      </c>
      <c r="L13" s="618">
        <v>1050806637.3200001</v>
      </c>
      <c r="M13" s="618">
        <v>356199694.58999997</v>
      </c>
      <c r="N13" s="618">
        <v>1384658787.8</v>
      </c>
      <c r="O13" s="618">
        <v>504813364.33999997</v>
      </c>
      <c r="P13" s="618">
        <v>20583844189.68</v>
      </c>
    </row>
    <row r="14" spans="1:16" s="164" customFormat="1" ht="36.75" customHeight="1">
      <c r="A14" s="168" t="s">
        <v>695</v>
      </c>
      <c r="B14" s="618">
        <v>4094646575.5700002</v>
      </c>
      <c r="C14" s="618">
        <v>3823152098.1900001</v>
      </c>
      <c r="D14" s="618">
        <v>2957329830.96</v>
      </c>
      <c r="E14" s="618">
        <v>4559134030.25</v>
      </c>
      <c r="F14" s="618">
        <v>2796355598.3099999</v>
      </c>
      <c r="G14" s="618">
        <v>2091853334.3</v>
      </c>
      <c r="H14" s="618">
        <v>2450674021.3600001</v>
      </c>
      <c r="I14" s="618">
        <v>0</v>
      </c>
      <c r="J14" s="618">
        <v>0</v>
      </c>
      <c r="K14" s="618">
        <v>163830187.15000001</v>
      </c>
      <c r="L14" s="618">
        <v>665408438.47000003</v>
      </c>
      <c r="M14" s="618">
        <v>383020477.35000002</v>
      </c>
      <c r="N14" s="618">
        <v>3956709642.23</v>
      </c>
      <c r="O14" s="618">
        <v>591880445.57000005</v>
      </c>
      <c r="P14" s="618">
        <v>28533994679.709999</v>
      </c>
    </row>
    <row r="15" spans="1:16" s="164" customFormat="1" ht="36.75" customHeight="1" thickBot="1">
      <c r="A15" s="168" t="s">
        <v>696</v>
      </c>
      <c r="B15" s="618">
        <v>8383763870.2799997</v>
      </c>
      <c r="C15" s="618">
        <v>8509472100.8400002</v>
      </c>
      <c r="D15" s="618">
        <v>7142739477.2299995</v>
      </c>
      <c r="E15" s="618">
        <v>7004937815.6599998</v>
      </c>
      <c r="F15" s="618">
        <v>6138093195.2600002</v>
      </c>
      <c r="G15" s="618">
        <v>3664991458.6900001</v>
      </c>
      <c r="H15" s="618">
        <v>3466823185.9699998</v>
      </c>
      <c r="I15" s="618">
        <v>8947802851.4099998</v>
      </c>
      <c r="J15" s="618">
        <v>131887296.88</v>
      </c>
      <c r="K15" s="618">
        <v>308817698.37</v>
      </c>
      <c r="L15" s="618">
        <v>7193525341.2700005</v>
      </c>
      <c r="M15" s="618">
        <v>1590599179.54</v>
      </c>
      <c r="N15" s="618">
        <v>4747296844.8000002</v>
      </c>
      <c r="O15" s="618">
        <v>5353117529.96</v>
      </c>
      <c r="P15" s="618">
        <v>72583867846.160004</v>
      </c>
    </row>
    <row r="16" spans="1:16" s="164" customFormat="1" ht="36.75" customHeight="1" thickTop="1" thickBot="1">
      <c r="A16" s="669" t="s">
        <v>697</v>
      </c>
      <c r="B16" s="18">
        <v>25686632977.209999</v>
      </c>
      <c r="C16" s="18">
        <v>49528493185.43</v>
      </c>
      <c r="D16" s="18">
        <v>31210344605.98</v>
      </c>
      <c r="E16" s="18">
        <v>24063394631.400002</v>
      </c>
      <c r="F16" s="18">
        <v>19109357246.27</v>
      </c>
      <c r="G16" s="18">
        <v>10144151386.629999</v>
      </c>
      <c r="H16" s="18">
        <v>9177567308.4899998</v>
      </c>
      <c r="I16" s="18">
        <v>10798382239.42</v>
      </c>
      <c r="J16" s="18">
        <v>348498583.64999998</v>
      </c>
      <c r="K16" s="18">
        <v>816152415.94000006</v>
      </c>
      <c r="L16" s="18">
        <v>10453520332.43</v>
      </c>
      <c r="M16" s="18">
        <v>3033074263.6900001</v>
      </c>
      <c r="N16" s="18">
        <v>14674102939.34</v>
      </c>
      <c r="O16" s="18">
        <v>8228735839.7700005</v>
      </c>
      <c r="P16" s="18">
        <v>217272407955.64999</v>
      </c>
    </row>
    <row r="17" spans="1:18" s="165" customFormat="1" ht="36.75" customHeight="1" thickTop="1">
      <c r="A17" s="704" t="s">
        <v>698</v>
      </c>
      <c r="B17" s="619">
        <v>13722871866.6565</v>
      </c>
      <c r="C17" s="619">
        <v>12344593923.619499</v>
      </c>
      <c r="D17" s="619">
        <v>13774432831.462999</v>
      </c>
      <c r="E17" s="619">
        <v>11900294639.887501</v>
      </c>
      <c r="F17" s="619">
        <v>10164997541.143499</v>
      </c>
      <c r="G17" s="619">
        <v>6100556726.3170004</v>
      </c>
      <c r="H17" s="619">
        <v>5897169529.9309998</v>
      </c>
      <c r="I17" s="619">
        <v>9281377994.5909996</v>
      </c>
      <c r="J17" s="619">
        <v>159803982.794</v>
      </c>
      <c r="K17" s="619">
        <v>469495132.80650002</v>
      </c>
      <c r="L17" s="619">
        <v>8339033180.7904997</v>
      </c>
      <c r="M17" s="619">
        <v>2129024949.6115</v>
      </c>
      <c r="N17" s="619">
        <v>8491798044.9965</v>
      </c>
      <c r="O17" s="619">
        <v>6178394078.7714996</v>
      </c>
      <c r="P17" s="619">
        <v>108953844423.38</v>
      </c>
    </row>
    <row r="18" spans="1:18" s="167" customFormat="1" ht="36.75" customHeight="1" thickBot="1">
      <c r="A18" s="166" t="s">
        <v>699</v>
      </c>
      <c r="B18" s="859">
        <v>0.53420000000000001</v>
      </c>
      <c r="C18" s="859">
        <v>0.2492</v>
      </c>
      <c r="D18" s="859">
        <v>0.44130000000000003</v>
      </c>
      <c r="E18" s="859">
        <v>0.4945</v>
      </c>
      <c r="F18" s="859">
        <v>0.53190000000000004</v>
      </c>
      <c r="G18" s="859">
        <v>0.60140000000000005</v>
      </c>
      <c r="H18" s="859">
        <v>0.64259999999999995</v>
      </c>
      <c r="I18" s="859">
        <v>0.85950000000000004</v>
      </c>
      <c r="J18" s="859">
        <v>0.45850000000000002</v>
      </c>
      <c r="K18" s="859">
        <v>0.57530000000000003</v>
      </c>
      <c r="L18" s="859">
        <v>0.79769999999999996</v>
      </c>
      <c r="M18" s="859">
        <v>0.70189999999999997</v>
      </c>
      <c r="N18" s="859">
        <v>0.57869999999999999</v>
      </c>
      <c r="O18" s="859">
        <v>0.75080000000000002</v>
      </c>
      <c r="P18" s="859">
        <v>0.50149999999999995</v>
      </c>
    </row>
    <row r="19" spans="1:18" s="164" customFormat="1" ht="36.75" customHeight="1" thickTop="1" thickBot="1">
      <c r="A19" s="669" t="s">
        <v>700</v>
      </c>
      <c r="B19" s="18">
        <v>1372287186.6657</v>
      </c>
      <c r="C19" s="18">
        <v>1234459392.362</v>
      </c>
      <c r="D19" s="18">
        <v>1377443283.1463001</v>
      </c>
      <c r="E19" s="18">
        <v>1190029463.9888</v>
      </c>
      <c r="F19" s="18">
        <v>1016499754.1144</v>
      </c>
      <c r="G19" s="18">
        <v>610055672.63170004</v>
      </c>
      <c r="H19" s="18">
        <v>589716952.99310005</v>
      </c>
      <c r="I19" s="18">
        <v>928137799.45910001</v>
      </c>
      <c r="J19" s="18">
        <v>15980398.2794</v>
      </c>
      <c r="K19" s="18">
        <v>46949513.280699998</v>
      </c>
      <c r="L19" s="18">
        <v>833903318.07910001</v>
      </c>
      <c r="M19" s="18">
        <v>212902494.9612</v>
      </c>
      <c r="N19" s="18">
        <v>849179804.49969995</v>
      </c>
      <c r="O19" s="18">
        <v>617839407.87720001</v>
      </c>
      <c r="P19" s="18">
        <v>10895384442.337999</v>
      </c>
      <c r="R19" s="1058"/>
    </row>
    <row r="20" spans="1:18" s="164" customFormat="1" ht="36.75" customHeight="1" thickTop="1">
      <c r="A20" s="168" t="s">
        <v>701</v>
      </c>
      <c r="B20" s="618">
        <v>1288751017</v>
      </c>
      <c r="C20" s="618">
        <v>1493906288</v>
      </c>
      <c r="D20" s="618">
        <v>1469501901</v>
      </c>
      <c r="E20" s="618">
        <v>1596307604</v>
      </c>
      <c r="F20" s="618">
        <v>1060057000</v>
      </c>
      <c r="G20" s="618">
        <v>502976930</v>
      </c>
      <c r="H20" s="618">
        <v>453386216</v>
      </c>
      <c r="I20" s="618">
        <v>855757919</v>
      </c>
      <c r="J20" s="618">
        <v>107485942</v>
      </c>
      <c r="K20" s="618">
        <v>192542447</v>
      </c>
      <c r="L20" s="618">
        <v>758670578</v>
      </c>
      <c r="M20" s="618">
        <v>215617612</v>
      </c>
      <c r="N20" s="618">
        <v>936584940</v>
      </c>
      <c r="O20" s="618">
        <v>552377403</v>
      </c>
      <c r="P20" s="618">
        <f>SUM(B20:O20)</f>
        <v>11483923797</v>
      </c>
    </row>
    <row r="21" spans="1:18" s="164" customFormat="1" ht="36.75" customHeight="1">
      <c r="A21" s="168" t="s">
        <v>702</v>
      </c>
      <c r="B21" s="618">
        <v>6</v>
      </c>
      <c r="C21" s="618">
        <v>837182</v>
      </c>
      <c r="D21" s="618">
        <v>0</v>
      </c>
      <c r="E21" s="618">
        <v>233</v>
      </c>
      <c r="F21" s="618">
        <v>8</v>
      </c>
      <c r="G21" s="618">
        <v>0</v>
      </c>
      <c r="H21" s="618">
        <v>0</v>
      </c>
      <c r="I21" s="618">
        <v>0</v>
      </c>
      <c r="J21" s="618">
        <v>0</v>
      </c>
      <c r="K21" s="618">
        <v>0</v>
      </c>
      <c r="L21" s="618">
        <v>0</v>
      </c>
      <c r="M21" s="618">
        <v>0</v>
      </c>
      <c r="N21" s="618">
        <v>0</v>
      </c>
      <c r="O21" s="618">
        <v>0</v>
      </c>
      <c r="P21" s="618">
        <v>837429</v>
      </c>
    </row>
    <row r="22" spans="1:18" s="164" customFormat="1" ht="36.75" customHeight="1">
      <c r="A22" s="170" t="s">
        <v>703</v>
      </c>
      <c r="B22" s="618">
        <v>0</v>
      </c>
      <c r="C22" s="618">
        <v>0</v>
      </c>
      <c r="D22" s="618">
        <v>0</v>
      </c>
      <c r="E22" s="618">
        <v>0</v>
      </c>
      <c r="F22" s="618">
        <v>0</v>
      </c>
      <c r="G22" s="618">
        <v>0</v>
      </c>
      <c r="H22" s="618">
        <v>0</v>
      </c>
      <c r="I22" s="618">
        <v>0</v>
      </c>
      <c r="J22" s="618">
        <v>0</v>
      </c>
      <c r="K22" s="618">
        <v>0</v>
      </c>
      <c r="L22" s="618">
        <v>0</v>
      </c>
      <c r="M22" s="618">
        <v>0</v>
      </c>
      <c r="N22" s="618">
        <v>0</v>
      </c>
      <c r="O22" s="618">
        <v>0</v>
      </c>
      <c r="P22" s="618">
        <v>0</v>
      </c>
    </row>
    <row r="23" spans="1:18" s="164" customFormat="1" ht="36.75" customHeight="1" thickBot="1">
      <c r="A23" s="168" t="s">
        <v>704</v>
      </c>
      <c r="B23" s="618">
        <v>0</v>
      </c>
      <c r="C23" s="618">
        <v>0</v>
      </c>
      <c r="D23" s="618">
        <v>0</v>
      </c>
      <c r="E23" s="618">
        <v>0</v>
      </c>
      <c r="F23" s="618">
        <v>0</v>
      </c>
      <c r="G23" s="618">
        <v>0</v>
      </c>
      <c r="H23" s="618">
        <v>0</v>
      </c>
      <c r="I23" s="618">
        <v>0</v>
      </c>
      <c r="J23" s="618">
        <v>9931474</v>
      </c>
      <c r="K23" s="618">
        <v>359470</v>
      </c>
      <c r="L23" s="618">
        <v>0</v>
      </c>
      <c r="M23" s="618">
        <v>0</v>
      </c>
      <c r="N23" s="618">
        <v>0</v>
      </c>
      <c r="O23" s="618">
        <v>0</v>
      </c>
      <c r="P23" s="618">
        <v>10290944</v>
      </c>
    </row>
    <row r="24" spans="1:18" s="164" customFormat="1" ht="36.75" customHeight="1" thickTop="1" thickBot="1">
      <c r="A24" s="669" t="s">
        <v>705</v>
      </c>
      <c r="B24" s="18">
        <v>1288751011</v>
      </c>
      <c r="C24" s="18">
        <v>1493069106</v>
      </c>
      <c r="D24" s="18">
        <v>1469501901</v>
      </c>
      <c r="E24" s="18">
        <v>1596307371</v>
      </c>
      <c r="F24" s="18">
        <v>1060056992</v>
      </c>
      <c r="G24" s="18">
        <v>502976930</v>
      </c>
      <c r="H24" s="18">
        <v>453386216</v>
      </c>
      <c r="I24" s="18">
        <v>855757919</v>
      </c>
      <c r="J24" s="18">
        <v>97554468</v>
      </c>
      <c r="K24" s="18">
        <v>192182977</v>
      </c>
      <c r="L24" s="18">
        <v>758670578</v>
      </c>
      <c r="M24" s="18">
        <v>215617612</v>
      </c>
      <c r="N24" s="18">
        <v>936584940</v>
      </c>
      <c r="O24" s="18">
        <v>552377403</v>
      </c>
      <c r="P24" s="18">
        <v>11472795424</v>
      </c>
    </row>
    <row r="25" spans="1:18" s="164" customFormat="1" ht="36.75" customHeight="1" thickTop="1">
      <c r="A25" s="168" t="s">
        <v>706</v>
      </c>
      <c r="B25" s="618">
        <v>399561857</v>
      </c>
      <c r="C25" s="618">
        <v>0</v>
      </c>
      <c r="D25" s="618">
        <v>171500000</v>
      </c>
      <c r="E25" s="618">
        <v>487200000</v>
      </c>
      <c r="F25" s="618">
        <v>205632980</v>
      </c>
      <c r="G25" s="618">
        <v>140000000</v>
      </c>
      <c r="H25" s="618">
        <v>207802279</v>
      </c>
      <c r="I25" s="618">
        <v>172000000</v>
      </c>
      <c r="J25" s="618">
        <v>0</v>
      </c>
      <c r="K25" s="618">
        <v>0</v>
      </c>
      <c r="L25" s="618">
        <v>158743040</v>
      </c>
      <c r="M25" s="618">
        <v>35000000</v>
      </c>
      <c r="N25" s="618">
        <v>33352920</v>
      </c>
      <c r="O25" s="618">
        <v>0</v>
      </c>
      <c r="P25" s="618">
        <v>2010793076</v>
      </c>
    </row>
    <row r="26" spans="1:18" s="164" customFormat="1" ht="36.75" customHeight="1">
      <c r="A26" s="168" t="s">
        <v>707</v>
      </c>
      <c r="B26" s="618">
        <v>0</v>
      </c>
      <c r="C26" s="618">
        <v>0</v>
      </c>
      <c r="D26" s="618">
        <v>0</v>
      </c>
      <c r="E26" s="618">
        <v>0</v>
      </c>
      <c r="F26" s="618">
        <v>0</v>
      </c>
      <c r="G26" s="618">
        <v>0</v>
      </c>
      <c r="H26" s="618">
        <v>0</v>
      </c>
      <c r="I26" s="618">
        <v>0</v>
      </c>
      <c r="J26" s="618">
        <v>0</v>
      </c>
      <c r="K26" s="618">
        <v>0</v>
      </c>
      <c r="L26" s="618">
        <v>0</v>
      </c>
      <c r="M26" s="618">
        <v>0</v>
      </c>
      <c r="N26" s="618">
        <v>0</v>
      </c>
      <c r="O26" s="618">
        <v>0</v>
      </c>
      <c r="P26" s="618">
        <v>0</v>
      </c>
    </row>
    <row r="27" spans="1:18" s="169" customFormat="1" ht="36.75" customHeight="1">
      <c r="A27" s="168" t="s">
        <v>708</v>
      </c>
      <c r="B27" s="618">
        <v>0</v>
      </c>
      <c r="C27" s="618">
        <v>0</v>
      </c>
      <c r="D27" s="618">
        <v>0</v>
      </c>
      <c r="E27" s="618">
        <v>0</v>
      </c>
      <c r="F27" s="618">
        <v>0</v>
      </c>
      <c r="G27" s="618">
        <v>0</v>
      </c>
      <c r="H27" s="618">
        <v>0</v>
      </c>
      <c r="I27" s="618">
        <v>0</v>
      </c>
      <c r="J27" s="618">
        <v>0</v>
      </c>
      <c r="K27" s="618">
        <v>0</v>
      </c>
      <c r="L27" s="618">
        <v>0</v>
      </c>
      <c r="M27" s="618">
        <v>0</v>
      </c>
      <c r="N27" s="618">
        <v>0</v>
      </c>
      <c r="O27" s="618">
        <v>0</v>
      </c>
      <c r="P27" s="618">
        <v>0</v>
      </c>
    </row>
    <row r="28" spans="1:18" s="164" customFormat="1" ht="36.75" customHeight="1">
      <c r="A28" s="168" t="s">
        <v>709</v>
      </c>
      <c r="B28" s="618">
        <v>399561857</v>
      </c>
      <c r="C28" s="618">
        <v>0</v>
      </c>
      <c r="D28" s="618">
        <v>171500000</v>
      </c>
      <c r="E28" s="618">
        <v>487200000</v>
      </c>
      <c r="F28" s="618">
        <v>205632980</v>
      </c>
      <c r="G28" s="618">
        <v>140000000</v>
      </c>
      <c r="H28" s="618">
        <v>207802279</v>
      </c>
      <c r="I28" s="618">
        <v>172000000</v>
      </c>
      <c r="J28" s="618">
        <v>0</v>
      </c>
      <c r="K28" s="618">
        <v>0</v>
      </c>
      <c r="L28" s="618">
        <v>158743040</v>
      </c>
      <c r="M28" s="618">
        <v>35000000</v>
      </c>
      <c r="N28" s="618">
        <v>33352920</v>
      </c>
      <c r="O28" s="618">
        <v>0</v>
      </c>
      <c r="P28" s="618">
        <v>2010793076</v>
      </c>
    </row>
    <row r="29" spans="1:18" s="437" customFormat="1" ht="36.75" customHeight="1">
      <c r="A29" s="170" t="s">
        <v>710</v>
      </c>
      <c r="B29" s="618">
        <v>13740000</v>
      </c>
      <c r="C29" s="618">
        <v>93404564</v>
      </c>
      <c r="D29" s="618">
        <v>71239434</v>
      </c>
      <c r="E29" s="618">
        <v>140738343</v>
      </c>
      <c r="F29" s="618">
        <v>37726123</v>
      </c>
      <c r="G29" s="618">
        <v>39905852</v>
      </c>
      <c r="H29" s="618">
        <v>28081228</v>
      </c>
      <c r="I29" s="618">
        <v>137501763</v>
      </c>
      <c r="J29" s="618">
        <v>0</v>
      </c>
      <c r="K29" s="618">
        <v>0</v>
      </c>
      <c r="L29" s="618">
        <v>154890560</v>
      </c>
      <c r="M29" s="618">
        <v>0</v>
      </c>
      <c r="N29" s="618">
        <v>52578774</v>
      </c>
      <c r="O29" s="618">
        <v>140152262</v>
      </c>
      <c r="P29" s="618">
        <v>909958903</v>
      </c>
    </row>
    <row r="30" spans="1:18" s="171" customFormat="1" ht="36.75" customHeight="1" thickBot="1">
      <c r="A30" s="170" t="s">
        <v>711</v>
      </c>
      <c r="B30" s="618">
        <v>0</v>
      </c>
      <c r="C30" s="618">
        <v>0</v>
      </c>
      <c r="D30" s="618">
        <v>0</v>
      </c>
      <c r="E30" s="618">
        <v>0</v>
      </c>
      <c r="F30" s="618">
        <v>0</v>
      </c>
      <c r="G30" s="618">
        <v>0</v>
      </c>
      <c r="H30" s="618">
        <v>0</v>
      </c>
      <c r="I30" s="618">
        <v>0</v>
      </c>
      <c r="J30" s="618">
        <v>0</v>
      </c>
      <c r="K30" s="618">
        <v>0</v>
      </c>
      <c r="L30" s="618">
        <v>0</v>
      </c>
      <c r="M30" s="618">
        <v>0</v>
      </c>
      <c r="N30" s="618">
        <v>0</v>
      </c>
      <c r="O30" s="618">
        <v>0</v>
      </c>
      <c r="P30" s="618">
        <v>0</v>
      </c>
    </row>
    <row r="31" spans="1:18" s="164" customFormat="1" ht="36.75" customHeight="1" thickTop="1" thickBot="1">
      <c r="A31" s="172" t="s">
        <v>712</v>
      </c>
      <c r="B31" s="18">
        <v>413301857</v>
      </c>
      <c r="C31" s="18">
        <v>93404564</v>
      </c>
      <c r="D31" s="18">
        <v>242739434</v>
      </c>
      <c r="E31" s="18">
        <v>627938343</v>
      </c>
      <c r="F31" s="18">
        <v>243359103</v>
      </c>
      <c r="G31" s="18">
        <v>179905852</v>
      </c>
      <c r="H31" s="18">
        <v>235883507</v>
      </c>
      <c r="I31" s="18">
        <v>309501763</v>
      </c>
      <c r="J31" s="18">
        <v>0</v>
      </c>
      <c r="K31" s="18">
        <v>0</v>
      </c>
      <c r="L31" s="18">
        <v>313633600</v>
      </c>
      <c r="M31" s="18">
        <v>35000000</v>
      </c>
      <c r="N31" s="18">
        <v>85931694</v>
      </c>
      <c r="O31" s="18">
        <v>140152262</v>
      </c>
      <c r="P31" s="18">
        <v>2920751979</v>
      </c>
    </row>
    <row r="32" spans="1:18" s="164" customFormat="1" ht="36.75" customHeight="1" thickTop="1">
      <c r="A32" s="170" t="s">
        <v>713</v>
      </c>
      <c r="B32" s="618">
        <v>0</v>
      </c>
      <c r="C32" s="618">
        <v>40144434</v>
      </c>
      <c r="D32" s="618">
        <v>20593443</v>
      </c>
      <c r="E32" s="618">
        <v>579962662</v>
      </c>
      <c r="F32" s="618">
        <v>0</v>
      </c>
      <c r="G32" s="618">
        <v>0</v>
      </c>
      <c r="H32" s="618">
        <v>0</v>
      </c>
      <c r="I32" s="618">
        <v>0</v>
      </c>
      <c r="J32" s="618">
        <v>0</v>
      </c>
      <c r="K32" s="618">
        <v>0</v>
      </c>
      <c r="L32" s="618">
        <v>0</v>
      </c>
      <c r="M32" s="618">
        <v>0</v>
      </c>
      <c r="N32" s="618">
        <v>0</v>
      </c>
      <c r="O32" s="618">
        <v>0</v>
      </c>
      <c r="P32" s="618">
        <v>640700539</v>
      </c>
    </row>
    <row r="33" spans="1:16" s="164" customFormat="1" ht="36.75" customHeight="1" thickBot="1">
      <c r="A33" s="170" t="s">
        <v>714</v>
      </c>
      <c r="B33" s="618">
        <v>88826447</v>
      </c>
      <c r="C33" s="618">
        <v>89410602</v>
      </c>
      <c r="D33" s="618">
        <v>33441514</v>
      </c>
      <c r="E33" s="618">
        <v>91908917</v>
      </c>
      <c r="F33" s="618">
        <v>150863</v>
      </c>
      <c r="G33" s="618">
        <v>0</v>
      </c>
      <c r="H33" s="618">
        <v>488800</v>
      </c>
      <c r="I33" s="618">
        <v>861906</v>
      </c>
      <c r="J33" s="618">
        <v>0</v>
      </c>
      <c r="K33" s="618">
        <v>0</v>
      </c>
      <c r="L33" s="618">
        <v>347900</v>
      </c>
      <c r="M33" s="618">
        <v>12847868</v>
      </c>
      <c r="N33" s="618">
        <v>72029815</v>
      </c>
      <c r="O33" s="618">
        <v>517300</v>
      </c>
      <c r="P33" s="618">
        <v>390831932</v>
      </c>
    </row>
    <row r="34" spans="1:16" s="164" customFormat="1" ht="36.75" customHeight="1" thickTop="1" thickBot="1">
      <c r="A34" s="669" t="s">
        <v>1504</v>
      </c>
      <c r="B34" s="18">
        <v>1613226421</v>
      </c>
      <c r="C34" s="18">
        <v>1456918634</v>
      </c>
      <c r="D34" s="18">
        <v>1658206378</v>
      </c>
      <c r="E34" s="18">
        <v>1552374135</v>
      </c>
      <c r="F34" s="18">
        <v>1303265232</v>
      </c>
      <c r="G34" s="18">
        <v>682882782</v>
      </c>
      <c r="H34" s="18">
        <v>688780923</v>
      </c>
      <c r="I34" s="18">
        <v>1164397776</v>
      </c>
      <c r="J34" s="18">
        <v>97554468</v>
      </c>
      <c r="K34" s="18">
        <v>192182977</v>
      </c>
      <c r="L34" s="18">
        <v>1071956278</v>
      </c>
      <c r="M34" s="18">
        <v>237769744</v>
      </c>
      <c r="N34" s="18">
        <v>950486819</v>
      </c>
      <c r="O34" s="18">
        <v>692012365</v>
      </c>
      <c r="P34" s="18">
        <v>13362014932</v>
      </c>
    </row>
    <row r="35" spans="1:16" s="121" customFormat="1" ht="36.75" customHeight="1" thickTop="1">
      <c r="A35" s="168" t="s">
        <v>716</v>
      </c>
      <c r="B35" s="618">
        <v>240939234.3344</v>
      </c>
      <c r="C35" s="618">
        <v>222459241.6381</v>
      </c>
      <c r="D35" s="618">
        <v>280763094.85369998</v>
      </c>
      <c r="E35" s="618">
        <v>362344671.01130003</v>
      </c>
      <c r="F35" s="618">
        <v>286765477.88569999</v>
      </c>
      <c r="G35" s="618">
        <v>72827109.368300006</v>
      </c>
      <c r="H35" s="618">
        <v>99063970.006899998</v>
      </c>
      <c r="I35" s="618">
        <v>236259976.54089999</v>
      </c>
      <c r="J35" s="618">
        <v>81574069.720599994</v>
      </c>
      <c r="K35" s="618">
        <v>145233463.71939999</v>
      </c>
      <c r="L35" s="618">
        <v>238052959.921</v>
      </c>
      <c r="M35" s="618">
        <v>24867249.038899999</v>
      </c>
      <c r="N35" s="618">
        <v>101307014.50040001</v>
      </c>
      <c r="O35" s="618">
        <v>74172957.122899994</v>
      </c>
      <c r="P35" s="618">
        <v>2466630489.6620002</v>
      </c>
    </row>
    <row r="36" spans="1:16" s="174" customFormat="1" ht="36.75" customHeight="1">
      <c r="A36" s="173" t="s">
        <v>717</v>
      </c>
      <c r="B36" s="860">
        <v>0.2833</v>
      </c>
      <c r="C36" s="860">
        <v>0.33360000000000001</v>
      </c>
      <c r="D36" s="860">
        <v>0.28310000000000002</v>
      </c>
      <c r="E36" s="860">
        <v>0.50119999999999998</v>
      </c>
      <c r="F36" s="860">
        <v>9.11E-2</v>
      </c>
      <c r="G36" s="860">
        <v>0.31130000000000002</v>
      </c>
      <c r="H36" s="860">
        <v>0.19059999999999999</v>
      </c>
      <c r="I36" s="860">
        <v>0.1265</v>
      </c>
      <c r="J36" s="899">
        <v>3.0599999999999999E-2</v>
      </c>
      <c r="K36" s="860">
        <v>1.6400000000000001E-2</v>
      </c>
      <c r="L36" s="860">
        <v>0.13109999999999999</v>
      </c>
      <c r="M36" s="860">
        <v>0.18079999999999999</v>
      </c>
      <c r="N36" s="860">
        <v>0.36209999999999998</v>
      </c>
      <c r="O36" s="860">
        <v>0.10199999999999999</v>
      </c>
      <c r="P36" s="860">
        <v>0.26779999999999998</v>
      </c>
    </row>
    <row r="37" spans="1:16" s="961" customFormat="1" ht="6" customHeight="1" thickBot="1">
      <c r="A37" s="705"/>
      <c r="B37" s="500"/>
      <c r="C37" s="500"/>
      <c r="D37" s="500"/>
      <c r="E37" s="500"/>
      <c r="F37" s="500"/>
      <c r="G37" s="500"/>
      <c r="H37" s="500"/>
      <c r="I37" s="500"/>
      <c r="J37" s="500"/>
      <c r="K37" s="500"/>
      <c r="L37" s="500"/>
      <c r="M37" s="500"/>
      <c r="N37" s="500"/>
      <c r="O37" s="500"/>
      <c r="P37" s="500"/>
    </row>
    <row r="38" spans="1:16" s="961" customFormat="1" ht="28.5" customHeight="1" thickTop="1">
      <c r="A38" s="176" t="s">
        <v>718</v>
      </c>
      <c r="B38" s="83"/>
      <c r="C38" s="83"/>
      <c r="D38" s="83"/>
      <c r="E38" s="83"/>
      <c r="F38" s="83"/>
      <c r="G38" s="83"/>
      <c r="H38" s="83"/>
      <c r="I38" s="725"/>
      <c r="J38" s="83"/>
      <c r="K38" s="83"/>
      <c r="L38" s="83"/>
      <c r="M38" s="83"/>
      <c r="N38" s="83"/>
      <c r="O38" s="83"/>
      <c r="P38" s="83"/>
    </row>
    <row r="39" spans="1:16" s="961" customFormat="1" ht="16.5" customHeight="1">
      <c r="A39" s="176"/>
      <c r="B39" s="83"/>
      <c r="C39" s="83"/>
      <c r="D39" s="83"/>
      <c r="E39" s="83"/>
      <c r="F39" s="83"/>
      <c r="G39" s="83"/>
      <c r="H39" s="83"/>
      <c r="I39" s="725"/>
      <c r="J39" s="83"/>
      <c r="K39" s="83"/>
      <c r="L39" s="83"/>
      <c r="M39" s="83"/>
      <c r="N39" s="83"/>
      <c r="O39" s="83"/>
      <c r="P39" s="83"/>
    </row>
    <row r="40" spans="1:16" s="961" customFormat="1" ht="15.75">
      <c r="A40" s="176"/>
      <c r="B40" s="83"/>
      <c r="C40" s="83"/>
      <c r="D40" s="83"/>
      <c r="E40" s="83"/>
      <c r="F40" s="83"/>
      <c r="G40" s="83"/>
      <c r="H40" s="83"/>
      <c r="I40" s="725"/>
      <c r="J40" s="83"/>
      <c r="K40" s="83"/>
      <c r="L40" s="83"/>
      <c r="M40" s="83"/>
      <c r="N40" s="83"/>
      <c r="O40" s="83"/>
      <c r="P40" s="83"/>
    </row>
    <row r="41" spans="1:16" s="961" customFormat="1">
      <c r="A41" s="702"/>
      <c r="B41" s="83"/>
      <c r="C41" s="83"/>
      <c r="D41" s="83"/>
      <c r="E41" s="83"/>
      <c r="F41" s="83"/>
      <c r="G41" s="83"/>
      <c r="H41" s="83"/>
      <c r="I41" s="725"/>
      <c r="J41" s="83"/>
      <c r="K41" s="83"/>
      <c r="L41" s="83"/>
      <c r="M41" s="83"/>
      <c r="N41" s="83"/>
      <c r="O41" s="83"/>
      <c r="P41" s="83"/>
    </row>
    <row r="42" spans="1:16" s="961" customFormat="1">
      <c r="A42" s="702"/>
      <c r="B42" s="733"/>
      <c r="C42" s="733"/>
      <c r="D42" s="733"/>
      <c r="E42" s="733"/>
      <c r="F42" s="733"/>
      <c r="G42" s="733"/>
      <c r="H42" s="733"/>
      <c r="I42" s="733"/>
      <c r="J42" s="733"/>
      <c r="K42" s="733"/>
      <c r="L42" s="733"/>
      <c r="M42" s="733"/>
      <c r="N42" s="733"/>
      <c r="O42" s="733"/>
      <c r="P42" s="733"/>
    </row>
    <row r="43" spans="1:16" s="961" customFormat="1">
      <c r="A43" s="702"/>
      <c r="B43" s="733"/>
      <c r="C43" s="733"/>
      <c r="D43" s="733"/>
      <c r="E43" s="733"/>
      <c r="F43" s="733"/>
      <c r="G43" s="733"/>
      <c r="H43" s="733"/>
      <c r="I43" s="733"/>
      <c r="J43" s="733"/>
      <c r="K43" s="733"/>
      <c r="L43" s="733"/>
      <c r="M43" s="733"/>
      <c r="N43" s="733"/>
      <c r="O43" s="733"/>
      <c r="P43" s="733"/>
    </row>
    <row r="44" spans="1:16" s="961" customFormat="1">
      <c r="A44" s="702"/>
      <c r="B44" s="83"/>
      <c r="C44" s="83"/>
      <c r="D44" s="83"/>
      <c r="E44" s="83"/>
      <c r="F44" s="83"/>
      <c r="G44" s="83"/>
      <c r="H44" s="83"/>
      <c r="I44" s="725"/>
      <c r="J44" s="83"/>
      <c r="K44" s="83"/>
      <c r="L44" s="83"/>
      <c r="M44" s="83"/>
      <c r="N44" s="83"/>
      <c r="O44" s="83"/>
      <c r="P44" s="83"/>
    </row>
    <row r="45" spans="1:16" s="961" customFormat="1">
      <c r="A45" s="702"/>
      <c r="B45" s="83"/>
      <c r="C45" s="83"/>
      <c r="D45" s="83"/>
      <c r="E45" s="83"/>
      <c r="F45" s="83"/>
      <c r="G45" s="83"/>
      <c r="H45" s="83"/>
      <c r="I45" s="725"/>
      <c r="J45" s="83"/>
      <c r="K45" s="83"/>
      <c r="L45" s="83"/>
      <c r="M45" s="83"/>
      <c r="N45" s="83"/>
      <c r="O45" s="83"/>
      <c r="P45" s="83"/>
    </row>
    <row r="46" spans="1:16" s="961" customFormat="1">
      <c r="A46" s="702"/>
      <c r="B46" s="83"/>
      <c r="C46" s="83"/>
      <c r="D46" s="83"/>
      <c r="E46" s="83"/>
      <c r="F46" s="83"/>
      <c r="G46" s="83"/>
      <c r="H46" s="83"/>
      <c r="I46" s="725"/>
      <c r="J46" s="83"/>
      <c r="K46" s="83"/>
      <c r="L46" s="83"/>
      <c r="M46" s="83"/>
      <c r="N46" s="83"/>
      <c r="O46" s="83"/>
      <c r="P46" s="83"/>
    </row>
    <row r="47" spans="1:16" s="961" customFormat="1">
      <c r="A47" s="702"/>
      <c r="B47" s="83"/>
      <c r="C47" s="83"/>
      <c r="D47" s="83"/>
      <c r="E47" s="83"/>
      <c r="F47" s="83"/>
      <c r="G47" s="83"/>
      <c r="H47" s="83"/>
      <c r="I47" s="725"/>
      <c r="J47" s="83"/>
      <c r="K47" s="83"/>
      <c r="L47" s="83"/>
      <c r="M47" s="83"/>
      <c r="N47" s="83"/>
      <c r="O47" s="83"/>
      <c r="P47" s="83"/>
    </row>
    <row r="48" spans="1:16" s="961" customFormat="1">
      <c r="A48" s="702"/>
      <c r="B48" s="83"/>
      <c r="C48" s="83"/>
      <c r="D48" s="83"/>
      <c r="E48" s="83"/>
      <c r="F48" s="83"/>
      <c r="G48" s="83"/>
      <c r="H48" s="83"/>
      <c r="I48" s="725"/>
      <c r="J48" s="83"/>
      <c r="K48" s="83"/>
      <c r="L48" s="83"/>
      <c r="M48" s="83"/>
      <c r="N48" s="83"/>
      <c r="O48" s="83"/>
      <c r="P48" s="83"/>
    </row>
    <row r="49" spans="1:16" s="961" customFormat="1">
      <c r="A49" s="702"/>
      <c r="B49" s="83"/>
      <c r="C49" s="83"/>
      <c r="D49" s="83"/>
      <c r="E49" s="83"/>
      <c r="F49" s="83"/>
      <c r="G49" s="83"/>
      <c r="H49" s="83"/>
      <c r="I49" s="725"/>
      <c r="J49" s="83"/>
      <c r="K49" s="83"/>
      <c r="L49" s="83"/>
      <c r="M49" s="83"/>
      <c r="N49" s="83"/>
      <c r="O49" s="83"/>
      <c r="P49" s="83"/>
    </row>
    <row r="50" spans="1:16" s="961" customFormat="1">
      <c r="A50" s="702"/>
      <c r="B50" s="83"/>
      <c r="C50" s="83"/>
      <c r="D50" s="83"/>
      <c r="E50" s="83"/>
      <c r="F50" s="83"/>
      <c r="G50" s="83"/>
      <c r="H50" s="83"/>
      <c r="I50" s="725"/>
      <c r="J50" s="83"/>
      <c r="K50" s="83"/>
      <c r="L50" s="83"/>
      <c r="M50" s="83"/>
      <c r="N50" s="83"/>
      <c r="O50" s="83"/>
      <c r="P50" s="83"/>
    </row>
    <row r="51" spans="1:16" s="961" customFormat="1">
      <c r="A51" s="702"/>
      <c r="B51" s="83"/>
      <c r="C51" s="83"/>
      <c r="D51" s="83"/>
      <c r="E51" s="83"/>
      <c r="F51" s="83"/>
      <c r="G51" s="83"/>
      <c r="H51" s="83"/>
      <c r="I51" s="725"/>
      <c r="J51" s="83"/>
      <c r="K51" s="83"/>
      <c r="L51" s="83"/>
      <c r="M51" s="83"/>
      <c r="N51" s="83"/>
      <c r="O51" s="83"/>
      <c r="P51" s="83"/>
    </row>
    <row r="52" spans="1:16" s="961" customFormat="1">
      <c r="A52" s="702"/>
      <c r="B52" s="83"/>
      <c r="C52" s="83"/>
      <c r="D52" s="83"/>
      <c r="E52" s="83"/>
      <c r="F52" s="83"/>
      <c r="G52" s="83"/>
      <c r="H52" s="83"/>
      <c r="I52" s="725"/>
      <c r="J52" s="83"/>
      <c r="K52" s="83"/>
      <c r="L52" s="83"/>
      <c r="M52" s="83"/>
      <c r="N52" s="83"/>
      <c r="O52" s="83"/>
      <c r="P52" s="83"/>
    </row>
    <row r="53" spans="1:16" s="961" customFormat="1">
      <c r="A53" s="702"/>
      <c r="B53" s="83"/>
      <c r="C53" s="83"/>
      <c r="D53" s="83"/>
      <c r="E53" s="83"/>
      <c r="F53" s="83"/>
      <c r="G53" s="83"/>
      <c r="H53" s="83"/>
      <c r="I53" s="725"/>
      <c r="J53" s="83"/>
      <c r="K53" s="83"/>
      <c r="L53" s="83"/>
      <c r="M53" s="83"/>
      <c r="N53" s="83"/>
      <c r="O53" s="83"/>
      <c r="P53" s="83"/>
    </row>
    <row r="54" spans="1:16" s="961" customFormat="1">
      <c r="A54" s="702"/>
      <c r="B54" s="83"/>
      <c r="C54" s="83"/>
      <c r="D54" s="83"/>
      <c r="E54" s="83"/>
      <c r="F54" s="83"/>
      <c r="G54" s="83"/>
      <c r="H54" s="83"/>
      <c r="I54" s="725"/>
      <c r="J54" s="83"/>
      <c r="K54" s="83"/>
      <c r="L54" s="83"/>
      <c r="M54" s="83"/>
      <c r="N54" s="83"/>
      <c r="O54" s="83"/>
      <c r="P54" s="83"/>
    </row>
    <row r="55" spans="1:16" s="961" customFormat="1">
      <c r="A55" s="702"/>
      <c r="B55" s="83"/>
      <c r="C55" s="83"/>
      <c r="D55" s="83"/>
      <c r="E55" s="83"/>
      <c r="F55" s="83"/>
      <c r="G55" s="83"/>
      <c r="H55" s="83"/>
      <c r="I55" s="725"/>
      <c r="J55" s="83"/>
      <c r="K55" s="83"/>
      <c r="L55" s="83"/>
      <c r="M55" s="83"/>
      <c r="N55" s="83"/>
      <c r="O55" s="83"/>
      <c r="P55" s="83"/>
    </row>
    <row r="56" spans="1:16" s="961" customFormat="1">
      <c r="A56" s="702"/>
      <c r="B56" s="83"/>
      <c r="C56" s="83"/>
      <c r="D56" s="83"/>
      <c r="E56" s="83"/>
      <c r="F56" s="83"/>
      <c r="G56" s="83"/>
      <c r="H56" s="83"/>
      <c r="I56" s="725"/>
      <c r="J56" s="83"/>
      <c r="K56" s="83"/>
      <c r="L56" s="83"/>
      <c r="M56" s="83"/>
      <c r="N56" s="83"/>
      <c r="O56" s="83"/>
      <c r="P56" s="83"/>
    </row>
    <row r="57" spans="1:16" s="961" customFormat="1">
      <c r="A57" s="702"/>
      <c r="B57" s="83"/>
      <c r="C57" s="83"/>
      <c r="D57" s="83"/>
      <c r="E57" s="83"/>
      <c r="F57" s="83"/>
      <c r="G57" s="83"/>
      <c r="H57" s="83"/>
      <c r="I57" s="725"/>
      <c r="J57" s="83"/>
      <c r="K57" s="83"/>
      <c r="L57" s="83"/>
      <c r="M57" s="83"/>
      <c r="N57" s="83"/>
      <c r="O57" s="83"/>
      <c r="P57" s="83"/>
    </row>
    <row r="58" spans="1:16" s="961" customFormat="1">
      <c r="A58" s="702"/>
      <c r="B58" s="83"/>
      <c r="C58" s="83"/>
      <c r="D58" s="83"/>
      <c r="E58" s="83"/>
      <c r="F58" s="83"/>
      <c r="G58" s="83"/>
      <c r="H58" s="83"/>
      <c r="I58" s="725"/>
      <c r="J58" s="83"/>
      <c r="K58" s="83"/>
      <c r="L58" s="83"/>
      <c r="M58" s="83"/>
      <c r="N58" s="83"/>
      <c r="O58" s="83"/>
      <c r="P58" s="83"/>
    </row>
    <row r="59" spans="1:16" s="961" customFormat="1">
      <c r="A59" s="702"/>
      <c r="B59" s="83"/>
      <c r="C59" s="83"/>
      <c r="D59" s="83"/>
      <c r="E59" s="83"/>
      <c r="F59" s="83"/>
      <c r="G59" s="83"/>
      <c r="H59" s="83"/>
      <c r="I59" s="725"/>
      <c r="J59" s="83"/>
      <c r="K59" s="83"/>
      <c r="L59" s="83"/>
      <c r="M59" s="83"/>
      <c r="N59" s="83"/>
      <c r="O59" s="83"/>
      <c r="P59" s="83"/>
    </row>
    <row r="60" spans="1:16" s="961" customFormat="1">
      <c r="A60" s="702"/>
      <c r="B60" s="83"/>
      <c r="C60" s="83"/>
      <c r="D60" s="83"/>
      <c r="E60" s="83"/>
      <c r="F60" s="83"/>
      <c r="G60" s="83"/>
      <c r="H60" s="83"/>
      <c r="I60" s="725"/>
      <c r="J60" s="83"/>
      <c r="K60" s="83"/>
      <c r="L60" s="83"/>
      <c r="M60" s="83"/>
      <c r="N60" s="83"/>
      <c r="O60" s="83"/>
      <c r="P60" s="83"/>
    </row>
    <row r="61" spans="1:16" s="961" customFormat="1">
      <c r="A61" s="702"/>
      <c r="B61" s="83"/>
      <c r="C61" s="83"/>
      <c r="D61" s="83"/>
      <c r="E61" s="83"/>
      <c r="F61" s="83"/>
      <c r="G61" s="83"/>
      <c r="H61" s="83"/>
      <c r="I61" s="725"/>
      <c r="J61" s="83"/>
      <c r="K61" s="83"/>
      <c r="L61" s="83"/>
      <c r="M61" s="83"/>
      <c r="N61" s="83"/>
      <c r="O61" s="83"/>
      <c r="P61" s="83"/>
    </row>
    <row r="62" spans="1:16" s="961" customFormat="1">
      <c r="A62" s="702"/>
      <c r="B62" s="83"/>
      <c r="C62" s="83"/>
      <c r="D62" s="83"/>
      <c r="E62" s="83"/>
      <c r="F62" s="83"/>
      <c r="G62" s="83"/>
      <c r="H62" s="83"/>
      <c r="I62" s="725"/>
      <c r="J62" s="83"/>
      <c r="K62" s="83"/>
      <c r="L62" s="83"/>
      <c r="M62" s="83"/>
      <c r="N62" s="83"/>
      <c r="O62" s="83"/>
      <c r="P62" s="83"/>
    </row>
    <row r="63" spans="1:16" s="961" customFormat="1">
      <c r="A63" s="702"/>
      <c r="B63" s="83"/>
      <c r="C63" s="83"/>
      <c r="D63" s="83"/>
      <c r="E63" s="83"/>
      <c r="F63" s="83"/>
      <c r="G63" s="83"/>
      <c r="H63" s="83"/>
      <c r="I63" s="725"/>
      <c r="J63" s="83"/>
      <c r="K63" s="83"/>
      <c r="L63" s="83"/>
      <c r="M63" s="83"/>
      <c r="N63" s="83"/>
      <c r="O63" s="83"/>
      <c r="P63" s="83"/>
    </row>
    <row r="64" spans="1:16" s="961" customFormat="1">
      <c r="A64" s="702"/>
      <c r="B64" s="83"/>
      <c r="C64" s="83"/>
      <c r="D64" s="83"/>
      <c r="E64" s="83"/>
      <c r="F64" s="83"/>
      <c r="G64" s="83"/>
      <c r="H64" s="83"/>
      <c r="I64" s="725"/>
      <c r="J64" s="83"/>
      <c r="K64" s="83"/>
      <c r="L64" s="83"/>
      <c r="M64" s="83"/>
      <c r="N64" s="83"/>
      <c r="O64" s="83"/>
      <c r="P64" s="83"/>
    </row>
    <row r="65" spans="1:16" s="961" customFormat="1">
      <c r="A65" s="702"/>
      <c r="B65" s="83"/>
      <c r="C65" s="83"/>
      <c r="D65" s="83"/>
      <c r="E65" s="83"/>
      <c r="F65" s="83"/>
      <c r="G65" s="83"/>
      <c r="H65" s="83"/>
      <c r="I65" s="725"/>
      <c r="J65" s="83"/>
      <c r="K65" s="83"/>
      <c r="L65" s="83"/>
      <c r="M65" s="83"/>
      <c r="N65" s="83"/>
      <c r="O65" s="83"/>
      <c r="P65" s="83"/>
    </row>
    <row r="66" spans="1:16" s="961" customFormat="1">
      <c r="A66" s="702"/>
      <c r="B66" s="83"/>
      <c r="C66" s="83"/>
      <c r="D66" s="83"/>
      <c r="E66" s="83"/>
      <c r="F66" s="83"/>
      <c r="G66" s="83"/>
      <c r="H66" s="83"/>
      <c r="I66" s="725"/>
      <c r="J66" s="83"/>
      <c r="K66" s="83"/>
      <c r="L66" s="83"/>
      <c r="M66" s="83"/>
      <c r="N66" s="83"/>
      <c r="O66" s="83"/>
      <c r="P66" s="83"/>
    </row>
    <row r="67" spans="1:16" s="961" customFormat="1">
      <c r="A67" s="702"/>
      <c r="B67" s="83"/>
      <c r="C67" s="83"/>
      <c r="D67" s="83"/>
      <c r="E67" s="83"/>
      <c r="F67" s="83"/>
      <c r="G67" s="83"/>
      <c r="H67" s="83"/>
      <c r="I67" s="725"/>
      <c r="J67" s="83"/>
      <c r="K67" s="83"/>
      <c r="L67" s="83"/>
      <c r="M67" s="83"/>
      <c r="N67" s="83"/>
      <c r="O67" s="83"/>
      <c r="P67" s="83"/>
    </row>
    <row r="68" spans="1:16" s="961" customFormat="1">
      <c r="A68" s="702"/>
      <c r="B68" s="83"/>
      <c r="C68" s="83"/>
      <c r="D68" s="83"/>
      <c r="E68" s="83"/>
      <c r="F68" s="83"/>
      <c r="G68" s="83"/>
      <c r="H68" s="83"/>
      <c r="I68" s="725"/>
      <c r="J68" s="83"/>
      <c r="K68" s="83"/>
      <c r="L68" s="83"/>
      <c r="M68" s="83"/>
      <c r="N68" s="83"/>
      <c r="O68" s="83"/>
      <c r="P68" s="83"/>
    </row>
    <row r="69" spans="1:16" s="961" customFormat="1">
      <c r="A69" s="702"/>
      <c r="B69" s="83"/>
      <c r="C69" s="83"/>
      <c r="D69" s="83"/>
      <c r="E69" s="83"/>
      <c r="F69" s="83"/>
      <c r="G69" s="83"/>
      <c r="H69" s="83"/>
      <c r="I69" s="725"/>
      <c r="J69" s="83"/>
      <c r="K69" s="83"/>
      <c r="L69" s="83"/>
      <c r="M69" s="83"/>
      <c r="N69" s="83"/>
      <c r="O69" s="83"/>
      <c r="P69" s="83"/>
    </row>
    <row r="70" spans="1:16" s="961" customFormat="1">
      <c r="A70" s="702"/>
      <c r="B70" s="83"/>
      <c r="C70" s="83"/>
      <c r="D70" s="83"/>
      <c r="E70" s="83"/>
      <c r="F70" s="83"/>
      <c r="G70" s="83"/>
      <c r="H70" s="83"/>
      <c r="I70" s="725"/>
      <c r="J70" s="83"/>
      <c r="K70" s="83"/>
      <c r="L70" s="83"/>
      <c r="M70" s="83"/>
      <c r="N70" s="83"/>
      <c r="O70" s="83"/>
      <c r="P70" s="83"/>
    </row>
    <row r="71" spans="1:16" s="961" customFormat="1">
      <c r="A71" s="702"/>
      <c r="B71" s="83"/>
      <c r="C71" s="83"/>
      <c r="D71" s="83"/>
      <c r="E71" s="83"/>
      <c r="F71" s="83"/>
      <c r="G71" s="83"/>
      <c r="H71" s="83"/>
      <c r="I71" s="725"/>
      <c r="J71" s="83"/>
      <c r="K71" s="83"/>
      <c r="L71" s="83"/>
      <c r="M71" s="83"/>
      <c r="N71" s="83"/>
      <c r="O71" s="83"/>
      <c r="P71" s="83"/>
    </row>
    <row r="72" spans="1:16" s="961" customFormat="1">
      <c r="A72" s="702"/>
      <c r="B72" s="83"/>
      <c r="C72" s="83"/>
      <c r="D72" s="83"/>
      <c r="E72" s="83"/>
      <c r="F72" s="83"/>
      <c r="G72" s="83"/>
      <c r="H72" s="83"/>
      <c r="I72" s="725"/>
      <c r="J72" s="83"/>
      <c r="K72" s="83"/>
      <c r="L72" s="83"/>
      <c r="M72" s="83"/>
      <c r="N72" s="83"/>
      <c r="O72" s="83"/>
      <c r="P72" s="83"/>
    </row>
    <row r="73" spans="1:16" s="961" customFormat="1">
      <c r="A73" s="702"/>
      <c r="B73" s="83"/>
      <c r="C73" s="83"/>
      <c r="D73" s="83"/>
      <c r="E73" s="83"/>
      <c r="F73" s="83"/>
      <c r="G73" s="83"/>
      <c r="H73" s="83"/>
      <c r="I73" s="725"/>
      <c r="J73" s="83"/>
      <c r="K73" s="83"/>
      <c r="L73" s="83"/>
      <c r="M73" s="83"/>
      <c r="N73" s="83"/>
      <c r="O73" s="83"/>
      <c r="P73" s="83"/>
    </row>
    <row r="74" spans="1:16" s="961" customFormat="1">
      <c r="A74" s="702"/>
      <c r="B74" s="83"/>
      <c r="C74" s="83"/>
      <c r="D74" s="83"/>
      <c r="E74" s="83"/>
      <c r="F74" s="83"/>
      <c r="G74" s="83"/>
      <c r="H74" s="83"/>
      <c r="I74" s="725"/>
      <c r="J74" s="83"/>
      <c r="K74" s="83"/>
      <c r="L74" s="83"/>
      <c r="M74" s="83"/>
      <c r="N74" s="83"/>
      <c r="O74" s="83"/>
      <c r="P74" s="83"/>
    </row>
    <row r="75" spans="1:16" s="961" customFormat="1">
      <c r="A75" s="702"/>
      <c r="B75" s="83"/>
      <c r="C75" s="83"/>
      <c r="D75" s="83"/>
      <c r="E75" s="83"/>
      <c r="F75" s="83"/>
      <c r="G75" s="83"/>
      <c r="H75" s="83"/>
      <c r="I75" s="725"/>
      <c r="J75" s="83"/>
      <c r="K75" s="83"/>
      <c r="L75" s="83"/>
      <c r="M75" s="83"/>
      <c r="N75" s="83"/>
      <c r="O75" s="83"/>
      <c r="P75" s="83"/>
    </row>
    <row r="76" spans="1:16" s="961" customFormat="1">
      <c r="A76" s="702"/>
      <c r="B76" s="83"/>
      <c r="C76" s="83"/>
      <c r="D76" s="83"/>
      <c r="E76" s="83"/>
      <c r="F76" s="83"/>
      <c r="G76" s="83"/>
      <c r="H76" s="83"/>
      <c r="I76" s="725"/>
      <c r="J76" s="83"/>
      <c r="K76" s="83"/>
      <c r="L76" s="83"/>
      <c r="M76" s="83"/>
      <c r="N76" s="83"/>
      <c r="O76" s="83"/>
      <c r="P76" s="83"/>
    </row>
    <row r="77" spans="1:16" s="961" customFormat="1">
      <c r="A77" s="702"/>
      <c r="B77" s="83"/>
      <c r="C77" s="83"/>
      <c r="D77" s="83"/>
      <c r="E77" s="83"/>
      <c r="F77" s="83"/>
      <c r="G77" s="83"/>
      <c r="H77" s="83"/>
      <c r="I77" s="725"/>
      <c r="J77" s="83"/>
      <c r="K77" s="83"/>
      <c r="L77" s="83"/>
      <c r="M77" s="83"/>
      <c r="N77" s="83"/>
      <c r="O77" s="83"/>
      <c r="P77" s="83"/>
    </row>
    <row r="78" spans="1:16" s="961" customFormat="1">
      <c r="A78" s="702"/>
      <c r="B78" s="83"/>
      <c r="C78" s="83"/>
      <c r="D78" s="83"/>
      <c r="E78" s="83"/>
      <c r="F78" s="83"/>
      <c r="G78" s="83"/>
      <c r="H78" s="83"/>
      <c r="I78" s="725"/>
      <c r="J78" s="83"/>
      <c r="K78" s="83"/>
      <c r="L78" s="83"/>
      <c r="M78" s="83"/>
      <c r="N78" s="83"/>
      <c r="O78" s="83"/>
      <c r="P78" s="83"/>
    </row>
    <row r="79" spans="1:16" s="961" customFormat="1">
      <c r="A79" s="702"/>
      <c r="B79" s="83"/>
      <c r="C79" s="83"/>
      <c r="D79" s="83"/>
      <c r="E79" s="83"/>
      <c r="F79" s="83"/>
      <c r="G79" s="83"/>
      <c r="H79" s="83"/>
      <c r="I79" s="725"/>
      <c r="J79" s="83"/>
      <c r="K79" s="83"/>
      <c r="L79" s="83"/>
      <c r="M79" s="83"/>
      <c r="N79" s="83"/>
      <c r="O79" s="83"/>
      <c r="P79" s="83"/>
    </row>
    <row r="80" spans="1:16" s="961" customFormat="1">
      <c r="A80" s="702"/>
      <c r="B80" s="83"/>
      <c r="C80" s="83"/>
      <c r="D80" s="83"/>
      <c r="E80" s="83"/>
      <c r="F80" s="83"/>
      <c r="G80" s="83"/>
      <c r="H80" s="83"/>
      <c r="I80" s="725"/>
      <c r="J80" s="83"/>
      <c r="K80" s="83"/>
      <c r="L80" s="83"/>
      <c r="M80" s="83"/>
      <c r="N80" s="83"/>
      <c r="O80" s="83"/>
      <c r="P80" s="83"/>
    </row>
    <row r="81" spans="1:16" s="961" customFormat="1">
      <c r="A81" s="702"/>
      <c r="B81" s="83"/>
      <c r="C81" s="83"/>
      <c r="D81" s="83"/>
      <c r="E81" s="83"/>
      <c r="F81" s="83"/>
      <c r="G81" s="83"/>
      <c r="H81" s="83"/>
      <c r="I81" s="725"/>
      <c r="J81" s="83"/>
      <c r="K81" s="83"/>
      <c r="L81" s="83"/>
      <c r="M81" s="83"/>
      <c r="N81" s="83"/>
      <c r="O81" s="83"/>
      <c r="P81" s="83"/>
    </row>
    <row r="82" spans="1:16" s="961" customFormat="1">
      <c r="A82" s="702"/>
      <c r="B82" s="83"/>
      <c r="C82" s="83"/>
      <c r="D82" s="83"/>
      <c r="E82" s="83"/>
      <c r="F82" s="83"/>
      <c r="G82" s="83"/>
      <c r="H82" s="83"/>
      <c r="I82" s="725"/>
      <c r="J82" s="83"/>
      <c r="K82" s="83"/>
      <c r="L82" s="83"/>
      <c r="M82" s="83"/>
      <c r="N82" s="83"/>
      <c r="O82" s="83"/>
      <c r="P82" s="83"/>
    </row>
    <row r="83" spans="1:16" s="961" customFormat="1">
      <c r="A83" s="702"/>
      <c r="B83" s="83"/>
      <c r="C83" s="83"/>
      <c r="D83" s="83"/>
      <c r="E83" s="83"/>
      <c r="F83" s="83"/>
      <c r="G83" s="83"/>
      <c r="H83" s="83"/>
      <c r="I83" s="725"/>
      <c r="J83" s="83"/>
      <c r="K83" s="83"/>
      <c r="L83" s="83"/>
      <c r="M83" s="83"/>
      <c r="N83" s="83"/>
      <c r="O83" s="83"/>
      <c r="P83" s="83"/>
    </row>
    <row r="84" spans="1:16" s="961" customFormat="1">
      <c r="A84" s="702"/>
      <c r="B84" s="83"/>
      <c r="C84" s="83"/>
      <c r="D84" s="83"/>
      <c r="E84" s="83"/>
      <c r="F84" s="83"/>
      <c r="G84" s="83"/>
      <c r="H84" s="83"/>
      <c r="I84" s="725"/>
      <c r="J84" s="83"/>
      <c r="K84" s="83"/>
      <c r="L84" s="83"/>
      <c r="M84" s="83"/>
      <c r="N84" s="83"/>
      <c r="O84" s="83"/>
      <c r="P84" s="83"/>
    </row>
    <row r="85" spans="1:16" s="961" customFormat="1">
      <c r="A85" s="702"/>
      <c r="B85" s="83"/>
      <c r="C85" s="83"/>
      <c r="D85" s="83"/>
      <c r="E85" s="83"/>
      <c r="F85" s="83"/>
      <c r="G85" s="83"/>
      <c r="H85" s="83"/>
      <c r="I85" s="725"/>
      <c r="J85" s="83"/>
      <c r="K85" s="83"/>
      <c r="L85" s="83"/>
      <c r="M85" s="83"/>
      <c r="N85" s="83"/>
      <c r="O85" s="83"/>
      <c r="P85" s="83"/>
    </row>
    <row r="86" spans="1:16" s="961" customFormat="1">
      <c r="A86" s="702"/>
      <c r="B86" s="83"/>
      <c r="C86" s="83"/>
      <c r="D86" s="83"/>
      <c r="E86" s="83"/>
      <c r="F86" s="83"/>
      <c r="G86" s="83"/>
      <c r="H86" s="83"/>
      <c r="I86" s="725"/>
      <c r="J86" s="83"/>
      <c r="K86" s="83"/>
      <c r="L86" s="83"/>
      <c r="M86" s="83"/>
      <c r="N86" s="83"/>
      <c r="O86" s="83"/>
      <c r="P86" s="83"/>
    </row>
    <row r="87" spans="1:16" s="961" customFormat="1">
      <c r="A87" s="702"/>
      <c r="B87" s="83"/>
      <c r="C87" s="83"/>
      <c r="D87" s="83"/>
      <c r="E87" s="83"/>
      <c r="F87" s="83"/>
      <c r="G87" s="83"/>
      <c r="H87" s="83"/>
      <c r="I87" s="725"/>
      <c r="J87" s="83"/>
      <c r="K87" s="83"/>
      <c r="L87" s="83"/>
      <c r="M87" s="83"/>
      <c r="N87" s="83"/>
      <c r="O87" s="83"/>
      <c r="P87" s="83"/>
    </row>
    <row r="88" spans="1:16" s="961" customFormat="1">
      <c r="A88" s="702"/>
      <c r="B88" s="83"/>
      <c r="C88" s="83"/>
      <c r="D88" s="83"/>
      <c r="E88" s="83"/>
      <c r="F88" s="83"/>
      <c r="G88" s="83"/>
      <c r="H88" s="83"/>
      <c r="I88" s="725"/>
      <c r="J88" s="83"/>
      <c r="K88" s="83"/>
      <c r="L88" s="83"/>
      <c r="M88" s="83"/>
      <c r="N88" s="83"/>
      <c r="O88" s="83"/>
      <c r="P88" s="83"/>
    </row>
    <row r="89" spans="1:16" s="961" customFormat="1">
      <c r="A89" s="702"/>
      <c r="B89" s="83"/>
      <c r="C89" s="83"/>
      <c r="D89" s="83"/>
      <c r="E89" s="83"/>
      <c r="F89" s="83"/>
      <c r="G89" s="83"/>
      <c r="H89" s="83"/>
      <c r="I89" s="725"/>
      <c r="J89" s="83"/>
      <c r="K89" s="83"/>
      <c r="L89" s="83"/>
      <c r="M89" s="83"/>
      <c r="N89" s="83"/>
      <c r="O89" s="83"/>
      <c r="P89" s="83"/>
    </row>
    <row r="90" spans="1:16" s="961" customFormat="1">
      <c r="A90" s="702"/>
      <c r="B90" s="83"/>
      <c r="C90" s="83"/>
      <c r="D90" s="83"/>
      <c r="E90" s="83"/>
      <c r="F90" s="83"/>
      <c r="G90" s="83"/>
      <c r="H90" s="83"/>
      <c r="I90" s="725"/>
      <c r="J90" s="83"/>
      <c r="K90" s="83"/>
      <c r="L90" s="83"/>
      <c r="M90" s="83"/>
      <c r="N90" s="83"/>
      <c r="O90" s="83"/>
      <c r="P90" s="83"/>
    </row>
    <row r="91" spans="1:16" s="961" customFormat="1">
      <c r="A91" s="702"/>
      <c r="B91" s="83"/>
      <c r="C91" s="83"/>
      <c r="D91" s="83"/>
      <c r="E91" s="83"/>
      <c r="F91" s="83"/>
      <c r="G91" s="83"/>
      <c r="H91" s="83"/>
      <c r="I91" s="725"/>
      <c r="J91" s="83"/>
      <c r="K91" s="83"/>
      <c r="L91" s="83"/>
      <c r="M91" s="83"/>
      <c r="N91" s="83"/>
      <c r="O91" s="83"/>
      <c r="P91" s="83"/>
    </row>
    <row r="92" spans="1:16" s="961" customFormat="1">
      <c r="A92" s="702"/>
      <c r="B92" s="83"/>
      <c r="C92" s="83"/>
      <c r="D92" s="83"/>
      <c r="E92" s="83"/>
      <c r="F92" s="83"/>
      <c r="G92" s="83"/>
      <c r="H92" s="83"/>
      <c r="I92" s="725"/>
      <c r="J92" s="83"/>
      <c r="K92" s="83"/>
      <c r="L92" s="83"/>
      <c r="M92" s="83"/>
      <c r="N92" s="83"/>
      <c r="O92" s="83"/>
      <c r="P92" s="83"/>
    </row>
    <row r="93" spans="1:16" s="961" customFormat="1">
      <c r="A93" s="702"/>
      <c r="B93" s="83"/>
      <c r="C93" s="83"/>
      <c r="D93" s="83"/>
      <c r="E93" s="83"/>
      <c r="F93" s="83"/>
      <c r="G93" s="83"/>
      <c r="H93" s="83"/>
      <c r="I93" s="725"/>
      <c r="J93" s="83"/>
      <c r="K93" s="83"/>
      <c r="L93" s="83"/>
      <c r="M93" s="83"/>
      <c r="N93" s="83"/>
      <c r="O93" s="83"/>
      <c r="P93" s="83"/>
    </row>
    <row r="94" spans="1:16" s="961" customFormat="1">
      <c r="A94" s="702"/>
      <c r="B94" s="83"/>
      <c r="C94" s="83"/>
      <c r="D94" s="83"/>
      <c r="E94" s="83"/>
      <c r="F94" s="83"/>
      <c r="G94" s="83"/>
      <c r="H94" s="83"/>
      <c r="I94" s="725"/>
      <c r="J94" s="83"/>
      <c r="K94" s="83"/>
      <c r="L94" s="83"/>
      <c r="M94" s="83"/>
      <c r="N94" s="83"/>
      <c r="O94" s="83"/>
      <c r="P94" s="83"/>
    </row>
    <row r="95" spans="1:16" s="961" customFormat="1">
      <c r="A95" s="702"/>
      <c r="B95" s="83"/>
      <c r="C95" s="83"/>
      <c r="D95" s="83"/>
      <c r="E95" s="83"/>
      <c r="F95" s="83"/>
      <c r="G95" s="83"/>
      <c r="H95" s="83"/>
      <c r="I95" s="725"/>
      <c r="J95" s="83"/>
      <c r="K95" s="83"/>
      <c r="L95" s="83"/>
      <c r="M95" s="83"/>
      <c r="N95" s="83"/>
      <c r="O95" s="83"/>
      <c r="P95" s="83"/>
    </row>
    <row r="96" spans="1:16" s="961" customFormat="1">
      <c r="A96" s="702"/>
      <c r="B96" s="83"/>
      <c r="C96" s="83"/>
      <c r="D96" s="83"/>
      <c r="E96" s="83"/>
      <c r="F96" s="83"/>
      <c r="G96" s="83"/>
      <c r="H96" s="83"/>
      <c r="I96" s="725"/>
      <c r="J96" s="83"/>
      <c r="K96" s="83"/>
      <c r="L96" s="83"/>
      <c r="M96" s="83"/>
      <c r="N96" s="83"/>
      <c r="O96" s="83"/>
      <c r="P96" s="83"/>
    </row>
    <row r="97" spans="1:16" s="961" customFormat="1">
      <c r="A97" s="702"/>
      <c r="B97" s="83"/>
      <c r="C97" s="83"/>
      <c r="D97" s="83"/>
      <c r="E97" s="83"/>
      <c r="F97" s="83"/>
      <c r="G97" s="83"/>
      <c r="H97" s="83"/>
      <c r="I97" s="725"/>
      <c r="J97" s="83"/>
      <c r="K97" s="83"/>
      <c r="L97" s="83"/>
      <c r="M97" s="83"/>
      <c r="N97" s="83"/>
      <c r="O97" s="83"/>
      <c r="P97" s="83"/>
    </row>
    <row r="98" spans="1:16" s="961" customFormat="1">
      <c r="A98" s="702"/>
      <c r="B98" s="83"/>
      <c r="C98" s="83"/>
      <c r="D98" s="83"/>
      <c r="E98" s="83"/>
      <c r="F98" s="83"/>
      <c r="G98" s="83"/>
      <c r="H98" s="83"/>
      <c r="I98" s="725"/>
      <c r="J98" s="83"/>
      <c r="K98" s="83"/>
      <c r="L98" s="83"/>
      <c r="M98" s="83"/>
      <c r="N98" s="83"/>
      <c r="O98" s="83"/>
      <c r="P98" s="83"/>
    </row>
    <row r="99" spans="1:16" s="961" customFormat="1">
      <c r="A99" s="702"/>
      <c r="B99" s="83"/>
      <c r="C99" s="83"/>
      <c r="D99" s="83"/>
      <c r="E99" s="83"/>
      <c r="F99" s="83"/>
      <c r="G99" s="83"/>
      <c r="H99" s="83"/>
      <c r="I99" s="725"/>
      <c r="J99" s="83"/>
      <c r="K99" s="83"/>
      <c r="L99" s="83"/>
      <c r="M99" s="83"/>
      <c r="N99" s="83"/>
      <c r="O99" s="83"/>
      <c r="P99" s="83"/>
    </row>
    <row r="100" spans="1:16" s="961" customFormat="1">
      <c r="A100" s="702"/>
      <c r="B100" s="83"/>
      <c r="C100" s="83"/>
      <c r="D100" s="83"/>
      <c r="E100" s="83"/>
      <c r="F100" s="83"/>
      <c r="G100" s="83"/>
      <c r="H100" s="83"/>
      <c r="I100" s="725"/>
      <c r="J100" s="83"/>
      <c r="K100" s="83"/>
      <c r="L100" s="83"/>
      <c r="M100" s="83"/>
      <c r="N100" s="83"/>
      <c r="O100" s="83"/>
      <c r="P100" s="83"/>
    </row>
    <row r="101" spans="1:16" s="961" customFormat="1">
      <c r="A101" s="702"/>
      <c r="B101" s="83"/>
      <c r="C101" s="83"/>
      <c r="D101" s="83"/>
      <c r="E101" s="83"/>
      <c r="F101" s="83"/>
      <c r="G101" s="83"/>
      <c r="H101" s="83"/>
      <c r="I101" s="725"/>
      <c r="J101" s="83"/>
      <c r="K101" s="83"/>
      <c r="L101" s="83"/>
      <c r="M101" s="83"/>
      <c r="N101" s="83"/>
      <c r="O101" s="83"/>
      <c r="P101" s="83"/>
    </row>
    <row r="102" spans="1:16" s="961" customFormat="1">
      <c r="A102" s="702"/>
      <c r="B102" s="83"/>
      <c r="C102" s="83"/>
      <c r="D102" s="83"/>
      <c r="E102" s="83"/>
      <c r="F102" s="83"/>
      <c r="G102" s="83"/>
      <c r="H102" s="83"/>
      <c r="I102" s="725"/>
      <c r="J102" s="83"/>
      <c r="K102" s="83"/>
      <c r="L102" s="83"/>
      <c r="M102" s="83"/>
      <c r="N102" s="83"/>
      <c r="O102" s="83"/>
      <c r="P102" s="83"/>
    </row>
    <row r="103" spans="1:16" s="961" customFormat="1">
      <c r="A103" s="702"/>
      <c r="B103" s="83"/>
      <c r="C103" s="83"/>
      <c r="D103" s="83"/>
      <c r="E103" s="83"/>
      <c r="F103" s="83"/>
      <c r="G103" s="83"/>
      <c r="H103" s="83"/>
      <c r="I103" s="725"/>
      <c r="J103" s="83"/>
      <c r="K103" s="83"/>
      <c r="L103" s="83"/>
      <c r="M103" s="83"/>
      <c r="N103" s="83"/>
      <c r="O103" s="83"/>
      <c r="P103" s="83"/>
    </row>
    <row r="104" spans="1:16" s="961" customFormat="1">
      <c r="A104" s="702"/>
      <c r="B104" s="83"/>
      <c r="C104" s="83"/>
      <c r="D104" s="83"/>
      <c r="E104" s="83"/>
      <c r="F104" s="83"/>
      <c r="G104" s="83"/>
      <c r="H104" s="83"/>
      <c r="I104" s="725"/>
      <c r="J104" s="83"/>
      <c r="K104" s="83"/>
      <c r="L104" s="83"/>
      <c r="M104" s="83"/>
      <c r="N104" s="83"/>
      <c r="O104" s="83"/>
      <c r="P104" s="83"/>
    </row>
    <row r="105" spans="1:16" s="961" customFormat="1">
      <c r="A105" s="702"/>
      <c r="B105" s="83"/>
      <c r="C105" s="83"/>
      <c r="D105" s="83"/>
      <c r="E105" s="83"/>
      <c r="F105" s="83"/>
      <c r="G105" s="83"/>
      <c r="H105" s="83"/>
      <c r="I105" s="725"/>
      <c r="J105" s="83"/>
      <c r="K105" s="83"/>
      <c r="L105" s="83"/>
      <c r="M105" s="83"/>
      <c r="N105" s="83"/>
      <c r="O105" s="83"/>
      <c r="P105" s="83"/>
    </row>
    <row r="106" spans="1:16" s="961" customFormat="1">
      <c r="A106" s="702"/>
      <c r="B106" s="83"/>
      <c r="C106" s="83"/>
      <c r="D106" s="83"/>
      <c r="E106" s="83"/>
      <c r="F106" s="83"/>
      <c r="G106" s="83"/>
      <c r="H106" s="83"/>
      <c r="I106" s="725"/>
      <c r="J106" s="83"/>
      <c r="K106" s="83"/>
      <c r="L106" s="83"/>
      <c r="M106" s="83"/>
      <c r="N106" s="83"/>
      <c r="O106" s="83"/>
      <c r="P106" s="83"/>
    </row>
    <row r="107" spans="1:16" s="961" customFormat="1">
      <c r="A107" s="702"/>
      <c r="B107" s="83"/>
      <c r="C107" s="83"/>
      <c r="D107" s="83"/>
      <c r="E107" s="83"/>
      <c r="F107" s="83"/>
      <c r="G107" s="83"/>
      <c r="H107" s="83"/>
      <c r="I107" s="725"/>
      <c r="J107" s="83"/>
      <c r="K107" s="83"/>
      <c r="L107" s="83"/>
      <c r="M107" s="83"/>
      <c r="N107" s="83"/>
      <c r="O107" s="83"/>
      <c r="P107" s="83"/>
    </row>
    <row r="108" spans="1:16" s="961" customFormat="1">
      <c r="A108" s="702"/>
      <c r="B108" s="83"/>
      <c r="C108" s="83"/>
      <c r="D108" s="83"/>
      <c r="E108" s="83"/>
      <c r="F108" s="83"/>
      <c r="G108" s="83"/>
      <c r="H108" s="83"/>
      <c r="I108" s="725"/>
      <c r="J108" s="83"/>
      <c r="K108" s="83"/>
      <c r="L108" s="83"/>
      <c r="M108" s="83"/>
      <c r="N108" s="83"/>
      <c r="O108" s="83"/>
      <c r="P108" s="83"/>
    </row>
    <row r="109" spans="1:16" s="961" customFormat="1">
      <c r="A109" s="702"/>
      <c r="B109" s="83"/>
      <c r="C109" s="83"/>
      <c r="D109" s="83"/>
      <c r="E109" s="83"/>
      <c r="F109" s="83"/>
      <c r="G109" s="83"/>
      <c r="H109" s="83"/>
      <c r="I109" s="725"/>
      <c r="J109" s="83"/>
      <c r="K109" s="83"/>
      <c r="L109" s="83"/>
      <c r="M109" s="83"/>
      <c r="N109" s="83"/>
      <c r="O109" s="83"/>
      <c r="P109" s="83"/>
    </row>
    <row r="110" spans="1:16" s="961" customFormat="1">
      <c r="A110" s="702"/>
      <c r="B110" s="83"/>
      <c r="C110" s="83"/>
      <c r="D110" s="83"/>
      <c r="E110" s="83"/>
      <c r="F110" s="83"/>
      <c r="G110" s="83"/>
      <c r="H110" s="83"/>
      <c r="I110" s="725"/>
      <c r="J110" s="83"/>
      <c r="K110" s="83"/>
      <c r="L110" s="83"/>
      <c r="M110" s="83"/>
      <c r="N110" s="83"/>
      <c r="O110" s="83"/>
      <c r="P110" s="83"/>
    </row>
    <row r="111" spans="1:16" s="961" customFormat="1">
      <c r="A111" s="702"/>
      <c r="B111" s="83"/>
      <c r="C111" s="83"/>
      <c r="D111" s="83"/>
      <c r="E111" s="83"/>
      <c r="F111" s="83"/>
      <c r="G111" s="83"/>
      <c r="H111" s="83"/>
      <c r="I111" s="725"/>
      <c r="J111" s="83"/>
      <c r="K111" s="83"/>
      <c r="L111" s="83"/>
      <c r="M111" s="83"/>
      <c r="N111" s="83"/>
      <c r="O111" s="83"/>
      <c r="P111" s="83"/>
    </row>
    <row r="112" spans="1:16" s="961" customFormat="1">
      <c r="A112" s="702"/>
      <c r="B112" s="83"/>
      <c r="C112" s="83"/>
      <c r="D112" s="83"/>
      <c r="E112" s="83"/>
      <c r="F112" s="83"/>
      <c r="G112" s="83"/>
      <c r="H112" s="83"/>
      <c r="I112" s="725"/>
      <c r="J112" s="83"/>
      <c r="K112" s="83"/>
      <c r="L112" s="83"/>
      <c r="M112" s="83"/>
      <c r="N112" s="83"/>
      <c r="O112" s="83"/>
      <c r="P112" s="83"/>
    </row>
    <row r="113" spans="1:16" s="961" customFormat="1">
      <c r="A113" s="702"/>
      <c r="B113" s="83"/>
      <c r="C113" s="83"/>
      <c r="D113" s="83"/>
      <c r="E113" s="83"/>
      <c r="F113" s="83"/>
      <c r="G113" s="83"/>
      <c r="H113" s="83"/>
      <c r="I113" s="725"/>
      <c r="J113" s="83"/>
      <c r="K113" s="83"/>
      <c r="L113" s="83"/>
      <c r="M113" s="83"/>
      <c r="N113" s="83"/>
      <c r="O113" s="83"/>
      <c r="P113" s="83"/>
    </row>
    <row r="114" spans="1:16" s="961" customFormat="1">
      <c r="A114" s="702"/>
      <c r="B114" s="83"/>
      <c r="C114" s="83"/>
      <c r="D114" s="83"/>
      <c r="E114" s="83"/>
      <c r="F114" s="83"/>
      <c r="G114" s="83"/>
      <c r="H114" s="83"/>
      <c r="I114" s="725"/>
      <c r="J114" s="83"/>
      <c r="K114" s="83"/>
      <c r="L114" s="83"/>
      <c r="M114" s="83"/>
      <c r="N114" s="83"/>
      <c r="O114" s="83"/>
      <c r="P114" s="83"/>
    </row>
    <row r="115" spans="1:16" s="961" customFormat="1">
      <c r="A115" s="702"/>
      <c r="B115" s="83"/>
      <c r="C115" s="83"/>
      <c r="D115" s="83"/>
      <c r="E115" s="83"/>
      <c r="F115" s="83"/>
      <c r="G115" s="83"/>
      <c r="H115" s="83"/>
      <c r="I115" s="725"/>
      <c r="J115" s="83"/>
      <c r="K115" s="83"/>
      <c r="L115" s="83"/>
      <c r="M115" s="83"/>
      <c r="N115" s="83"/>
      <c r="O115" s="83"/>
      <c r="P115" s="83"/>
    </row>
    <row r="116" spans="1:16" s="961" customFormat="1">
      <c r="A116" s="702"/>
      <c r="B116" s="83"/>
      <c r="C116" s="83"/>
      <c r="D116" s="83"/>
      <c r="E116" s="83"/>
      <c r="F116" s="83"/>
      <c r="G116" s="83"/>
      <c r="H116" s="83"/>
      <c r="I116" s="725"/>
      <c r="J116" s="83"/>
      <c r="K116" s="83"/>
      <c r="L116" s="83"/>
      <c r="M116" s="83"/>
      <c r="N116" s="83"/>
      <c r="O116" s="83"/>
      <c r="P116" s="83"/>
    </row>
    <row r="117" spans="1:16" s="961" customFormat="1">
      <c r="A117" s="702"/>
      <c r="B117" s="83"/>
      <c r="C117" s="83"/>
      <c r="D117" s="83"/>
      <c r="E117" s="83"/>
      <c r="F117" s="83"/>
      <c r="G117" s="83"/>
      <c r="H117" s="83"/>
      <c r="I117" s="725"/>
      <c r="J117" s="83"/>
      <c r="K117" s="83"/>
      <c r="L117" s="83"/>
      <c r="M117" s="83"/>
      <c r="N117" s="83"/>
      <c r="O117" s="83"/>
      <c r="P117" s="83"/>
    </row>
    <row r="118" spans="1:16" s="961" customFormat="1">
      <c r="A118" s="702"/>
      <c r="B118" s="83"/>
      <c r="C118" s="83"/>
      <c r="D118" s="83"/>
      <c r="E118" s="83"/>
      <c r="F118" s="83"/>
      <c r="G118" s="83"/>
      <c r="H118" s="83"/>
      <c r="I118" s="725"/>
      <c r="J118" s="83"/>
      <c r="K118" s="83"/>
      <c r="L118" s="83"/>
      <c r="M118" s="83"/>
      <c r="N118" s="83"/>
      <c r="O118" s="83"/>
      <c r="P118" s="83"/>
    </row>
    <row r="119" spans="1:16" s="961" customFormat="1">
      <c r="A119" s="702"/>
      <c r="B119" s="83"/>
      <c r="C119" s="83"/>
      <c r="D119" s="83"/>
      <c r="E119" s="83"/>
      <c r="F119" s="83"/>
      <c r="G119" s="83"/>
      <c r="H119" s="83"/>
      <c r="I119" s="725"/>
      <c r="J119" s="83"/>
      <c r="K119" s="83"/>
      <c r="L119" s="83"/>
      <c r="M119" s="83"/>
      <c r="N119" s="83"/>
      <c r="O119" s="83"/>
      <c r="P119" s="83"/>
    </row>
    <row r="120" spans="1:16" s="961" customFormat="1">
      <c r="A120" s="702"/>
      <c r="B120" s="83"/>
      <c r="C120" s="83"/>
      <c r="D120" s="83"/>
      <c r="E120" s="83"/>
      <c r="F120" s="83"/>
      <c r="G120" s="83"/>
      <c r="H120" s="83"/>
      <c r="I120" s="725"/>
      <c r="J120" s="83"/>
      <c r="K120" s="83"/>
      <c r="L120" s="83"/>
      <c r="M120" s="83"/>
      <c r="N120" s="83"/>
      <c r="O120" s="83"/>
      <c r="P120" s="83"/>
    </row>
    <row r="121" spans="1:16" s="961" customFormat="1">
      <c r="A121" s="702"/>
      <c r="B121" s="83"/>
      <c r="C121" s="83"/>
      <c r="D121" s="83"/>
      <c r="E121" s="83"/>
      <c r="F121" s="83"/>
      <c r="G121" s="83"/>
      <c r="H121" s="83"/>
      <c r="I121" s="725"/>
      <c r="J121" s="83"/>
      <c r="K121" s="83"/>
      <c r="L121" s="83"/>
      <c r="M121" s="83"/>
      <c r="N121" s="83"/>
      <c r="O121" s="83"/>
      <c r="P121" s="83"/>
    </row>
    <row r="122" spans="1:16" s="961" customFormat="1">
      <c r="A122" s="702"/>
      <c r="B122" s="83"/>
      <c r="C122" s="83"/>
      <c r="D122" s="83"/>
      <c r="E122" s="83"/>
      <c r="F122" s="83"/>
      <c r="G122" s="83"/>
      <c r="H122" s="83"/>
      <c r="I122" s="725"/>
      <c r="J122" s="83"/>
      <c r="K122" s="83"/>
      <c r="L122" s="83"/>
      <c r="M122" s="83"/>
      <c r="N122" s="83"/>
      <c r="O122" s="83"/>
      <c r="P122" s="83"/>
    </row>
    <row r="123" spans="1:16" s="961" customFormat="1">
      <c r="A123" s="702"/>
      <c r="B123" s="83"/>
      <c r="C123" s="83"/>
      <c r="D123" s="83"/>
      <c r="E123" s="83"/>
      <c r="F123" s="83"/>
      <c r="G123" s="83"/>
      <c r="H123" s="83"/>
      <c r="I123" s="725"/>
      <c r="J123" s="83"/>
      <c r="K123" s="83"/>
      <c r="L123" s="83"/>
      <c r="M123" s="83"/>
      <c r="N123" s="83"/>
      <c r="O123" s="83"/>
      <c r="P123" s="83"/>
    </row>
    <row r="124" spans="1:16" s="961" customFormat="1">
      <c r="A124" s="702"/>
      <c r="B124" s="83"/>
      <c r="C124" s="83"/>
      <c r="D124" s="83"/>
      <c r="E124" s="83"/>
      <c r="F124" s="83"/>
      <c r="G124" s="83"/>
      <c r="H124" s="83"/>
      <c r="I124" s="725"/>
      <c r="J124" s="83"/>
      <c r="K124" s="83"/>
      <c r="L124" s="83"/>
      <c r="M124" s="83"/>
      <c r="N124" s="83"/>
      <c r="O124" s="83"/>
      <c r="P124" s="83"/>
    </row>
    <row r="125" spans="1:16" s="961" customFormat="1">
      <c r="A125" s="702"/>
      <c r="B125" s="83"/>
      <c r="C125" s="83"/>
      <c r="D125" s="83"/>
      <c r="E125" s="83"/>
      <c r="F125" s="83"/>
      <c r="G125" s="83"/>
      <c r="H125" s="83"/>
      <c r="I125" s="725"/>
      <c r="J125" s="83"/>
      <c r="K125" s="83"/>
      <c r="L125" s="83"/>
      <c r="M125" s="83"/>
      <c r="N125" s="83"/>
      <c r="O125" s="83"/>
      <c r="P125" s="83"/>
    </row>
    <row r="126" spans="1:16" s="961" customFormat="1">
      <c r="A126" s="702"/>
      <c r="B126" s="83"/>
      <c r="C126" s="83"/>
      <c r="D126" s="83"/>
      <c r="E126" s="83"/>
      <c r="F126" s="83"/>
      <c r="G126" s="83"/>
      <c r="H126" s="83"/>
      <c r="I126" s="725"/>
      <c r="J126" s="83"/>
      <c r="K126" s="83"/>
      <c r="L126" s="83"/>
      <c r="M126" s="83"/>
      <c r="N126" s="83"/>
      <c r="O126" s="83"/>
      <c r="P126" s="83"/>
    </row>
    <row r="127" spans="1:16" s="961" customFormat="1">
      <c r="A127" s="702"/>
      <c r="B127" s="83"/>
      <c r="C127" s="83"/>
      <c r="D127" s="83"/>
      <c r="E127" s="83"/>
      <c r="F127" s="83"/>
      <c r="G127" s="83"/>
      <c r="H127" s="83"/>
      <c r="I127" s="725"/>
      <c r="J127" s="83"/>
      <c r="K127" s="83"/>
      <c r="L127" s="83"/>
      <c r="M127" s="83"/>
      <c r="N127" s="83"/>
      <c r="O127" s="83"/>
      <c r="P127" s="83"/>
    </row>
    <row r="128" spans="1:16" s="961" customFormat="1">
      <c r="A128" s="702"/>
      <c r="B128" s="83"/>
      <c r="C128" s="83"/>
      <c r="D128" s="83"/>
      <c r="E128" s="83"/>
      <c r="F128" s="83"/>
      <c r="G128" s="83"/>
      <c r="H128" s="83"/>
      <c r="I128" s="725"/>
      <c r="J128" s="83"/>
      <c r="K128" s="83"/>
      <c r="L128" s="83"/>
      <c r="M128" s="83"/>
      <c r="N128" s="83"/>
      <c r="O128" s="83"/>
      <c r="P128" s="83"/>
    </row>
    <row r="129" spans="1:16" s="961" customFormat="1">
      <c r="A129" s="702"/>
      <c r="B129" s="83"/>
      <c r="C129" s="83"/>
      <c r="D129" s="83"/>
      <c r="E129" s="83"/>
      <c r="F129" s="83"/>
      <c r="G129" s="83"/>
      <c r="H129" s="83"/>
      <c r="I129" s="725"/>
      <c r="J129" s="83"/>
      <c r="K129" s="83"/>
      <c r="L129" s="83"/>
      <c r="M129" s="83"/>
      <c r="N129" s="83"/>
      <c r="O129" s="83"/>
      <c r="P129" s="83"/>
    </row>
    <row r="130" spans="1:16" s="961" customFormat="1">
      <c r="A130" s="702"/>
      <c r="B130" s="83"/>
      <c r="C130" s="83"/>
      <c r="D130" s="83"/>
      <c r="E130" s="83"/>
      <c r="F130" s="83"/>
      <c r="G130" s="83"/>
      <c r="H130" s="83"/>
      <c r="I130" s="725"/>
      <c r="J130" s="83"/>
      <c r="K130" s="83"/>
      <c r="L130" s="83"/>
      <c r="M130" s="83"/>
      <c r="N130" s="83"/>
      <c r="O130" s="83"/>
      <c r="P130" s="83"/>
    </row>
    <row r="131" spans="1:16" s="961" customFormat="1">
      <c r="A131" s="702"/>
      <c r="B131" s="83"/>
      <c r="C131" s="83"/>
      <c r="D131" s="83"/>
      <c r="E131" s="83"/>
      <c r="F131" s="83"/>
      <c r="G131" s="83"/>
      <c r="H131" s="83"/>
      <c r="I131" s="725"/>
      <c r="J131" s="83"/>
      <c r="K131" s="83"/>
      <c r="L131" s="83"/>
      <c r="M131" s="83"/>
      <c r="N131" s="83"/>
      <c r="O131" s="83"/>
      <c r="P131" s="83"/>
    </row>
    <row r="132" spans="1:16" s="961" customFormat="1">
      <c r="A132" s="702"/>
      <c r="B132" s="83"/>
      <c r="C132" s="83"/>
      <c r="D132" s="83"/>
      <c r="E132" s="83"/>
      <c r="F132" s="83"/>
      <c r="G132" s="83"/>
      <c r="H132" s="83"/>
      <c r="I132" s="725"/>
      <c r="J132" s="83"/>
      <c r="K132" s="83"/>
      <c r="L132" s="83"/>
      <c r="M132" s="83"/>
      <c r="N132" s="83"/>
      <c r="O132" s="83"/>
      <c r="P132" s="83"/>
    </row>
    <row r="133" spans="1:16" s="961" customFormat="1">
      <c r="A133" s="702"/>
      <c r="B133" s="83"/>
      <c r="C133" s="83"/>
      <c r="D133" s="83"/>
      <c r="E133" s="83"/>
      <c r="F133" s="83"/>
      <c r="G133" s="83"/>
      <c r="H133" s="83"/>
      <c r="I133" s="725"/>
      <c r="J133" s="83"/>
      <c r="K133" s="83"/>
      <c r="L133" s="83"/>
      <c r="M133" s="83"/>
      <c r="N133" s="83"/>
      <c r="O133" s="83"/>
      <c r="P133" s="83"/>
    </row>
    <row r="134" spans="1:16" s="961" customFormat="1">
      <c r="A134" s="702"/>
      <c r="B134" s="83"/>
      <c r="C134" s="83"/>
      <c r="D134" s="83"/>
      <c r="E134" s="83"/>
      <c r="F134" s="83"/>
      <c r="G134" s="83"/>
      <c r="H134" s="83"/>
      <c r="I134" s="725"/>
      <c r="J134" s="83"/>
      <c r="K134" s="83"/>
      <c r="L134" s="83"/>
      <c r="M134" s="83"/>
      <c r="N134" s="83"/>
      <c r="O134" s="83"/>
      <c r="P134" s="83"/>
    </row>
    <row r="135" spans="1:16" s="961" customFormat="1">
      <c r="A135" s="702"/>
      <c r="B135" s="83"/>
      <c r="C135" s="83"/>
      <c r="D135" s="83"/>
      <c r="E135" s="83"/>
      <c r="F135" s="83"/>
      <c r="G135" s="83"/>
      <c r="H135" s="83"/>
      <c r="I135" s="725"/>
      <c r="J135" s="83"/>
      <c r="K135" s="83"/>
      <c r="L135" s="83"/>
      <c r="M135" s="83"/>
      <c r="N135" s="83"/>
      <c r="O135" s="83"/>
      <c r="P135" s="83"/>
    </row>
    <row r="136" spans="1:16" s="961" customFormat="1">
      <c r="A136" s="702"/>
      <c r="B136" s="83"/>
      <c r="C136" s="83"/>
      <c r="D136" s="83"/>
      <c r="E136" s="83"/>
      <c r="F136" s="83"/>
      <c r="G136" s="83"/>
      <c r="H136" s="83"/>
      <c r="I136" s="725"/>
      <c r="J136" s="83"/>
      <c r="K136" s="83"/>
      <c r="L136" s="83"/>
      <c r="M136" s="83"/>
      <c r="N136" s="83"/>
      <c r="O136" s="83"/>
      <c r="P136" s="83"/>
    </row>
    <row r="137" spans="1:16" s="961" customFormat="1">
      <c r="A137" s="702"/>
      <c r="B137" s="83"/>
      <c r="C137" s="83"/>
      <c r="D137" s="83"/>
      <c r="E137" s="83"/>
      <c r="F137" s="83"/>
      <c r="G137" s="83"/>
      <c r="H137" s="83"/>
      <c r="I137" s="725"/>
      <c r="J137" s="83"/>
      <c r="K137" s="83"/>
      <c r="L137" s="83"/>
      <c r="M137" s="83"/>
      <c r="N137" s="83"/>
      <c r="O137" s="83"/>
      <c r="P137" s="83"/>
    </row>
    <row r="138" spans="1:16" s="961" customFormat="1">
      <c r="A138" s="702"/>
      <c r="B138" s="83"/>
      <c r="C138" s="83"/>
      <c r="D138" s="83"/>
      <c r="E138" s="83"/>
      <c r="F138" s="83"/>
      <c r="G138" s="83"/>
      <c r="H138" s="83"/>
      <c r="I138" s="725"/>
      <c r="J138" s="83"/>
      <c r="K138" s="83"/>
      <c r="L138" s="83"/>
      <c r="M138" s="83"/>
      <c r="N138" s="83"/>
      <c r="O138" s="83"/>
      <c r="P138" s="83"/>
    </row>
    <row r="139" spans="1:16" s="961" customFormat="1">
      <c r="A139" s="702"/>
      <c r="B139" s="83"/>
      <c r="C139" s="83"/>
      <c r="D139" s="83"/>
      <c r="E139" s="83"/>
      <c r="F139" s="83"/>
      <c r="G139" s="83"/>
      <c r="H139" s="83"/>
      <c r="I139" s="725"/>
      <c r="J139" s="83"/>
      <c r="K139" s="83"/>
      <c r="L139" s="83"/>
      <c r="M139" s="83"/>
      <c r="N139" s="83"/>
      <c r="O139" s="83"/>
      <c r="P139" s="83"/>
    </row>
    <row r="140" spans="1:16" s="961" customFormat="1">
      <c r="A140" s="702"/>
      <c r="B140" s="83"/>
      <c r="C140" s="83"/>
      <c r="D140" s="83"/>
      <c r="E140" s="83"/>
      <c r="F140" s="83"/>
      <c r="G140" s="83"/>
      <c r="H140" s="83"/>
      <c r="I140" s="725"/>
      <c r="J140" s="83"/>
      <c r="K140" s="83"/>
      <c r="L140" s="83"/>
      <c r="M140" s="83"/>
      <c r="N140" s="83"/>
      <c r="O140" s="83"/>
      <c r="P140" s="83"/>
    </row>
    <row r="141" spans="1:16" s="961" customFormat="1">
      <c r="A141" s="702"/>
      <c r="B141" s="83"/>
      <c r="C141" s="83"/>
      <c r="D141" s="83"/>
      <c r="E141" s="83"/>
      <c r="F141" s="83"/>
      <c r="G141" s="83"/>
      <c r="H141" s="83"/>
      <c r="I141" s="725"/>
      <c r="J141" s="83"/>
      <c r="K141" s="83"/>
      <c r="L141" s="83"/>
      <c r="M141" s="83"/>
      <c r="N141" s="83"/>
      <c r="O141" s="83"/>
      <c r="P141" s="83"/>
    </row>
    <row r="142" spans="1:16" s="961" customFormat="1">
      <c r="A142" s="702"/>
      <c r="B142" s="83"/>
      <c r="C142" s="83"/>
      <c r="D142" s="83"/>
      <c r="E142" s="83"/>
      <c r="F142" s="83"/>
      <c r="G142" s="83"/>
      <c r="H142" s="83"/>
      <c r="I142" s="725"/>
      <c r="J142" s="83"/>
      <c r="K142" s="83"/>
      <c r="L142" s="83"/>
      <c r="M142" s="83"/>
      <c r="N142" s="83"/>
      <c r="O142" s="83"/>
      <c r="P142" s="83"/>
    </row>
    <row r="143" spans="1:16" s="961" customFormat="1">
      <c r="A143" s="702"/>
      <c r="B143" s="83"/>
      <c r="C143" s="83"/>
      <c r="D143" s="83"/>
      <c r="E143" s="83"/>
      <c r="F143" s="83"/>
      <c r="G143" s="83"/>
      <c r="H143" s="83"/>
      <c r="I143" s="725"/>
      <c r="J143" s="83"/>
      <c r="K143" s="83"/>
      <c r="L143" s="83"/>
      <c r="M143" s="83"/>
      <c r="N143" s="83"/>
      <c r="O143" s="83"/>
      <c r="P143" s="83"/>
    </row>
    <row r="144" spans="1:16" s="961" customFormat="1">
      <c r="A144" s="702"/>
      <c r="B144" s="83"/>
      <c r="C144" s="83"/>
      <c r="D144" s="83"/>
      <c r="E144" s="83"/>
      <c r="F144" s="83"/>
      <c r="G144" s="83"/>
      <c r="H144" s="83"/>
      <c r="I144" s="725"/>
      <c r="J144" s="83"/>
      <c r="K144" s="83"/>
      <c r="L144" s="83"/>
      <c r="M144" s="83"/>
      <c r="N144" s="83"/>
      <c r="O144" s="83"/>
      <c r="P144" s="83"/>
    </row>
    <row r="145" spans="1:16" s="961" customFormat="1">
      <c r="A145" s="702"/>
      <c r="B145" s="83"/>
      <c r="C145" s="83"/>
      <c r="D145" s="83"/>
      <c r="E145" s="83"/>
      <c r="F145" s="83"/>
      <c r="G145" s="83"/>
      <c r="H145" s="83"/>
      <c r="I145" s="725"/>
      <c r="J145" s="83"/>
      <c r="K145" s="83"/>
      <c r="L145" s="83"/>
      <c r="M145" s="83"/>
      <c r="N145" s="83"/>
      <c r="O145" s="83"/>
      <c r="P145" s="83"/>
    </row>
    <row r="146" spans="1:16" s="961" customFormat="1">
      <c r="A146" s="702"/>
      <c r="B146" s="83"/>
      <c r="C146" s="83"/>
      <c r="D146" s="83"/>
      <c r="E146" s="83"/>
      <c r="F146" s="83"/>
      <c r="G146" s="83"/>
      <c r="H146" s="83"/>
      <c r="I146" s="725"/>
      <c r="J146" s="83"/>
      <c r="K146" s="83"/>
      <c r="L146" s="83"/>
      <c r="M146" s="83"/>
      <c r="N146" s="83"/>
      <c r="O146" s="83"/>
      <c r="P146" s="83"/>
    </row>
    <row r="147" spans="1:16" s="961" customFormat="1">
      <c r="A147" s="702"/>
      <c r="B147" s="83"/>
      <c r="C147" s="83"/>
      <c r="D147" s="83"/>
      <c r="E147" s="83"/>
      <c r="F147" s="83"/>
      <c r="G147" s="83"/>
      <c r="H147" s="83"/>
      <c r="I147" s="725"/>
      <c r="J147" s="83"/>
      <c r="K147" s="83"/>
      <c r="L147" s="83"/>
      <c r="M147" s="83"/>
      <c r="N147" s="83"/>
      <c r="O147" s="83"/>
      <c r="P147" s="83"/>
    </row>
    <row r="148" spans="1:16" s="961" customFormat="1">
      <c r="A148" s="702"/>
      <c r="B148" s="83"/>
      <c r="C148" s="83"/>
      <c r="D148" s="83"/>
      <c r="E148" s="83"/>
      <c r="F148" s="83"/>
      <c r="G148" s="83"/>
      <c r="H148" s="83"/>
      <c r="I148" s="725"/>
      <c r="J148" s="83"/>
      <c r="K148" s="83"/>
      <c r="L148" s="83"/>
      <c r="M148" s="83"/>
      <c r="N148" s="83"/>
      <c r="O148" s="83"/>
      <c r="P148" s="83"/>
    </row>
    <row r="149" spans="1:16" s="961" customFormat="1">
      <c r="A149" s="702"/>
      <c r="B149" s="83"/>
      <c r="C149" s="83"/>
      <c r="D149" s="83"/>
      <c r="E149" s="83"/>
      <c r="F149" s="83"/>
      <c r="G149" s="83"/>
      <c r="H149" s="83"/>
      <c r="I149" s="725"/>
      <c r="J149" s="83"/>
      <c r="K149" s="83"/>
      <c r="L149" s="83"/>
      <c r="M149" s="83"/>
      <c r="N149" s="83"/>
      <c r="O149" s="83"/>
      <c r="P149" s="83"/>
    </row>
    <row r="150" spans="1:16" s="961" customFormat="1">
      <c r="A150" s="702"/>
      <c r="B150" s="83"/>
      <c r="C150" s="83"/>
      <c r="D150" s="83"/>
      <c r="E150" s="83"/>
      <c r="F150" s="83"/>
      <c r="G150" s="83"/>
      <c r="H150" s="83"/>
      <c r="I150" s="725"/>
      <c r="J150" s="83"/>
      <c r="K150" s="83"/>
      <c r="L150" s="83"/>
      <c r="M150" s="83"/>
      <c r="N150" s="83"/>
      <c r="O150" s="83"/>
      <c r="P150" s="83"/>
    </row>
    <row r="151" spans="1:16" s="961" customFormat="1">
      <c r="A151" s="702"/>
      <c r="B151" s="83"/>
      <c r="C151" s="83"/>
      <c r="D151" s="83"/>
      <c r="E151" s="83"/>
      <c r="F151" s="83"/>
      <c r="G151" s="83"/>
      <c r="H151" s="83"/>
      <c r="I151" s="725"/>
      <c r="J151" s="83"/>
      <c r="K151" s="83"/>
      <c r="L151" s="83"/>
      <c r="M151" s="83"/>
      <c r="N151" s="83"/>
      <c r="O151" s="83"/>
      <c r="P151" s="83"/>
    </row>
    <row r="152" spans="1:16" s="961" customFormat="1">
      <c r="A152" s="702"/>
      <c r="B152" s="83"/>
      <c r="C152" s="83"/>
      <c r="D152" s="83"/>
      <c r="E152" s="83"/>
      <c r="F152" s="83"/>
      <c r="G152" s="83"/>
      <c r="H152" s="83"/>
      <c r="I152" s="725"/>
      <c r="J152" s="83"/>
      <c r="K152" s="83"/>
      <c r="L152" s="83"/>
      <c r="M152" s="83"/>
      <c r="N152" s="83"/>
      <c r="O152" s="83"/>
      <c r="P152" s="83"/>
    </row>
    <row r="153" spans="1:16" s="961" customFormat="1">
      <c r="A153" s="702"/>
      <c r="B153" s="83"/>
      <c r="C153" s="83"/>
      <c r="D153" s="83"/>
      <c r="E153" s="83"/>
      <c r="F153" s="83"/>
      <c r="G153" s="83"/>
      <c r="H153" s="83"/>
      <c r="I153" s="725"/>
      <c r="J153" s="83"/>
      <c r="K153" s="83"/>
      <c r="L153" s="83"/>
      <c r="M153" s="83"/>
      <c r="N153" s="83"/>
      <c r="O153" s="83"/>
      <c r="P153" s="83"/>
    </row>
    <row r="154" spans="1:16" s="961" customFormat="1">
      <c r="A154" s="702"/>
      <c r="B154" s="83"/>
      <c r="C154" s="83"/>
      <c r="D154" s="83"/>
      <c r="E154" s="83"/>
      <c r="F154" s="83"/>
      <c r="G154" s="83"/>
      <c r="H154" s="83"/>
      <c r="I154" s="725"/>
      <c r="J154" s="83"/>
      <c r="K154" s="83"/>
      <c r="L154" s="83"/>
      <c r="M154" s="83"/>
      <c r="N154" s="83"/>
      <c r="O154" s="83"/>
      <c r="P154" s="83"/>
    </row>
    <row r="155" spans="1:16" s="961" customFormat="1">
      <c r="A155" s="702"/>
      <c r="B155" s="83"/>
      <c r="C155" s="83"/>
      <c r="D155" s="83"/>
      <c r="E155" s="83"/>
      <c r="F155" s="83"/>
      <c r="G155" s="83"/>
      <c r="H155" s="83"/>
      <c r="I155" s="725"/>
      <c r="J155" s="83"/>
      <c r="K155" s="83"/>
      <c r="L155" s="83"/>
      <c r="M155" s="83"/>
      <c r="N155" s="83"/>
      <c r="O155" s="83"/>
      <c r="P155" s="83"/>
    </row>
    <row r="156" spans="1:16" s="961" customFormat="1">
      <c r="A156" s="702"/>
      <c r="B156" s="83"/>
      <c r="C156" s="83"/>
      <c r="D156" s="83"/>
      <c r="E156" s="83"/>
      <c r="F156" s="83"/>
      <c r="G156" s="83"/>
      <c r="H156" s="83"/>
      <c r="I156" s="725"/>
      <c r="J156" s="83"/>
      <c r="K156" s="83"/>
      <c r="L156" s="83"/>
      <c r="M156" s="83"/>
      <c r="N156" s="83"/>
      <c r="O156" s="83"/>
      <c r="P156" s="83"/>
    </row>
    <row r="157" spans="1:16" s="961" customFormat="1">
      <c r="A157" s="702"/>
      <c r="B157" s="83"/>
      <c r="C157" s="83"/>
      <c r="D157" s="83"/>
      <c r="E157" s="83"/>
      <c r="F157" s="83"/>
      <c r="G157" s="83"/>
      <c r="H157" s="83"/>
      <c r="I157" s="725"/>
      <c r="J157" s="83"/>
      <c r="K157" s="83"/>
      <c r="L157" s="83"/>
      <c r="M157" s="83"/>
      <c r="N157" s="83"/>
      <c r="O157" s="83"/>
      <c r="P157" s="83"/>
    </row>
    <row r="158" spans="1:16" s="961" customFormat="1">
      <c r="A158" s="702"/>
      <c r="B158" s="83"/>
      <c r="C158" s="83"/>
      <c r="D158" s="83"/>
      <c r="E158" s="83"/>
      <c r="F158" s="83"/>
      <c r="G158" s="83"/>
      <c r="H158" s="83"/>
      <c r="I158" s="725"/>
      <c r="J158" s="83"/>
      <c r="K158" s="83"/>
      <c r="L158" s="83"/>
      <c r="M158" s="83"/>
      <c r="N158" s="83"/>
      <c r="O158" s="83"/>
      <c r="P158" s="83"/>
    </row>
    <row r="159" spans="1:16" s="961" customFormat="1">
      <c r="A159" s="702"/>
      <c r="B159" s="83"/>
      <c r="C159" s="83"/>
      <c r="D159" s="83"/>
      <c r="E159" s="83"/>
      <c r="F159" s="83"/>
      <c r="G159" s="83"/>
      <c r="H159" s="83"/>
      <c r="I159" s="725"/>
      <c r="J159" s="83"/>
      <c r="K159" s="83"/>
      <c r="L159" s="83"/>
      <c r="M159" s="83"/>
      <c r="N159" s="83"/>
      <c r="O159" s="83"/>
      <c r="P159" s="83"/>
    </row>
    <row r="160" spans="1:16" s="961" customFormat="1">
      <c r="A160" s="702"/>
      <c r="B160" s="83"/>
      <c r="C160" s="83"/>
      <c r="D160" s="83"/>
      <c r="E160" s="83"/>
      <c r="F160" s="83"/>
      <c r="G160" s="83"/>
      <c r="H160" s="83"/>
      <c r="I160" s="725"/>
      <c r="J160" s="83"/>
      <c r="K160" s="83"/>
      <c r="L160" s="83"/>
      <c r="M160" s="83"/>
      <c r="N160" s="83"/>
      <c r="O160" s="83"/>
      <c r="P160" s="83"/>
    </row>
    <row r="161" spans="1:16" s="961" customFormat="1">
      <c r="A161" s="702"/>
      <c r="B161" s="83"/>
      <c r="C161" s="83"/>
      <c r="D161" s="83"/>
      <c r="E161" s="83"/>
      <c r="F161" s="83"/>
      <c r="G161" s="83"/>
      <c r="H161" s="83"/>
      <c r="I161" s="725"/>
      <c r="J161" s="83"/>
      <c r="K161" s="83"/>
      <c r="L161" s="83"/>
      <c r="M161" s="83"/>
      <c r="N161" s="83"/>
      <c r="O161" s="83"/>
      <c r="P161" s="83"/>
    </row>
    <row r="162" spans="1:16" s="961" customFormat="1">
      <c r="A162" s="702"/>
      <c r="B162" s="83"/>
      <c r="C162" s="83"/>
      <c r="D162" s="83"/>
      <c r="E162" s="83"/>
      <c r="F162" s="83"/>
      <c r="G162" s="83"/>
      <c r="H162" s="83"/>
      <c r="I162" s="725"/>
      <c r="J162" s="83"/>
      <c r="K162" s="83"/>
      <c r="L162" s="83"/>
      <c r="M162" s="83"/>
      <c r="N162" s="83"/>
      <c r="O162" s="83"/>
      <c r="P162" s="83"/>
    </row>
    <row r="163" spans="1:16" s="961" customFormat="1">
      <c r="A163" s="702"/>
      <c r="B163" s="83"/>
      <c r="C163" s="83"/>
      <c r="D163" s="83"/>
      <c r="E163" s="83"/>
      <c r="F163" s="83"/>
      <c r="G163" s="83"/>
      <c r="H163" s="83"/>
      <c r="I163" s="725"/>
      <c r="J163" s="83"/>
      <c r="K163" s="83"/>
      <c r="L163" s="83"/>
      <c r="M163" s="83"/>
      <c r="N163" s="83"/>
      <c r="O163" s="83"/>
      <c r="P163" s="83"/>
    </row>
    <row r="164" spans="1:16" s="961" customFormat="1">
      <c r="A164" s="702"/>
      <c r="B164" s="83"/>
      <c r="C164" s="83"/>
      <c r="D164" s="83"/>
      <c r="E164" s="83"/>
      <c r="F164" s="83"/>
      <c r="G164" s="83"/>
      <c r="H164" s="83"/>
      <c r="I164" s="725"/>
      <c r="J164" s="83"/>
      <c r="K164" s="83"/>
      <c r="L164" s="83"/>
      <c r="M164" s="83"/>
      <c r="N164" s="83"/>
      <c r="O164" s="83"/>
      <c r="P164" s="83"/>
    </row>
    <row r="165" spans="1:16" s="961" customFormat="1">
      <c r="A165" s="702"/>
      <c r="B165" s="83"/>
      <c r="C165" s="83"/>
      <c r="D165" s="83"/>
      <c r="E165" s="83"/>
      <c r="F165" s="83"/>
      <c r="G165" s="83"/>
      <c r="H165" s="83"/>
      <c r="I165" s="725"/>
      <c r="J165" s="83"/>
      <c r="K165" s="83"/>
      <c r="L165" s="83"/>
      <c r="M165" s="83"/>
      <c r="N165" s="83"/>
      <c r="O165" s="83"/>
      <c r="P165" s="83"/>
    </row>
    <row r="166" spans="1:16" s="961" customFormat="1">
      <c r="A166" s="702"/>
      <c r="B166" s="83"/>
      <c r="C166" s="83"/>
      <c r="D166" s="83"/>
      <c r="E166" s="83"/>
      <c r="F166" s="83"/>
      <c r="G166" s="83"/>
      <c r="H166" s="83"/>
      <c r="I166" s="725"/>
      <c r="J166" s="83"/>
      <c r="K166" s="83"/>
      <c r="L166" s="83"/>
      <c r="M166" s="83"/>
      <c r="N166" s="83"/>
      <c r="O166" s="83"/>
      <c r="P166" s="83"/>
    </row>
    <row r="167" spans="1:16" s="961" customFormat="1">
      <c r="A167" s="702"/>
      <c r="B167" s="83"/>
      <c r="C167" s="83"/>
      <c r="D167" s="83"/>
      <c r="E167" s="83"/>
      <c r="F167" s="83"/>
      <c r="G167" s="83"/>
      <c r="H167" s="83"/>
      <c r="I167" s="725"/>
      <c r="J167" s="83"/>
      <c r="K167" s="83"/>
      <c r="L167" s="83"/>
      <c r="M167" s="83"/>
      <c r="N167" s="83"/>
      <c r="O167" s="83"/>
      <c r="P167" s="83"/>
    </row>
    <row r="168" spans="1:16" s="961" customFormat="1">
      <c r="A168" s="702"/>
      <c r="B168" s="83"/>
      <c r="C168" s="83"/>
      <c r="D168" s="83"/>
      <c r="E168" s="83"/>
      <c r="F168" s="83"/>
      <c r="G168" s="83"/>
      <c r="H168" s="83"/>
      <c r="I168" s="725"/>
      <c r="J168" s="83"/>
      <c r="K168" s="83"/>
      <c r="L168" s="83"/>
      <c r="M168" s="83"/>
      <c r="N168" s="83"/>
      <c r="O168" s="83"/>
      <c r="P168" s="83"/>
    </row>
    <row r="169" spans="1:16" s="961" customFormat="1">
      <c r="A169" s="702"/>
      <c r="B169" s="83"/>
      <c r="C169" s="83"/>
      <c r="D169" s="83"/>
      <c r="E169" s="83"/>
      <c r="F169" s="83"/>
      <c r="G169" s="83"/>
      <c r="H169" s="83"/>
      <c r="I169" s="725"/>
      <c r="J169" s="83"/>
      <c r="K169" s="83"/>
      <c r="L169" s="83"/>
      <c r="M169" s="83"/>
      <c r="N169" s="83"/>
      <c r="O169" s="83"/>
      <c r="P169" s="83"/>
    </row>
    <row r="170" spans="1:16" s="961" customFormat="1">
      <c r="A170" s="702"/>
      <c r="B170" s="83"/>
      <c r="C170" s="83"/>
      <c r="D170" s="83"/>
      <c r="E170" s="83"/>
      <c r="F170" s="83"/>
      <c r="G170" s="83"/>
      <c r="H170" s="83"/>
      <c r="I170" s="725"/>
      <c r="J170" s="83"/>
      <c r="K170" s="83"/>
      <c r="L170" s="83"/>
      <c r="M170" s="83"/>
      <c r="N170" s="83"/>
      <c r="O170" s="83"/>
      <c r="P170" s="83"/>
    </row>
    <row r="171" spans="1:16" s="961" customFormat="1">
      <c r="A171" s="702"/>
      <c r="B171" s="83"/>
      <c r="C171" s="83"/>
      <c r="D171" s="83"/>
      <c r="E171" s="83"/>
      <c r="F171" s="83"/>
      <c r="G171" s="83"/>
      <c r="H171" s="83"/>
      <c r="I171" s="725"/>
      <c r="J171" s="83"/>
      <c r="K171" s="83"/>
      <c r="L171" s="83"/>
      <c r="M171" s="83"/>
      <c r="N171" s="83"/>
      <c r="O171" s="83"/>
      <c r="P171" s="83"/>
    </row>
    <row r="172" spans="1:16" s="961" customFormat="1">
      <c r="A172" s="702"/>
      <c r="B172" s="83"/>
      <c r="C172" s="83"/>
      <c r="D172" s="83"/>
      <c r="E172" s="83"/>
      <c r="F172" s="83"/>
      <c r="G172" s="83"/>
      <c r="H172" s="83"/>
      <c r="I172" s="725"/>
      <c r="J172" s="83"/>
      <c r="K172" s="83"/>
      <c r="L172" s="83"/>
      <c r="M172" s="83"/>
      <c r="N172" s="83"/>
      <c r="O172" s="83"/>
      <c r="P172" s="83"/>
    </row>
    <row r="173" spans="1:16" s="961" customFormat="1">
      <c r="A173" s="702"/>
      <c r="B173" s="83"/>
      <c r="C173" s="83"/>
      <c r="D173" s="83"/>
      <c r="E173" s="83"/>
      <c r="F173" s="83"/>
      <c r="G173" s="83"/>
      <c r="H173" s="83"/>
      <c r="I173" s="725"/>
      <c r="J173" s="83"/>
      <c r="K173" s="83"/>
      <c r="L173" s="83"/>
      <c r="M173" s="83"/>
      <c r="N173" s="83"/>
      <c r="O173" s="83"/>
      <c r="P173" s="83"/>
    </row>
    <row r="174" spans="1:16" s="961" customFormat="1">
      <c r="A174" s="702"/>
      <c r="B174" s="83"/>
      <c r="C174" s="83"/>
      <c r="D174" s="83"/>
      <c r="E174" s="83"/>
      <c r="F174" s="83"/>
      <c r="G174" s="83"/>
      <c r="H174" s="83"/>
      <c r="I174" s="725"/>
      <c r="J174" s="83"/>
      <c r="K174" s="83"/>
      <c r="L174" s="83"/>
      <c r="M174" s="83"/>
      <c r="N174" s="83"/>
      <c r="O174" s="83"/>
      <c r="P174" s="83"/>
    </row>
    <row r="175" spans="1:16" s="961" customFormat="1">
      <c r="A175" s="702"/>
      <c r="B175" s="83"/>
      <c r="C175" s="83"/>
      <c r="D175" s="83"/>
      <c r="E175" s="83"/>
      <c r="F175" s="83"/>
      <c r="G175" s="83"/>
      <c r="H175" s="83"/>
      <c r="I175" s="725"/>
      <c r="J175" s="83"/>
      <c r="K175" s="83"/>
      <c r="L175" s="83"/>
      <c r="M175" s="83"/>
      <c r="N175" s="83"/>
      <c r="O175" s="83"/>
      <c r="P175" s="83"/>
    </row>
    <row r="176" spans="1:16" s="961" customFormat="1">
      <c r="A176" s="702"/>
      <c r="B176" s="83"/>
      <c r="C176" s="83"/>
      <c r="D176" s="83"/>
      <c r="E176" s="83"/>
      <c r="F176" s="83"/>
      <c r="G176" s="83"/>
      <c r="H176" s="83"/>
      <c r="I176" s="725"/>
      <c r="J176" s="83"/>
      <c r="K176" s="83"/>
      <c r="L176" s="83"/>
      <c r="M176" s="83"/>
      <c r="N176" s="83"/>
      <c r="O176" s="83"/>
      <c r="P176" s="83"/>
    </row>
    <row r="177" spans="1:16" s="961" customFormat="1">
      <c r="A177" s="702"/>
      <c r="B177" s="83"/>
      <c r="C177" s="83"/>
      <c r="D177" s="83"/>
      <c r="E177" s="83"/>
      <c r="F177" s="83"/>
      <c r="G177" s="83"/>
      <c r="H177" s="83"/>
      <c r="I177" s="725"/>
      <c r="J177" s="83"/>
      <c r="K177" s="83"/>
      <c r="L177" s="83"/>
      <c r="M177" s="83"/>
      <c r="N177" s="83"/>
      <c r="O177" s="83"/>
      <c r="P177" s="83"/>
    </row>
    <row r="178" spans="1:16" s="961" customFormat="1">
      <c r="A178" s="702"/>
      <c r="B178" s="83"/>
      <c r="C178" s="83"/>
      <c r="D178" s="83"/>
      <c r="E178" s="83"/>
      <c r="F178" s="83"/>
      <c r="G178" s="83"/>
      <c r="H178" s="83"/>
      <c r="I178" s="725"/>
      <c r="J178" s="83"/>
      <c r="K178" s="83"/>
      <c r="L178" s="83"/>
      <c r="M178" s="83"/>
      <c r="N178" s="83"/>
      <c r="O178" s="83"/>
      <c r="P178" s="83"/>
    </row>
    <row r="179" spans="1:16" s="961" customFormat="1">
      <c r="A179" s="702"/>
      <c r="B179" s="83"/>
      <c r="C179" s="83"/>
      <c r="D179" s="83"/>
      <c r="E179" s="83"/>
      <c r="F179" s="83"/>
      <c r="G179" s="83"/>
      <c r="H179" s="83"/>
      <c r="I179" s="725"/>
      <c r="J179" s="83"/>
      <c r="K179" s="83"/>
      <c r="L179" s="83"/>
      <c r="M179" s="83"/>
      <c r="N179" s="83"/>
      <c r="O179" s="83"/>
      <c r="P179" s="83"/>
    </row>
    <row r="180" spans="1:16" s="961" customFormat="1">
      <c r="A180" s="702"/>
      <c r="B180" s="83"/>
      <c r="C180" s="83"/>
      <c r="D180" s="83"/>
      <c r="E180" s="83"/>
      <c r="F180" s="83"/>
      <c r="G180" s="83"/>
      <c r="H180" s="83"/>
      <c r="I180" s="725"/>
      <c r="J180" s="83"/>
      <c r="K180" s="83"/>
      <c r="L180" s="83"/>
      <c r="M180" s="83"/>
      <c r="N180" s="83"/>
      <c r="O180" s="83"/>
      <c r="P180" s="83"/>
    </row>
    <row r="181" spans="1:16" s="961" customFormat="1">
      <c r="A181" s="702"/>
      <c r="B181" s="83"/>
      <c r="C181" s="83"/>
      <c r="D181" s="83"/>
      <c r="E181" s="83"/>
      <c r="F181" s="83"/>
      <c r="G181" s="83"/>
      <c r="H181" s="83"/>
      <c r="I181" s="725"/>
      <c r="J181" s="83"/>
      <c r="K181" s="83"/>
      <c r="L181" s="83"/>
      <c r="M181" s="83"/>
      <c r="N181" s="83"/>
      <c r="O181" s="83"/>
      <c r="P181" s="83"/>
    </row>
    <row r="182" spans="1:16" s="961" customFormat="1">
      <c r="A182" s="702"/>
      <c r="B182" s="83"/>
      <c r="C182" s="83"/>
      <c r="D182" s="83"/>
      <c r="E182" s="83"/>
      <c r="F182" s="83"/>
      <c r="G182" s="83"/>
      <c r="H182" s="83"/>
      <c r="I182" s="725"/>
      <c r="J182" s="83"/>
      <c r="K182" s="83"/>
      <c r="L182" s="83"/>
      <c r="M182" s="83"/>
      <c r="N182" s="83"/>
      <c r="O182" s="83"/>
      <c r="P182" s="83"/>
    </row>
    <row r="183" spans="1:16" s="961" customFormat="1">
      <c r="A183" s="702"/>
      <c r="B183" s="83"/>
      <c r="C183" s="83"/>
      <c r="D183" s="83"/>
      <c r="E183" s="83"/>
      <c r="F183" s="83"/>
      <c r="G183" s="83"/>
      <c r="H183" s="83"/>
      <c r="I183" s="725"/>
      <c r="J183" s="83"/>
      <c r="K183" s="83"/>
      <c r="L183" s="83"/>
      <c r="M183" s="83"/>
      <c r="N183" s="83"/>
      <c r="O183" s="83"/>
      <c r="P183" s="83"/>
    </row>
    <row r="184" spans="1:16" s="961" customFormat="1">
      <c r="A184" s="702"/>
      <c r="B184" s="83"/>
      <c r="C184" s="83"/>
      <c r="D184" s="83"/>
      <c r="E184" s="83"/>
      <c r="F184" s="83"/>
      <c r="G184" s="83"/>
      <c r="H184" s="83"/>
      <c r="I184" s="725"/>
      <c r="J184" s="83"/>
      <c r="K184" s="83"/>
      <c r="L184" s="83"/>
      <c r="M184" s="83"/>
      <c r="N184" s="83"/>
      <c r="O184" s="83"/>
      <c r="P184" s="83"/>
    </row>
    <row r="185" spans="1:16" s="961" customFormat="1">
      <c r="A185" s="702"/>
      <c r="B185" s="83"/>
      <c r="C185" s="83"/>
      <c r="D185" s="83"/>
      <c r="E185" s="83"/>
      <c r="F185" s="83"/>
      <c r="G185" s="83"/>
      <c r="H185" s="83"/>
      <c r="I185" s="725"/>
      <c r="J185" s="83"/>
      <c r="K185" s="83"/>
      <c r="L185" s="83"/>
      <c r="M185" s="83"/>
      <c r="N185" s="83"/>
      <c r="O185" s="83"/>
      <c r="P185" s="83"/>
    </row>
    <row r="186" spans="1:16" s="961" customFormat="1">
      <c r="A186" s="702"/>
      <c r="B186" s="83"/>
      <c r="C186" s="83"/>
      <c r="D186" s="83"/>
      <c r="E186" s="83"/>
      <c r="F186" s="83"/>
      <c r="G186" s="83"/>
      <c r="H186" s="83"/>
      <c r="I186" s="725"/>
      <c r="J186" s="83"/>
      <c r="K186" s="83"/>
      <c r="L186" s="83"/>
      <c r="M186" s="83"/>
      <c r="N186" s="83"/>
      <c r="O186" s="83"/>
      <c r="P186" s="83"/>
    </row>
    <row r="187" spans="1:16" s="961" customFormat="1">
      <c r="A187" s="702"/>
      <c r="B187" s="83"/>
      <c r="C187" s="83"/>
      <c r="D187" s="83"/>
      <c r="E187" s="83"/>
      <c r="F187" s="83"/>
      <c r="G187" s="83"/>
      <c r="H187" s="83"/>
      <c r="I187" s="725"/>
      <c r="J187" s="83"/>
      <c r="K187" s="83"/>
      <c r="L187" s="83"/>
      <c r="M187" s="83"/>
      <c r="N187" s="83"/>
      <c r="O187" s="83"/>
      <c r="P187" s="83"/>
    </row>
    <row r="188" spans="1:16" s="961" customFormat="1">
      <c r="A188" s="702"/>
      <c r="B188" s="83"/>
      <c r="C188" s="83"/>
      <c r="D188" s="83"/>
      <c r="E188" s="83"/>
      <c r="F188" s="83"/>
      <c r="G188" s="83"/>
      <c r="H188" s="83"/>
      <c r="I188" s="725"/>
      <c r="J188" s="83"/>
      <c r="K188" s="83"/>
      <c r="L188" s="83"/>
      <c r="M188" s="83"/>
      <c r="N188" s="83"/>
      <c r="O188" s="83"/>
      <c r="P188" s="83"/>
    </row>
    <row r="189" spans="1:16" s="961" customFormat="1">
      <c r="A189" s="702"/>
      <c r="B189" s="83"/>
      <c r="C189" s="83"/>
      <c r="D189" s="83"/>
      <c r="E189" s="83"/>
      <c r="F189" s="83"/>
      <c r="G189" s="83"/>
      <c r="H189" s="83"/>
      <c r="I189" s="725"/>
      <c r="J189" s="83"/>
      <c r="K189" s="83"/>
      <c r="L189" s="83"/>
      <c r="M189" s="83"/>
      <c r="N189" s="83"/>
      <c r="O189" s="83"/>
      <c r="P189" s="83"/>
    </row>
    <row r="190" spans="1:16" s="961" customFormat="1">
      <c r="A190" s="702"/>
      <c r="B190" s="83"/>
      <c r="C190" s="83"/>
      <c r="D190" s="83"/>
      <c r="E190" s="83"/>
      <c r="F190" s="83"/>
      <c r="G190" s="83"/>
      <c r="H190" s="83"/>
      <c r="I190" s="725"/>
      <c r="J190" s="83"/>
      <c r="K190" s="83"/>
      <c r="L190" s="83"/>
      <c r="M190" s="83"/>
      <c r="N190" s="83"/>
      <c r="O190" s="83"/>
      <c r="P190" s="83"/>
    </row>
    <row r="191" spans="1:16" s="961" customFormat="1">
      <c r="A191" s="702"/>
      <c r="B191" s="83"/>
      <c r="C191" s="83"/>
      <c r="D191" s="83"/>
      <c r="E191" s="83"/>
      <c r="F191" s="83"/>
      <c r="G191" s="83"/>
      <c r="H191" s="83"/>
      <c r="I191" s="725"/>
      <c r="J191" s="83"/>
      <c r="K191" s="83"/>
      <c r="L191" s="83"/>
      <c r="M191" s="83"/>
      <c r="N191" s="83"/>
      <c r="O191" s="83"/>
      <c r="P191" s="83"/>
    </row>
    <row r="192" spans="1:16" s="961" customFormat="1">
      <c r="A192" s="702"/>
      <c r="B192" s="83"/>
      <c r="C192" s="83"/>
      <c r="D192" s="83"/>
      <c r="E192" s="83"/>
      <c r="F192" s="83"/>
      <c r="G192" s="83"/>
      <c r="H192" s="83"/>
      <c r="I192" s="725"/>
      <c r="J192" s="83"/>
      <c r="K192" s="83"/>
      <c r="L192" s="83"/>
      <c r="M192" s="83"/>
      <c r="N192" s="83"/>
      <c r="O192" s="83"/>
      <c r="P192" s="83"/>
    </row>
    <row r="193" spans="1:16" s="961" customFormat="1">
      <c r="A193" s="702"/>
      <c r="B193" s="83"/>
      <c r="C193" s="83"/>
      <c r="D193" s="83"/>
      <c r="E193" s="83"/>
      <c r="F193" s="83"/>
      <c r="G193" s="83"/>
      <c r="H193" s="83"/>
      <c r="I193" s="725"/>
      <c r="J193" s="83"/>
      <c r="K193" s="83"/>
      <c r="L193" s="83"/>
      <c r="M193" s="83"/>
      <c r="N193" s="83"/>
      <c r="O193" s="83"/>
      <c r="P193" s="83"/>
    </row>
    <row r="194" spans="1:16" s="961" customFormat="1">
      <c r="A194" s="702"/>
      <c r="B194" s="83"/>
      <c r="C194" s="83"/>
      <c r="D194" s="83"/>
      <c r="E194" s="83"/>
      <c r="F194" s="83"/>
      <c r="G194" s="83"/>
      <c r="H194" s="83"/>
      <c r="I194" s="725"/>
      <c r="J194" s="83"/>
      <c r="K194" s="83"/>
      <c r="L194" s="83"/>
      <c r="M194" s="83"/>
      <c r="N194" s="83"/>
      <c r="O194" s="83"/>
      <c r="P194" s="83"/>
    </row>
    <row r="195" spans="1:16" s="961" customFormat="1">
      <c r="A195" s="702"/>
      <c r="B195" s="83"/>
      <c r="C195" s="83"/>
      <c r="D195" s="83"/>
      <c r="E195" s="83"/>
      <c r="F195" s="83"/>
      <c r="G195" s="83"/>
      <c r="H195" s="83"/>
      <c r="I195" s="725"/>
      <c r="J195" s="83"/>
      <c r="K195" s="83"/>
      <c r="L195" s="83"/>
      <c r="M195" s="83"/>
      <c r="N195" s="83"/>
      <c r="O195" s="83"/>
      <c r="P195" s="83"/>
    </row>
    <row r="196" spans="1:16" s="961" customFormat="1">
      <c r="A196" s="702"/>
      <c r="B196" s="83"/>
      <c r="C196" s="83"/>
      <c r="D196" s="83"/>
      <c r="E196" s="83"/>
      <c r="F196" s="83"/>
      <c r="G196" s="83"/>
      <c r="H196" s="83"/>
      <c r="I196" s="725"/>
      <c r="J196" s="83"/>
      <c r="K196" s="83"/>
      <c r="L196" s="83"/>
      <c r="M196" s="83"/>
      <c r="N196" s="83"/>
      <c r="O196" s="83"/>
      <c r="P196" s="83"/>
    </row>
    <row r="197" spans="1:16" s="961" customFormat="1">
      <c r="A197" s="702"/>
      <c r="B197" s="83"/>
      <c r="C197" s="83"/>
      <c r="D197" s="83"/>
      <c r="E197" s="83"/>
      <c r="F197" s="83"/>
      <c r="G197" s="83"/>
      <c r="H197" s="83"/>
      <c r="I197" s="725"/>
      <c r="J197" s="83"/>
      <c r="K197" s="83"/>
      <c r="L197" s="83"/>
      <c r="M197" s="83"/>
      <c r="N197" s="83"/>
      <c r="O197" s="83"/>
      <c r="P197" s="83"/>
    </row>
    <row r="198" spans="1:16" s="961" customFormat="1">
      <c r="A198" s="702"/>
      <c r="B198" s="83"/>
      <c r="C198" s="83"/>
      <c r="D198" s="83"/>
      <c r="E198" s="83"/>
      <c r="F198" s="83"/>
      <c r="G198" s="83"/>
      <c r="H198" s="83"/>
      <c r="I198" s="725"/>
      <c r="J198" s="83"/>
      <c r="K198" s="83"/>
      <c r="L198" s="83"/>
      <c r="M198" s="83"/>
      <c r="N198" s="83"/>
      <c r="O198" s="83"/>
      <c r="P198" s="83"/>
    </row>
    <row r="199" spans="1:16" s="961" customFormat="1">
      <c r="A199" s="702"/>
      <c r="B199" s="83"/>
      <c r="C199" s="83"/>
      <c r="D199" s="83"/>
      <c r="E199" s="83"/>
      <c r="F199" s="83"/>
      <c r="G199" s="83"/>
      <c r="H199" s="83"/>
      <c r="I199" s="725"/>
      <c r="J199" s="83"/>
      <c r="K199" s="83"/>
      <c r="L199" s="83"/>
      <c r="M199" s="83"/>
      <c r="N199" s="83"/>
      <c r="O199" s="83"/>
      <c r="P199" s="83"/>
    </row>
    <row r="200" spans="1:16" s="961" customFormat="1">
      <c r="A200" s="702"/>
      <c r="B200" s="83"/>
      <c r="C200" s="83"/>
      <c r="D200" s="83"/>
      <c r="E200" s="83"/>
      <c r="F200" s="83"/>
      <c r="G200" s="83"/>
      <c r="H200" s="83"/>
      <c r="I200" s="725"/>
      <c r="J200" s="83"/>
      <c r="K200" s="83"/>
      <c r="L200" s="83"/>
      <c r="M200" s="83"/>
      <c r="N200" s="83"/>
      <c r="O200" s="83"/>
      <c r="P200" s="83"/>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zoomScale="85" zoomScaleNormal="85" workbookViewId="0">
      <selection activeCell="F11" sqref="F11"/>
    </sheetView>
  </sheetViews>
  <sheetFormatPr defaultColWidth="11.42578125" defaultRowHeight="15"/>
  <cols>
    <col min="1" max="1" width="38.28515625" style="84" customWidth="1"/>
    <col min="2" max="15" width="13.85546875" style="83" customWidth="1"/>
    <col min="16" max="16" width="14.140625" style="83" customWidth="1"/>
    <col min="17" max="17" width="12.140625" style="83" customWidth="1"/>
    <col min="18" max="18" width="2.5703125" style="88" customWidth="1"/>
    <col min="19" max="256" width="11.42578125" style="961"/>
    <col min="257" max="257" width="38.28515625" style="961" customWidth="1"/>
    <col min="258" max="271" width="13.85546875" style="961" customWidth="1"/>
    <col min="272" max="272" width="14.140625" style="961" customWidth="1"/>
    <col min="273" max="273" width="12.140625" style="961" customWidth="1"/>
    <col min="274" max="274" width="2.5703125" style="961" customWidth="1"/>
    <col min="275" max="512" width="11.42578125" style="961"/>
    <col min="513" max="513" width="38.28515625" style="961" customWidth="1"/>
    <col min="514" max="527" width="13.85546875" style="961" customWidth="1"/>
    <col min="528" max="528" width="14.140625" style="961" customWidth="1"/>
    <col min="529" max="529" width="12.140625" style="961" customWidth="1"/>
    <col min="530" max="530" width="2.5703125" style="961" customWidth="1"/>
    <col min="531" max="768" width="11.42578125" style="961"/>
    <col min="769" max="769" width="38.28515625" style="961" customWidth="1"/>
    <col min="770" max="783" width="13.85546875" style="961" customWidth="1"/>
    <col min="784" max="784" width="14.140625" style="961" customWidth="1"/>
    <col min="785" max="785" width="12.140625" style="961" customWidth="1"/>
    <col min="786" max="786" width="2.5703125" style="961" customWidth="1"/>
    <col min="787" max="1024" width="11.42578125" style="961"/>
    <col min="1025" max="1025" width="38.28515625" style="961" customWidth="1"/>
    <col min="1026" max="1039" width="13.85546875" style="961" customWidth="1"/>
    <col min="1040" max="1040" width="14.140625" style="961" customWidth="1"/>
    <col min="1041" max="1041" width="12.140625" style="961" customWidth="1"/>
    <col min="1042" max="1042" width="2.5703125" style="961" customWidth="1"/>
    <col min="1043" max="1280" width="11.42578125" style="961"/>
    <col min="1281" max="1281" width="38.28515625" style="961" customWidth="1"/>
    <col min="1282" max="1295" width="13.85546875" style="961" customWidth="1"/>
    <col min="1296" max="1296" width="14.140625" style="961" customWidth="1"/>
    <col min="1297" max="1297" width="12.140625" style="961" customWidth="1"/>
    <col min="1298" max="1298" width="2.5703125" style="961" customWidth="1"/>
    <col min="1299" max="1536" width="11.42578125" style="961"/>
    <col min="1537" max="1537" width="38.28515625" style="961" customWidth="1"/>
    <col min="1538" max="1551" width="13.85546875" style="961" customWidth="1"/>
    <col min="1552" max="1552" width="14.140625" style="961" customWidth="1"/>
    <col min="1553" max="1553" width="12.140625" style="961" customWidth="1"/>
    <col min="1554" max="1554" width="2.5703125" style="961" customWidth="1"/>
    <col min="1555" max="1792" width="11.42578125" style="961"/>
    <col min="1793" max="1793" width="38.28515625" style="961" customWidth="1"/>
    <col min="1794" max="1807" width="13.85546875" style="961" customWidth="1"/>
    <col min="1808" max="1808" width="14.140625" style="961" customWidth="1"/>
    <col min="1809" max="1809" width="12.140625" style="961" customWidth="1"/>
    <col min="1810" max="1810" width="2.5703125" style="961" customWidth="1"/>
    <col min="1811" max="2048" width="11.42578125" style="961"/>
    <col min="2049" max="2049" width="38.28515625" style="961" customWidth="1"/>
    <col min="2050" max="2063" width="13.85546875" style="961" customWidth="1"/>
    <col min="2064" max="2064" width="14.140625" style="961" customWidth="1"/>
    <col min="2065" max="2065" width="12.140625" style="961" customWidth="1"/>
    <col min="2066" max="2066" width="2.5703125" style="961" customWidth="1"/>
    <col min="2067" max="2304" width="11.42578125" style="961"/>
    <col min="2305" max="2305" width="38.28515625" style="961" customWidth="1"/>
    <col min="2306" max="2319" width="13.85546875" style="961" customWidth="1"/>
    <col min="2320" max="2320" width="14.140625" style="961" customWidth="1"/>
    <col min="2321" max="2321" width="12.140625" style="961" customWidth="1"/>
    <col min="2322" max="2322" width="2.5703125" style="961" customWidth="1"/>
    <col min="2323" max="2560" width="11.42578125" style="961"/>
    <col min="2561" max="2561" width="38.28515625" style="961" customWidth="1"/>
    <col min="2562" max="2575" width="13.85546875" style="961" customWidth="1"/>
    <col min="2576" max="2576" width="14.140625" style="961" customWidth="1"/>
    <col min="2577" max="2577" width="12.140625" style="961" customWidth="1"/>
    <col min="2578" max="2578" width="2.5703125" style="961" customWidth="1"/>
    <col min="2579" max="2816" width="11.42578125" style="961"/>
    <col min="2817" max="2817" width="38.28515625" style="961" customWidth="1"/>
    <col min="2818" max="2831" width="13.85546875" style="961" customWidth="1"/>
    <col min="2832" max="2832" width="14.140625" style="961" customWidth="1"/>
    <col min="2833" max="2833" width="12.140625" style="961" customWidth="1"/>
    <col min="2834" max="2834" width="2.5703125" style="961" customWidth="1"/>
    <col min="2835" max="3072" width="11.42578125" style="961"/>
    <col min="3073" max="3073" width="38.28515625" style="961" customWidth="1"/>
    <col min="3074" max="3087" width="13.85546875" style="961" customWidth="1"/>
    <col min="3088" max="3088" width="14.140625" style="961" customWidth="1"/>
    <col min="3089" max="3089" width="12.140625" style="961" customWidth="1"/>
    <col min="3090" max="3090" width="2.5703125" style="961" customWidth="1"/>
    <col min="3091" max="3328" width="11.42578125" style="961"/>
    <col min="3329" max="3329" width="38.28515625" style="961" customWidth="1"/>
    <col min="3330" max="3343" width="13.85546875" style="961" customWidth="1"/>
    <col min="3344" max="3344" width="14.140625" style="961" customWidth="1"/>
    <col min="3345" max="3345" width="12.140625" style="961" customWidth="1"/>
    <col min="3346" max="3346" width="2.5703125" style="961" customWidth="1"/>
    <col min="3347" max="3584" width="11.42578125" style="961"/>
    <col min="3585" max="3585" width="38.28515625" style="961" customWidth="1"/>
    <col min="3586" max="3599" width="13.85546875" style="961" customWidth="1"/>
    <col min="3600" max="3600" width="14.140625" style="961" customWidth="1"/>
    <col min="3601" max="3601" width="12.140625" style="961" customWidth="1"/>
    <col min="3602" max="3602" width="2.5703125" style="961" customWidth="1"/>
    <col min="3603" max="3840" width="11.42578125" style="961"/>
    <col min="3841" max="3841" width="38.28515625" style="961" customWidth="1"/>
    <col min="3842" max="3855" width="13.85546875" style="961" customWidth="1"/>
    <col min="3856" max="3856" width="14.140625" style="961" customWidth="1"/>
    <col min="3857" max="3857" width="12.140625" style="961" customWidth="1"/>
    <col min="3858" max="3858" width="2.5703125" style="961" customWidth="1"/>
    <col min="3859" max="4096" width="11.42578125" style="961"/>
    <col min="4097" max="4097" width="38.28515625" style="961" customWidth="1"/>
    <col min="4098" max="4111" width="13.85546875" style="961" customWidth="1"/>
    <col min="4112" max="4112" width="14.140625" style="961" customWidth="1"/>
    <col min="4113" max="4113" width="12.140625" style="961" customWidth="1"/>
    <col min="4114" max="4114" width="2.5703125" style="961" customWidth="1"/>
    <col min="4115" max="4352" width="11.42578125" style="961"/>
    <col min="4353" max="4353" width="38.28515625" style="961" customWidth="1"/>
    <col min="4354" max="4367" width="13.85546875" style="961" customWidth="1"/>
    <col min="4368" max="4368" width="14.140625" style="961" customWidth="1"/>
    <col min="4369" max="4369" width="12.140625" style="961" customWidth="1"/>
    <col min="4370" max="4370" width="2.5703125" style="961" customWidth="1"/>
    <col min="4371" max="4608" width="11.42578125" style="961"/>
    <col min="4609" max="4609" width="38.28515625" style="961" customWidth="1"/>
    <col min="4610" max="4623" width="13.85546875" style="961" customWidth="1"/>
    <col min="4624" max="4624" width="14.140625" style="961" customWidth="1"/>
    <col min="4625" max="4625" width="12.140625" style="961" customWidth="1"/>
    <col min="4626" max="4626" width="2.5703125" style="961" customWidth="1"/>
    <col min="4627" max="4864" width="11.42578125" style="961"/>
    <col min="4865" max="4865" width="38.28515625" style="961" customWidth="1"/>
    <col min="4866" max="4879" width="13.85546875" style="961" customWidth="1"/>
    <col min="4880" max="4880" width="14.140625" style="961" customWidth="1"/>
    <col min="4881" max="4881" width="12.140625" style="961" customWidth="1"/>
    <col min="4882" max="4882" width="2.5703125" style="961" customWidth="1"/>
    <col min="4883" max="5120" width="11.42578125" style="961"/>
    <col min="5121" max="5121" width="38.28515625" style="961" customWidth="1"/>
    <col min="5122" max="5135" width="13.85546875" style="961" customWidth="1"/>
    <col min="5136" max="5136" width="14.140625" style="961" customWidth="1"/>
    <col min="5137" max="5137" width="12.140625" style="961" customWidth="1"/>
    <col min="5138" max="5138" width="2.5703125" style="961" customWidth="1"/>
    <col min="5139" max="5376" width="11.42578125" style="961"/>
    <col min="5377" max="5377" width="38.28515625" style="961" customWidth="1"/>
    <col min="5378" max="5391" width="13.85546875" style="961" customWidth="1"/>
    <col min="5392" max="5392" width="14.140625" style="961" customWidth="1"/>
    <col min="5393" max="5393" width="12.140625" style="961" customWidth="1"/>
    <col min="5394" max="5394" width="2.5703125" style="961" customWidth="1"/>
    <col min="5395" max="5632" width="11.42578125" style="961"/>
    <col min="5633" max="5633" width="38.28515625" style="961" customWidth="1"/>
    <col min="5634" max="5647" width="13.85546875" style="961" customWidth="1"/>
    <col min="5648" max="5648" width="14.140625" style="961" customWidth="1"/>
    <col min="5649" max="5649" width="12.140625" style="961" customWidth="1"/>
    <col min="5650" max="5650" width="2.5703125" style="961" customWidth="1"/>
    <col min="5651" max="5888" width="11.42578125" style="961"/>
    <col min="5889" max="5889" width="38.28515625" style="961" customWidth="1"/>
    <col min="5890" max="5903" width="13.85546875" style="961" customWidth="1"/>
    <col min="5904" max="5904" width="14.140625" style="961" customWidth="1"/>
    <col min="5905" max="5905" width="12.140625" style="961" customWidth="1"/>
    <col min="5906" max="5906" width="2.5703125" style="961" customWidth="1"/>
    <col min="5907" max="6144" width="11.42578125" style="961"/>
    <col min="6145" max="6145" width="38.28515625" style="961" customWidth="1"/>
    <col min="6146" max="6159" width="13.85546875" style="961" customWidth="1"/>
    <col min="6160" max="6160" width="14.140625" style="961" customWidth="1"/>
    <col min="6161" max="6161" width="12.140625" style="961" customWidth="1"/>
    <col min="6162" max="6162" width="2.5703125" style="961" customWidth="1"/>
    <col min="6163" max="6400" width="11.42578125" style="961"/>
    <col min="6401" max="6401" width="38.28515625" style="961" customWidth="1"/>
    <col min="6402" max="6415" width="13.85546875" style="961" customWidth="1"/>
    <col min="6416" max="6416" width="14.140625" style="961" customWidth="1"/>
    <col min="6417" max="6417" width="12.140625" style="961" customWidth="1"/>
    <col min="6418" max="6418" width="2.5703125" style="961" customWidth="1"/>
    <col min="6419" max="6656" width="11.42578125" style="961"/>
    <col min="6657" max="6657" width="38.28515625" style="961" customWidth="1"/>
    <col min="6658" max="6671" width="13.85546875" style="961" customWidth="1"/>
    <col min="6672" max="6672" width="14.140625" style="961" customWidth="1"/>
    <col min="6673" max="6673" width="12.140625" style="961" customWidth="1"/>
    <col min="6674" max="6674" width="2.5703125" style="961" customWidth="1"/>
    <col min="6675" max="6912" width="11.42578125" style="961"/>
    <col min="6913" max="6913" width="38.28515625" style="961" customWidth="1"/>
    <col min="6914" max="6927" width="13.85546875" style="961" customWidth="1"/>
    <col min="6928" max="6928" width="14.140625" style="961" customWidth="1"/>
    <col min="6929" max="6929" width="12.140625" style="961" customWidth="1"/>
    <col min="6930" max="6930" width="2.5703125" style="961" customWidth="1"/>
    <col min="6931" max="7168" width="11.42578125" style="961"/>
    <col min="7169" max="7169" width="38.28515625" style="961" customWidth="1"/>
    <col min="7170" max="7183" width="13.85546875" style="961" customWidth="1"/>
    <col min="7184" max="7184" width="14.140625" style="961" customWidth="1"/>
    <col min="7185" max="7185" width="12.140625" style="961" customWidth="1"/>
    <col min="7186" max="7186" width="2.5703125" style="961" customWidth="1"/>
    <col min="7187" max="7424" width="11.42578125" style="961"/>
    <col min="7425" max="7425" width="38.28515625" style="961" customWidth="1"/>
    <col min="7426" max="7439" width="13.85546875" style="961" customWidth="1"/>
    <col min="7440" max="7440" width="14.140625" style="961" customWidth="1"/>
    <col min="7441" max="7441" width="12.140625" style="961" customWidth="1"/>
    <col min="7442" max="7442" width="2.5703125" style="961" customWidth="1"/>
    <col min="7443" max="7680" width="11.42578125" style="961"/>
    <col min="7681" max="7681" width="38.28515625" style="961" customWidth="1"/>
    <col min="7682" max="7695" width="13.85546875" style="961" customWidth="1"/>
    <col min="7696" max="7696" width="14.140625" style="961" customWidth="1"/>
    <col min="7697" max="7697" width="12.140625" style="961" customWidth="1"/>
    <col min="7698" max="7698" width="2.5703125" style="961" customWidth="1"/>
    <col min="7699" max="7936" width="11.42578125" style="961"/>
    <col min="7937" max="7937" width="38.28515625" style="961" customWidth="1"/>
    <col min="7938" max="7951" width="13.85546875" style="961" customWidth="1"/>
    <col min="7952" max="7952" width="14.140625" style="961" customWidth="1"/>
    <col min="7953" max="7953" width="12.140625" style="961" customWidth="1"/>
    <col min="7954" max="7954" width="2.5703125" style="961" customWidth="1"/>
    <col min="7955" max="8192" width="11.42578125" style="961"/>
    <col min="8193" max="8193" width="38.28515625" style="961" customWidth="1"/>
    <col min="8194" max="8207" width="13.85546875" style="961" customWidth="1"/>
    <col min="8208" max="8208" width="14.140625" style="961" customWidth="1"/>
    <col min="8209" max="8209" width="12.140625" style="961" customWidth="1"/>
    <col min="8210" max="8210" width="2.5703125" style="961" customWidth="1"/>
    <col min="8211" max="8448" width="11.42578125" style="961"/>
    <col min="8449" max="8449" width="38.28515625" style="961" customWidth="1"/>
    <col min="8450" max="8463" width="13.85546875" style="961" customWidth="1"/>
    <col min="8464" max="8464" width="14.140625" style="961" customWidth="1"/>
    <col min="8465" max="8465" width="12.140625" style="961" customWidth="1"/>
    <col min="8466" max="8466" width="2.5703125" style="961" customWidth="1"/>
    <col min="8467" max="8704" width="11.42578125" style="961"/>
    <col min="8705" max="8705" width="38.28515625" style="961" customWidth="1"/>
    <col min="8706" max="8719" width="13.85546875" style="961" customWidth="1"/>
    <col min="8720" max="8720" width="14.140625" style="961" customWidth="1"/>
    <col min="8721" max="8721" width="12.140625" style="961" customWidth="1"/>
    <col min="8722" max="8722" width="2.5703125" style="961" customWidth="1"/>
    <col min="8723" max="8960" width="11.42578125" style="961"/>
    <col min="8961" max="8961" width="38.28515625" style="961" customWidth="1"/>
    <col min="8962" max="8975" width="13.85546875" style="961" customWidth="1"/>
    <col min="8976" max="8976" width="14.140625" style="961" customWidth="1"/>
    <col min="8977" max="8977" width="12.140625" style="961" customWidth="1"/>
    <col min="8978" max="8978" width="2.5703125" style="961" customWidth="1"/>
    <col min="8979" max="9216" width="11.42578125" style="961"/>
    <col min="9217" max="9217" width="38.28515625" style="961" customWidth="1"/>
    <col min="9218" max="9231" width="13.85546875" style="961" customWidth="1"/>
    <col min="9232" max="9232" width="14.140625" style="961" customWidth="1"/>
    <col min="9233" max="9233" width="12.140625" style="961" customWidth="1"/>
    <col min="9234" max="9234" width="2.5703125" style="961" customWidth="1"/>
    <col min="9235" max="9472" width="11.42578125" style="961"/>
    <col min="9473" max="9473" width="38.28515625" style="961" customWidth="1"/>
    <col min="9474" max="9487" width="13.85546875" style="961" customWidth="1"/>
    <col min="9488" max="9488" width="14.140625" style="961" customWidth="1"/>
    <col min="9489" max="9489" width="12.140625" style="961" customWidth="1"/>
    <col min="9490" max="9490" width="2.5703125" style="961" customWidth="1"/>
    <col min="9491" max="9728" width="11.42578125" style="961"/>
    <col min="9729" max="9729" width="38.28515625" style="961" customWidth="1"/>
    <col min="9730" max="9743" width="13.85546875" style="961" customWidth="1"/>
    <col min="9744" max="9744" width="14.140625" style="961" customWidth="1"/>
    <col min="9745" max="9745" width="12.140625" style="961" customWidth="1"/>
    <col min="9746" max="9746" width="2.5703125" style="961" customWidth="1"/>
    <col min="9747" max="9984" width="11.42578125" style="961"/>
    <col min="9985" max="9985" width="38.28515625" style="961" customWidth="1"/>
    <col min="9986" max="9999" width="13.85546875" style="961" customWidth="1"/>
    <col min="10000" max="10000" width="14.140625" style="961" customWidth="1"/>
    <col min="10001" max="10001" width="12.140625" style="961" customWidth="1"/>
    <col min="10002" max="10002" width="2.5703125" style="961" customWidth="1"/>
    <col min="10003" max="10240" width="11.42578125" style="961"/>
    <col min="10241" max="10241" width="38.28515625" style="961" customWidth="1"/>
    <col min="10242" max="10255" width="13.85546875" style="961" customWidth="1"/>
    <col min="10256" max="10256" width="14.140625" style="961" customWidth="1"/>
    <col min="10257" max="10257" width="12.140625" style="961" customWidth="1"/>
    <col min="10258" max="10258" width="2.5703125" style="961" customWidth="1"/>
    <col min="10259" max="10496" width="11.42578125" style="961"/>
    <col min="10497" max="10497" width="38.28515625" style="961" customWidth="1"/>
    <col min="10498" max="10511" width="13.85546875" style="961" customWidth="1"/>
    <col min="10512" max="10512" width="14.140625" style="961" customWidth="1"/>
    <col min="10513" max="10513" width="12.140625" style="961" customWidth="1"/>
    <col min="10514" max="10514" width="2.5703125" style="961" customWidth="1"/>
    <col min="10515" max="10752" width="11.42578125" style="961"/>
    <col min="10753" max="10753" width="38.28515625" style="961" customWidth="1"/>
    <col min="10754" max="10767" width="13.85546875" style="961" customWidth="1"/>
    <col min="10768" max="10768" width="14.140625" style="961" customWidth="1"/>
    <col min="10769" max="10769" width="12.140625" style="961" customWidth="1"/>
    <col min="10770" max="10770" width="2.5703125" style="961" customWidth="1"/>
    <col min="10771" max="11008" width="11.42578125" style="961"/>
    <col min="11009" max="11009" width="38.28515625" style="961" customWidth="1"/>
    <col min="11010" max="11023" width="13.85546875" style="961" customWidth="1"/>
    <col min="11024" max="11024" width="14.140625" style="961" customWidth="1"/>
    <col min="11025" max="11025" width="12.140625" style="961" customWidth="1"/>
    <col min="11026" max="11026" width="2.5703125" style="961" customWidth="1"/>
    <col min="11027" max="11264" width="11.42578125" style="961"/>
    <col min="11265" max="11265" width="38.28515625" style="961" customWidth="1"/>
    <col min="11266" max="11279" width="13.85546875" style="961" customWidth="1"/>
    <col min="11280" max="11280" width="14.140625" style="961" customWidth="1"/>
    <col min="11281" max="11281" width="12.140625" style="961" customWidth="1"/>
    <col min="11282" max="11282" width="2.5703125" style="961" customWidth="1"/>
    <col min="11283" max="11520" width="11.42578125" style="961"/>
    <col min="11521" max="11521" width="38.28515625" style="961" customWidth="1"/>
    <col min="11522" max="11535" width="13.85546875" style="961" customWidth="1"/>
    <col min="11536" max="11536" width="14.140625" style="961" customWidth="1"/>
    <col min="11537" max="11537" width="12.140625" style="961" customWidth="1"/>
    <col min="11538" max="11538" width="2.5703125" style="961" customWidth="1"/>
    <col min="11539" max="11776" width="11.42578125" style="961"/>
    <col min="11777" max="11777" width="38.28515625" style="961" customWidth="1"/>
    <col min="11778" max="11791" width="13.85546875" style="961" customWidth="1"/>
    <col min="11792" max="11792" width="14.140625" style="961" customWidth="1"/>
    <col min="11793" max="11793" width="12.140625" style="961" customWidth="1"/>
    <col min="11794" max="11794" width="2.5703125" style="961" customWidth="1"/>
    <col min="11795" max="12032" width="11.42578125" style="961"/>
    <col min="12033" max="12033" width="38.28515625" style="961" customWidth="1"/>
    <col min="12034" max="12047" width="13.85546875" style="961" customWidth="1"/>
    <col min="12048" max="12048" width="14.140625" style="961" customWidth="1"/>
    <col min="12049" max="12049" width="12.140625" style="961" customWidth="1"/>
    <col min="12050" max="12050" width="2.5703125" style="961" customWidth="1"/>
    <col min="12051" max="12288" width="11.42578125" style="961"/>
    <col min="12289" max="12289" width="38.28515625" style="961" customWidth="1"/>
    <col min="12290" max="12303" width="13.85546875" style="961" customWidth="1"/>
    <col min="12304" max="12304" width="14.140625" style="961" customWidth="1"/>
    <col min="12305" max="12305" width="12.140625" style="961" customWidth="1"/>
    <col min="12306" max="12306" width="2.5703125" style="961" customWidth="1"/>
    <col min="12307" max="12544" width="11.42578125" style="961"/>
    <col min="12545" max="12545" width="38.28515625" style="961" customWidth="1"/>
    <col min="12546" max="12559" width="13.85546875" style="961" customWidth="1"/>
    <col min="12560" max="12560" width="14.140625" style="961" customWidth="1"/>
    <col min="12561" max="12561" width="12.140625" style="961" customWidth="1"/>
    <col min="12562" max="12562" width="2.5703125" style="961" customWidth="1"/>
    <col min="12563" max="12800" width="11.42578125" style="961"/>
    <col min="12801" max="12801" width="38.28515625" style="961" customWidth="1"/>
    <col min="12802" max="12815" width="13.85546875" style="961" customWidth="1"/>
    <col min="12816" max="12816" width="14.140625" style="961" customWidth="1"/>
    <col min="12817" max="12817" width="12.140625" style="961" customWidth="1"/>
    <col min="12818" max="12818" width="2.5703125" style="961" customWidth="1"/>
    <col min="12819" max="13056" width="11.42578125" style="961"/>
    <col min="13057" max="13057" width="38.28515625" style="961" customWidth="1"/>
    <col min="13058" max="13071" width="13.85546875" style="961" customWidth="1"/>
    <col min="13072" max="13072" width="14.140625" style="961" customWidth="1"/>
    <col min="13073" max="13073" width="12.140625" style="961" customWidth="1"/>
    <col min="13074" max="13074" width="2.5703125" style="961" customWidth="1"/>
    <col min="13075" max="13312" width="11.42578125" style="961"/>
    <col min="13313" max="13313" width="38.28515625" style="961" customWidth="1"/>
    <col min="13314" max="13327" width="13.85546875" style="961" customWidth="1"/>
    <col min="13328" max="13328" width="14.140625" style="961" customWidth="1"/>
    <col min="13329" max="13329" width="12.140625" style="961" customWidth="1"/>
    <col min="13330" max="13330" width="2.5703125" style="961" customWidth="1"/>
    <col min="13331" max="13568" width="11.42578125" style="961"/>
    <col min="13569" max="13569" width="38.28515625" style="961" customWidth="1"/>
    <col min="13570" max="13583" width="13.85546875" style="961" customWidth="1"/>
    <col min="13584" max="13584" width="14.140625" style="961" customWidth="1"/>
    <col min="13585" max="13585" width="12.140625" style="961" customWidth="1"/>
    <col min="13586" max="13586" width="2.5703125" style="961" customWidth="1"/>
    <col min="13587" max="13824" width="11.42578125" style="961"/>
    <col min="13825" max="13825" width="38.28515625" style="961" customWidth="1"/>
    <col min="13826" max="13839" width="13.85546875" style="961" customWidth="1"/>
    <col min="13840" max="13840" width="14.140625" style="961" customWidth="1"/>
    <col min="13841" max="13841" width="12.140625" style="961" customWidth="1"/>
    <col min="13842" max="13842" width="2.5703125" style="961" customWidth="1"/>
    <col min="13843" max="14080" width="11.42578125" style="961"/>
    <col min="14081" max="14081" width="38.28515625" style="961" customWidth="1"/>
    <col min="14082" max="14095" width="13.85546875" style="961" customWidth="1"/>
    <col min="14096" max="14096" width="14.140625" style="961" customWidth="1"/>
    <col min="14097" max="14097" width="12.140625" style="961" customWidth="1"/>
    <col min="14098" max="14098" width="2.5703125" style="961" customWidth="1"/>
    <col min="14099" max="14336" width="11.42578125" style="961"/>
    <col min="14337" max="14337" width="38.28515625" style="961" customWidth="1"/>
    <col min="14338" max="14351" width="13.85546875" style="961" customWidth="1"/>
    <col min="14352" max="14352" width="14.140625" style="961" customWidth="1"/>
    <col min="14353" max="14353" width="12.140625" style="961" customWidth="1"/>
    <col min="14354" max="14354" width="2.5703125" style="961" customWidth="1"/>
    <col min="14355" max="14592" width="11.42578125" style="961"/>
    <col min="14593" max="14593" width="38.28515625" style="961" customWidth="1"/>
    <col min="14594" max="14607" width="13.85546875" style="961" customWidth="1"/>
    <col min="14608" max="14608" width="14.140625" style="961" customWidth="1"/>
    <col min="14609" max="14609" width="12.140625" style="961" customWidth="1"/>
    <col min="14610" max="14610" width="2.5703125" style="961" customWidth="1"/>
    <col min="14611" max="14848" width="11.42578125" style="961"/>
    <col min="14849" max="14849" width="38.28515625" style="961" customWidth="1"/>
    <col min="14850" max="14863" width="13.85546875" style="961" customWidth="1"/>
    <col min="14864" max="14864" width="14.140625" style="961" customWidth="1"/>
    <col min="14865" max="14865" width="12.140625" style="961" customWidth="1"/>
    <col min="14866" max="14866" width="2.5703125" style="961" customWidth="1"/>
    <col min="14867" max="15104" width="11.42578125" style="961"/>
    <col min="15105" max="15105" width="38.28515625" style="961" customWidth="1"/>
    <col min="15106" max="15119" width="13.85546875" style="961" customWidth="1"/>
    <col min="15120" max="15120" width="14.140625" style="961" customWidth="1"/>
    <col min="15121" max="15121" width="12.140625" style="961" customWidth="1"/>
    <col min="15122" max="15122" width="2.5703125" style="961" customWidth="1"/>
    <col min="15123" max="15360" width="11.42578125" style="961"/>
    <col min="15361" max="15361" width="38.28515625" style="961" customWidth="1"/>
    <col min="15362" max="15375" width="13.85546875" style="961" customWidth="1"/>
    <col min="15376" max="15376" width="14.140625" style="961" customWidth="1"/>
    <col min="15377" max="15377" width="12.140625" style="961" customWidth="1"/>
    <col min="15378" max="15378" width="2.5703125" style="961" customWidth="1"/>
    <col min="15379" max="15616" width="11.42578125" style="961"/>
    <col min="15617" max="15617" width="38.28515625" style="961" customWidth="1"/>
    <col min="15618" max="15631" width="13.85546875" style="961" customWidth="1"/>
    <col min="15632" max="15632" width="14.140625" style="961" customWidth="1"/>
    <col min="15633" max="15633" width="12.140625" style="961" customWidth="1"/>
    <col min="15634" max="15634" width="2.5703125" style="961" customWidth="1"/>
    <col min="15635" max="15872" width="11.42578125" style="961"/>
    <col min="15873" max="15873" width="38.28515625" style="961" customWidth="1"/>
    <col min="15874" max="15887" width="13.85546875" style="961" customWidth="1"/>
    <col min="15888" max="15888" width="14.140625" style="961" customWidth="1"/>
    <col min="15889" max="15889" width="12.140625" style="961" customWidth="1"/>
    <col min="15890" max="15890" width="2.5703125" style="961" customWidth="1"/>
    <col min="15891" max="16128" width="11.42578125" style="961"/>
    <col min="16129" max="16129" width="38.28515625" style="961" customWidth="1"/>
    <col min="16130" max="16143" width="13.85546875" style="961" customWidth="1"/>
    <col min="16144" max="16144" width="14.140625" style="961" customWidth="1"/>
    <col min="16145" max="16145" width="12.140625" style="961" customWidth="1"/>
    <col min="16146" max="16146" width="2.5703125" style="961" customWidth="1"/>
    <col min="16147" max="16384" width="11.42578125" style="961"/>
  </cols>
  <sheetData>
    <row r="1" spans="1:17" s="87" customFormat="1" ht="3.75" customHeight="1">
      <c r="A1" s="178">
        <v>0</v>
      </c>
      <c r="B1" s="706"/>
      <c r="C1" s="706"/>
      <c r="D1" s="706"/>
      <c r="E1" s="706"/>
      <c r="F1" s="706"/>
      <c r="G1" s="706"/>
      <c r="H1" s="706"/>
      <c r="I1" s="706"/>
      <c r="J1" s="706"/>
      <c r="K1" s="706"/>
      <c r="L1" s="706"/>
      <c r="M1" s="706"/>
      <c r="N1" s="706"/>
      <c r="O1" s="706"/>
      <c r="P1" s="706"/>
      <c r="Q1" s="706"/>
    </row>
    <row r="2" spans="1:17" s="87" customFormat="1" ht="38.25" customHeight="1">
      <c r="A2" s="988" t="s">
        <v>1140</v>
      </c>
      <c r="B2" s="988"/>
      <c r="C2" s="988"/>
      <c r="D2" s="988"/>
      <c r="E2" s="988"/>
      <c r="F2" s="988"/>
      <c r="G2" s="988"/>
      <c r="H2" s="988"/>
      <c r="I2" s="988"/>
      <c r="J2" s="988"/>
      <c r="K2" s="988"/>
      <c r="L2" s="988"/>
      <c r="M2" s="988"/>
      <c r="N2" s="988"/>
      <c r="O2" s="988"/>
      <c r="P2" s="988"/>
      <c r="Q2" s="988"/>
    </row>
    <row r="3" spans="1:17" s="87" customFormat="1" ht="20.25" customHeight="1">
      <c r="A3" s="988" t="s">
        <v>719</v>
      </c>
      <c r="B3" s="988"/>
      <c r="C3" s="988"/>
      <c r="D3" s="988"/>
      <c r="E3" s="988"/>
      <c r="F3" s="988"/>
      <c r="G3" s="988"/>
      <c r="H3" s="988"/>
      <c r="I3" s="988"/>
      <c r="J3" s="988"/>
      <c r="K3" s="988"/>
      <c r="L3" s="988"/>
      <c r="M3" s="988"/>
      <c r="N3" s="988"/>
      <c r="O3" s="988"/>
      <c r="P3" s="988"/>
      <c r="Q3" s="988"/>
    </row>
    <row r="4" spans="1:17" s="87" customFormat="1" ht="20.25" customHeight="1">
      <c r="A4" s="988" t="s">
        <v>1518</v>
      </c>
      <c r="B4" s="988"/>
      <c r="C4" s="988"/>
      <c r="D4" s="988"/>
      <c r="E4" s="988"/>
      <c r="F4" s="988"/>
      <c r="G4" s="988"/>
      <c r="H4" s="988"/>
      <c r="I4" s="988"/>
      <c r="J4" s="988"/>
      <c r="K4" s="988"/>
      <c r="L4" s="988"/>
      <c r="M4" s="988"/>
      <c r="N4" s="988"/>
      <c r="O4" s="988"/>
      <c r="P4" s="988"/>
      <c r="Q4" s="988"/>
    </row>
    <row r="5" spans="1:17" s="179" customFormat="1" ht="39" customHeight="1">
      <c r="A5" s="989" t="s">
        <v>1499</v>
      </c>
      <c r="B5" s="989"/>
      <c r="C5" s="989"/>
      <c r="D5" s="989"/>
      <c r="E5" s="989"/>
      <c r="F5" s="989"/>
      <c r="G5" s="989"/>
      <c r="H5" s="989"/>
      <c r="I5" s="989"/>
      <c r="J5" s="989"/>
      <c r="K5" s="989"/>
      <c r="L5" s="989"/>
      <c r="M5" s="989"/>
      <c r="N5" s="989"/>
      <c r="O5" s="989"/>
      <c r="P5" s="989"/>
      <c r="Q5" s="989"/>
    </row>
    <row r="6" spans="1:17" s="961" customFormat="1" ht="7.5" customHeight="1">
      <c r="A6" s="180"/>
      <c r="B6" s="83"/>
      <c r="C6" s="83"/>
      <c r="D6" s="83"/>
      <c r="E6" s="83"/>
      <c r="F6" s="83"/>
      <c r="G6" s="83"/>
      <c r="H6" s="83"/>
      <c r="I6" s="83"/>
      <c r="J6" s="83"/>
      <c r="K6" s="83"/>
      <c r="L6" s="83"/>
      <c r="M6" s="83"/>
      <c r="N6" s="83"/>
      <c r="O6" s="83"/>
      <c r="P6" s="83"/>
      <c r="Q6" s="83"/>
    </row>
    <row r="7" spans="1:17" s="961" customFormat="1" ht="10.5" customHeight="1" thickBot="1">
      <c r="A7" s="181"/>
      <c r="B7" s="182"/>
      <c r="C7" s="182"/>
      <c r="D7" s="182"/>
      <c r="E7" s="182"/>
      <c r="F7" s="182"/>
      <c r="G7" s="707"/>
      <c r="H7" s="707"/>
      <c r="I7" s="707"/>
      <c r="J7" s="708"/>
      <c r="K7" s="707"/>
      <c r="L7" s="707"/>
      <c r="M7" s="707"/>
      <c r="N7" s="707"/>
      <c r="O7" s="707"/>
      <c r="P7" s="707"/>
      <c r="Q7" s="707"/>
    </row>
    <row r="8" spans="1:17" s="961" customFormat="1" ht="40.5" customHeight="1" thickTop="1" thickBot="1">
      <c r="A8" s="184"/>
      <c r="B8" s="709" t="s">
        <v>305</v>
      </c>
      <c r="C8" s="709" t="s">
        <v>306</v>
      </c>
      <c r="D8" s="709" t="s">
        <v>307</v>
      </c>
      <c r="E8" s="709" t="s">
        <v>308</v>
      </c>
      <c r="F8" s="709" t="s">
        <v>309</v>
      </c>
      <c r="G8" s="709" t="s">
        <v>310</v>
      </c>
      <c r="H8" s="709" t="s">
        <v>311</v>
      </c>
      <c r="I8" s="709" t="s">
        <v>312</v>
      </c>
      <c r="J8" s="709" t="s">
        <v>313</v>
      </c>
      <c r="K8" s="709" t="s">
        <v>314</v>
      </c>
      <c r="L8" s="709" t="s">
        <v>315</v>
      </c>
      <c r="M8" s="709" t="s">
        <v>316</v>
      </c>
      <c r="N8" s="709" t="s">
        <v>1142</v>
      </c>
      <c r="O8" s="709" t="s">
        <v>1143</v>
      </c>
      <c r="P8" s="710" t="s">
        <v>317</v>
      </c>
      <c r="Q8" s="711" t="s">
        <v>720</v>
      </c>
    </row>
    <row r="9" spans="1:17" s="961" customFormat="1" ht="42.75" customHeight="1" thickTop="1">
      <c r="A9" s="185" t="s">
        <v>721</v>
      </c>
      <c r="B9" s="186">
        <v>16127149.791409999</v>
      </c>
      <c r="C9" s="186">
        <v>13340792.637089999</v>
      </c>
      <c r="D9" s="186">
        <v>19420263.929869998</v>
      </c>
      <c r="E9" s="186">
        <v>15694945.13167</v>
      </c>
      <c r="F9" s="186">
        <v>13366869.08309</v>
      </c>
      <c r="G9" s="186">
        <v>7008313.5792399999</v>
      </c>
      <c r="H9" s="186">
        <v>6490986.0848000003</v>
      </c>
      <c r="I9" s="186">
        <v>8616516.6364400014</v>
      </c>
      <c r="J9" s="186">
        <v>207051.31655000002</v>
      </c>
      <c r="K9" s="186">
        <v>580104.78309000004</v>
      </c>
      <c r="L9" s="186">
        <v>8473039.6241800003</v>
      </c>
      <c r="M9" s="186">
        <v>2298021.7191399997</v>
      </c>
      <c r="N9" s="186">
        <v>9567160.9618299995</v>
      </c>
      <c r="O9" s="186">
        <v>6229992.1545600006</v>
      </c>
      <c r="P9" s="186">
        <v>127421207.43295999</v>
      </c>
      <c r="Q9" s="187">
        <v>0.97034026869821</v>
      </c>
    </row>
    <row r="10" spans="1:17" s="961" customFormat="1" ht="27" customHeight="1">
      <c r="A10" s="185" t="s">
        <v>722</v>
      </c>
      <c r="B10" s="186">
        <v>71670.755439999994</v>
      </c>
      <c r="C10" s="186">
        <v>55966.178879999999</v>
      </c>
      <c r="D10" s="186">
        <v>67251.228269999992</v>
      </c>
      <c r="E10" s="186">
        <v>34651.365090000007</v>
      </c>
      <c r="F10" s="186">
        <v>49929.8174</v>
      </c>
      <c r="G10" s="186">
        <v>24871.508229999999</v>
      </c>
      <c r="H10" s="186">
        <v>29528.08469</v>
      </c>
      <c r="I10" s="186">
        <v>65378.110759999996</v>
      </c>
      <c r="J10" s="186">
        <v>659.13625000000002</v>
      </c>
      <c r="K10" s="186">
        <v>636.69541000000004</v>
      </c>
      <c r="L10" s="186">
        <v>62007.705409999995</v>
      </c>
      <c r="M10" s="186">
        <v>6348.7748600000004</v>
      </c>
      <c r="N10" s="186">
        <v>14711.71276</v>
      </c>
      <c r="O10" s="186">
        <v>15569.947960000001</v>
      </c>
      <c r="P10" s="186">
        <v>499181.02140999999</v>
      </c>
      <c r="Q10" s="187">
        <v>3.8013722848990452E-3</v>
      </c>
    </row>
    <row r="11" spans="1:17" s="961" customFormat="1" ht="42.75" customHeight="1">
      <c r="A11" s="185" t="s">
        <v>723</v>
      </c>
      <c r="B11" s="186">
        <v>252652.28946999999</v>
      </c>
      <c r="C11" s="186">
        <v>163451.05059</v>
      </c>
      <c r="D11" s="186">
        <v>271032.14938999998</v>
      </c>
      <c r="E11" s="186">
        <v>287507.99822000001</v>
      </c>
      <c r="F11" s="186">
        <v>165312.74358000001</v>
      </c>
      <c r="G11" s="186">
        <v>67206.131200000003</v>
      </c>
      <c r="H11" s="186">
        <v>110343.85831</v>
      </c>
      <c r="I11" s="186">
        <v>8470.7448299999996</v>
      </c>
      <c r="J11" s="186">
        <v>6.6062599999999998</v>
      </c>
      <c r="K11" s="186">
        <v>0</v>
      </c>
      <c r="L11" s="186">
        <v>60333.173999999999</v>
      </c>
      <c r="M11" s="186">
        <v>38665.558819999998</v>
      </c>
      <c r="N11" s="186">
        <v>53760.283950000005</v>
      </c>
      <c r="O11" s="186">
        <v>68420.942609999998</v>
      </c>
      <c r="P11" s="186">
        <v>1547163.5312300001</v>
      </c>
      <c r="Q11" s="187">
        <v>1.178198752671257E-2</v>
      </c>
    </row>
    <row r="12" spans="1:17" s="961" customFormat="1" ht="27" customHeight="1">
      <c r="A12" s="185" t="s">
        <v>724</v>
      </c>
      <c r="B12" s="186">
        <v>7144.2657499999996</v>
      </c>
      <c r="C12" s="186">
        <v>4173.4278299999996</v>
      </c>
      <c r="D12" s="186">
        <v>6774.6963399999995</v>
      </c>
      <c r="E12" s="186">
        <v>6904.6407300000001</v>
      </c>
      <c r="F12" s="186">
        <v>6091.5516900000002</v>
      </c>
      <c r="G12" s="186">
        <v>2233.6587799999998</v>
      </c>
      <c r="H12" s="186">
        <v>2615.59492</v>
      </c>
      <c r="I12" s="186">
        <v>389.66595000000001</v>
      </c>
      <c r="J12" s="186">
        <v>0.42941000000000001</v>
      </c>
      <c r="K12" s="186">
        <v>0</v>
      </c>
      <c r="L12" s="186">
        <v>2820.7938300000001</v>
      </c>
      <c r="M12" s="186">
        <v>1304.2239299999999</v>
      </c>
      <c r="N12" s="186">
        <v>1929.0955200000001</v>
      </c>
      <c r="O12" s="186">
        <v>2649.7979300000002</v>
      </c>
      <c r="P12" s="186">
        <v>45031.842610000007</v>
      </c>
      <c r="Q12" s="187">
        <v>3.4292729709968224E-4</v>
      </c>
    </row>
    <row r="13" spans="1:17" s="961" customFormat="1" ht="42.75" customHeight="1">
      <c r="A13" s="185" t="s">
        <v>725</v>
      </c>
      <c r="B13" s="186">
        <v>57028.404179999998</v>
      </c>
      <c r="C13" s="186">
        <v>35468.01629</v>
      </c>
      <c r="D13" s="186">
        <v>119110.17632</v>
      </c>
      <c r="E13" s="186">
        <v>117324.74498</v>
      </c>
      <c r="F13" s="186">
        <v>33376.431049999999</v>
      </c>
      <c r="G13" s="186">
        <v>10295.313560000001</v>
      </c>
      <c r="H13" s="186">
        <v>15645.343349999999</v>
      </c>
      <c r="I13" s="186">
        <v>10517.050529999999</v>
      </c>
      <c r="J13" s="186">
        <v>0</v>
      </c>
      <c r="K13" s="186">
        <v>0</v>
      </c>
      <c r="L13" s="186">
        <v>17517.60655</v>
      </c>
      <c r="M13" s="186">
        <v>8916.3870800000004</v>
      </c>
      <c r="N13" s="186">
        <v>1314.30054</v>
      </c>
      <c r="O13" s="186">
        <v>8252.6959800000004</v>
      </c>
      <c r="P13" s="186">
        <v>434766.47041000007</v>
      </c>
      <c r="Q13" s="187">
        <v>3.3108414385460182E-3</v>
      </c>
    </row>
    <row r="14" spans="1:17" s="961" customFormat="1" ht="27" customHeight="1">
      <c r="A14" s="185" t="s">
        <v>726</v>
      </c>
      <c r="B14" s="186">
        <v>7142.9432200000001</v>
      </c>
      <c r="C14" s="186">
        <v>4392.1316200000001</v>
      </c>
      <c r="D14" s="186">
        <v>13251.524640000001</v>
      </c>
      <c r="E14" s="186">
        <v>15488.01815</v>
      </c>
      <c r="F14" s="186">
        <v>4662.92976</v>
      </c>
      <c r="G14" s="186">
        <v>1470.9406000000001</v>
      </c>
      <c r="H14" s="186">
        <v>2255.2423399999998</v>
      </c>
      <c r="I14" s="186">
        <v>2072.3477800000001</v>
      </c>
      <c r="J14" s="186">
        <v>0</v>
      </c>
      <c r="K14" s="186">
        <v>0</v>
      </c>
      <c r="L14" s="186">
        <v>3428.8500099999997</v>
      </c>
      <c r="M14" s="186">
        <v>1226.89347</v>
      </c>
      <c r="N14" s="186">
        <v>194.80011999999999</v>
      </c>
      <c r="O14" s="186">
        <v>1394.7331399999998</v>
      </c>
      <c r="P14" s="186">
        <v>56981.354850000003</v>
      </c>
      <c r="Q14" s="187">
        <v>4.3392543745143379E-4</v>
      </c>
    </row>
    <row r="15" spans="1:17" s="961" customFormat="1" ht="42.75" customHeight="1">
      <c r="A15" s="185" t="s">
        <v>727</v>
      </c>
      <c r="B15" s="186">
        <v>36002.188070000004</v>
      </c>
      <c r="C15" s="186">
        <v>26084.785489999998</v>
      </c>
      <c r="D15" s="186">
        <v>43431.32172</v>
      </c>
      <c r="E15" s="186">
        <v>121134.70397</v>
      </c>
      <c r="F15" s="186">
        <v>19945.70304</v>
      </c>
      <c r="G15" s="186">
        <v>14880.742609999999</v>
      </c>
      <c r="H15" s="186">
        <v>51647.825450000004</v>
      </c>
      <c r="I15" s="186">
        <v>1833.94265</v>
      </c>
      <c r="J15" s="186">
        <v>0</v>
      </c>
      <c r="K15" s="186">
        <v>0</v>
      </c>
      <c r="L15" s="186">
        <v>6654.2059300000001</v>
      </c>
      <c r="M15" s="186">
        <v>2076.28352</v>
      </c>
      <c r="N15" s="186">
        <v>5898.8564900000001</v>
      </c>
      <c r="O15" s="186">
        <v>3557.0543299999999</v>
      </c>
      <c r="P15" s="186">
        <v>333147.61326999997</v>
      </c>
      <c r="Q15" s="187">
        <v>2.536991691486357E-3</v>
      </c>
    </row>
    <row r="16" spans="1:17" s="961" customFormat="1" ht="27" customHeight="1">
      <c r="A16" s="185" t="s">
        <v>728</v>
      </c>
      <c r="B16" s="186">
        <v>12522.33634</v>
      </c>
      <c r="C16" s="186">
        <v>7652.8754400000007</v>
      </c>
      <c r="D16" s="186">
        <v>11905.506170000001</v>
      </c>
      <c r="E16" s="186">
        <v>38850.071029999999</v>
      </c>
      <c r="F16" s="186">
        <v>6313.7477199999994</v>
      </c>
      <c r="G16" s="186">
        <v>4372.7075800000002</v>
      </c>
      <c r="H16" s="186">
        <v>14106.14113</v>
      </c>
      <c r="I16" s="186">
        <v>900.35358999999994</v>
      </c>
      <c r="J16" s="186">
        <v>0</v>
      </c>
      <c r="K16" s="186">
        <v>0</v>
      </c>
      <c r="L16" s="186">
        <v>3327.1041</v>
      </c>
      <c r="M16" s="186">
        <v>614.80268999999998</v>
      </c>
      <c r="N16" s="186">
        <v>1831.7450700000002</v>
      </c>
      <c r="O16" s="186">
        <v>1512.3264199999999</v>
      </c>
      <c r="P16" s="186">
        <v>103909.71728</v>
      </c>
      <c r="Q16" s="187">
        <v>7.9129514636626451E-4</v>
      </c>
    </row>
    <row r="17" spans="1:17" s="961" customFormat="1" ht="42.75" customHeight="1">
      <c r="A17" s="185" t="s">
        <v>729</v>
      </c>
      <c r="B17" s="186">
        <v>31301.149420000002</v>
      </c>
      <c r="C17" s="186">
        <v>30808.008460000001</v>
      </c>
      <c r="D17" s="186">
        <v>30566.88308</v>
      </c>
      <c r="E17" s="186">
        <v>43746.754529999998</v>
      </c>
      <c r="F17" s="186">
        <v>19616.329429999998</v>
      </c>
      <c r="G17" s="186">
        <v>53389.364799999996</v>
      </c>
      <c r="H17" s="186">
        <v>12152.973810000001</v>
      </c>
      <c r="I17" s="186">
        <v>3981.4875099999999</v>
      </c>
      <c r="J17" s="186">
        <v>274.39999999999998</v>
      </c>
      <c r="K17" s="186">
        <v>0</v>
      </c>
      <c r="L17" s="186">
        <v>23827.903109999999</v>
      </c>
      <c r="M17" s="186">
        <v>8501.192070000001</v>
      </c>
      <c r="N17" s="186">
        <v>1215.4884</v>
      </c>
      <c r="O17" s="186">
        <v>8030.8399900000004</v>
      </c>
      <c r="P17" s="186">
        <v>267412.77460999991</v>
      </c>
      <c r="Q17" s="187">
        <v>2.0364065668183368E-3</v>
      </c>
    </row>
    <row r="18" spans="1:17" s="961" customFormat="1" ht="27" customHeight="1">
      <c r="A18" s="185" t="s">
        <v>730</v>
      </c>
      <c r="B18" s="186">
        <v>16363.77715</v>
      </c>
      <c r="C18" s="186">
        <v>16832.91228</v>
      </c>
      <c r="D18" s="186">
        <v>13772.99266</v>
      </c>
      <c r="E18" s="186">
        <v>22805.11291</v>
      </c>
      <c r="F18" s="186">
        <v>11658.80581</v>
      </c>
      <c r="G18" s="186">
        <v>23474.295480000001</v>
      </c>
      <c r="H18" s="186">
        <v>6577.1439400000008</v>
      </c>
      <c r="I18" s="186">
        <v>3185.1899800000001</v>
      </c>
      <c r="J18" s="186">
        <v>109.76</v>
      </c>
      <c r="K18" s="186">
        <v>0</v>
      </c>
      <c r="L18" s="186">
        <v>19062.322469999999</v>
      </c>
      <c r="M18" s="186">
        <v>3940.5105199999998</v>
      </c>
      <c r="N18" s="186">
        <v>791.69338000000005</v>
      </c>
      <c r="O18" s="186">
        <v>5824.2347199999995</v>
      </c>
      <c r="P18" s="186">
        <v>144398.7513</v>
      </c>
      <c r="Q18" s="187">
        <v>1.0996279658536988E-3</v>
      </c>
    </row>
    <row r="19" spans="1:17" s="961" customFormat="1" ht="42.75" customHeight="1">
      <c r="A19" s="185" t="s">
        <v>731</v>
      </c>
      <c r="B19" s="186">
        <v>115779.66157</v>
      </c>
      <c r="C19" s="186">
        <v>140241.10629</v>
      </c>
      <c r="D19" s="186">
        <v>267941.45770999999</v>
      </c>
      <c r="E19" s="186">
        <v>175400.12446000002</v>
      </c>
      <c r="F19" s="186">
        <v>131747.83850000001</v>
      </c>
      <c r="G19" s="186">
        <v>62043.817999999999</v>
      </c>
      <c r="H19" s="186">
        <v>84274.438049999997</v>
      </c>
      <c r="I19" s="186">
        <v>72339.501909999992</v>
      </c>
      <c r="J19" s="186">
        <v>0.59455999999999998</v>
      </c>
      <c r="K19" s="186">
        <v>0</v>
      </c>
      <c r="L19" s="186">
        <v>143022.89186</v>
      </c>
      <c r="M19" s="186">
        <v>31221.717550000001</v>
      </c>
      <c r="N19" s="186">
        <v>15508.126910000001</v>
      </c>
      <c r="O19" s="186">
        <v>72785.752659999998</v>
      </c>
      <c r="P19" s="186">
        <v>1312307.0300300003</v>
      </c>
      <c r="Q19" s="187">
        <v>9.9935040782267344E-3</v>
      </c>
    </row>
    <row r="20" spans="1:17" s="961" customFormat="1" ht="27" customHeight="1" thickBot="1">
      <c r="A20" s="185" t="s">
        <v>732</v>
      </c>
      <c r="B20" s="186">
        <v>90549.509720000002</v>
      </c>
      <c r="C20" s="186">
        <v>116402.59625</v>
      </c>
      <c r="D20" s="186">
        <v>173829.84039</v>
      </c>
      <c r="E20" s="186">
        <v>148556.86053000001</v>
      </c>
      <c r="F20" s="186">
        <v>95781.996319999991</v>
      </c>
      <c r="G20" s="186">
        <v>41953.465369999998</v>
      </c>
      <c r="H20" s="186">
        <v>70534.015189999991</v>
      </c>
      <c r="I20" s="186">
        <v>71874.305779999995</v>
      </c>
      <c r="J20" s="186">
        <v>0.59455999999999998</v>
      </c>
      <c r="K20" s="186">
        <v>0</v>
      </c>
      <c r="L20" s="186">
        <v>143022.89186</v>
      </c>
      <c r="M20" s="186">
        <v>27366.95508</v>
      </c>
      <c r="N20" s="186">
        <v>10121.522429999999</v>
      </c>
      <c r="O20" s="186">
        <v>65639.4804</v>
      </c>
      <c r="P20" s="186">
        <v>1055634.03388</v>
      </c>
      <c r="Q20" s="187">
        <v>8.0388832653388673E-3</v>
      </c>
    </row>
    <row r="21" spans="1:17" s="961" customFormat="1" ht="56.25" customHeight="1" thickTop="1" thickBot="1">
      <c r="A21" s="188" t="s">
        <v>733</v>
      </c>
      <c r="B21" s="495">
        <v>16619913.484119998</v>
      </c>
      <c r="C21" s="495">
        <v>13736845.604209999</v>
      </c>
      <c r="D21" s="495">
        <v>20152345.918090001</v>
      </c>
      <c r="E21" s="495">
        <v>16440059.457830001</v>
      </c>
      <c r="F21" s="495">
        <v>13736868.128690002</v>
      </c>
      <c r="G21" s="495">
        <v>7216128.949409999</v>
      </c>
      <c r="H21" s="495">
        <v>6765050.5237700008</v>
      </c>
      <c r="I21" s="495">
        <v>8713659.3638699986</v>
      </c>
      <c r="J21" s="495">
        <v>207332.91737000001</v>
      </c>
      <c r="K21" s="495">
        <v>580104.78309000004</v>
      </c>
      <c r="L21" s="495">
        <v>8724395.4056300018</v>
      </c>
      <c r="M21" s="495">
        <v>2387402.8581799995</v>
      </c>
      <c r="N21" s="495">
        <v>9644858.0181199964</v>
      </c>
      <c r="O21" s="495">
        <v>6391039.4401300009</v>
      </c>
      <c r="P21" s="495">
        <v>131316004.85250999</v>
      </c>
      <c r="Q21" s="189">
        <v>1</v>
      </c>
    </row>
    <row r="22" spans="1:17" s="961" customFormat="1" ht="56.25" customHeight="1" thickTop="1">
      <c r="A22" s="190" t="s">
        <v>734</v>
      </c>
      <c r="B22" s="496">
        <v>205393.58762000001</v>
      </c>
      <c r="C22" s="496">
        <v>205420.12229999999</v>
      </c>
      <c r="D22" s="496">
        <v>286785.78846999997</v>
      </c>
      <c r="E22" s="496">
        <v>267256.06844</v>
      </c>
      <c r="F22" s="496">
        <v>174438.8487</v>
      </c>
      <c r="G22" s="496">
        <v>98376.57604</v>
      </c>
      <c r="H22" s="496">
        <v>125616.22220999998</v>
      </c>
      <c r="I22" s="496">
        <v>143799.97383999999</v>
      </c>
      <c r="J22" s="496">
        <v>769.92021999999997</v>
      </c>
      <c r="K22" s="496">
        <v>636.69541000000004</v>
      </c>
      <c r="L22" s="496">
        <v>233669.66768000001</v>
      </c>
      <c r="M22" s="496">
        <v>40802.160550000001</v>
      </c>
      <c r="N22" s="496">
        <v>29580.569280000003</v>
      </c>
      <c r="O22" s="496">
        <v>92590.520570000008</v>
      </c>
      <c r="P22" s="496">
        <v>1905136.7213300001</v>
      </c>
      <c r="Q22" s="712"/>
    </row>
    <row r="23" spans="1:17" s="194" customFormat="1" ht="56.25" customHeight="1" thickBot="1">
      <c r="A23" s="192" t="s">
        <v>735</v>
      </c>
      <c r="B23" s="193">
        <v>0.12656426383658995</v>
      </c>
      <c r="C23" s="193">
        <v>0.10460907350660563</v>
      </c>
      <c r="D23" s="193">
        <v>0.15346450678822038</v>
      </c>
      <c r="E23" s="193">
        <v>0.12519463622347451</v>
      </c>
      <c r="F23" s="193">
        <v>0.10460924503543054</v>
      </c>
      <c r="G23" s="193">
        <v>5.4952394854800281E-2</v>
      </c>
      <c r="H23" s="193">
        <v>5.1517334321648706E-2</v>
      </c>
      <c r="I23" s="193">
        <v>6.6356415378741582E-2</v>
      </c>
      <c r="J23" s="193">
        <v>1.5788853582841622E-3</v>
      </c>
      <c r="K23" s="193">
        <v>4.417624369105316E-3</v>
      </c>
      <c r="L23" s="193">
        <v>6.6438172676887092E-2</v>
      </c>
      <c r="M23" s="193">
        <v>1.8180593149033551E-2</v>
      </c>
      <c r="N23" s="193">
        <v>7.3447696104924895E-2</v>
      </c>
      <c r="O23" s="193">
        <v>4.8669158396253492E-2</v>
      </c>
      <c r="P23" s="193">
        <v>1</v>
      </c>
      <c r="Q23" s="193"/>
    </row>
    <row r="24" spans="1:17" s="961" customFormat="1" ht="13.5" customHeight="1" thickTop="1">
      <c r="A24" s="582" t="s">
        <v>736</v>
      </c>
      <c r="B24" s="195"/>
      <c r="C24" s="195"/>
      <c r="D24" s="195"/>
      <c r="E24" s="195"/>
      <c r="F24" s="195"/>
      <c r="G24" s="195"/>
      <c r="H24" s="195"/>
      <c r="I24" s="195"/>
      <c r="J24" s="195"/>
      <c r="K24" s="195"/>
      <c r="L24" s="195"/>
      <c r="M24" s="195"/>
      <c r="N24" s="195"/>
      <c r="O24" s="195"/>
      <c r="P24" s="195"/>
      <c r="Q24" s="195"/>
    </row>
    <row r="25" spans="1:17" s="961" customFormat="1" ht="40.5" customHeight="1">
      <c r="A25" s="1059" t="s">
        <v>362</v>
      </c>
      <c r="B25" s="1060"/>
      <c r="C25" s="1060"/>
      <c r="D25" s="1060"/>
      <c r="E25" s="1060"/>
      <c r="F25" s="1060"/>
      <c r="G25" s="1060"/>
      <c r="H25" s="1060"/>
      <c r="I25" s="1060"/>
      <c r="J25" s="1060"/>
      <c r="K25" s="1060"/>
      <c r="L25" s="1060"/>
      <c r="M25" s="1060"/>
      <c r="N25" s="1060"/>
      <c r="O25" s="1060"/>
      <c r="P25" s="1060"/>
      <c r="Q25" s="1060"/>
    </row>
    <row r="26" spans="1:17" s="961" customFormat="1" ht="39" customHeight="1">
      <c r="A26" s="1059" t="s">
        <v>363</v>
      </c>
      <c r="B26" s="1061"/>
      <c r="C26" s="1061"/>
      <c r="D26" s="1061"/>
      <c r="E26" s="1061"/>
      <c r="F26" s="1061"/>
      <c r="G26" s="1061"/>
      <c r="H26" s="1061"/>
      <c r="I26" s="1061"/>
      <c r="J26" s="1061"/>
      <c r="K26" s="1061"/>
      <c r="L26" s="1061"/>
      <c r="M26" s="1061"/>
      <c r="N26" s="1061"/>
      <c r="O26" s="1061"/>
      <c r="P26" s="1061"/>
      <c r="Q26" s="1061"/>
    </row>
    <row r="27" spans="1:17" s="961" customFormat="1" ht="12" customHeight="1">
      <c r="A27" s="582" t="s">
        <v>737</v>
      </c>
      <c r="B27" s="196"/>
      <c r="C27" s="196"/>
      <c r="D27" s="196"/>
      <c r="E27" s="196"/>
      <c r="F27" s="196"/>
      <c r="G27" s="713"/>
      <c r="H27" s="713"/>
      <c r="I27" s="713"/>
      <c r="J27" s="713"/>
      <c r="K27" s="713"/>
      <c r="L27" s="713"/>
      <c r="M27" s="713"/>
      <c r="N27" s="713"/>
      <c r="O27" s="713"/>
      <c r="P27" s="713"/>
      <c r="Q27" s="713"/>
    </row>
    <row r="28" spans="1:17" s="961" customFormat="1" ht="9" customHeight="1">
      <c r="A28" s="197"/>
      <c r="B28" s="198"/>
      <c r="C28" s="198"/>
      <c r="D28" s="198"/>
      <c r="E28" s="198"/>
      <c r="F28" s="198"/>
      <c r="G28" s="408"/>
      <c r="H28" s="408"/>
      <c r="I28" s="408"/>
      <c r="J28" s="408"/>
      <c r="K28" s="408"/>
      <c r="L28" s="408"/>
      <c r="M28" s="408"/>
      <c r="N28" s="408"/>
      <c r="O28" s="408"/>
      <c r="P28" s="408"/>
      <c r="Q28" s="408"/>
    </row>
    <row r="29" spans="1:17" s="961" customFormat="1" ht="9" customHeight="1">
      <c r="A29" s="197"/>
      <c r="B29" s="198"/>
      <c r="C29" s="198"/>
      <c r="D29" s="198"/>
      <c r="E29" s="198"/>
      <c r="F29" s="198"/>
      <c r="G29" s="408"/>
      <c r="H29" s="408"/>
      <c r="I29" s="408"/>
      <c r="J29" s="408"/>
      <c r="K29" s="408"/>
      <c r="L29" s="408"/>
      <c r="M29" s="408"/>
      <c r="N29" s="408"/>
      <c r="O29" s="408"/>
      <c r="P29" s="408"/>
      <c r="Q29" s="408"/>
    </row>
    <row r="30" spans="1:17" s="961" customFormat="1" ht="9" customHeight="1">
      <c r="A30" s="197"/>
      <c r="B30" s="198"/>
      <c r="C30" s="198"/>
      <c r="D30" s="198"/>
      <c r="E30" s="198"/>
      <c r="F30" s="198"/>
      <c r="G30" s="408"/>
      <c r="H30" s="408"/>
      <c r="I30" s="408"/>
      <c r="J30" s="408"/>
      <c r="K30" s="408"/>
      <c r="L30" s="408"/>
      <c r="M30" s="408"/>
      <c r="N30" s="408"/>
      <c r="O30" s="408"/>
      <c r="P30" s="408"/>
      <c r="Q30" s="408"/>
    </row>
    <row r="31" spans="1:17" s="961" customFormat="1" ht="9" customHeight="1">
      <c r="A31" s="197"/>
      <c r="B31" s="198"/>
      <c r="C31" s="198"/>
      <c r="D31" s="198"/>
      <c r="E31" s="198"/>
      <c r="F31" s="198"/>
      <c r="G31" s="408"/>
      <c r="H31" s="408"/>
      <c r="I31" s="408"/>
      <c r="J31" s="408"/>
      <c r="K31" s="408"/>
      <c r="L31" s="408"/>
      <c r="M31" s="408"/>
      <c r="N31" s="408"/>
      <c r="O31" s="408"/>
      <c r="P31" s="408"/>
      <c r="Q31" s="408"/>
    </row>
    <row r="32" spans="1:17" s="961" customFormat="1" ht="9" customHeight="1">
      <c r="A32" s="197"/>
      <c r="B32" s="198"/>
      <c r="C32" s="198"/>
      <c r="D32" s="198"/>
      <c r="E32" s="198"/>
      <c r="F32" s="198"/>
      <c r="G32" s="408"/>
      <c r="H32" s="408"/>
      <c r="I32" s="408"/>
      <c r="J32" s="408"/>
      <c r="K32" s="408"/>
      <c r="L32" s="408"/>
      <c r="M32" s="408"/>
      <c r="N32" s="408"/>
      <c r="O32" s="408"/>
      <c r="P32" s="408"/>
      <c r="Q32" s="408"/>
    </row>
    <row r="33" spans="1:17" s="961" customFormat="1" ht="9" customHeight="1">
      <c r="A33" s="199"/>
      <c r="B33" s="198"/>
      <c r="C33" s="198"/>
      <c r="D33" s="198"/>
      <c r="E33" s="198"/>
      <c r="F33" s="198"/>
      <c r="G33" s="408"/>
      <c r="H33" s="408"/>
      <c r="I33" s="408"/>
      <c r="J33" s="408"/>
      <c r="K33" s="408"/>
      <c r="L33" s="408"/>
      <c r="M33" s="408"/>
      <c r="N33" s="408"/>
      <c r="O33" s="408"/>
      <c r="P33" s="408"/>
      <c r="Q33" s="408"/>
    </row>
    <row r="34" spans="1:17" s="961" customFormat="1" ht="9" customHeight="1">
      <c r="A34" s="197"/>
      <c r="B34" s="198"/>
      <c r="C34" s="198"/>
      <c r="D34" s="198"/>
      <c r="E34" s="198"/>
      <c r="F34" s="198"/>
      <c r="G34" s="408"/>
      <c r="H34" s="408"/>
      <c r="I34" s="408"/>
      <c r="J34" s="408"/>
      <c r="K34" s="408"/>
      <c r="L34" s="408"/>
      <c r="M34" s="408"/>
      <c r="N34" s="408"/>
      <c r="O34" s="408"/>
      <c r="P34" s="408"/>
      <c r="Q34" s="408"/>
    </row>
    <row r="35" spans="1:17" s="961" customFormat="1" ht="9" customHeight="1">
      <c r="A35" s="197"/>
      <c r="B35" s="198"/>
      <c r="C35" s="198"/>
      <c r="D35" s="198"/>
      <c r="E35" s="198"/>
      <c r="F35" s="198"/>
      <c r="G35" s="408"/>
      <c r="H35" s="408"/>
      <c r="I35" s="408"/>
      <c r="J35" s="408"/>
      <c r="K35" s="408"/>
      <c r="L35" s="408"/>
      <c r="M35" s="408"/>
      <c r="N35" s="408"/>
      <c r="O35" s="408"/>
      <c r="P35" s="408"/>
      <c r="Q35" s="408"/>
    </row>
    <row r="36" spans="1:17" s="961" customFormat="1" ht="9" customHeight="1">
      <c r="A36" s="197"/>
      <c r="B36" s="198"/>
      <c r="C36" s="198"/>
      <c r="D36" s="198"/>
      <c r="E36" s="198"/>
      <c r="F36" s="198"/>
      <c r="G36" s="408"/>
      <c r="H36" s="408"/>
      <c r="I36" s="408"/>
      <c r="J36" s="408"/>
      <c r="K36" s="408"/>
      <c r="L36" s="408"/>
      <c r="M36" s="408"/>
      <c r="N36" s="408"/>
      <c r="O36" s="408"/>
      <c r="P36" s="408"/>
      <c r="Q36" s="408"/>
    </row>
    <row r="37" spans="1:17" s="961" customFormat="1" ht="9" customHeight="1">
      <c r="A37" s="197"/>
      <c r="B37" s="198"/>
      <c r="C37" s="198"/>
      <c r="D37" s="198"/>
      <c r="E37" s="198"/>
      <c r="F37" s="198"/>
      <c r="G37" s="408"/>
      <c r="H37" s="408"/>
      <c r="I37" s="408"/>
      <c r="J37" s="408"/>
      <c r="K37" s="408"/>
      <c r="L37" s="408"/>
      <c r="M37" s="408"/>
      <c r="N37" s="408"/>
      <c r="O37" s="408"/>
      <c r="P37" s="408"/>
      <c r="Q37" s="408"/>
    </row>
    <row r="38" spans="1:17" s="961" customFormat="1" ht="9" customHeight="1">
      <c r="A38" s="197"/>
      <c r="B38" s="198"/>
      <c r="C38" s="198"/>
      <c r="D38" s="198"/>
      <c r="E38" s="198"/>
      <c r="F38" s="198"/>
      <c r="G38" s="408"/>
      <c r="H38" s="408"/>
      <c r="I38" s="408"/>
      <c r="J38" s="408"/>
      <c r="K38" s="408"/>
      <c r="L38" s="408"/>
      <c r="M38" s="408"/>
      <c r="N38" s="408"/>
      <c r="O38" s="408"/>
      <c r="P38" s="408"/>
      <c r="Q38" s="408"/>
    </row>
    <row r="39" spans="1:17" s="961" customFormat="1" ht="9" customHeight="1">
      <c r="A39" s="199"/>
      <c r="B39" s="198"/>
      <c r="C39" s="198"/>
      <c r="D39" s="198"/>
      <c r="E39" s="198"/>
      <c r="F39" s="198"/>
      <c r="G39" s="408"/>
      <c r="H39" s="408"/>
      <c r="I39" s="408"/>
      <c r="J39" s="408"/>
      <c r="K39" s="408"/>
      <c r="L39" s="408"/>
      <c r="M39" s="408"/>
      <c r="N39" s="408"/>
      <c r="O39" s="408"/>
      <c r="P39" s="408"/>
      <c r="Q39" s="408"/>
    </row>
    <row r="40" spans="1:17" s="961" customFormat="1" ht="9" customHeight="1">
      <c r="A40" s="197"/>
      <c r="B40" s="198"/>
      <c r="C40" s="198"/>
      <c r="D40" s="198"/>
      <c r="E40" s="198"/>
      <c r="F40" s="198"/>
      <c r="G40" s="408"/>
      <c r="H40" s="408"/>
      <c r="I40" s="408"/>
      <c r="J40" s="408"/>
      <c r="K40" s="408"/>
      <c r="L40" s="408"/>
      <c r="M40" s="408"/>
      <c r="N40" s="408"/>
      <c r="O40" s="408"/>
      <c r="P40" s="408"/>
      <c r="Q40" s="408"/>
    </row>
    <row r="41" spans="1:17" s="961" customFormat="1" ht="9" customHeight="1">
      <c r="A41" s="197"/>
      <c r="B41" s="198"/>
      <c r="C41" s="198"/>
      <c r="D41" s="198"/>
      <c r="E41" s="198"/>
      <c r="F41" s="198"/>
      <c r="G41" s="408"/>
      <c r="H41" s="408"/>
      <c r="I41" s="408"/>
      <c r="J41" s="408"/>
      <c r="K41" s="408"/>
      <c r="L41" s="408"/>
      <c r="M41" s="408"/>
      <c r="N41" s="408"/>
      <c r="O41" s="408"/>
      <c r="P41" s="408"/>
      <c r="Q41" s="408"/>
    </row>
    <row r="42" spans="1:17" s="961" customFormat="1" ht="9" customHeight="1">
      <c r="A42" s="197"/>
      <c r="B42" s="198"/>
      <c r="C42" s="198"/>
      <c r="D42" s="198"/>
      <c r="E42" s="198"/>
      <c r="F42" s="198"/>
      <c r="G42" s="408"/>
      <c r="H42" s="408"/>
      <c r="I42" s="408"/>
      <c r="J42" s="408"/>
      <c r="K42" s="408"/>
      <c r="L42" s="408"/>
      <c r="M42" s="408"/>
      <c r="N42" s="408"/>
      <c r="O42" s="408"/>
      <c r="P42" s="408"/>
      <c r="Q42" s="408"/>
    </row>
    <row r="43" spans="1:17" s="961" customFormat="1" ht="9" customHeight="1">
      <c r="A43" s="197"/>
      <c r="B43" s="198"/>
      <c r="C43" s="198"/>
      <c r="D43" s="198"/>
      <c r="E43" s="198"/>
      <c r="F43" s="198"/>
      <c r="G43" s="408"/>
      <c r="H43" s="408"/>
      <c r="I43" s="408"/>
      <c r="J43" s="408"/>
      <c r="K43" s="408"/>
      <c r="L43" s="408"/>
      <c r="M43" s="408"/>
      <c r="N43" s="408"/>
      <c r="O43" s="408"/>
      <c r="P43" s="408"/>
      <c r="Q43" s="408"/>
    </row>
    <row r="44" spans="1:17" s="961" customFormat="1" ht="9" customHeight="1">
      <c r="A44" s="197"/>
      <c r="B44" s="198"/>
      <c r="C44" s="198"/>
      <c r="D44" s="198"/>
      <c r="E44" s="198"/>
      <c r="F44" s="198"/>
      <c r="G44" s="408"/>
      <c r="H44" s="408"/>
      <c r="I44" s="408"/>
      <c r="J44" s="408"/>
      <c r="K44" s="408"/>
      <c r="L44" s="408"/>
      <c r="M44" s="408"/>
      <c r="N44" s="408"/>
      <c r="O44" s="408"/>
      <c r="P44" s="408"/>
      <c r="Q44" s="408"/>
    </row>
    <row r="45" spans="1:17" s="961" customFormat="1" ht="9" customHeight="1">
      <c r="A45" s="199"/>
      <c r="B45" s="198"/>
      <c r="C45" s="198"/>
      <c r="D45" s="198"/>
      <c r="E45" s="198"/>
      <c r="F45" s="198"/>
      <c r="G45" s="408"/>
      <c r="H45" s="408"/>
      <c r="I45" s="408"/>
      <c r="J45" s="408"/>
      <c r="K45" s="408"/>
      <c r="L45" s="408"/>
      <c r="M45" s="408"/>
      <c r="N45" s="408"/>
      <c r="O45" s="408"/>
      <c r="P45" s="408"/>
      <c r="Q45" s="408"/>
    </row>
    <row r="46" spans="1:17" s="961" customFormat="1" ht="9" customHeight="1">
      <c r="A46" s="197"/>
      <c r="B46" s="198"/>
      <c r="C46" s="198"/>
      <c r="D46" s="198"/>
      <c r="E46" s="198"/>
      <c r="F46" s="198"/>
      <c r="G46" s="408"/>
      <c r="H46" s="408"/>
      <c r="I46" s="408"/>
      <c r="J46" s="408"/>
      <c r="K46" s="408"/>
      <c r="L46" s="408"/>
      <c r="M46" s="408"/>
      <c r="N46" s="408"/>
      <c r="O46" s="408"/>
      <c r="P46" s="408"/>
      <c r="Q46" s="408"/>
    </row>
    <row r="47" spans="1:17" s="961" customFormat="1" ht="9" customHeight="1">
      <c r="A47" s="197"/>
      <c r="B47" s="198"/>
      <c r="C47" s="198"/>
      <c r="D47" s="198"/>
      <c r="E47" s="198"/>
      <c r="F47" s="198"/>
      <c r="G47" s="408"/>
      <c r="H47" s="408"/>
      <c r="I47" s="408"/>
      <c r="J47" s="408"/>
      <c r="K47" s="408"/>
      <c r="L47" s="408"/>
      <c r="M47" s="408"/>
      <c r="N47" s="408"/>
      <c r="O47" s="408"/>
      <c r="P47" s="408"/>
      <c r="Q47" s="408"/>
    </row>
    <row r="48" spans="1:17" s="961" customFormat="1" ht="9" customHeight="1">
      <c r="A48" s="197"/>
      <c r="B48" s="198"/>
      <c r="C48" s="198"/>
      <c r="D48" s="198"/>
      <c r="E48" s="198"/>
      <c r="F48" s="198"/>
      <c r="G48" s="408"/>
      <c r="H48" s="408"/>
      <c r="I48" s="408"/>
      <c r="J48" s="408"/>
      <c r="K48" s="408"/>
      <c r="L48" s="408"/>
      <c r="M48" s="408"/>
      <c r="N48" s="408"/>
      <c r="O48" s="408"/>
      <c r="P48" s="408"/>
      <c r="Q48" s="408"/>
    </row>
    <row r="49" spans="1:17" s="961" customFormat="1" ht="9" customHeight="1">
      <c r="A49" s="197"/>
      <c r="B49" s="198"/>
      <c r="C49" s="198"/>
      <c r="D49" s="198"/>
      <c r="E49" s="198"/>
      <c r="F49" s="198"/>
      <c r="G49" s="408"/>
      <c r="H49" s="408"/>
      <c r="I49" s="408"/>
      <c r="J49" s="408"/>
      <c r="K49" s="408"/>
      <c r="L49" s="408"/>
      <c r="M49" s="408"/>
      <c r="N49" s="408"/>
      <c r="O49" s="408"/>
      <c r="P49" s="408"/>
      <c r="Q49" s="408"/>
    </row>
    <row r="50" spans="1:17" s="961" customFormat="1" ht="9" customHeight="1">
      <c r="A50" s="199"/>
      <c r="B50" s="198"/>
      <c r="C50" s="198"/>
      <c r="D50" s="198"/>
      <c r="E50" s="198"/>
      <c r="F50" s="198"/>
      <c r="G50" s="408"/>
      <c r="H50" s="408"/>
      <c r="I50" s="408"/>
      <c r="J50" s="408"/>
      <c r="K50" s="408"/>
      <c r="L50" s="408"/>
      <c r="M50" s="408"/>
      <c r="N50" s="408"/>
      <c r="O50" s="408"/>
      <c r="P50" s="408"/>
      <c r="Q50" s="408"/>
    </row>
    <row r="51" spans="1:17" s="961" customFormat="1" ht="9" customHeight="1">
      <c r="A51" s="200"/>
      <c r="B51" s="198"/>
      <c r="C51" s="198"/>
      <c r="D51" s="198"/>
      <c r="E51" s="198"/>
      <c r="F51" s="198"/>
      <c r="G51" s="408"/>
      <c r="H51" s="408"/>
      <c r="I51" s="408"/>
      <c r="J51" s="408"/>
      <c r="K51" s="408"/>
      <c r="L51" s="408"/>
      <c r="M51" s="408"/>
      <c r="N51" s="408"/>
      <c r="O51" s="408"/>
      <c r="P51" s="408"/>
      <c r="Q51" s="408"/>
    </row>
    <row r="52" spans="1:17" s="961" customFormat="1" ht="9" customHeight="1">
      <c r="A52" s="200"/>
      <c r="B52" s="198"/>
      <c r="C52" s="198"/>
      <c r="D52" s="198"/>
      <c r="E52" s="198"/>
      <c r="F52" s="198"/>
      <c r="G52" s="408"/>
      <c r="H52" s="408"/>
      <c r="I52" s="408"/>
      <c r="J52" s="408"/>
      <c r="K52" s="408"/>
      <c r="L52" s="408"/>
      <c r="M52" s="408"/>
      <c r="N52" s="408"/>
      <c r="O52" s="408"/>
      <c r="P52" s="408"/>
      <c r="Q52" s="408"/>
    </row>
    <row r="53" spans="1:17" s="961" customFormat="1" ht="9" customHeight="1">
      <c r="A53" s="200"/>
      <c r="B53" s="198"/>
      <c r="C53" s="198"/>
      <c r="D53" s="198"/>
      <c r="E53" s="198"/>
      <c r="F53" s="198"/>
      <c r="G53" s="408"/>
      <c r="H53" s="408"/>
      <c r="I53" s="408"/>
      <c r="J53" s="408"/>
      <c r="K53" s="408"/>
      <c r="L53" s="408"/>
      <c r="M53" s="408"/>
      <c r="N53" s="408"/>
      <c r="O53" s="408"/>
      <c r="P53" s="408"/>
      <c r="Q53" s="408"/>
    </row>
    <row r="54" spans="1:17" s="961" customFormat="1" ht="9" customHeight="1">
      <c r="A54" s="200"/>
      <c r="B54" s="198"/>
      <c r="C54" s="198"/>
      <c r="D54" s="198"/>
      <c r="E54" s="198"/>
      <c r="F54" s="198"/>
      <c r="G54" s="408"/>
      <c r="H54" s="408"/>
      <c r="I54" s="408"/>
      <c r="J54" s="408"/>
      <c r="K54" s="408"/>
      <c r="L54" s="408"/>
      <c r="M54" s="408"/>
      <c r="N54" s="408"/>
      <c r="O54" s="408"/>
      <c r="P54" s="408"/>
      <c r="Q54" s="408"/>
    </row>
    <row r="55" spans="1:17" s="961" customFormat="1" ht="9" customHeight="1">
      <c r="A55" s="201"/>
      <c r="B55" s="198"/>
      <c r="C55" s="198"/>
      <c r="D55" s="198"/>
      <c r="E55" s="198"/>
      <c r="F55" s="198"/>
      <c r="G55" s="408"/>
      <c r="H55" s="408"/>
      <c r="I55" s="408"/>
      <c r="J55" s="408"/>
      <c r="K55" s="408"/>
      <c r="L55" s="408"/>
      <c r="M55" s="408"/>
      <c r="N55" s="408"/>
      <c r="O55" s="408"/>
      <c r="P55" s="408"/>
      <c r="Q55" s="408"/>
    </row>
    <row r="56" spans="1:17" s="961" customFormat="1" ht="9" customHeight="1">
      <c r="A56" s="201"/>
      <c r="B56" s="198"/>
      <c r="C56" s="198"/>
      <c r="D56" s="198"/>
      <c r="E56" s="198"/>
      <c r="F56" s="198"/>
      <c r="G56" s="408"/>
      <c r="H56" s="408"/>
      <c r="I56" s="408"/>
      <c r="J56" s="408"/>
      <c r="K56" s="408"/>
      <c r="L56" s="408"/>
      <c r="M56" s="408"/>
      <c r="N56" s="408"/>
      <c r="O56" s="408"/>
      <c r="P56" s="408"/>
      <c r="Q56" s="408"/>
    </row>
    <row r="57" spans="1:17" s="961" customFormat="1" ht="9" customHeight="1">
      <c r="A57" s="202"/>
      <c r="B57" s="198"/>
      <c r="C57" s="198"/>
      <c r="D57" s="198"/>
      <c r="E57" s="198"/>
      <c r="F57" s="198"/>
      <c r="G57" s="408"/>
      <c r="H57" s="408"/>
      <c r="I57" s="408"/>
      <c r="J57" s="408"/>
      <c r="K57" s="408"/>
      <c r="L57" s="408"/>
      <c r="M57" s="408"/>
      <c r="N57" s="408"/>
      <c r="O57" s="408"/>
      <c r="P57" s="408"/>
      <c r="Q57" s="408"/>
    </row>
    <row r="58" spans="1:17" s="961" customFormat="1" ht="9" customHeight="1">
      <c r="A58" s="197"/>
      <c r="B58" s="198"/>
      <c r="C58" s="198"/>
      <c r="D58" s="198"/>
      <c r="E58" s="198"/>
      <c r="F58" s="198"/>
      <c r="G58" s="408"/>
      <c r="H58" s="408"/>
      <c r="I58" s="408"/>
      <c r="J58" s="408"/>
      <c r="K58" s="408"/>
      <c r="L58" s="408"/>
      <c r="M58" s="408"/>
      <c r="N58" s="408"/>
      <c r="O58" s="408"/>
      <c r="P58" s="408"/>
      <c r="Q58" s="408"/>
    </row>
    <row r="59" spans="1:17" s="961" customFormat="1" ht="9" customHeight="1">
      <c r="A59" s="197"/>
      <c r="B59" s="198"/>
      <c r="C59" s="198"/>
      <c r="D59" s="198"/>
      <c r="E59" s="198"/>
      <c r="F59" s="198"/>
      <c r="G59" s="408"/>
      <c r="H59" s="408"/>
      <c r="I59" s="408"/>
      <c r="J59" s="408"/>
      <c r="K59" s="408"/>
      <c r="L59" s="408"/>
      <c r="M59" s="408"/>
      <c r="N59" s="408"/>
      <c r="O59" s="408"/>
      <c r="P59" s="408"/>
      <c r="Q59" s="408"/>
    </row>
    <row r="60" spans="1:17" s="961" customFormat="1" ht="9" customHeight="1">
      <c r="A60" s="197"/>
      <c r="B60" s="198"/>
      <c r="C60" s="198"/>
      <c r="D60" s="198"/>
      <c r="E60" s="198"/>
      <c r="F60" s="198"/>
      <c r="G60" s="408"/>
      <c r="H60" s="408"/>
      <c r="I60" s="408"/>
      <c r="J60" s="408"/>
      <c r="K60" s="408"/>
      <c r="L60" s="408"/>
      <c r="M60" s="408"/>
      <c r="N60" s="408"/>
      <c r="O60" s="408"/>
      <c r="P60" s="408"/>
      <c r="Q60" s="408"/>
    </row>
    <row r="61" spans="1:17" s="961" customFormat="1" ht="9" customHeight="1">
      <c r="A61" s="197"/>
      <c r="B61" s="198"/>
      <c r="C61" s="198"/>
      <c r="D61" s="198"/>
      <c r="E61" s="198"/>
      <c r="F61" s="198"/>
      <c r="G61" s="408"/>
      <c r="H61" s="408"/>
      <c r="I61" s="408"/>
      <c r="J61" s="408"/>
      <c r="K61" s="408"/>
      <c r="L61" s="408"/>
      <c r="M61" s="408"/>
      <c r="N61" s="408"/>
      <c r="O61" s="408"/>
      <c r="P61" s="408"/>
      <c r="Q61" s="408"/>
    </row>
    <row r="62" spans="1:17" s="961" customFormat="1" ht="9" customHeight="1">
      <c r="A62" s="200"/>
      <c r="B62" s="198"/>
      <c r="C62" s="198"/>
      <c r="D62" s="198"/>
      <c r="E62" s="198"/>
      <c r="F62" s="198"/>
      <c r="G62" s="408"/>
      <c r="H62" s="408"/>
      <c r="I62" s="408"/>
      <c r="J62" s="408"/>
      <c r="K62" s="408"/>
      <c r="L62" s="408"/>
      <c r="M62" s="408"/>
      <c r="N62" s="408"/>
      <c r="O62" s="408"/>
      <c r="P62" s="408"/>
      <c r="Q62" s="408"/>
    </row>
    <row r="63" spans="1:17" s="961" customFormat="1" ht="9" customHeight="1">
      <c r="A63" s="202"/>
      <c r="B63" s="198"/>
      <c r="C63" s="198"/>
      <c r="D63" s="198"/>
      <c r="E63" s="198"/>
      <c r="F63" s="198"/>
      <c r="G63" s="408"/>
      <c r="H63" s="408"/>
      <c r="I63" s="408"/>
      <c r="J63" s="408"/>
      <c r="K63" s="408"/>
      <c r="L63" s="408"/>
      <c r="M63" s="408"/>
      <c r="N63" s="408"/>
      <c r="O63" s="408"/>
      <c r="P63" s="408"/>
      <c r="Q63" s="408"/>
    </row>
    <row r="64" spans="1:17" s="961" customFormat="1" ht="9" customHeight="1">
      <c r="A64" s="197"/>
      <c r="B64" s="198"/>
      <c r="C64" s="198"/>
      <c r="D64" s="198"/>
      <c r="E64" s="198"/>
      <c r="F64" s="198"/>
      <c r="G64" s="408"/>
      <c r="H64" s="408"/>
      <c r="I64" s="408"/>
      <c r="J64" s="408"/>
      <c r="K64" s="408"/>
      <c r="L64" s="408"/>
      <c r="M64" s="408"/>
      <c r="N64" s="408"/>
      <c r="O64" s="408"/>
      <c r="P64" s="408"/>
      <c r="Q64" s="408"/>
    </row>
    <row r="65" spans="1:17" s="961" customFormat="1" ht="9" customHeight="1">
      <c r="A65" s="197"/>
      <c r="B65" s="198"/>
      <c r="C65" s="198"/>
      <c r="D65" s="198"/>
      <c r="E65" s="198"/>
      <c r="F65" s="198"/>
      <c r="G65" s="408"/>
      <c r="H65" s="408"/>
      <c r="I65" s="408"/>
      <c r="J65" s="408"/>
      <c r="K65" s="408"/>
      <c r="L65" s="408"/>
      <c r="M65" s="408"/>
      <c r="N65" s="408"/>
      <c r="O65" s="408"/>
      <c r="P65" s="408"/>
      <c r="Q65" s="408"/>
    </row>
    <row r="66" spans="1:17" s="961" customFormat="1" ht="9" customHeight="1">
      <c r="A66" s="197"/>
      <c r="B66" s="198"/>
      <c r="C66" s="198"/>
      <c r="D66" s="198"/>
      <c r="E66" s="198"/>
      <c r="F66" s="198"/>
      <c r="G66" s="408"/>
      <c r="H66" s="408"/>
      <c r="I66" s="408"/>
      <c r="J66" s="408"/>
      <c r="K66" s="408"/>
      <c r="L66" s="408"/>
      <c r="M66" s="408"/>
      <c r="N66" s="408"/>
      <c r="O66" s="408"/>
      <c r="P66" s="408"/>
      <c r="Q66" s="408"/>
    </row>
    <row r="67" spans="1:17" s="961" customFormat="1" ht="9" customHeight="1">
      <c r="A67" s="197"/>
      <c r="B67" s="198"/>
      <c r="C67" s="198"/>
      <c r="D67" s="198"/>
      <c r="E67" s="198"/>
      <c r="F67" s="198"/>
      <c r="G67" s="408"/>
      <c r="H67" s="408"/>
      <c r="I67" s="408"/>
      <c r="J67" s="408"/>
      <c r="K67" s="408"/>
      <c r="L67" s="408"/>
      <c r="M67" s="408"/>
      <c r="N67" s="408"/>
      <c r="O67" s="408"/>
      <c r="P67" s="408"/>
      <c r="Q67" s="408"/>
    </row>
    <row r="68" spans="1:17" s="961" customFormat="1" ht="9" customHeight="1">
      <c r="A68" s="200"/>
      <c r="B68" s="198"/>
      <c r="C68" s="198"/>
      <c r="D68" s="198"/>
      <c r="E68" s="198"/>
      <c r="F68" s="198"/>
      <c r="G68" s="408"/>
      <c r="H68" s="408"/>
      <c r="I68" s="408"/>
      <c r="J68" s="408"/>
      <c r="K68" s="408"/>
      <c r="L68" s="408"/>
      <c r="M68" s="408"/>
      <c r="N68" s="408"/>
      <c r="O68" s="408"/>
      <c r="P68" s="408"/>
      <c r="Q68" s="408"/>
    </row>
    <row r="69" spans="1:17" s="961" customFormat="1" ht="9" customHeight="1">
      <c r="A69" s="202"/>
      <c r="B69" s="198"/>
      <c r="C69" s="198"/>
      <c r="D69" s="198"/>
      <c r="E69" s="198"/>
      <c r="F69" s="198"/>
      <c r="G69" s="408"/>
      <c r="H69" s="408"/>
      <c r="I69" s="408"/>
      <c r="J69" s="408"/>
      <c r="K69" s="408"/>
      <c r="L69" s="408"/>
      <c r="M69" s="408"/>
      <c r="N69" s="408"/>
      <c r="O69" s="408"/>
      <c r="P69" s="408"/>
      <c r="Q69" s="408"/>
    </row>
    <row r="70" spans="1:17" s="961" customFormat="1" ht="9" customHeight="1">
      <c r="A70" s="197"/>
      <c r="B70" s="198"/>
      <c r="C70" s="198"/>
      <c r="D70" s="198"/>
      <c r="E70" s="198"/>
      <c r="F70" s="198"/>
      <c r="G70" s="408"/>
      <c r="H70" s="408"/>
      <c r="I70" s="408"/>
      <c r="J70" s="408"/>
      <c r="K70" s="408"/>
      <c r="L70" s="408"/>
      <c r="M70" s="408"/>
      <c r="N70" s="408"/>
      <c r="O70" s="408"/>
      <c r="P70" s="408"/>
      <c r="Q70" s="408"/>
    </row>
    <row r="71" spans="1:17" s="961" customFormat="1" ht="9" customHeight="1">
      <c r="A71" s="197"/>
      <c r="B71" s="198"/>
      <c r="C71" s="198"/>
      <c r="D71" s="198"/>
      <c r="E71" s="198"/>
      <c r="F71" s="198"/>
      <c r="G71" s="408"/>
      <c r="H71" s="408"/>
      <c r="I71" s="408"/>
      <c r="J71" s="408"/>
      <c r="K71" s="408"/>
      <c r="L71" s="408"/>
      <c r="M71" s="408"/>
      <c r="N71" s="408"/>
      <c r="O71" s="408"/>
      <c r="P71" s="408"/>
      <c r="Q71" s="408"/>
    </row>
    <row r="72" spans="1:17" s="961" customFormat="1" ht="9" customHeight="1">
      <c r="A72" s="197"/>
      <c r="B72" s="502"/>
      <c r="C72" s="502"/>
      <c r="D72" s="502"/>
      <c r="E72" s="502"/>
      <c r="F72" s="502"/>
      <c r="G72" s="83"/>
      <c r="H72" s="83"/>
      <c r="I72" s="83"/>
      <c r="J72" s="83"/>
      <c r="K72" s="83"/>
      <c r="L72" s="83"/>
      <c r="M72" s="83"/>
      <c r="N72" s="83"/>
      <c r="O72" s="83"/>
      <c r="P72" s="83"/>
      <c r="Q72" s="83"/>
    </row>
    <row r="73" spans="1:17" s="961" customFormat="1" ht="9" customHeight="1">
      <c r="A73" s="197"/>
      <c r="B73" s="502"/>
      <c r="C73" s="502"/>
      <c r="D73" s="502"/>
      <c r="E73" s="502"/>
      <c r="F73" s="502"/>
      <c r="G73" s="83"/>
      <c r="H73" s="83"/>
      <c r="I73" s="83"/>
      <c r="J73" s="83"/>
      <c r="K73" s="83"/>
      <c r="L73" s="83"/>
      <c r="M73" s="83"/>
      <c r="N73" s="83"/>
      <c r="O73" s="83"/>
      <c r="P73" s="83"/>
      <c r="Q73" s="83"/>
    </row>
    <row r="74" spans="1:17" s="961" customFormat="1" ht="9" customHeight="1">
      <c r="A74" s="197"/>
      <c r="B74" s="502"/>
      <c r="C74" s="502"/>
      <c r="D74" s="502"/>
      <c r="E74" s="502"/>
      <c r="F74" s="502"/>
      <c r="G74" s="83"/>
      <c r="H74" s="83"/>
      <c r="I74" s="83"/>
      <c r="J74" s="83"/>
      <c r="K74" s="83"/>
      <c r="L74" s="83"/>
      <c r="M74" s="83"/>
      <c r="N74" s="83"/>
      <c r="O74" s="83"/>
      <c r="P74" s="83"/>
      <c r="Q74" s="83"/>
    </row>
    <row r="75" spans="1:17" s="961" customFormat="1" ht="9" customHeight="1">
      <c r="A75" s="197"/>
      <c r="B75" s="502"/>
      <c r="C75" s="502"/>
      <c r="D75" s="502"/>
      <c r="E75" s="502"/>
      <c r="F75" s="502"/>
      <c r="G75" s="83"/>
      <c r="H75" s="83"/>
      <c r="I75" s="83"/>
      <c r="J75" s="83"/>
      <c r="K75" s="83"/>
      <c r="L75" s="83"/>
      <c r="M75" s="83"/>
      <c r="N75" s="83"/>
      <c r="O75" s="83"/>
      <c r="P75" s="83"/>
      <c r="Q75" s="83"/>
    </row>
    <row r="76" spans="1:17" s="961" customFormat="1" ht="9" customHeight="1">
      <c r="A76" s="197"/>
      <c r="B76" s="502"/>
      <c r="C76" s="502"/>
      <c r="D76" s="502"/>
      <c r="E76" s="502"/>
      <c r="F76" s="502"/>
      <c r="G76" s="83"/>
      <c r="H76" s="83"/>
      <c r="I76" s="83"/>
      <c r="J76" s="83"/>
      <c r="K76" s="83"/>
      <c r="L76" s="83"/>
      <c r="M76" s="83"/>
      <c r="N76" s="83"/>
      <c r="O76" s="83"/>
      <c r="P76" s="83"/>
      <c r="Q76" s="83"/>
    </row>
    <row r="77" spans="1:17" s="961" customFormat="1" ht="9" customHeight="1">
      <c r="A77" s="197"/>
      <c r="B77" s="502"/>
      <c r="C77" s="502"/>
      <c r="D77" s="502"/>
      <c r="E77" s="502"/>
      <c r="F77" s="502"/>
      <c r="G77" s="83"/>
      <c r="H77" s="83"/>
      <c r="I77" s="83"/>
      <c r="J77" s="83"/>
      <c r="K77" s="83"/>
      <c r="L77" s="83"/>
      <c r="M77" s="83"/>
      <c r="N77" s="83"/>
      <c r="O77" s="83"/>
      <c r="P77" s="83"/>
      <c r="Q77" s="83"/>
    </row>
    <row r="78" spans="1:17" s="961" customFormat="1" ht="9" customHeight="1">
      <c r="A78" s="200"/>
      <c r="B78" s="502"/>
      <c r="C78" s="502"/>
      <c r="D78" s="502"/>
      <c r="E78" s="502"/>
      <c r="F78" s="502"/>
      <c r="G78" s="83"/>
      <c r="H78" s="83"/>
      <c r="I78" s="83"/>
      <c r="J78" s="83"/>
      <c r="K78" s="83"/>
      <c r="L78" s="83"/>
      <c r="M78" s="83"/>
      <c r="N78" s="83"/>
      <c r="O78" s="83"/>
      <c r="P78" s="83"/>
      <c r="Q78" s="83"/>
    </row>
    <row r="79" spans="1:17" s="961" customFormat="1" ht="9" customHeight="1">
      <c r="A79" s="202"/>
      <c r="B79" s="502"/>
      <c r="C79" s="502"/>
      <c r="D79" s="502"/>
      <c r="E79" s="502"/>
      <c r="F79" s="502"/>
      <c r="G79" s="83"/>
      <c r="H79" s="83"/>
      <c r="I79" s="83"/>
      <c r="J79" s="83"/>
      <c r="K79" s="83"/>
      <c r="L79" s="83"/>
      <c r="M79" s="83"/>
      <c r="N79" s="83"/>
      <c r="O79" s="83"/>
      <c r="P79" s="83"/>
      <c r="Q79" s="83"/>
    </row>
    <row r="80" spans="1:17" s="961" customFormat="1" ht="9" customHeight="1">
      <c r="A80" s="197"/>
      <c r="B80" s="502"/>
      <c r="C80" s="502"/>
      <c r="D80" s="502"/>
      <c r="E80" s="502"/>
      <c r="F80" s="502"/>
      <c r="G80" s="83"/>
      <c r="H80" s="83"/>
      <c r="I80" s="83"/>
      <c r="J80" s="83"/>
      <c r="K80" s="83"/>
      <c r="L80" s="83"/>
      <c r="M80" s="83"/>
      <c r="N80" s="83"/>
      <c r="O80" s="83"/>
      <c r="P80" s="83"/>
      <c r="Q80" s="83"/>
    </row>
    <row r="81" spans="1:17" s="961" customFormat="1" ht="9" customHeight="1">
      <c r="A81" s="197"/>
      <c r="B81" s="502"/>
      <c r="C81" s="502"/>
      <c r="D81" s="502"/>
      <c r="E81" s="502"/>
      <c r="F81" s="502"/>
      <c r="G81" s="83"/>
      <c r="H81" s="83"/>
      <c r="I81" s="83"/>
      <c r="J81" s="83"/>
      <c r="K81" s="83"/>
      <c r="L81" s="83"/>
      <c r="M81" s="83"/>
      <c r="N81" s="83"/>
      <c r="O81" s="83"/>
      <c r="P81" s="83"/>
      <c r="Q81" s="83"/>
    </row>
    <row r="82" spans="1:17" s="961" customFormat="1" ht="9" customHeight="1">
      <c r="A82" s="197"/>
      <c r="B82" s="502"/>
      <c r="C82" s="502"/>
      <c r="D82" s="502"/>
      <c r="E82" s="502"/>
      <c r="F82" s="502"/>
      <c r="G82" s="83"/>
      <c r="H82" s="83"/>
      <c r="I82" s="83"/>
      <c r="J82" s="83"/>
      <c r="K82" s="83"/>
      <c r="L82" s="83"/>
      <c r="M82" s="83"/>
      <c r="N82" s="83"/>
      <c r="O82" s="83"/>
      <c r="P82" s="83"/>
      <c r="Q82" s="83"/>
    </row>
    <row r="83" spans="1:17" s="961" customFormat="1" ht="9" customHeight="1">
      <c r="A83" s="197"/>
      <c r="B83" s="502"/>
      <c r="C83" s="502"/>
      <c r="D83" s="502"/>
      <c r="E83" s="502"/>
      <c r="F83" s="502"/>
      <c r="G83" s="83"/>
      <c r="H83" s="83"/>
      <c r="I83" s="83"/>
      <c r="J83" s="83"/>
      <c r="K83" s="83"/>
      <c r="L83" s="83"/>
      <c r="M83" s="83"/>
      <c r="N83" s="83"/>
      <c r="O83" s="83"/>
      <c r="P83" s="83"/>
      <c r="Q83" s="83"/>
    </row>
    <row r="84" spans="1:17" s="961" customFormat="1" ht="9" customHeight="1">
      <c r="A84" s="197"/>
      <c r="B84" s="502"/>
      <c r="C84" s="502"/>
      <c r="D84" s="502"/>
      <c r="E84" s="502"/>
      <c r="F84" s="502"/>
      <c r="G84" s="83"/>
      <c r="H84" s="83"/>
      <c r="I84" s="83"/>
      <c r="J84" s="83"/>
      <c r="K84" s="83"/>
      <c r="L84" s="83"/>
      <c r="M84" s="83"/>
      <c r="N84" s="83"/>
      <c r="O84" s="83"/>
      <c r="P84" s="83"/>
      <c r="Q84" s="83"/>
    </row>
    <row r="85" spans="1:17" s="961" customFormat="1" ht="9" customHeight="1">
      <c r="A85" s="197"/>
      <c r="B85" s="502"/>
      <c r="C85" s="502"/>
      <c r="D85" s="502"/>
      <c r="E85" s="502"/>
      <c r="F85" s="502"/>
      <c r="G85" s="83"/>
      <c r="H85" s="83"/>
      <c r="I85" s="83"/>
      <c r="J85" s="83"/>
      <c r="K85" s="83"/>
      <c r="L85" s="83"/>
      <c r="M85" s="83"/>
      <c r="N85" s="83"/>
      <c r="O85" s="83"/>
      <c r="P85" s="83"/>
      <c r="Q85" s="83"/>
    </row>
    <row r="86" spans="1:17" s="961" customFormat="1" ht="9" customHeight="1">
      <c r="A86" s="197"/>
      <c r="B86" s="502"/>
      <c r="C86" s="502"/>
      <c r="D86" s="502"/>
      <c r="E86" s="502"/>
      <c r="F86" s="502"/>
      <c r="G86" s="83"/>
      <c r="H86" s="83"/>
      <c r="I86" s="83"/>
      <c r="J86" s="83"/>
      <c r="K86" s="83"/>
      <c r="L86" s="83"/>
      <c r="M86" s="83"/>
      <c r="N86" s="83"/>
      <c r="O86" s="83"/>
      <c r="P86" s="83"/>
      <c r="Q86" s="83"/>
    </row>
    <row r="87" spans="1:17" s="961" customFormat="1" ht="9" customHeight="1">
      <c r="A87" s="197"/>
      <c r="B87" s="502"/>
      <c r="C87" s="502"/>
      <c r="D87" s="502"/>
      <c r="E87" s="502"/>
      <c r="F87" s="502"/>
      <c r="G87" s="83"/>
      <c r="H87" s="83"/>
      <c r="I87" s="83"/>
      <c r="J87" s="83"/>
      <c r="K87" s="83"/>
      <c r="L87" s="83"/>
      <c r="M87" s="83"/>
      <c r="N87" s="83"/>
      <c r="O87" s="83"/>
      <c r="P87" s="83"/>
      <c r="Q87" s="83"/>
    </row>
    <row r="88" spans="1:17" s="961" customFormat="1" ht="9" customHeight="1">
      <c r="A88" s="197"/>
      <c r="B88" s="502"/>
      <c r="C88" s="502"/>
      <c r="D88" s="502"/>
      <c r="E88" s="502"/>
      <c r="F88" s="502"/>
      <c r="G88" s="83"/>
      <c r="H88" s="83"/>
      <c r="I88" s="83"/>
      <c r="J88" s="83"/>
      <c r="K88" s="83"/>
      <c r="L88" s="83"/>
      <c r="M88" s="83"/>
      <c r="N88" s="83"/>
      <c r="O88" s="83"/>
      <c r="P88" s="83"/>
      <c r="Q88" s="83"/>
    </row>
    <row r="89" spans="1:17" s="961" customFormat="1" ht="9" customHeight="1">
      <c r="A89" s="202"/>
      <c r="B89" s="502"/>
      <c r="C89" s="502"/>
      <c r="D89" s="502"/>
      <c r="E89" s="502"/>
      <c r="F89" s="502"/>
      <c r="G89" s="83"/>
      <c r="H89" s="83"/>
      <c r="I89" s="83"/>
      <c r="J89" s="83"/>
      <c r="K89" s="83"/>
      <c r="L89" s="83"/>
      <c r="M89" s="83"/>
      <c r="N89" s="83"/>
      <c r="O89" s="83"/>
      <c r="P89" s="83"/>
      <c r="Q89" s="83"/>
    </row>
    <row r="90" spans="1:17" s="961" customFormat="1" ht="9" customHeight="1">
      <c r="A90" s="197"/>
      <c r="B90" s="502"/>
      <c r="C90" s="502"/>
      <c r="D90" s="502"/>
      <c r="E90" s="502"/>
      <c r="F90" s="502"/>
      <c r="G90" s="83"/>
      <c r="H90" s="83"/>
      <c r="I90" s="83"/>
      <c r="J90" s="83"/>
      <c r="K90" s="83"/>
      <c r="L90" s="83"/>
      <c r="M90" s="83"/>
      <c r="N90" s="83"/>
      <c r="O90" s="83"/>
      <c r="P90" s="83"/>
      <c r="Q90" s="83"/>
    </row>
    <row r="91" spans="1:17" s="961" customFormat="1" ht="9" customHeight="1">
      <c r="A91" s="197"/>
      <c r="B91" s="502"/>
      <c r="C91" s="502"/>
      <c r="D91" s="502"/>
      <c r="E91" s="502"/>
      <c r="F91" s="502"/>
      <c r="G91" s="83"/>
      <c r="H91" s="83"/>
      <c r="I91" s="83"/>
      <c r="J91" s="83"/>
      <c r="K91" s="83"/>
      <c r="L91" s="83"/>
      <c r="M91" s="83"/>
      <c r="N91" s="83"/>
      <c r="O91" s="83"/>
      <c r="P91" s="83"/>
      <c r="Q91" s="83"/>
    </row>
    <row r="92" spans="1:17" s="961" customFormat="1" ht="9" customHeight="1">
      <c r="A92" s="197"/>
      <c r="B92" s="502"/>
      <c r="C92" s="502"/>
      <c r="D92" s="502"/>
      <c r="E92" s="502"/>
      <c r="F92" s="502"/>
      <c r="G92" s="83"/>
      <c r="H92" s="83"/>
      <c r="I92" s="83"/>
      <c r="J92" s="83"/>
      <c r="K92" s="83"/>
      <c r="L92" s="83"/>
      <c r="M92" s="83"/>
      <c r="N92" s="83"/>
      <c r="O92" s="83"/>
      <c r="P92" s="83"/>
      <c r="Q92" s="83"/>
    </row>
    <row r="93" spans="1:17" s="961" customFormat="1">
      <c r="A93" s="203"/>
      <c r="B93" s="502"/>
      <c r="C93" s="502"/>
      <c r="D93" s="502"/>
      <c r="E93" s="502"/>
      <c r="F93" s="502"/>
      <c r="G93" s="83"/>
      <c r="H93" s="83"/>
      <c r="I93" s="83"/>
      <c r="J93" s="83"/>
      <c r="K93" s="83"/>
      <c r="L93" s="83"/>
      <c r="M93" s="83"/>
      <c r="N93" s="83"/>
      <c r="O93" s="83"/>
      <c r="P93" s="83"/>
      <c r="Q93" s="83"/>
    </row>
    <row r="94" spans="1:17" s="961" customFormat="1">
      <c r="A94" s="203"/>
      <c r="B94" s="502"/>
      <c r="C94" s="502"/>
      <c r="D94" s="502"/>
      <c r="E94" s="502"/>
      <c r="F94" s="502"/>
      <c r="G94" s="83"/>
      <c r="H94" s="83"/>
      <c r="I94" s="83"/>
      <c r="J94" s="83"/>
      <c r="K94" s="83"/>
      <c r="L94" s="83"/>
      <c r="M94" s="83"/>
      <c r="N94" s="83"/>
      <c r="O94" s="83"/>
      <c r="P94" s="83"/>
      <c r="Q94" s="83"/>
    </row>
    <row r="95" spans="1:17" s="961" customFormat="1">
      <c r="A95" s="203"/>
      <c r="B95" s="502"/>
      <c r="C95" s="502"/>
      <c r="D95" s="502"/>
      <c r="E95" s="502"/>
      <c r="F95" s="502"/>
      <c r="G95" s="83"/>
      <c r="H95" s="83"/>
      <c r="I95" s="83"/>
      <c r="J95" s="83"/>
      <c r="K95" s="83"/>
      <c r="L95" s="83"/>
      <c r="M95" s="83"/>
      <c r="N95" s="83"/>
      <c r="O95" s="83"/>
      <c r="P95" s="83"/>
      <c r="Q95" s="83"/>
    </row>
    <row r="96" spans="1:17" s="961" customFormat="1">
      <c r="A96" s="203"/>
      <c r="B96" s="502"/>
      <c r="C96" s="502"/>
      <c r="D96" s="502"/>
      <c r="E96" s="502"/>
      <c r="F96" s="502"/>
      <c r="G96" s="83"/>
      <c r="H96" s="83"/>
      <c r="I96" s="83"/>
      <c r="J96" s="83"/>
      <c r="K96" s="83"/>
      <c r="L96" s="83"/>
      <c r="M96" s="83"/>
      <c r="N96" s="83"/>
      <c r="O96" s="83"/>
      <c r="P96" s="83"/>
      <c r="Q96" s="83"/>
    </row>
    <row r="97" spans="1:17" s="961" customFormat="1">
      <c r="A97" s="203"/>
      <c r="B97" s="502"/>
      <c r="C97" s="502"/>
      <c r="D97" s="502"/>
      <c r="E97" s="502"/>
      <c r="F97" s="502"/>
      <c r="G97" s="83"/>
      <c r="H97" s="83"/>
      <c r="I97" s="83"/>
      <c r="J97" s="83"/>
      <c r="K97" s="83"/>
      <c r="L97" s="83"/>
      <c r="M97" s="83"/>
      <c r="N97" s="83"/>
      <c r="O97" s="83"/>
      <c r="P97" s="83"/>
      <c r="Q97" s="83"/>
    </row>
    <row r="98" spans="1:17" s="961" customFormat="1">
      <c r="A98" s="203"/>
      <c r="B98" s="502"/>
      <c r="C98" s="502"/>
      <c r="D98" s="502"/>
      <c r="E98" s="502"/>
      <c r="F98" s="502"/>
      <c r="G98" s="83"/>
      <c r="H98" s="83"/>
      <c r="I98" s="83"/>
      <c r="J98" s="83"/>
      <c r="K98" s="83"/>
      <c r="L98" s="83"/>
      <c r="M98" s="83"/>
      <c r="N98" s="83"/>
      <c r="O98" s="83"/>
      <c r="P98" s="83"/>
      <c r="Q98" s="83"/>
    </row>
    <row r="99" spans="1:17" s="961" customFormat="1">
      <c r="A99" s="203"/>
      <c r="B99" s="502"/>
      <c r="C99" s="502"/>
      <c r="D99" s="502"/>
      <c r="E99" s="502"/>
      <c r="F99" s="502"/>
      <c r="G99" s="83"/>
      <c r="H99" s="83"/>
      <c r="I99" s="83"/>
      <c r="J99" s="83"/>
      <c r="K99" s="83"/>
      <c r="L99" s="83"/>
      <c r="M99" s="83"/>
      <c r="N99" s="83"/>
      <c r="O99" s="83"/>
      <c r="P99" s="83"/>
      <c r="Q99" s="83"/>
    </row>
    <row r="100" spans="1:17" s="961" customFormat="1" ht="15.75">
      <c r="A100" s="204"/>
      <c r="B100" s="502"/>
      <c r="C100" s="502"/>
      <c r="D100" s="502"/>
      <c r="E100" s="502"/>
      <c r="F100" s="502"/>
      <c r="G100" s="83"/>
      <c r="H100" s="83"/>
      <c r="I100" s="83"/>
      <c r="J100" s="83"/>
      <c r="K100" s="83"/>
      <c r="L100" s="83"/>
      <c r="M100" s="83"/>
      <c r="N100" s="83"/>
      <c r="O100" s="83"/>
      <c r="P100" s="83"/>
      <c r="Q100" s="83"/>
    </row>
    <row r="101" spans="1:17" s="961" customFormat="1" ht="15.75">
      <c r="A101" s="204"/>
      <c r="B101" s="502"/>
      <c r="C101" s="502"/>
      <c r="D101" s="502"/>
      <c r="E101" s="502"/>
      <c r="F101" s="502"/>
      <c r="G101" s="83"/>
      <c r="H101" s="83"/>
      <c r="I101" s="83"/>
      <c r="J101" s="83"/>
      <c r="K101" s="83"/>
      <c r="L101" s="83"/>
      <c r="M101" s="83"/>
      <c r="N101" s="83"/>
      <c r="O101" s="83"/>
      <c r="P101" s="83"/>
      <c r="Q101" s="83"/>
    </row>
    <row r="102" spans="1:17" s="961" customFormat="1" ht="15.75">
      <c r="A102" s="204"/>
      <c r="B102" s="502"/>
      <c r="C102" s="502"/>
      <c r="D102" s="502"/>
      <c r="E102" s="502"/>
      <c r="F102" s="502"/>
      <c r="G102" s="83"/>
      <c r="H102" s="83"/>
      <c r="I102" s="83"/>
      <c r="J102" s="83"/>
      <c r="K102" s="83"/>
      <c r="L102" s="83"/>
      <c r="M102" s="83"/>
      <c r="N102" s="83"/>
      <c r="O102" s="83"/>
      <c r="P102" s="83"/>
      <c r="Q102" s="83"/>
    </row>
    <row r="103" spans="1:17" s="961" customFormat="1" ht="15.75">
      <c r="A103" s="204"/>
      <c r="B103" s="502"/>
      <c r="C103" s="502"/>
      <c r="D103" s="502"/>
      <c r="E103" s="502"/>
      <c r="F103" s="502"/>
      <c r="G103" s="83"/>
      <c r="H103" s="83"/>
      <c r="I103" s="83"/>
      <c r="J103" s="83"/>
      <c r="K103" s="83"/>
      <c r="L103" s="83"/>
      <c r="M103" s="83"/>
      <c r="N103" s="83"/>
      <c r="O103" s="83"/>
      <c r="P103" s="83"/>
      <c r="Q103" s="83"/>
    </row>
    <row r="104" spans="1:17" s="961" customFormat="1" ht="15.75">
      <c r="A104" s="204"/>
      <c r="B104" s="502"/>
      <c r="C104" s="502"/>
      <c r="D104" s="502"/>
      <c r="E104" s="502"/>
      <c r="F104" s="502"/>
      <c r="G104" s="83"/>
      <c r="H104" s="83"/>
      <c r="I104" s="83"/>
      <c r="J104" s="83"/>
      <c r="K104" s="83"/>
      <c r="L104" s="83"/>
      <c r="M104" s="83"/>
      <c r="N104" s="83"/>
      <c r="O104" s="83"/>
      <c r="P104" s="83"/>
      <c r="Q104" s="83"/>
    </row>
    <row r="105" spans="1:17" s="961" customFormat="1" ht="15.75">
      <c r="A105" s="204"/>
      <c r="B105" s="502"/>
      <c r="C105" s="502"/>
      <c r="D105" s="502"/>
      <c r="E105" s="502"/>
      <c r="F105" s="502"/>
      <c r="G105" s="83"/>
      <c r="H105" s="83"/>
      <c r="I105" s="83"/>
      <c r="J105" s="83"/>
      <c r="K105" s="83"/>
      <c r="L105" s="83"/>
      <c r="M105" s="83"/>
      <c r="N105" s="83"/>
      <c r="O105" s="83"/>
      <c r="P105" s="83"/>
      <c r="Q105" s="83"/>
    </row>
    <row r="106" spans="1:17" s="961" customFormat="1" ht="15.75">
      <c r="A106" s="204"/>
      <c r="B106" s="502"/>
      <c r="C106" s="502"/>
      <c r="D106" s="502"/>
      <c r="E106" s="502"/>
      <c r="F106" s="502"/>
      <c r="G106" s="83"/>
      <c r="H106" s="83"/>
      <c r="I106" s="83"/>
      <c r="J106" s="83"/>
      <c r="K106" s="83"/>
      <c r="L106" s="83"/>
      <c r="M106" s="83"/>
      <c r="N106" s="83"/>
      <c r="O106" s="83"/>
      <c r="P106" s="83"/>
      <c r="Q106" s="83"/>
    </row>
    <row r="107" spans="1:17" s="961" customFormat="1" ht="15.75">
      <c r="A107" s="204"/>
      <c r="B107" s="502"/>
      <c r="C107" s="502"/>
      <c r="D107" s="502"/>
      <c r="E107" s="502"/>
      <c r="F107" s="502"/>
      <c r="G107" s="83"/>
      <c r="H107" s="83"/>
      <c r="I107" s="83"/>
      <c r="J107" s="83"/>
      <c r="K107" s="83"/>
      <c r="L107" s="83"/>
      <c r="M107" s="83"/>
      <c r="N107" s="83"/>
      <c r="O107" s="83"/>
      <c r="P107" s="83"/>
      <c r="Q107" s="83"/>
    </row>
    <row r="108" spans="1:17" s="961" customFormat="1" ht="15.75">
      <c r="A108" s="204"/>
      <c r="B108" s="502"/>
      <c r="C108" s="502"/>
      <c r="D108" s="502"/>
      <c r="E108" s="502"/>
      <c r="F108" s="502"/>
      <c r="G108" s="83"/>
      <c r="H108" s="83"/>
      <c r="I108" s="83"/>
      <c r="J108" s="83"/>
      <c r="K108" s="83"/>
      <c r="L108" s="83"/>
      <c r="M108" s="83"/>
      <c r="N108" s="83"/>
      <c r="O108" s="83"/>
      <c r="P108" s="83"/>
      <c r="Q108" s="83"/>
    </row>
    <row r="109" spans="1:17" s="961" customFormat="1" ht="15.75">
      <c r="A109" s="204"/>
      <c r="B109" s="502"/>
      <c r="C109" s="502"/>
      <c r="D109" s="502"/>
      <c r="E109" s="502"/>
      <c r="F109" s="502"/>
      <c r="G109" s="83"/>
      <c r="H109" s="83"/>
      <c r="I109" s="83"/>
      <c r="J109" s="83"/>
      <c r="K109" s="83"/>
      <c r="L109" s="83"/>
      <c r="M109" s="83"/>
      <c r="N109" s="83"/>
      <c r="O109" s="83"/>
      <c r="P109" s="83"/>
      <c r="Q109" s="83"/>
    </row>
    <row r="110" spans="1:17" s="961" customFormat="1" ht="15.75">
      <c r="A110" s="204"/>
      <c r="B110" s="502"/>
      <c r="C110" s="502"/>
      <c r="D110" s="502"/>
      <c r="E110" s="502"/>
      <c r="F110" s="502"/>
      <c r="G110" s="83"/>
      <c r="H110" s="83"/>
      <c r="I110" s="83"/>
      <c r="J110" s="83"/>
      <c r="K110" s="83"/>
      <c r="L110" s="83"/>
      <c r="M110" s="83"/>
      <c r="N110" s="83"/>
      <c r="O110" s="83"/>
      <c r="P110" s="83"/>
      <c r="Q110" s="83"/>
    </row>
    <row r="111" spans="1:17" s="961" customFormat="1" ht="15.75">
      <c r="A111" s="204"/>
      <c r="B111" s="502"/>
      <c r="C111" s="502"/>
      <c r="D111" s="502"/>
      <c r="E111" s="502"/>
      <c r="F111" s="502"/>
      <c r="G111" s="83"/>
      <c r="H111" s="83"/>
      <c r="I111" s="83"/>
      <c r="J111" s="83"/>
      <c r="K111" s="83"/>
      <c r="L111" s="83"/>
      <c r="M111" s="83"/>
      <c r="N111" s="83"/>
      <c r="O111" s="83"/>
      <c r="P111" s="83"/>
      <c r="Q111" s="83"/>
    </row>
    <row r="112" spans="1:17" s="961" customFormat="1" ht="15.75">
      <c r="A112" s="204"/>
      <c r="B112" s="502"/>
      <c r="C112" s="502"/>
      <c r="D112" s="502"/>
      <c r="E112" s="502"/>
      <c r="F112" s="502"/>
      <c r="G112" s="83"/>
      <c r="H112" s="83"/>
      <c r="I112" s="83"/>
      <c r="J112" s="83"/>
      <c r="K112" s="83"/>
      <c r="L112" s="83"/>
      <c r="M112" s="83"/>
      <c r="N112" s="83"/>
      <c r="O112" s="83"/>
      <c r="P112" s="83"/>
      <c r="Q112" s="83"/>
    </row>
    <row r="113" spans="1:17" s="961" customFormat="1" ht="15.75">
      <c r="A113" s="204"/>
      <c r="B113" s="502"/>
      <c r="C113" s="502"/>
      <c r="D113" s="502"/>
      <c r="E113" s="502"/>
      <c r="F113" s="502"/>
      <c r="G113" s="83"/>
      <c r="H113" s="83"/>
      <c r="I113" s="83"/>
      <c r="J113" s="83"/>
      <c r="K113" s="83"/>
      <c r="L113" s="83"/>
      <c r="M113" s="83"/>
      <c r="N113" s="83"/>
      <c r="O113" s="83"/>
      <c r="P113" s="83"/>
      <c r="Q113" s="83"/>
    </row>
    <row r="114" spans="1:17" s="961" customFormat="1" ht="15.75">
      <c r="A114" s="204"/>
      <c r="B114" s="502"/>
      <c r="C114" s="502"/>
      <c r="D114" s="502"/>
      <c r="E114" s="502"/>
      <c r="F114" s="502"/>
      <c r="G114" s="83"/>
      <c r="H114" s="83"/>
      <c r="I114" s="83"/>
      <c r="J114" s="83"/>
      <c r="K114" s="83"/>
      <c r="L114" s="83"/>
      <c r="M114" s="83"/>
      <c r="N114" s="83"/>
      <c r="O114" s="83"/>
      <c r="P114" s="83"/>
      <c r="Q114" s="83"/>
    </row>
    <row r="115" spans="1:17" s="961" customFormat="1" ht="15.75">
      <c r="A115" s="204"/>
      <c r="B115" s="502"/>
      <c r="C115" s="502"/>
      <c r="D115" s="502"/>
      <c r="E115" s="502"/>
      <c r="F115" s="502"/>
      <c r="G115" s="83"/>
      <c r="H115" s="83"/>
      <c r="I115" s="83"/>
      <c r="J115" s="83"/>
      <c r="K115" s="83"/>
      <c r="L115" s="83"/>
      <c r="M115" s="83"/>
      <c r="N115" s="83"/>
      <c r="O115" s="83"/>
      <c r="P115" s="83"/>
      <c r="Q115" s="83"/>
    </row>
    <row r="116" spans="1:17" s="961" customFormat="1" ht="15.75">
      <c r="A116" s="204"/>
      <c r="B116" s="502"/>
      <c r="C116" s="502"/>
      <c r="D116" s="502"/>
      <c r="E116" s="502"/>
      <c r="F116" s="502"/>
      <c r="G116" s="83"/>
      <c r="H116" s="83"/>
      <c r="I116" s="83"/>
      <c r="J116" s="83"/>
      <c r="K116" s="83"/>
      <c r="L116" s="83"/>
      <c r="M116" s="83"/>
      <c r="N116" s="83"/>
      <c r="O116" s="83"/>
      <c r="P116" s="83"/>
      <c r="Q116" s="83"/>
    </row>
    <row r="117" spans="1:17" s="961" customFormat="1" ht="15.75">
      <c r="A117" s="204"/>
      <c r="B117" s="502"/>
      <c r="C117" s="502"/>
      <c r="D117" s="502"/>
      <c r="E117" s="502"/>
      <c r="F117" s="502"/>
      <c r="G117" s="83"/>
      <c r="H117" s="83"/>
      <c r="I117" s="83"/>
      <c r="J117" s="83"/>
      <c r="K117" s="83"/>
      <c r="L117" s="83"/>
      <c r="M117" s="83"/>
      <c r="N117" s="83"/>
      <c r="O117" s="83"/>
      <c r="P117" s="83"/>
      <c r="Q117" s="83"/>
    </row>
    <row r="118" spans="1:17" s="961" customFormat="1" ht="15.75">
      <c r="A118" s="204"/>
      <c r="B118" s="502"/>
      <c r="C118" s="502"/>
      <c r="D118" s="502"/>
      <c r="E118" s="502"/>
      <c r="F118" s="502"/>
      <c r="G118" s="83"/>
      <c r="H118" s="83"/>
      <c r="I118" s="83"/>
      <c r="J118" s="83"/>
      <c r="K118" s="83"/>
      <c r="L118" s="83"/>
      <c r="M118" s="83"/>
      <c r="N118" s="83"/>
      <c r="O118" s="83"/>
      <c r="P118" s="83"/>
      <c r="Q118" s="83"/>
    </row>
    <row r="119" spans="1:17" s="961" customFormat="1" ht="15.75">
      <c r="A119" s="204"/>
      <c r="B119" s="502"/>
      <c r="C119" s="502"/>
      <c r="D119" s="502"/>
      <c r="E119" s="502"/>
      <c r="F119" s="502"/>
      <c r="G119" s="83"/>
      <c r="H119" s="83"/>
      <c r="I119" s="83"/>
      <c r="J119" s="83"/>
      <c r="K119" s="83"/>
      <c r="L119" s="83"/>
      <c r="M119" s="83"/>
      <c r="N119" s="83"/>
      <c r="O119" s="83"/>
      <c r="P119" s="83"/>
      <c r="Q119" s="83"/>
    </row>
    <row r="120" spans="1:17" s="961" customFormat="1" ht="15.75">
      <c r="A120" s="204"/>
      <c r="B120" s="502"/>
      <c r="C120" s="502"/>
      <c r="D120" s="502"/>
      <c r="E120" s="502"/>
      <c r="F120" s="502"/>
      <c r="G120" s="83"/>
      <c r="H120" s="83"/>
      <c r="I120" s="83"/>
      <c r="J120" s="83"/>
      <c r="K120" s="83"/>
      <c r="L120" s="83"/>
      <c r="M120" s="83"/>
      <c r="N120" s="83"/>
      <c r="O120" s="83"/>
      <c r="P120" s="83"/>
      <c r="Q120" s="83"/>
    </row>
    <row r="121" spans="1:17" s="961" customFormat="1" ht="15.75">
      <c r="A121" s="204"/>
      <c r="B121" s="502"/>
      <c r="C121" s="502"/>
      <c r="D121" s="502"/>
      <c r="E121" s="502"/>
      <c r="F121" s="502"/>
      <c r="G121" s="83"/>
      <c r="H121" s="83"/>
      <c r="I121" s="83"/>
      <c r="J121" s="83"/>
      <c r="K121" s="83"/>
      <c r="L121" s="83"/>
      <c r="M121" s="83"/>
      <c r="N121" s="83"/>
      <c r="O121" s="83"/>
      <c r="P121" s="83"/>
      <c r="Q121" s="83"/>
    </row>
    <row r="122" spans="1:17" s="961" customFormat="1" ht="15.75">
      <c r="A122" s="204"/>
      <c r="B122" s="502"/>
      <c r="C122" s="502"/>
      <c r="D122" s="502"/>
      <c r="E122" s="502"/>
      <c r="F122" s="502"/>
      <c r="G122" s="83"/>
      <c r="H122" s="83"/>
      <c r="I122" s="83"/>
      <c r="J122" s="83"/>
      <c r="K122" s="83"/>
      <c r="L122" s="83"/>
      <c r="M122" s="83"/>
      <c r="N122" s="83"/>
      <c r="O122" s="83"/>
      <c r="P122" s="83"/>
      <c r="Q122" s="83"/>
    </row>
    <row r="123" spans="1:17" s="961" customFormat="1" ht="15.75">
      <c r="A123" s="204"/>
      <c r="B123" s="502"/>
      <c r="C123" s="502"/>
      <c r="D123" s="502"/>
      <c r="E123" s="502"/>
      <c r="F123" s="502"/>
      <c r="G123" s="83"/>
      <c r="H123" s="83"/>
      <c r="I123" s="83"/>
      <c r="J123" s="83"/>
      <c r="K123" s="83"/>
      <c r="L123" s="83"/>
      <c r="M123" s="83"/>
      <c r="N123" s="83"/>
      <c r="O123" s="83"/>
      <c r="P123" s="83"/>
      <c r="Q123" s="83"/>
    </row>
    <row r="124" spans="1:17" s="961" customFormat="1" ht="15.75">
      <c r="A124" s="204"/>
      <c r="B124" s="502"/>
      <c r="C124" s="502"/>
      <c r="D124" s="502"/>
      <c r="E124" s="502"/>
      <c r="F124" s="502"/>
      <c r="G124" s="83"/>
      <c r="H124" s="83"/>
      <c r="I124" s="83"/>
      <c r="J124" s="83"/>
      <c r="K124" s="83"/>
      <c r="L124" s="83"/>
      <c r="M124" s="83"/>
      <c r="N124" s="83"/>
      <c r="O124" s="83"/>
      <c r="P124" s="83"/>
      <c r="Q124" s="83"/>
    </row>
    <row r="125" spans="1:17" s="961" customFormat="1" ht="15.75">
      <c r="A125" s="204"/>
      <c r="B125" s="502"/>
      <c r="C125" s="502"/>
      <c r="D125" s="502"/>
      <c r="E125" s="502"/>
      <c r="F125" s="502"/>
      <c r="G125" s="83"/>
      <c r="H125" s="83"/>
      <c r="I125" s="83"/>
      <c r="J125" s="83"/>
      <c r="K125" s="83"/>
      <c r="L125" s="83"/>
      <c r="M125" s="83"/>
      <c r="N125" s="83"/>
      <c r="O125" s="83"/>
      <c r="P125" s="83"/>
      <c r="Q125" s="83"/>
    </row>
    <row r="126" spans="1:17" s="961" customFormat="1" ht="15.75">
      <c r="A126" s="204"/>
      <c r="B126" s="502"/>
      <c r="C126" s="502"/>
      <c r="D126" s="502"/>
      <c r="E126" s="502"/>
      <c r="F126" s="502"/>
      <c r="G126" s="83"/>
      <c r="H126" s="83"/>
      <c r="I126" s="83"/>
      <c r="J126" s="83"/>
      <c r="K126" s="83"/>
      <c r="L126" s="83"/>
      <c r="M126" s="83"/>
      <c r="N126" s="83"/>
      <c r="O126" s="83"/>
      <c r="P126" s="83"/>
      <c r="Q126" s="83"/>
    </row>
    <row r="127" spans="1:17" s="961" customFormat="1" ht="15.75">
      <c r="A127" s="204"/>
      <c r="B127" s="502"/>
      <c r="C127" s="502"/>
      <c r="D127" s="502"/>
      <c r="E127" s="502"/>
      <c r="F127" s="502"/>
      <c r="G127" s="83"/>
      <c r="H127" s="83"/>
      <c r="I127" s="83"/>
      <c r="J127" s="83"/>
      <c r="K127" s="83"/>
      <c r="L127" s="83"/>
      <c r="M127" s="83"/>
      <c r="N127" s="83"/>
      <c r="O127" s="83"/>
      <c r="P127" s="83"/>
      <c r="Q127" s="83"/>
    </row>
    <row r="128" spans="1:17" s="961" customFormat="1" ht="15.75">
      <c r="A128" s="204"/>
      <c r="B128" s="502"/>
      <c r="C128" s="502"/>
      <c r="D128" s="502"/>
      <c r="E128" s="502"/>
      <c r="F128" s="502"/>
      <c r="G128" s="83"/>
      <c r="H128" s="83"/>
      <c r="I128" s="83"/>
      <c r="J128" s="83"/>
      <c r="K128" s="83"/>
      <c r="L128" s="83"/>
      <c r="M128" s="83"/>
      <c r="N128" s="83"/>
      <c r="O128" s="83"/>
      <c r="P128" s="83"/>
      <c r="Q128" s="83"/>
    </row>
    <row r="129" spans="1:17" s="961" customFormat="1" ht="15.75">
      <c r="A129" s="204"/>
      <c r="B129" s="502"/>
      <c r="C129" s="502"/>
      <c r="D129" s="502"/>
      <c r="E129" s="502"/>
      <c r="F129" s="502"/>
      <c r="G129" s="83"/>
      <c r="H129" s="83"/>
      <c r="I129" s="83"/>
      <c r="J129" s="83"/>
      <c r="K129" s="83"/>
      <c r="L129" s="83"/>
      <c r="M129" s="83"/>
      <c r="N129" s="83"/>
      <c r="O129" s="83"/>
      <c r="P129" s="83"/>
      <c r="Q129" s="83"/>
    </row>
    <row r="130" spans="1:17" s="961" customFormat="1" ht="15.75">
      <c r="A130" s="204"/>
      <c r="B130" s="502"/>
      <c r="C130" s="502"/>
      <c r="D130" s="502"/>
      <c r="E130" s="502"/>
      <c r="F130" s="502"/>
      <c r="G130" s="83"/>
      <c r="H130" s="83"/>
      <c r="I130" s="83"/>
      <c r="J130" s="83"/>
      <c r="K130" s="83"/>
      <c r="L130" s="83"/>
      <c r="M130" s="83"/>
      <c r="N130" s="83"/>
      <c r="O130" s="83"/>
      <c r="P130" s="83"/>
      <c r="Q130" s="83"/>
    </row>
    <row r="131" spans="1:17" s="961" customFormat="1" ht="15.75">
      <c r="A131" s="204"/>
      <c r="B131" s="502"/>
      <c r="C131" s="502"/>
      <c r="D131" s="502"/>
      <c r="E131" s="502"/>
      <c r="F131" s="502"/>
      <c r="G131" s="83"/>
      <c r="H131" s="83"/>
      <c r="I131" s="83"/>
      <c r="J131" s="83"/>
      <c r="K131" s="83"/>
      <c r="L131" s="83"/>
      <c r="M131" s="83"/>
      <c r="N131" s="83"/>
      <c r="O131" s="83"/>
      <c r="P131" s="83"/>
      <c r="Q131" s="83"/>
    </row>
    <row r="132" spans="1:17" s="961" customFormat="1" ht="15.75">
      <c r="A132" s="204"/>
      <c r="B132" s="502"/>
      <c r="C132" s="502"/>
      <c r="D132" s="502"/>
      <c r="E132" s="502"/>
      <c r="F132" s="502"/>
      <c r="G132" s="83"/>
      <c r="H132" s="83"/>
      <c r="I132" s="83"/>
      <c r="J132" s="83"/>
      <c r="K132" s="83"/>
      <c r="L132" s="83"/>
      <c r="M132" s="83"/>
      <c r="N132" s="83"/>
      <c r="O132" s="83"/>
      <c r="P132" s="83"/>
      <c r="Q132" s="83"/>
    </row>
    <row r="133" spans="1:17" s="961" customFormat="1" ht="15.75">
      <c r="A133" s="204"/>
      <c r="B133" s="502"/>
      <c r="C133" s="502"/>
      <c r="D133" s="502"/>
      <c r="E133" s="502"/>
      <c r="F133" s="502"/>
      <c r="G133" s="83"/>
      <c r="H133" s="83"/>
      <c r="I133" s="83"/>
      <c r="J133" s="83"/>
      <c r="K133" s="83"/>
      <c r="L133" s="83"/>
      <c r="M133" s="83"/>
      <c r="N133" s="83"/>
      <c r="O133" s="83"/>
      <c r="P133" s="83"/>
      <c r="Q133" s="83"/>
    </row>
    <row r="134" spans="1:17" s="961" customFormat="1" ht="15.75">
      <c r="A134" s="204"/>
      <c r="B134" s="502"/>
      <c r="C134" s="502"/>
      <c r="D134" s="502"/>
      <c r="E134" s="502"/>
      <c r="F134" s="502"/>
      <c r="G134" s="83"/>
      <c r="H134" s="83"/>
      <c r="I134" s="83"/>
      <c r="J134" s="83"/>
      <c r="K134" s="83"/>
      <c r="L134" s="83"/>
      <c r="M134" s="83"/>
      <c r="N134" s="83"/>
      <c r="O134" s="83"/>
      <c r="P134" s="83"/>
      <c r="Q134" s="83"/>
    </row>
    <row r="135" spans="1:17" s="961" customFormat="1" ht="15.75">
      <c r="A135" s="204"/>
      <c r="B135" s="502"/>
      <c r="C135" s="502"/>
      <c r="D135" s="502"/>
      <c r="E135" s="502"/>
      <c r="F135" s="502"/>
      <c r="G135" s="83"/>
      <c r="H135" s="83"/>
      <c r="I135" s="83"/>
      <c r="J135" s="83"/>
      <c r="K135" s="83"/>
      <c r="L135" s="83"/>
      <c r="M135" s="83"/>
      <c r="N135" s="83"/>
      <c r="O135" s="83"/>
      <c r="P135" s="83"/>
      <c r="Q135" s="83"/>
    </row>
    <row r="136" spans="1:17" s="961" customFormat="1" ht="15.75">
      <c r="A136" s="204"/>
      <c r="B136" s="502"/>
      <c r="C136" s="502"/>
      <c r="D136" s="502"/>
      <c r="E136" s="502"/>
      <c r="F136" s="502"/>
      <c r="G136" s="83"/>
      <c r="H136" s="83"/>
      <c r="I136" s="83"/>
      <c r="J136" s="83"/>
      <c r="K136" s="83"/>
      <c r="L136" s="83"/>
      <c r="M136" s="83"/>
      <c r="N136" s="83"/>
      <c r="O136" s="83"/>
      <c r="P136" s="83"/>
      <c r="Q136" s="83"/>
    </row>
    <row r="137" spans="1:17" s="961" customFormat="1" ht="15.75">
      <c r="A137" s="204"/>
      <c r="B137" s="502"/>
      <c r="C137" s="502"/>
      <c r="D137" s="502"/>
      <c r="E137" s="502"/>
      <c r="F137" s="502"/>
      <c r="G137" s="83"/>
      <c r="H137" s="83"/>
      <c r="I137" s="83"/>
      <c r="J137" s="83"/>
      <c r="K137" s="83"/>
      <c r="L137" s="83"/>
      <c r="M137" s="83"/>
      <c r="N137" s="83"/>
      <c r="O137" s="83"/>
      <c r="P137" s="83"/>
      <c r="Q137" s="83"/>
    </row>
    <row r="138" spans="1:17" s="961" customFormat="1" ht="15.75">
      <c r="A138" s="204"/>
      <c r="B138" s="502"/>
      <c r="C138" s="502"/>
      <c r="D138" s="502"/>
      <c r="E138" s="502"/>
      <c r="F138" s="502"/>
      <c r="G138" s="83"/>
      <c r="H138" s="83"/>
      <c r="I138" s="83"/>
      <c r="J138" s="83"/>
      <c r="K138" s="83"/>
      <c r="L138" s="83"/>
      <c r="M138" s="83"/>
      <c r="N138" s="83"/>
      <c r="O138" s="83"/>
      <c r="P138" s="83"/>
      <c r="Q138" s="83"/>
    </row>
    <row r="139" spans="1:17" s="961" customFormat="1" ht="15.75">
      <c r="A139" s="204"/>
      <c r="B139" s="502"/>
      <c r="C139" s="502"/>
      <c r="D139" s="502"/>
      <c r="E139" s="502"/>
      <c r="F139" s="502"/>
      <c r="G139" s="83"/>
      <c r="H139" s="83"/>
      <c r="I139" s="83"/>
      <c r="J139" s="83"/>
      <c r="K139" s="83"/>
      <c r="L139" s="83"/>
      <c r="M139" s="83"/>
      <c r="N139" s="83"/>
      <c r="O139" s="83"/>
      <c r="P139" s="83"/>
      <c r="Q139" s="83"/>
    </row>
    <row r="140" spans="1:17" s="961" customFormat="1" ht="15.75">
      <c r="A140" s="204"/>
      <c r="B140" s="502"/>
      <c r="C140" s="502"/>
      <c r="D140" s="502"/>
      <c r="E140" s="502"/>
      <c r="F140" s="502"/>
      <c r="G140" s="83"/>
      <c r="H140" s="83"/>
      <c r="I140" s="83"/>
      <c r="J140" s="83"/>
      <c r="K140" s="83"/>
      <c r="L140" s="83"/>
      <c r="M140" s="83"/>
      <c r="N140" s="83"/>
      <c r="O140" s="83"/>
      <c r="P140" s="83"/>
      <c r="Q140" s="83"/>
    </row>
    <row r="141" spans="1:17" s="961" customFormat="1" ht="15.75">
      <c r="A141" s="204"/>
      <c r="B141" s="502"/>
      <c r="C141" s="502"/>
      <c r="D141" s="502"/>
      <c r="E141" s="502"/>
      <c r="F141" s="502"/>
      <c r="G141" s="83"/>
      <c r="H141" s="83"/>
      <c r="I141" s="83"/>
      <c r="J141" s="83"/>
      <c r="K141" s="83"/>
      <c r="L141" s="83"/>
      <c r="M141" s="83"/>
      <c r="N141" s="83"/>
      <c r="O141" s="83"/>
      <c r="P141" s="83"/>
      <c r="Q141" s="83"/>
    </row>
    <row r="142" spans="1:17" s="961" customFormat="1" ht="15.75">
      <c r="A142" s="204"/>
      <c r="B142" s="502"/>
      <c r="C142" s="502"/>
      <c r="D142" s="502"/>
      <c r="E142" s="502"/>
      <c r="F142" s="502"/>
      <c r="G142" s="83"/>
      <c r="H142" s="83"/>
      <c r="I142" s="83"/>
      <c r="J142" s="83"/>
      <c r="K142" s="83"/>
      <c r="L142" s="83"/>
      <c r="M142" s="83"/>
      <c r="N142" s="83"/>
      <c r="O142" s="83"/>
      <c r="P142" s="83"/>
      <c r="Q142" s="83"/>
    </row>
    <row r="143" spans="1:17" s="961" customFormat="1" ht="15.75">
      <c r="A143" s="204"/>
      <c r="B143" s="502"/>
      <c r="C143" s="502"/>
      <c r="D143" s="502"/>
      <c r="E143" s="502"/>
      <c r="F143" s="502"/>
      <c r="G143" s="83"/>
      <c r="H143" s="83"/>
      <c r="I143" s="83"/>
      <c r="J143" s="83"/>
      <c r="K143" s="83"/>
      <c r="L143" s="83"/>
      <c r="M143" s="83"/>
      <c r="N143" s="83"/>
      <c r="O143" s="83"/>
      <c r="P143" s="83"/>
      <c r="Q143" s="83"/>
    </row>
    <row r="144" spans="1:17" s="961" customFormat="1" ht="15.75">
      <c r="A144" s="204"/>
      <c r="B144" s="502"/>
      <c r="C144" s="502"/>
      <c r="D144" s="502"/>
      <c r="E144" s="502"/>
      <c r="F144" s="502"/>
      <c r="G144" s="83"/>
      <c r="H144" s="83"/>
      <c r="I144" s="83"/>
      <c r="J144" s="83"/>
      <c r="K144" s="83"/>
      <c r="L144" s="83"/>
      <c r="M144" s="83"/>
      <c r="N144" s="83"/>
      <c r="O144" s="83"/>
      <c r="P144" s="83"/>
      <c r="Q144" s="83"/>
    </row>
    <row r="145" spans="1:17" s="961" customFormat="1" ht="15.75">
      <c r="A145" s="204"/>
      <c r="B145" s="502"/>
      <c r="C145" s="502"/>
      <c r="D145" s="502"/>
      <c r="E145" s="502"/>
      <c r="F145" s="502"/>
      <c r="G145" s="83"/>
      <c r="H145" s="83"/>
      <c r="I145" s="83"/>
      <c r="J145" s="83"/>
      <c r="K145" s="83"/>
      <c r="L145" s="83"/>
      <c r="M145" s="83"/>
      <c r="N145" s="83"/>
      <c r="O145" s="83"/>
      <c r="P145" s="83"/>
      <c r="Q145" s="83"/>
    </row>
    <row r="146" spans="1:17" s="961" customFormat="1" ht="15.75">
      <c r="A146" s="204"/>
      <c r="B146" s="502"/>
      <c r="C146" s="502"/>
      <c r="D146" s="502"/>
      <c r="E146" s="502"/>
      <c r="F146" s="502"/>
      <c r="G146" s="83"/>
      <c r="H146" s="83"/>
      <c r="I146" s="83"/>
      <c r="J146" s="83"/>
      <c r="K146" s="83"/>
      <c r="L146" s="83"/>
      <c r="M146" s="83"/>
      <c r="N146" s="83"/>
      <c r="O146" s="83"/>
      <c r="P146" s="83"/>
      <c r="Q146" s="83"/>
    </row>
    <row r="147" spans="1:17" s="961" customFormat="1" ht="15.75">
      <c r="A147" s="204"/>
      <c r="B147" s="502"/>
      <c r="C147" s="502"/>
      <c r="D147" s="502"/>
      <c r="E147" s="502"/>
      <c r="F147" s="502"/>
      <c r="G147" s="83"/>
      <c r="H147" s="83"/>
      <c r="I147" s="83"/>
      <c r="J147" s="83"/>
      <c r="K147" s="83"/>
      <c r="L147" s="83"/>
      <c r="M147" s="83"/>
      <c r="N147" s="83"/>
      <c r="O147" s="83"/>
      <c r="P147" s="83"/>
      <c r="Q147" s="83"/>
    </row>
    <row r="148" spans="1:17" s="961" customFormat="1" ht="15.75">
      <c r="A148" s="204"/>
      <c r="B148" s="502"/>
      <c r="C148" s="502"/>
      <c r="D148" s="502"/>
      <c r="E148" s="502"/>
      <c r="F148" s="502"/>
      <c r="G148" s="83"/>
      <c r="H148" s="83"/>
      <c r="I148" s="83"/>
      <c r="J148" s="83"/>
      <c r="K148" s="83"/>
      <c r="L148" s="83"/>
      <c r="M148" s="83"/>
      <c r="N148" s="83"/>
      <c r="O148" s="83"/>
      <c r="P148" s="83"/>
      <c r="Q148" s="83"/>
    </row>
    <row r="149" spans="1:17" s="961" customFormat="1" ht="15.75">
      <c r="A149" s="204"/>
      <c r="B149" s="502"/>
      <c r="C149" s="502"/>
      <c r="D149" s="502"/>
      <c r="E149" s="502"/>
      <c r="F149" s="502"/>
      <c r="G149" s="83"/>
      <c r="H149" s="83"/>
      <c r="I149" s="83"/>
      <c r="J149" s="83"/>
      <c r="K149" s="83"/>
      <c r="L149" s="83"/>
      <c r="M149" s="83"/>
      <c r="N149" s="83"/>
      <c r="O149" s="83"/>
      <c r="P149" s="83"/>
      <c r="Q149" s="83"/>
    </row>
    <row r="150" spans="1:17" s="961" customFormat="1" ht="15.75">
      <c r="A150" s="204"/>
      <c r="B150" s="502"/>
      <c r="C150" s="502"/>
      <c r="D150" s="502"/>
      <c r="E150" s="502"/>
      <c r="F150" s="502"/>
      <c r="G150" s="83"/>
      <c r="H150" s="83"/>
      <c r="I150" s="83"/>
      <c r="J150" s="83"/>
      <c r="K150" s="83"/>
      <c r="L150" s="83"/>
      <c r="M150" s="83"/>
      <c r="N150" s="83"/>
      <c r="O150" s="83"/>
      <c r="P150" s="83"/>
      <c r="Q150" s="83"/>
    </row>
    <row r="151" spans="1:17" s="961" customFormat="1" ht="15.75">
      <c r="A151" s="204"/>
      <c r="B151" s="502"/>
      <c r="C151" s="502"/>
      <c r="D151" s="502"/>
      <c r="E151" s="502"/>
      <c r="F151" s="502"/>
      <c r="G151" s="83"/>
      <c r="H151" s="83"/>
      <c r="I151" s="83"/>
      <c r="J151" s="83"/>
      <c r="K151" s="83"/>
      <c r="L151" s="83"/>
      <c r="M151" s="83"/>
      <c r="N151" s="83"/>
      <c r="O151" s="83"/>
      <c r="P151" s="83"/>
      <c r="Q151" s="83"/>
    </row>
    <row r="152" spans="1:17" s="961" customFormat="1" ht="15.75">
      <c r="A152" s="204"/>
      <c r="B152" s="502"/>
      <c r="C152" s="502"/>
      <c r="D152" s="502"/>
      <c r="E152" s="502"/>
      <c r="F152" s="502"/>
      <c r="G152" s="83"/>
      <c r="H152" s="83"/>
      <c r="I152" s="83"/>
      <c r="J152" s="83"/>
      <c r="K152" s="83"/>
      <c r="L152" s="83"/>
      <c r="M152" s="83"/>
      <c r="N152" s="83"/>
      <c r="O152" s="83"/>
      <c r="P152" s="83"/>
      <c r="Q152" s="83"/>
    </row>
    <row r="153" spans="1:17" s="961" customFormat="1" ht="15.75">
      <c r="A153" s="204"/>
      <c r="B153" s="502"/>
      <c r="C153" s="502"/>
      <c r="D153" s="502"/>
      <c r="E153" s="502"/>
      <c r="F153" s="502"/>
      <c r="G153" s="83"/>
      <c r="H153" s="83"/>
      <c r="I153" s="83"/>
      <c r="J153" s="83"/>
      <c r="K153" s="83"/>
      <c r="L153" s="83"/>
      <c r="M153" s="83"/>
      <c r="N153" s="83"/>
      <c r="O153" s="83"/>
      <c r="P153" s="83"/>
      <c r="Q153" s="83"/>
    </row>
    <row r="154" spans="1:17" s="961" customFormat="1" ht="15.75">
      <c r="A154" s="204"/>
      <c r="B154" s="502"/>
      <c r="C154" s="502"/>
      <c r="D154" s="502"/>
      <c r="E154" s="502"/>
      <c r="F154" s="502"/>
      <c r="G154" s="83"/>
      <c r="H154" s="83"/>
      <c r="I154" s="83"/>
      <c r="J154" s="83"/>
      <c r="K154" s="83"/>
      <c r="L154" s="83"/>
      <c r="M154" s="83"/>
      <c r="N154" s="83"/>
      <c r="O154" s="83"/>
      <c r="P154" s="83"/>
      <c r="Q154" s="83"/>
    </row>
    <row r="155" spans="1:17" s="961" customFormat="1" ht="15.75">
      <c r="A155" s="204"/>
      <c r="B155" s="502"/>
      <c r="C155" s="502"/>
      <c r="D155" s="502"/>
      <c r="E155" s="502"/>
      <c r="F155" s="502"/>
      <c r="G155" s="83"/>
      <c r="H155" s="83"/>
      <c r="I155" s="83"/>
      <c r="J155" s="83"/>
      <c r="K155" s="83"/>
      <c r="L155" s="83"/>
      <c r="M155" s="83"/>
      <c r="N155" s="83"/>
      <c r="O155" s="83"/>
      <c r="P155" s="83"/>
      <c r="Q155" s="83"/>
    </row>
    <row r="156" spans="1:17" s="961" customFormat="1" ht="15.75">
      <c r="A156" s="204"/>
      <c r="B156" s="502"/>
      <c r="C156" s="502"/>
      <c r="D156" s="502"/>
      <c r="E156" s="502"/>
      <c r="F156" s="502"/>
      <c r="G156" s="83"/>
      <c r="H156" s="83"/>
      <c r="I156" s="83"/>
      <c r="J156" s="83"/>
      <c r="K156" s="83"/>
      <c r="L156" s="83"/>
      <c r="M156" s="83"/>
      <c r="N156" s="83"/>
      <c r="O156" s="83"/>
      <c r="P156" s="83"/>
      <c r="Q156" s="83"/>
    </row>
    <row r="157" spans="1:17" s="961" customFormat="1" ht="15.75">
      <c r="A157" s="204"/>
      <c r="B157" s="502"/>
      <c r="C157" s="502"/>
      <c r="D157" s="502"/>
      <c r="E157" s="502"/>
      <c r="F157" s="502"/>
      <c r="G157" s="83"/>
      <c r="H157" s="83"/>
      <c r="I157" s="83"/>
      <c r="J157" s="83"/>
      <c r="K157" s="83"/>
      <c r="L157" s="83"/>
      <c r="M157" s="83"/>
      <c r="N157" s="83"/>
      <c r="O157" s="83"/>
      <c r="P157" s="83"/>
      <c r="Q157" s="83"/>
    </row>
    <row r="158" spans="1:17" s="961" customFormat="1" ht="15.75">
      <c r="A158" s="204"/>
      <c r="B158" s="502"/>
      <c r="C158" s="502"/>
      <c r="D158" s="502"/>
      <c r="E158" s="502"/>
      <c r="F158" s="502"/>
      <c r="G158" s="83"/>
      <c r="H158" s="83"/>
      <c r="I158" s="83"/>
      <c r="J158" s="83"/>
      <c r="K158" s="83"/>
      <c r="L158" s="83"/>
      <c r="M158" s="83"/>
      <c r="N158" s="83"/>
      <c r="O158" s="83"/>
      <c r="P158" s="83"/>
      <c r="Q158" s="83"/>
    </row>
    <row r="159" spans="1:17" s="961" customFormat="1" ht="15.75">
      <c r="A159" s="204"/>
      <c r="B159" s="502"/>
      <c r="C159" s="502"/>
      <c r="D159" s="502"/>
      <c r="E159" s="502"/>
      <c r="F159" s="502"/>
      <c r="G159" s="83"/>
      <c r="H159" s="83"/>
      <c r="I159" s="83"/>
      <c r="J159" s="83"/>
      <c r="K159" s="83"/>
      <c r="L159" s="83"/>
      <c r="M159" s="83"/>
      <c r="N159" s="83"/>
      <c r="O159" s="83"/>
      <c r="P159" s="83"/>
      <c r="Q159" s="83"/>
    </row>
    <row r="160" spans="1:17" s="961" customFormat="1" ht="15.75">
      <c r="A160" s="204"/>
      <c r="B160" s="502"/>
      <c r="C160" s="502"/>
      <c r="D160" s="502"/>
      <c r="E160" s="502"/>
      <c r="F160" s="502"/>
      <c r="G160" s="83"/>
      <c r="H160" s="83"/>
      <c r="I160" s="83"/>
      <c r="J160" s="83"/>
      <c r="K160" s="83"/>
      <c r="L160" s="83"/>
      <c r="M160" s="83"/>
      <c r="N160" s="83"/>
      <c r="O160" s="83"/>
      <c r="P160" s="83"/>
      <c r="Q160" s="83"/>
    </row>
    <row r="161" spans="1:17" s="961" customFormat="1" ht="15.75">
      <c r="A161" s="204"/>
      <c r="B161" s="502"/>
      <c r="C161" s="502"/>
      <c r="D161" s="502"/>
      <c r="E161" s="502"/>
      <c r="F161" s="502"/>
      <c r="G161" s="83"/>
      <c r="H161" s="83"/>
      <c r="I161" s="83"/>
      <c r="J161" s="83"/>
      <c r="K161" s="83"/>
      <c r="L161" s="83"/>
      <c r="M161" s="83"/>
      <c r="N161" s="83"/>
      <c r="O161" s="83"/>
      <c r="P161" s="83"/>
      <c r="Q161" s="83"/>
    </row>
    <row r="162" spans="1:17" s="961" customFormat="1" ht="15.75">
      <c r="A162" s="204"/>
      <c r="B162" s="502"/>
      <c r="C162" s="502"/>
      <c r="D162" s="502"/>
      <c r="E162" s="502"/>
      <c r="F162" s="502"/>
      <c r="G162" s="83"/>
      <c r="H162" s="83"/>
      <c r="I162" s="83"/>
      <c r="J162" s="83"/>
      <c r="K162" s="83"/>
      <c r="L162" s="83"/>
      <c r="M162" s="83"/>
      <c r="N162" s="83"/>
      <c r="O162" s="83"/>
      <c r="P162" s="83"/>
      <c r="Q162" s="83"/>
    </row>
    <row r="163" spans="1:17" s="961" customFormat="1" ht="15.75">
      <c r="A163" s="204"/>
      <c r="B163" s="502"/>
      <c r="C163" s="502"/>
      <c r="D163" s="502"/>
      <c r="E163" s="502"/>
      <c r="F163" s="502"/>
      <c r="G163" s="83"/>
      <c r="H163" s="83"/>
      <c r="I163" s="83"/>
      <c r="J163" s="83"/>
      <c r="K163" s="83"/>
      <c r="L163" s="83"/>
      <c r="M163" s="83"/>
      <c r="N163" s="83"/>
      <c r="O163" s="83"/>
      <c r="P163" s="83"/>
      <c r="Q163" s="83"/>
    </row>
    <row r="164" spans="1:17" s="961" customFormat="1" ht="15.75">
      <c r="A164" s="204"/>
      <c r="B164" s="502"/>
      <c r="C164" s="502"/>
      <c r="D164" s="502"/>
      <c r="E164" s="502"/>
      <c r="F164" s="502"/>
      <c r="G164" s="83"/>
      <c r="H164" s="83"/>
      <c r="I164" s="83"/>
      <c r="J164" s="83"/>
      <c r="K164" s="83"/>
      <c r="L164" s="83"/>
      <c r="M164" s="83"/>
      <c r="N164" s="83"/>
      <c r="O164" s="83"/>
      <c r="P164" s="83"/>
      <c r="Q164" s="83"/>
    </row>
    <row r="165" spans="1:17" s="961" customFormat="1" ht="15.75">
      <c r="A165" s="204"/>
      <c r="B165" s="502"/>
      <c r="C165" s="502"/>
      <c r="D165" s="502"/>
      <c r="E165" s="502"/>
      <c r="F165" s="502"/>
      <c r="G165" s="83"/>
      <c r="H165" s="83"/>
      <c r="I165" s="83"/>
      <c r="J165" s="83"/>
      <c r="K165" s="83"/>
      <c r="L165" s="83"/>
      <c r="M165" s="83"/>
      <c r="N165" s="83"/>
      <c r="O165" s="83"/>
      <c r="P165" s="83"/>
      <c r="Q165" s="83"/>
    </row>
    <row r="166" spans="1:17" s="961" customFormat="1" ht="15.75">
      <c r="A166" s="204"/>
      <c r="B166" s="502"/>
      <c r="C166" s="502"/>
      <c r="D166" s="502"/>
      <c r="E166" s="502"/>
      <c r="F166" s="502"/>
      <c r="G166" s="83"/>
      <c r="H166" s="83"/>
      <c r="I166" s="83"/>
      <c r="J166" s="83"/>
      <c r="K166" s="83"/>
      <c r="L166" s="83"/>
      <c r="M166" s="83"/>
      <c r="N166" s="83"/>
      <c r="O166" s="83"/>
      <c r="P166" s="83"/>
      <c r="Q166" s="83"/>
    </row>
    <row r="167" spans="1:17" s="961" customFormat="1" ht="15.75">
      <c r="A167" s="204"/>
      <c r="B167" s="502"/>
      <c r="C167" s="502"/>
      <c r="D167" s="502"/>
      <c r="E167" s="502"/>
      <c r="F167" s="502"/>
      <c r="G167" s="83"/>
      <c r="H167" s="83"/>
      <c r="I167" s="83"/>
      <c r="J167" s="83"/>
      <c r="K167" s="83"/>
      <c r="L167" s="83"/>
      <c r="M167" s="83"/>
      <c r="N167" s="83"/>
      <c r="O167" s="83"/>
      <c r="P167" s="83"/>
      <c r="Q167" s="83"/>
    </row>
    <row r="168" spans="1:17" s="961" customFormat="1" ht="15.75">
      <c r="A168" s="204"/>
      <c r="B168" s="502"/>
      <c r="C168" s="502"/>
      <c r="D168" s="502"/>
      <c r="E168" s="502"/>
      <c r="F168" s="502"/>
      <c r="G168" s="83"/>
      <c r="H168" s="83"/>
      <c r="I168" s="83"/>
      <c r="J168" s="83"/>
      <c r="K168" s="83"/>
      <c r="L168" s="83"/>
      <c r="M168" s="83"/>
      <c r="N168" s="83"/>
      <c r="O168" s="83"/>
      <c r="P168" s="83"/>
      <c r="Q168" s="83"/>
    </row>
    <row r="169" spans="1:17" s="961" customFormat="1" ht="15.75">
      <c r="A169" s="204"/>
      <c r="B169" s="502"/>
      <c r="C169" s="502"/>
      <c r="D169" s="502"/>
      <c r="E169" s="502"/>
      <c r="F169" s="502"/>
      <c r="G169" s="83"/>
      <c r="H169" s="83"/>
      <c r="I169" s="83"/>
      <c r="J169" s="83"/>
      <c r="K169" s="83"/>
      <c r="L169" s="83"/>
      <c r="M169" s="83"/>
      <c r="N169" s="83"/>
      <c r="O169" s="83"/>
      <c r="P169" s="83"/>
      <c r="Q169" s="83"/>
    </row>
    <row r="170" spans="1:17" s="961" customFormat="1" ht="15.75">
      <c r="A170" s="204"/>
      <c r="B170" s="502"/>
      <c r="C170" s="502"/>
      <c r="D170" s="502"/>
      <c r="E170" s="502"/>
      <c r="F170" s="502"/>
      <c r="G170" s="83"/>
      <c r="H170" s="83"/>
      <c r="I170" s="83"/>
      <c r="J170" s="83"/>
      <c r="K170" s="83"/>
      <c r="L170" s="83"/>
      <c r="M170" s="83"/>
      <c r="N170" s="83"/>
      <c r="O170" s="83"/>
      <c r="P170" s="83"/>
      <c r="Q170" s="83"/>
    </row>
    <row r="171" spans="1:17" s="961" customFormat="1" ht="15.75">
      <c r="A171" s="204"/>
      <c r="B171" s="502"/>
      <c r="C171" s="502"/>
      <c r="D171" s="502"/>
      <c r="E171" s="502"/>
      <c r="F171" s="502"/>
      <c r="G171" s="83"/>
      <c r="H171" s="83"/>
      <c r="I171" s="83"/>
      <c r="J171" s="83"/>
      <c r="K171" s="83"/>
      <c r="L171" s="83"/>
      <c r="M171" s="83"/>
      <c r="N171" s="83"/>
      <c r="O171" s="83"/>
      <c r="P171" s="83"/>
      <c r="Q171" s="83"/>
    </row>
    <row r="172" spans="1:17" s="961" customFormat="1" ht="15.75">
      <c r="A172" s="204"/>
      <c r="B172" s="502"/>
      <c r="C172" s="502"/>
      <c r="D172" s="502"/>
      <c r="E172" s="502"/>
      <c r="F172" s="502"/>
      <c r="G172" s="83"/>
      <c r="H172" s="83"/>
      <c r="I172" s="83"/>
      <c r="J172" s="83"/>
      <c r="K172" s="83"/>
      <c r="L172" s="83"/>
      <c r="M172" s="83"/>
      <c r="N172" s="83"/>
      <c r="O172" s="83"/>
      <c r="P172" s="83"/>
      <c r="Q172" s="83"/>
    </row>
    <row r="173" spans="1:17" s="961" customFormat="1" ht="15.75">
      <c r="A173" s="204"/>
      <c r="B173" s="502"/>
      <c r="C173" s="502"/>
      <c r="D173" s="502"/>
      <c r="E173" s="502"/>
      <c r="F173" s="502"/>
      <c r="G173" s="83"/>
      <c r="H173" s="83"/>
      <c r="I173" s="83"/>
      <c r="J173" s="83"/>
      <c r="K173" s="83"/>
      <c r="L173" s="83"/>
      <c r="M173" s="83"/>
      <c r="N173" s="83"/>
      <c r="O173" s="83"/>
      <c r="P173" s="83"/>
      <c r="Q173" s="83"/>
    </row>
    <row r="174" spans="1:17" s="961" customFormat="1" ht="15.75">
      <c r="A174" s="204"/>
      <c r="B174" s="502"/>
      <c r="C174" s="502"/>
      <c r="D174" s="502"/>
      <c r="E174" s="502"/>
      <c r="F174" s="502"/>
      <c r="G174" s="83"/>
      <c r="H174" s="83"/>
      <c r="I174" s="83"/>
      <c r="J174" s="83"/>
      <c r="K174" s="83"/>
      <c r="L174" s="83"/>
      <c r="M174" s="83"/>
      <c r="N174" s="83"/>
      <c r="O174" s="83"/>
      <c r="P174" s="83"/>
      <c r="Q174" s="83"/>
    </row>
    <row r="175" spans="1:17" s="961" customFormat="1" ht="15.75">
      <c r="A175" s="204"/>
      <c r="B175" s="502"/>
      <c r="C175" s="502"/>
      <c r="D175" s="502"/>
      <c r="E175" s="502"/>
      <c r="F175" s="502"/>
      <c r="G175" s="83"/>
      <c r="H175" s="83"/>
      <c r="I175" s="83"/>
      <c r="J175" s="83"/>
      <c r="K175" s="83"/>
      <c r="L175" s="83"/>
      <c r="M175" s="83"/>
      <c r="N175" s="83"/>
      <c r="O175" s="83"/>
      <c r="P175" s="83"/>
      <c r="Q175" s="83"/>
    </row>
    <row r="176" spans="1:17" s="961" customFormat="1" ht="15.75">
      <c r="A176" s="204"/>
      <c r="B176" s="502"/>
      <c r="C176" s="502"/>
      <c r="D176" s="502"/>
      <c r="E176" s="502"/>
      <c r="F176" s="502"/>
      <c r="G176" s="83"/>
      <c r="H176" s="83"/>
      <c r="I176" s="83"/>
      <c r="J176" s="83"/>
      <c r="K176" s="83"/>
      <c r="L176" s="83"/>
      <c r="M176" s="83"/>
      <c r="N176" s="83"/>
      <c r="O176" s="83"/>
      <c r="P176" s="83"/>
      <c r="Q176" s="83"/>
    </row>
    <row r="177" spans="1:17" s="961" customFormat="1" ht="15.75">
      <c r="A177" s="204"/>
      <c r="B177" s="502"/>
      <c r="C177" s="502"/>
      <c r="D177" s="502"/>
      <c r="E177" s="502"/>
      <c r="F177" s="502"/>
      <c r="G177" s="83"/>
      <c r="H177" s="83"/>
      <c r="I177" s="83"/>
      <c r="J177" s="83"/>
      <c r="K177" s="83"/>
      <c r="L177" s="83"/>
      <c r="M177" s="83"/>
      <c r="N177" s="83"/>
      <c r="O177" s="83"/>
      <c r="P177" s="83"/>
      <c r="Q177" s="83"/>
    </row>
    <row r="178" spans="1:17" s="961" customFormat="1" ht="15.75">
      <c r="A178" s="204"/>
      <c r="B178" s="502"/>
      <c r="C178" s="502"/>
      <c r="D178" s="502"/>
      <c r="E178" s="502"/>
      <c r="F178" s="502"/>
      <c r="G178" s="83"/>
      <c r="H178" s="83"/>
      <c r="I178" s="83"/>
      <c r="J178" s="83"/>
      <c r="K178" s="83"/>
      <c r="L178" s="83"/>
      <c r="M178" s="83"/>
      <c r="N178" s="83"/>
      <c r="O178" s="83"/>
      <c r="P178" s="83"/>
      <c r="Q178" s="83"/>
    </row>
    <row r="179" spans="1:17" s="961" customFormat="1" ht="15.75">
      <c r="A179" s="204"/>
      <c r="B179" s="502"/>
      <c r="C179" s="502"/>
      <c r="D179" s="502"/>
      <c r="E179" s="502"/>
      <c r="F179" s="502"/>
      <c r="G179" s="83"/>
      <c r="H179" s="83"/>
      <c r="I179" s="83"/>
      <c r="J179" s="83"/>
      <c r="K179" s="83"/>
      <c r="L179" s="83"/>
      <c r="M179" s="83"/>
      <c r="N179" s="83"/>
      <c r="O179" s="83"/>
      <c r="P179" s="83"/>
      <c r="Q179" s="83"/>
    </row>
    <row r="180" spans="1:17" s="961" customFormat="1" ht="15.75">
      <c r="A180" s="204"/>
      <c r="B180" s="502"/>
      <c r="C180" s="502"/>
      <c r="D180" s="502"/>
      <c r="E180" s="502"/>
      <c r="F180" s="502"/>
      <c r="G180" s="83"/>
      <c r="H180" s="83"/>
      <c r="I180" s="83"/>
      <c r="J180" s="83"/>
      <c r="K180" s="83"/>
      <c r="L180" s="83"/>
      <c r="M180" s="83"/>
      <c r="N180" s="83"/>
      <c r="O180" s="83"/>
      <c r="P180" s="83"/>
      <c r="Q180" s="83"/>
    </row>
    <row r="181" spans="1:17" s="961" customFormat="1" ht="15.75">
      <c r="A181" s="204"/>
      <c r="B181" s="502"/>
      <c r="C181" s="502"/>
      <c r="D181" s="502"/>
      <c r="E181" s="502"/>
      <c r="F181" s="502"/>
      <c r="G181" s="83"/>
      <c r="H181" s="83"/>
      <c r="I181" s="83"/>
      <c r="J181" s="83"/>
      <c r="K181" s="83"/>
      <c r="L181" s="83"/>
      <c r="M181" s="83"/>
      <c r="N181" s="83"/>
      <c r="O181" s="83"/>
      <c r="P181" s="83"/>
      <c r="Q181" s="83"/>
    </row>
    <row r="182" spans="1:17" s="961" customFormat="1" ht="15.75">
      <c r="A182" s="204"/>
      <c r="B182" s="502"/>
      <c r="C182" s="502"/>
      <c r="D182" s="502"/>
      <c r="E182" s="502"/>
      <c r="F182" s="502"/>
      <c r="G182" s="83"/>
      <c r="H182" s="83"/>
      <c r="I182" s="83"/>
      <c r="J182" s="83"/>
      <c r="K182" s="83"/>
      <c r="L182" s="83"/>
      <c r="M182" s="83"/>
      <c r="N182" s="83"/>
      <c r="O182" s="83"/>
      <c r="P182" s="83"/>
      <c r="Q182" s="83"/>
    </row>
    <row r="183" spans="1:17" s="961" customFormat="1" ht="15.75">
      <c r="A183" s="204"/>
      <c r="B183" s="502"/>
      <c r="C183" s="502"/>
      <c r="D183" s="502"/>
      <c r="E183" s="502"/>
      <c r="F183" s="502"/>
      <c r="G183" s="83"/>
      <c r="H183" s="83"/>
      <c r="I183" s="83"/>
      <c r="J183" s="83"/>
      <c r="K183" s="83"/>
      <c r="L183" s="83"/>
      <c r="M183" s="83"/>
      <c r="N183" s="83"/>
      <c r="O183" s="83"/>
      <c r="P183" s="83"/>
      <c r="Q183" s="83"/>
    </row>
    <row r="184" spans="1:17" s="961" customFormat="1" ht="15.75">
      <c r="A184" s="204"/>
      <c r="B184" s="502"/>
      <c r="C184" s="502"/>
      <c r="D184" s="502"/>
      <c r="E184" s="502"/>
      <c r="F184" s="502"/>
      <c r="G184" s="83"/>
      <c r="H184" s="83"/>
      <c r="I184" s="83"/>
      <c r="J184" s="83"/>
      <c r="K184" s="83"/>
      <c r="L184" s="83"/>
      <c r="M184" s="83"/>
      <c r="N184" s="83"/>
      <c r="O184" s="83"/>
      <c r="P184" s="83"/>
      <c r="Q184" s="83"/>
    </row>
    <row r="185" spans="1:17" s="961" customFormat="1" ht="15.75">
      <c r="A185" s="204"/>
      <c r="B185" s="502"/>
      <c r="C185" s="502"/>
      <c r="D185" s="502"/>
      <c r="E185" s="502"/>
      <c r="F185" s="502"/>
      <c r="G185" s="83"/>
      <c r="H185" s="83"/>
      <c r="I185" s="83"/>
      <c r="J185" s="83"/>
      <c r="K185" s="83"/>
      <c r="L185" s="83"/>
      <c r="M185" s="83"/>
      <c r="N185" s="83"/>
      <c r="O185" s="83"/>
      <c r="P185" s="83"/>
      <c r="Q185" s="83"/>
    </row>
    <row r="186" spans="1:17" s="961" customFormat="1" ht="15.75">
      <c r="A186" s="204"/>
      <c r="B186" s="502"/>
      <c r="C186" s="502"/>
      <c r="D186" s="502"/>
      <c r="E186" s="502"/>
      <c r="F186" s="502"/>
      <c r="G186" s="83"/>
      <c r="H186" s="83"/>
      <c r="I186" s="83"/>
      <c r="J186" s="83"/>
      <c r="K186" s="83"/>
      <c r="L186" s="83"/>
      <c r="M186" s="83"/>
      <c r="N186" s="83"/>
      <c r="O186" s="83"/>
      <c r="P186" s="83"/>
      <c r="Q186" s="83"/>
    </row>
    <row r="187" spans="1:17" s="961" customFormat="1" ht="15.75">
      <c r="A187" s="204"/>
      <c r="B187" s="502"/>
      <c r="C187" s="502"/>
      <c r="D187" s="502"/>
      <c r="E187" s="502"/>
      <c r="F187" s="502"/>
      <c r="G187" s="83"/>
      <c r="H187" s="83"/>
      <c r="I187" s="83"/>
      <c r="J187" s="83"/>
      <c r="K187" s="83"/>
      <c r="L187" s="83"/>
      <c r="M187" s="83"/>
      <c r="N187" s="83"/>
      <c r="O187" s="83"/>
      <c r="P187" s="83"/>
      <c r="Q187" s="83"/>
    </row>
    <row r="188" spans="1:17" s="961" customFormat="1" ht="15.75">
      <c r="A188" s="204"/>
      <c r="B188" s="502"/>
      <c r="C188" s="502"/>
      <c r="D188" s="502"/>
      <c r="E188" s="502"/>
      <c r="F188" s="502"/>
      <c r="G188" s="83"/>
      <c r="H188" s="83"/>
      <c r="I188" s="83"/>
      <c r="J188" s="83"/>
      <c r="K188" s="83"/>
      <c r="L188" s="83"/>
      <c r="M188" s="83"/>
      <c r="N188" s="83"/>
      <c r="O188" s="83"/>
      <c r="P188" s="83"/>
      <c r="Q188" s="83"/>
    </row>
    <row r="189" spans="1:17" s="961" customFormat="1" ht="15.75">
      <c r="A189" s="204"/>
      <c r="B189" s="502"/>
      <c r="C189" s="502"/>
      <c r="D189" s="502"/>
      <c r="E189" s="502"/>
      <c r="F189" s="502"/>
      <c r="G189" s="83"/>
      <c r="H189" s="83"/>
      <c r="I189" s="83"/>
      <c r="J189" s="83"/>
      <c r="K189" s="83"/>
      <c r="L189" s="83"/>
      <c r="M189" s="83"/>
      <c r="N189" s="83"/>
      <c r="O189" s="83"/>
      <c r="P189" s="83"/>
      <c r="Q189" s="83"/>
    </row>
    <row r="190" spans="1:17" s="961" customFormat="1" ht="15.75">
      <c r="A190" s="204"/>
      <c r="B190" s="502"/>
      <c r="C190" s="502"/>
      <c r="D190" s="502"/>
      <c r="E190" s="502"/>
      <c r="F190" s="502"/>
      <c r="G190" s="83"/>
      <c r="H190" s="83"/>
      <c r="I190" s="83"/>
      <c r="J190" s="83"/>
      <c r="K190" s="83"/>
      <c r="L190" s="83"/>
      <c r="M190" s="83"/>
      <c r="N190" s="83"/>
      <c r="O190" s="83"/>
      <c r="P190" s="83"/>
      <c r="Q190" s="83"/>
    </row>
    <row r="191" spans="1:17" s="961" customFormat="1" ht="15.75">
      <c r="A191" s="82"/>
      <c r="B191" s="502"/>
      <c r="C191" s="502"/>
      <c r="D191" s="502"/>
      <c r="E191" s="502"/>
      <c r="F191" s="502"/>
      <c r="G191" s="83"/>
      <c r="H191" s="83"/>
      <c r="I191" s="83"/>
      <c r="J191" s="83"/>
      <c r="K191" s="83"/>
      <c r="L191" s="83"/>
      <c r="M191" s="83"/>
      <c r="N191" s="83"/>
      <c r="O191" s="83"/>
      <c r="P191" s="83"/>
      <c r="Q191" s="83"/>
    </row>
    <row r="192" spans="1:17" s="961" customFormat="1" ht="15.75">
      <c r="A192" s="82"/>
      <c r="B192" s="502"/>
      <c r="C192" s="502"/>
      <c r="D192" s="502"/>
      <c r="E192" s="502"/>
      <c r="F192" s="502"/>
      <c r="G192" s="83"/>
      <c r="H192" s="83"/>
      <c r="I192" s="83"/>
      <c r="J192" s="83"/>
      <c r="K192" s="83"/>
      <c r="L192" s="83"/>
      <c r="M192" s="83"/>
      <c r="N192" s="83"/>
      <c r="O192" s="83"/>
      <c r="P192" s="83"/>
      <c r="Q192" s="83"/>
    </row>
    <row r="193" spans="1:18" s="961" customFormat="1" ht="15.75">
      <c r="A193" s="82"/>
      <c r="B193" s="502"/>
      <c r="C193" s="502"/>
      <c r="D193" s="502"/>
      <c r="E193" s="502"/>
      <c r="F193" s="502"/>
      <c r="G193" s="83"/>
      <c r="H193" s="83"/>
      <c r="I193" s="83"/>
      <c r="J193" s="83"/>
      <c r="K193" s="83"/>
      <c r="L193" s="83"/>
      <c r="M193" s="83"/>
      <c r="N193" s="83"/>
      <c r="O193" s="83"/>
      <c r="P193" s="83"/>
      <c r="Q193" s="83"/>
    </row>
    <row r="194" spans="1:18" s="961" customFormat="1" ht="15.75">
      <c r="A194" s="82"/>
      <c r="B194" s="502"/>
      <c r="C194" s="502"/>
      <c r="D194" s="502"/>
      <c r="E194" s="502"/>
      <c r="F194" s="502"/>
      <c r="G194" s="83"/>
      <c r="H194" s="83"/>
      <c r="I194" s="83"/>
      <c r="J194" s="83"/>
      <c r="K194" s="83"/>
      <c r="L194" s="83"/>
      <c r="M194" s="83"/>
      <c r="N194" s="83"/>
      <c r="O194" s="83"/>
      <c r="P194" s="83"/>
      <c r="Q194" s="83"/>
    </row>
    <row r="195" spans="1:18" s="961" customFormat="1" ht="15.75">
      <c r="A195" s="82"/>
      <c r="B195" s="502"/>
      <c r="C195" s="502"/>
      <c r="D195" s="502"/>
      <c r="E195" s="502"/>
      <c r="F195" s="502"/>
      <c r="G195" s="83"/>
      <c r="H195" s="83"/>
      <c r="I195" s="83"/>
      <c r="J195" s="83"/>
      <c r="K195" s="83"/>
      <c r="L195" s="83"/>
      <c r="M195" s="83"/>
      <c r="N195" s="83"/>
      <c r="O195" s="83"/>
      <c r="P195" s="83"/>
      <c r="Q195" s="83"/>
    </row>
    <row r="196" spans="1:18" s="961" customFormat="1" ht="15.75">
      <c r="A196" s="82"/>
      <c r="B196" s="502"/>
      <c r="C196" s="502"/>
      <c r="D196" s="502"/>
      <c r="E196" s="502"/>
      <c r="F196" s="502"/>
      <c r="G196" s="83"/>
      <c r="H196" s="83"/>
      <c r="I196" s="83"/>
      <c r="J196" s="83"/>
      <c r="K196" s="83"/>
      <c r="L196" s="83"/>
      <c r="M196" s="83"/>
      <c r="N196" s="83"/>
      <c r="O196" s="83"/>
      <c r="P196" s="83"/>
      <c r="Q196" s="83"/>
    </row>
    <row r="197" spans="1:18" s="961" customFormat="1" ht="15.75">
      <c r="A197" s="82"/>
      <c r="B197" s="502"/>
      <c r="C197" s="502"/>
      <c r="D197" s="502"/>
      <c r="E197" s="502"/>
      <c r="F197" s="502"/>
      <c r="G197" s="83"/>
      <c r="H197" s="83"/>
      <c r="I197" s="83"/>
      <c r="J197" s="83"/>
      <c r="K197" s="83"/>
      <c r="L197" s="83"/>
      <c r="M197" s="83"/>
      <c r="N197" s="83"/>
      <c r="O197" s="83"/>
      <c r="P197" s="83"/>
      <c r="Q197" s="83"/>
    </row>
    <row r="198" spans="1:18" s="961" customFormat="1" ht="15.75">
      <c r="A198" s="82"/>
      <c r="B198" s="502"/>
      <c r="C198" s="502"/>
      <c r="D198" s="502"/>
      <c r="E198" s="502"/>
      <c r="F198" s="502"/>
      <c r="G198" s="83"/>
      <c r="H198" s="83"/>
      <c r="I198" s="83"/>
      <c r="J198" s="83"/>
      <c r="K198" s="83"/>
      <c r="L198" s="83"/>
      <c r="M198" s="83"/>
      <c r="N198" s="83"/>
      <c r="O198" s="83"/>
      <c r="P198" s="83"/>
      <c r="Q198" s="83"/>
    </row>
    <row r="199" spans="1:18" s="961" customFormat="1" ht="15.75">
      <c r="A199" s="82"/>
      <c r="B199" s="502"/>
      <c r="C199" s="502"/>
      <c r="D199" s="502"/>
      <c r="E199" s="502"/>
      <c r="F199" s="502"/>
      <c r="G199" s="83"/>
      <c r="H199" s="83"/>
      <c r="I199" s="83"/>
      <c r="J199" s="83"/>
      <c r="K199" s="83"/>
      <c r="L199" s="83"/>
      <c r="M199" s="83"/>
      <c r="N199" s="83"/>
      <c r="O199" s="83"/>
      <c r="P199" s="83"/>
      <c r="Q199" s="83"/>
    </row>
    <row r="200" spans="1:18" s="961" customFormat="1" ht="15.75">
      <c r="A200" s="82"/>
      <c r="B200" s="502"/>
      <c r="C200" s="502"/>
      <c r="D200" s="502"/>
      <c r="E200" s="502"/>
      <c r="F200" s="502"/>
      <c r="G200" s="83"/>
      <c r="H200" s="83"/>
      <c r="I200" s="83"/>
      <c r="J200" s="83"/>
      <c r="K200" s="83"/>
      <c r="L200" s="83"/>
      <c r="M200" s="83"/>
      <c r="N200" s="83"/>
      <c r="O200" s="83"/>
      <c r="P200" s="83"/>
      <c r="Q200" s="83"/>
    </row>
    <row r="201" spans="1:18" s="961" customFormat="1" ht="15.75">
      <c r="A201" s="82"/>
      <c r="B201" s="502"/>
      <c r="C201" s="502"/>
      <c r="D201" s="502"/>
      <c r="E201" s="502"/>
      <c r="F201" s="502"/>
      <c r="G201" s="83"/>
      <c r="H201" s="83"/>
      <c r="I201" s="83"/>
      <c r="J201" s="83"/>
      <c r="K201" s="83"/>
      <c r="L201" s="83"/>
      <c r="M201" s="83"/>
      <c r="N201" s="83"/>
      <c r="O201" s="83"/>
      <c r="P201" s="83"/>
      <c r="Q201" s="83"/>
      <c r="R201" s="88"/>
    </row>
    <row r="202" spans="1:18" s="961" customFormat="1" ht="15.75">
      <c r="A202" s="82"/>
      <c r="B202" s="502"/>
      <c r="C202" s="502"/>
      <c r="D202" s="502"/>
      <c r="E202" s="502"/>
      <c r="F202" s="502"/>
      <c r="G202" s="83"/>
      <c r="H202" s="83"/>
      <c r="I202" s="83"/>
      <c r="J202" s="83"/>
      <c r="K202" s="83"/>
      <c r="L202" s="83"/>
      <c r="M202" s="83"/>
      <c r="N202" s="83"/>
      <c r="O202" s="83"/>
      <c r="P202" s="83"/>
      <c r="Q202" s="83"/>
      <c r="R202" s="88"/>
    </row>
    <row r="203" spans="1:18" s="961" customFormat="1" ht="15.75">
      <c r="A203" s="82"/>
      <c r="B203" s="502"/>
      <c r="C203" s="502"/>
      <c r="D203" s="502"/>
      <c r="E203" s="502"/>
      <c r="F203" s="502"/>
      <c r="G203" s="83"/>
      <c r="H203" s="83"/>
      <c r="I203" s="83"/>
      <c r="J203" s="83"/>
      <c r="K203" s="83"/>
      <c r="L203" s="83"/>
      <c r="M203" s="83"/>
      <c r="N203" s="83"/>
      <c r="O203" s="83"/>
      <c r="P203" s="83"/>
      <c r="Q203" s="83"/>
      <c r="R203" s="88"/>
    </row>
    <row r="204" spans="1:18" s="961" customFormat="1" ht="15.75">
      <c r="A204" s="82"/>
      <c r="B204" s="502"/>
      <c r="C204" s="502"/>
      <c r="D204" s="502"/>
      <c r="E204" s="502"/>
      <c r="F204" s="502"/>
      <c r="G204" s="83"/>
      <c r="H204" s="83"/>
      <c r="I204" s="83"/>
      <c r="J204" s="83"/>
      <c r="K204" s="83"/>
      <c r="L204" s="83"/>
      <c r="M204" s="83"/>
      <c r="N204" s="83"/>
      <c r="O204" s="83"/>
      <c r="P204" s="83"/>
      <c r="Q204" s="83"/>
      <c r="R204" s="88"/>
    </row>
    <row r="205" spans="1:18" s="961" customFormat="1" ht="15.75">
      <c r="A205" s="82"/>
      <c r="B205" s="502"/>
      <c r="C205" s="502"/>
      <c r="D205" s="502"/>
      <c r="E205" s="502"/>
      <c r="F205" s="502"/>
      <c r="G205" s="83"/>
      <c r="H205" s="83"/>
      <c r="I205" s="83"/>
      <c r="J205" s="83"/>
      <c r="K205" s="83"/>
      <c r="L205" s="83"/>
      <c r="M205" s="83"/>
      <c r="N205" s="83"/>
      <c r="O205" s="83"/>
      <c r="P205" s="83"/>
      <c r="Q205" s="83"/>
      <c r="R205" s="88"/>
    </row>
    <row r="206" spans="1:18" s="961" customFormat="1" ht="15.75">
      <c r="A206" s="82"/>
      <c r="B206" s="502"/>
      <c r="C206" s="502"/>
      <c r="D206" s="502"/>
      <c r="E206" s="502"/>
      <c r="F206" s="502"/>
      <c r="G206" s="83"/>
      <c r="H206" s="83"/>
      <c r="I206" s="83"/>
      <c r="J206" s="83"/>
      <c r="K206" s="83"/>
      <c r="L206" s="83"/>
      <c r="M206" s="83"/>
      <c r="N206" s="83"/>
      <c r="O206" s="83"/>
      <c r="P206" s="83"/>
      <c r="Q206" s="83"/>
      <c r="R206" s="88"/>
    </row>
    <row r="207" spans="1:18" s="961" customFormat="1" ht="15.75">
      <c r="A207" s="82"/>
      <c r="B207" s="502"/>
      <c r="C207" s="502"/>
      <c r="D207" s="502"/>
      <c r="E207" s="502"/>
      <c r="F207" s="502"/>
      <c r="G207" s="83"/>
      <c r="H207" s="83"/>
      <c r="I207" s="83"/>
      <c r="J207" s="83"/>
      <c r="K207" s="83"/>
      <c r="L207" s="83"/>
      <c r="M207" s="83"/>
      <c r="N207" s="83"/>
      <c r="O207" s="83"/>
      <c r="P207" s="83"/>
      <c r="Q207" s="83"/>
      <c r="R207" s="88"/>
    </row>
    <row r="208" spans="1:18" s="961" customFormat="1" ht="15.75">
      <c r="A208" s="82"/>
      <c r="B208" s="502"/>
      <c r="C208" s="502"/>
      <c r="D208" s="502"/>
      <c r="E208" s="502"/>
      <c r="F208" s="502"/>
      <c r="G208" s="83"/>
      <c r="H208" s="83"/>
      <c r="I208" s="83"/>
      <c r="J208" s="83"/>
      <c r="K208" s="83"/>
      <c r="L208" s="83"/>
      <c r="M208" s="83"/>
      <c r="N208" s="83"/>
      <c r="O208" s="83"/>
      <c r="P208" s="83"/>
      <c r="Q208" s="83"/>
      <c r="R208" s="88"/>
    </row>
    <row r="209" spans="1:18" s="961" customFormat="1" ht="15.75">
      <c r="A209" s="82"/>
      <c r="B209" s="502"/>
      <c r="C209" s="502"/>
      <c r="D209" s="502"/>
      <c r="E209" s="502"/>
      <c r="F209" s="502"/>
      <c r="G209" s="83"/>
      <c r="H209" s="83"/>
      <c r="I209" s="83"/>
      <c r="J209" s="83"/>
      <c r="K209" s="83"/>
      <c r="L209" s="83"/>
      <c r="M209" s="83"/>
      <c r="N209" s="83"/>
      <c r="O209" s="83"/>
      <c r="P209" s="83"/>
      <c r="Q209" s="83"/>
      <c r="R209" s="88"/>
    </row>
    <row r="210" spans="1:18" s="961" customFormat="1" ht="15.75">
      <c r="A210" s="82"/>
      <c r="B210" s="502"/>
      <c r="C210" s="502"/>
      <c r="D210" s="502"/>
      <c r="E210" s="502"/>
      <c r="F210" s="502"/>
      <c r="G210" s="83"/>
      <c r="H210" s="83"/>
      <c r="I210" s="83"/>
      <c r="J210" s="83"/>
      <c r="K210" s="83"/>
      <c r="L210" s="83"/>
      <c r="M210" s="83"/>
      <c r="N210" s="83"/>
      <c r="O210" s="83"/>
      <c r="P210" s="83"/>
      <c r="Q210" s="83"/>
      <c r="R210" s="88"/>
    </row>
    <row r="211" spans="1:18" s="961" customFormat="1" ht="15.75">
      <c r="A211" s="82"/>
      <c r="B211" s="502"/>
      <c r="C211" s="502"/>
      <c r="D211" s="502"/>
      <c r="E211" s="502"/>
      <c r="F211" s="502"/>
      <c r="G211" s="83"/>
      <c r="H211" s="83"/>
      <c r="I211" s="83"/>
      <c r="J211" s="83"/>
      <c r="K211" s="83"/>
      <c r="L211" s="83"/>
      <c r="M211" s="83"/>
      <c r="N211" s="83"/>
      <c r="O211" s="83"/>
      <c r="P211" s="83"/>
      <c r="Q211" s="83"/>
      <c r="R211" s="88"/>
    </row>
    <row r="212" spans="1:18" s="961" customFormat="1" ht="15.75">
      <c r="A212" s="82"/>
      <c r="B212" s="502"/>
      <c r="C212" s="502"/>
      <c r="D212" s="502"/>
      <c r="E212" s="502"/>
      <c r="F212" s="502"/>
      <c r="G212" s="83"/>
      <c r="H212" s="83"/>
      <c r="I212" s="83"/>
      <c r="J212" s="83"/>
      <c r="K212" s="83"/>
      <c r="L212" s="83"/>
      <c r="M212" s="83"/>
      <c r="N212" s="83"/>
      <c r="O212" s="83"/>
      <c r="P212" s="83"/>
      <c r="Q212" s="83"/>
      <c r="R212" s="88"/>
    </row>
    <row r="213" spans="1:18" s="961" customFormat="1" ht="15.75">
      <c r="A213" s="82"/>
      <c r="B213" s="502"/>
      <c r="C213" s="502"/>
      <c r="D213" s="502"/>
      <c r="E213" s="502"/>
      <c r="F213" s="502"/>
      <c r="G213" s="83"/>
      <c r="H213" s="83"/>
      <c r="I213" s="83"/>
      <c r="J213" s="83"/>
      <c r="K213" s="83"/>
      <c r="L213" s="83"/>
      <c r="M213" s="83"/>
      <c r="N213" s="83"/>
      <c r="O213" s="83"/>
      <c r="P213" s="83"/>
      <c r="Q213" s="83"/>
      <c r="R213" s="88"/>
    </row>
    <row r="214" spans="1:18" s="961" customFormat="1" ht="15.75">
      <c r="A214" s="82"/>
      <c r="B214" s="502"/>
      <c r="C214" s="502"/>
      <c r="D214" s="502"/>
      <c r="E214" s="502"/>
      <c r="F214" s="502"/>
      <c r="G214" s="83"/>
      <c r="H214" s="83"/>
      <c r="I214" s="83"/>
      <c r="J214" s="83"/>
      <c r="K214" s="83"/>
      <c r="L214" s="83"/>
      <c r="M214" s="83"/>
      <c r="N214" s="83"/>
      <c r="O214" s="83"/>
      <c r="P214" s="83"/>
      <c r="Q214" s="83"/>
      <c r="R214" s="88"/>
    </row>
    <row r="215" spans="1:18" s="961" customFormat="1" ht="15.75">
      <c r="A215" s="82"/>
      <c r="B215" s="502"/>
      <c r="C215" s="502"/>
      <c r="D215" s="502"/>
      <c r="E215" s="502"/>
      <c r="F215" s="502"/>
      <c r="G215" s="83"/>
      <c r="H215" s="83"/>
      <c r="I215" s="83"/>
      <c r="J215" s="83"/>
      <c r="K215" s="83"/>
      <c r="L215" s="83"/>
      <c r="M215" s="83"/>
      <c r="N215" s="83"/>
      <c r="O215" s="83"/>
      <c r="P215" s="83"/>
      <c r="Q215" s="83"/>
      <c r="R215" s="88"/>
    </row>
    <row r="216" spans="1:18" s="961" customFormat="1" ht="15.75">
      <c r="A216" s="82"/>
      <c r="B216" s="502"/>
      <c r="C216" s="502"/>
      <c r="D216" s="502"/>
      <c r="E216" s="502"/>
      <c r="F216" s="502"/>
      <c r="G216" s="83"/>
      <c r="H216" s="83"/>
      <c r="I216" s="83"/>
      <c r="J216" s="83"/>
      <c r="K216" s="83"/>
      <c r="L216" s="83"/>
      <c r="M216" s="83"/>
      <c r="N216" s="83"/>
      <c r="O216" s="83"/>
      <c r="P216" s="83"/>
      <c r="Q216" s="83"/>
      <c r="R216" s="88"/>
    </row>
    <row r="217" spans="1:18" s="961" customFormat="1" ht="15.75">
      <c r="A217" s="82"/>
      <c r="B217" s="502"/>
      <c r="C217" s="502"/>
      <c r="D217" s="502"/>
      <c r="E217" s="502"/>
      <c r="F217" s="502"/>
      <c r="G217" s="83"/>
      <c r="H217" s="83"/>
      <c r="I217" s="83"/>
      <c r="J217" s="83"/>
      <c r="K217" s="83"/>
      <c r="L217" s="83"/>
      <c r="M217" s="83"/>
      <c r="N217" s="83"/>
      <c r="O217" s="83"/>
      <c r="P217" s="83"/>
      <c r="Q217" s="83"/>
      <c r="R217" s="88"/>
    </row>
    <row r="218" spans="1:18" s="961" customFormat="1" ht="15.75">
      <c r="A218" s="82"/>
      <c r="B218" s="502"/>
      <c r="C218" s="502"/>
      <c r="D218" s="502"/>
      <c r="E218" s="502"/>
      <c r="F218" s="502"/>
      <c r="G218" s="83"/>
      <c r="H218" s="83"/>
      <c r="I218" s="83"/>
      <c r="J218" s="83"/>
      <c r="K218" s="83"/>
      <c r="L218" s="83"/>
      <c r="M218" s="83"/>
      <c r="N218" s="83"/>
      <c r="O218" s="83"/>
      <c r="P218" s="83"/>
      <c r="Q218" s="83"/>
      <c r="R218" s="88"/>
    </row>
    <row r="219" spans="1:18" s="961" customFormat="1" ht="15.75">
      <c r="A219" s="82"/>
      <c r="B219" s="502"/>
      <c r="C219" s="502"/>
      <c r="D219" s="502"/>
      <c r="E219" s="502"/>
      <c r="F219" s="502"/>
      <c r="G219" s="83"/>
      <c r="H219" s="83"/>
      <c r="I219" s="83"/>
      <c r="J219" s="83"/>
      <c r="K219" s="83"/>
      <c r="L219" s="83"/>
      <c r="M219" s="83"/>
      <c r="N219" s="83"/>
      <c r="O219" s="83"/>
      <c r="P219" s="83"/>
      <c r="Q219" s="83"/>
      <c r="R219" s="88"/>
    </row>
    <row r="220" spans="1:18" s="961" customFormat="1" ht="15.75">
      <c r="A220" s="82"/>
      <c r="B220" s="502"/>
      <c r="C220" s="502"/>
      <c r="D220" s="502"/>
      <c r="E220" s="502"/>
      <c r="F220" s="502"/>
      <c r="G220" s="83"/>
      <c r="H220" s="83"/>
      <c r="I220" s="83"/>
      <c r="J220" s="83"/>
      <c r="K220" s="83"/>
      <c r="L220" s="83"/>
      <c r="M220" s="83"/>
      <c r="N220" s="83"/>
      <c r="O220" s="83"/>
      <c r="P220" s="83"/>
      <c r="Q220" s="83"/>
      <c r="R220" s="88"/>
    </row>
    <row r="221" spans="1:18" s="961" customFormat="1" ht="15.75">
      <c r="A221" s="82"/>
      <c r="B221" s="502"/>
      <c r="C221" s="502"/>
      <c r="D221" s="502"/>
      <c r="E221" s="502"/>
      <c r="F221" s="502"/>
      <c r="G221" s="83"/>
      <c r="H221" s="83"/>
      <c r="I221" s="83"/>
      <c r="J221" s="83"/>
      <c r="K221" s="83"/>
      <c r="L221" s="83"/>
      <c r="M221" s="83"/>
      <c r="N221" s="83"/>
      <c r="O221" s="83"/>
      <c r="P221" s="83"/>
      <c r="Q221" s="83"/>
      <c r="R221" s="88"/>
    </row>
    <row r="222" spans="1:18" s="961" customFormat="1" ht="15.75">
      <c r="A222" s="82"/>
      <c r="B222" s="502"/>
      <c r="C222" s="502"/>
      <c r="D222" s="502"/>
      <c r="E222" s="502"/>
      <c r="F222" s="502"/>
      <c r="G222" s="83"/>
      <c r="H222" s="83"/>
      <c r="I222" s="83"/>
      <c r="J222" s="83"/>
      <c r="K222" s="83"/>
      <c r="L222" s="83"/>
      <c r="M222" s="83"/>
      <c r="N222" s="83"/>
      <c r="O222" s="83"/>
      <c r="P222" s="83"/>
      <c r="Q222" s="83"/>
      <c r="R222" s="88"/>
    </row>
    <row r="223" spans="1:18" s="961" customFormat="1" ht="15.75">
      <c r="A223" s="82"/>
      <c r="B223" s="502"/>
      <c r="C223" s="502"/>
      <c r="D223" s="502"/>
      <c r="E223" s="502"/>
      <c r="F223" s="502"/>
      <c r="G223" s="83"/>
      <c r="H223" s="83"/>
      <c r="I223" s="83"/>
      <c r="J223" s="83"/>
      <c r="K223" s="83"/>
      <c r="L223" s="83"/>
      <c r="M223" s="83"/>
      <c r="N223" s="83"/>
      <c r="O223" s="83"/>
      <c r="P223" s="83"/>
      <c r="Q223" s="83"/>
      <c r="R223" s="88"/>
    </row>
    <row r="224" spans="1:18" s="961" customFormat="1" ht="15.75">
      <c r="A224" s="82"/>
      <c r="B224" s="502"/>
      <c r="C224" s="502"/>
      <c r="D224" s="502"/>
      <c r="E224" s="502"/>
      <c r="F224" s="502"/>
      <c r="G224" s="83"/>
      <c r="H224" s="83"/>
      <c r="I224" s="83"/>
      <c r="J224" s="83"/>
      <c r="K224" s="83"/>
      <c r="L224" s="83"/>
      <c r="M224" s="83"/>
      <c r="N224" s="83"/>
      <c r="O224" s="83"/>
      <c r="P224" s="83"/>
      <c r="Q224" s="83"/>
      <c r="R224" s="88"/>
    </row>
    <row r="225" spans="1:18" s="961" customFormat="1" ht="15.75">
      <c r="A225" s="82"/>
      <c r="B225" s="502"/>
      <c r="C225" s="502"/>
      <c r="D225" s="502"/>
      <c r="E225" s="502"/>
      <c r="F225" s="502"/>
      <c r="G225" s="83"/>
      <c r="H225" s="83"/>
      <c r="I225" s="83"/>
      <c r="J225" s="83"/>
      <c r="K225" s="83"/>
      <c r="L225" s="83"/>
      <c r="M225" s="83"/>
      <c r="N225" s="83"/>
      <c r="O225" s="83"/>
      <c r="P225" s="83"/>
      <c r="Q225" s="83"/>
      <c r="R225" s="88"/>
    </row>
    <row r="226" spans="1:18" s="961" customFormat="1" ht="15.75">
      <c r="A226" s="82"/>
      <c r="B226" s="502"/>
      <c r="C226" s="502"/>
      <c r="D226" s="502"/>
      <c r="E226" s="502"/>
      <c r="F226" s="502"/>
      <c r="G226" s="83"/>
      <c r="H226" s="83"/>
      <c r="I226" s="83"/>
      <c r="J226" s="83"/>
      <c r="K226" s="83"/>
      <c r="L226" s="83"/>
      <c r="M226" s="83"/>
      <c r="N226" s="83"/>
      <c r="O226" s="83"/>
      <c r="P226" s="83"/>
      <c r="Q226" s="83"/>
      <c r="R226" s="88"/>
    </row>
    <row r="227" spans="1:18" s="961" customFormat="1" ht="15.75">
      <c r="A227" s="82"/>
      <c r="B227" s="502"/>
      <c r="C227" s="502"/>
      <c r="D227" s="502"/>
      <c r="E227" s="502"/>
      <c r="F227" s="502"/>
      <c r="G227" s="83"/>
      <c r="H227" s="83"/>
      <c r="I227" s="83"/>
      <c r="J227" s="83"/>
      <c r="K227" s="83"/>
      <c r="L227" s="83"/>
      <c r="M227" s="83"/>
      <c r="N227" s="83"/>
      <c r="O227" s="83"/>
      <c r="P227" s="83"/>
      <c r="Q227" s="83"/>
      <c r="R227" s="88"/>
    </row>
    <row r="228" spans="1:18" s="961" customFormat="1" ht="15.75">
      <c r="A228" s="82"/>
      <c r="B228" s="502"/>
      <c r="C228" s="502"/>
      <c r="D228" s="502"/>
      <c r="E228" s="502"/>
      <c r="F228" s="502"/>
      <c r="G228" s="83"/>
      <c r="H228" s="83"/>
      <c r="I228" s="83"/>
      <c r="J228" s="83"/>
      <c r="K228" s="83"/>
      <c r="L228" s="83"/>
      <c r="M228" s="83"/>
      <c r="N228" s="83"/>
      <c r="O228" s="83"/>
      <c r="P228" s="83"/>
      <c r="Q228" s="83"/>
      <c r="R228" s="88"/>
    </row>
    <row r="229" spans="1:18" s="961" customFormat="1" ht="15.75">
      <c r="A229" s="82"/>
      <c r="B229" s="502"/>
      <c r="C229" s="502"/>
      <c r="D229" s="502"/>
      <c r="E229" s="502"/>
      <c r="F229" s="502"/>
      <c r="G229" s="83"/>
      <c r="H229" s="83"/>
      <c r="I229" s="83"/>
      <c r="J229" s="83"/>
      <c r="K229" s="83"/>
      <c r="L229" s="83"/>
      <c r="M229" s="83"/>
      <c r="N229" s="83"/>
      <c r="O229" s="83"/>
      <c r="P229" s="83"/>
      <c r="Q229" s="83"/>
      <c r="R229" s="88"/>
    </row>
    <row r="230" spans="1:18" s="961" customFormat="1" ht="15.75">
      <c r="A230" s="82"/>
      <c r="B230" s="502"/>
      <c r="C230" s="502"/>
      <c r="D230" s="502"/>
      <c r="E230" s="502"/>
      <c r="F230" s="502"/>
      <c r="G230" s="83"/>
      <c r="H230" s="83"/>
      <c r="I230" s="83"/>
      <c r="J230" s="83"/>
      <c r="K230" s="83"/>
      <c r="L230" s="83"/>
      <c r="M230" s="83"/>
      <c r="N230" s="83"/>
      <c r="O230" s="83"/>
      <c r="P230" s="83"/>
      <c r="Q230" s="83"/>
      <c r="R230" s="88"/>
    </row>
    <row r="231" spans="1:18" s="961" customFormat="1" ht="15.75">
      <c r="A231" s="82"/>
      <c r="B231" s="502"/>
      <c r="C231" s="502"/>
      <c r="D231" s="502"/>
      <c r="E231" s="502"/>
      <c r="F231" s="502"/>
      <c r="G231" s="83"/>
      <c r="H231" s="83"/>
      <c r="I231" s="83"/>
      <c r="J231" s="83"/>
      <c r="K231" s="83"/>
      <c r="L231" s="83"/>
      <c r="M231" s="83"/>
      <c r="N231" s="83"/>
      <c r="O231" s="83"/>
      <c r="P231" s="83"/>
      <c r="Q231" s="83"/>
      <c r="R231" s="88"/>
    </row>
    <row r="232" spans="1:18" s="961" customFormat="1" ht="15.75">
      <c r="A232" s="82"/>
      <c r="B232" s="502"/>
      <c r="C232" s="502"/>
      <c r="D232" s="502"/>
      <c r="E232" s="502"/>
      <c r="F232" s="502"/>
      <c r="G232" s="83"/>
      <c r="H232" s="83"/>
      <c r="I232" s="83"/>
      <c r="J232" s="83"/>
      <c r="K232" s="83"/>
      <c r="L232" s="83"/>
      <c r="M232" s="83"/>
      <c r="N232" s="83"/>
      <c r="O232" s="83"/>
      <c r="P232" s="83"/>
      <c r="Q232" s="83"/>
      <c r="R232" s="88"/>
    </row>
    <row r="233" spans="1:18" s="961" customFormat="1" ht="15.75">
      <c r="A233" s="82"/>
      <c r="B233" s="502"/>
      <c r="C233" s="502"/>
      <c r="D233" s="502"/>
      <c r="E233" s="502"/>
      <c r="F233" s="502"/>
      <c r="G233" s="83"/>
      <c r="H233" s="83"/>
      <c r="I233" s="83"/>
      <c r="J233" s="83"/>
      <c r="K233" s="83"/>
      <c r="L233" s="83"/>
      <c r="M233" s="83"/>
      <c r="N233" s="83"/>
      <c r="O233" s="83"/>
      <c r="P233" s="83"/>
      <c r="Q233" s="83"/>
      <c r="R233" s="88"/>
    </row>
    <row r="234" spans="1:18" s="961" customFormat="1" ht="15.75">
      <c r="A234" s="82"/>
      <c r="B234" s="502"/>
      <c r="C234" s="502"/>
      <c r="D234" s="502"/>
      <c r="E234" s="502"/>
      <c r="F234" s="502"/>
      <c r="G234" s="83"/>
      <c r="H234" s="83"/>
      <c r="I234" s="83"/>
      <c r="J234" s="83"/>
      <c r="K234" s="83"/>
      <c r="L234" s="83"/>
      <c r="M234" s="83"/>
      <c r="N234" s="83"/>
      <c r="O234" s="83"/>
      <c r="P234" s="83"/>
      <c r="Q234" s="83"/>
      <c r="R234" s="88"/>
    </row>
    <row r="235" spans="1:18" s="961" customFormat="1" ht="15.75">
      <c r="A235" s="82"/>
      <c r="B235" s="502"/>
      <c r="C235" s="502"/>
      <c r="D235" s="502"/>
      <c r="E235" s="502"/>
      <c r="F235" s="502"/>
      <c r="G235" s="83"/>
      <c r="H235" s="83"/>
      <c r="I235" s="83"/>
      <c r="J235" s="83"/>
      <c r="K235" s="83"/>
      <c r="L235" s="83"/>
      <c r="M235" s="83"/>
      <c r="N235" s="83"/>
      <c r="O235" s="83"/>
      <c r="P235" s="83"/>
      <c r="Q235" s="83"/>
      <c r="R235" s="88"/>
    </row>
    <row r="236" spans="1:18" s="961" customFormat="1" ht="15.75">
      <c r="A236" s="82"/>
      <c r="B236" s="502"/>
      <c r="C236" s="502"/>
      <c r="D236" s="502"/>
      <c r="E236" s="502"/>
      <c r="F236" s="502"/>
      <c r="G236" s="83"/>
      <c r="H236" s="83"/>
      <c r="I236" s="83"/>
      <c r="J236" s="83"/>
      <c r="K236" s="83"/>
      <c r="L236" s="83"/>
      <c r="M236" s="83"/>
      <c r="N236" s="83"/>
      <c r="O236" s="83"/>
      <c r="P236" s="83"/>
      <c r="Q236" s="83"/>
      <c r="R236" s="88"/>
    </row>
    <row r="237" spans="1:18" s="961" customFormat="1" ht="15.75">
      <c r="A237" s="82"/>
      <c r="B237" s="502"/>
      <c r="C237" s="502"/>
      <c r="D237" s="502"/>
      <c r="E237" s="502"/>
      <c r="F237" s="502"/>
      <c r="G237" s="83"/>
      <c r="H237" s="83"/>
      <c r="I237" s="83"/>
      <c r="J237" s="83"/>
      <c r="K237" s="83"/>
      <c r="L237" s="83"/>
      <c r="M237" s="83"/>
      <c r="N237" s="83"/>
      <c r="O237" s="83"/>
      <c r="P237" s="83"/>
      <c r="Q237" s="83"/>
      <c r="R237" s="88"/>
    </row>
    <row r="238" spans="1:18" s="961" customFormat="1" ht="15.75">
      <c r="A238" s="82"/>
      <c r="B238" s="502"/>
      <c r="C238" s="502"/>
      <c r="D238" s="502"/>
      <c r="E238" s="502"/>
      <c r="F238" s="502"/>
      <c r="G238" s="83"/>
      <c r="H238" s="83"/>
      <c r="I238" s="83"/>
      <c r="J238" s="83"/>
      <c r="K238" s="83"/>
      <c r="L238" s="83"/>
      <c r="M238" s="83"/>
      <c r="N238" s="83"/>
      <c r="O238" s="83"/>
      <c r="P238" s="83"/>
      <c r="Q238" s="83"/>
      <c r="R238" s="88"/>
    </row>
    <row r="239" spans="1:18" s="961" customFormat="1" ht="15.75">
      <c r="A239" s="82"/>
      <c r="B239" s="502"/>
      <c r="C239" s="502"/>
      <c r="D239" s="502"/>
      <c r="E239" s="502"/>
      <c r="F239" s="502"/>
      <c r="G239" s="83"/>
      <c r="H239" s="83"/>
      <c r="I239" s="83"/>
      <c r="J239" s="83"/>
      <c r="K239" s="83"/>
      <c r="L239" s="83"/>
      <c r="M239" s="83"/>
      <c r="N239" s="83"/>
      <c r="O239" s="83"/>
      <c r="P239" s="83"/>
      <c r="Q239" s="83"/>
      <c r="R239" s="88"/>
    </row>
    <row r="240" spans="1:18" s="961" customFormat="1" ht="15.75">
      <c r="A240" s="82"/>
      <c r="B240" s="502"/>
      <c r="C240" s="502"/>
      <c r="D240" s="502"/>
      <c r="E240" s="502"/>
      <c r="F240" s="502"/>
      <c r="G240" s="83"/>
      <c r="H240" s="83"/>
      <c r="I240" s="83"/>
      <c r="J240" s="83"/>
      <c r="K240" s="83"/>
      <c r="L240" s="83"/>
      <c r="M240" s="83"/>
      <c r="N240" s="83"/>
      <c r="O240" s="83"/>
      <c r="P240" s="83"/>
      <c r="Q240" s="83"/>
      <c r="R240" s="88"/>
    </row>
    <row r="241" spans="1:18" s="961" customFormat="1" ht="15.75">
      <c r="A241" s="82"/>
      <c r="B241" s="502"/>
      <c r="C241" s="502"/>
      <c r="D241" s="502"/>
      <c r="E241" s="502"/>
      <c r="F241" s="502"/>
      <c r="G241" s="83"/>
      <c r="H241" s="83"/>
      <c r="I241" s="83"/>
      <c r="J241" s="83"/>
      <c r="K241" s="83"/>
      <c r="L241" s="83"/>
      <c r="M241" s="83"/>
      <c r="N241" s="83"/>
      <c r="O241" s="83"/>
      <c r="P241" s="83"/>
      <c r="Q241" s="83"/>
      <c r="R241" s="88"/>
    </row>
    <row r="242" spans="1:18" s="961" customFormat="1" ht="15.75">
      <c r="A242" s="82"/>
      <c r="B242" s="502"/>
      <c r="C242" s="502"/>
      <c r="D242" s="502"/>
      <c r="E242" s="502"/>
      <c r="F242" s="502"/>
      <c r="G242" s="83"/>
      <c r="H242" s="83"/>
      <c r="I242" s="83"/>
      <c r="J242" s="83"/>
      <c r="K242" s="83"/>
      <c r="L242" s="83"/>
      <c r="M242" s="83"/>
      <c r="N242" s="83"/>
      <c r="O242" s="83"/>
      <c r="P242" s="83"/>
      <c r="Q242" s="83"/>
      <c r="R242" s="88"/>
    </row>
    <row r="243" spans="1:18" s="961" customFormat="1" ht="15.75">
      <c r="A243" s="82"/>
      <c r="B243" s="502"/>
      <c r="C243" s="502"/>
      <c r="D243" s="502"/>
      <c r="E243" s="502"/>
      <c r="F243" s="502"/>
      <c r="G243" s="83"/>
      <c r="H243" s="83"/>
      <c r="I243" s="83"/>
      <c r="J243" s="83"/>
      <c r="K243" s="83"/>
      <c r="L243" s="83"/>
      <c r="M243" s="83"/>
      <c r="N243" s="83"/>
      <c r="O243" s="83"/>
      <c r="P243" s="83"/>
      <c r="Q243" s="83"/>
      <c r="R243" s="88"/>
    </row>
    <row r="244" spans="1:18" s="961" customFormat="1" ht="15.75">
      <c r="A244" s="82"/>
      <c r="B244" s="502"/>
      <c r="C244" s="502"/>
      <c r="D244" s="502"/>
      <c r="E244" s="502"/>
      <c r="F244" s="502"/>
      <c r="G244" s="83"/>
      <c r="H244" s="83"/>
      <c r="I244" s="83"/>
      <c r="J244" s="83"/>
      <c r="K244" s="83"/>
      <c r="L244" s="83"/>
      <c r="M244" s="83"/>
      <c r="N244" s="83"/>
      <c r="O244" s="83"/>
      <c r="P244" s="83"/>
      <c r="Q244" s="83"/>
      <c r="R244" s="88"/>
    </row>
    <row r="245" spans="1:18" s="961" customFormat="1" ht="15.75">
      <c r="A245" s="82"/>
      <c r="B245" s="502"/>
      <c r="C245" s="502"/>
      <c r="D245" s="502"/>
      <c r="E245" s="502"/>
      <c r="F245" s="502"/>
      <c r="G245" s="83"/>
      <c r="H245" s="83"/>
      <c r="I245" s="83"/>
      <c r="J245" s="83"/>
      <c r="K245" s="83"/>
      <c r="L245" s="83"/>
      <c r="M245" s="83"/>
      <c r="N245" s="83"/>
      <c r="O245" s="83"/>
      <c r="P245" s="83"/>
      <c r="Q245" s="83"/>
      <c r="R245" s="88"/>
    </row>
    <row r="246" spans="1:18" s="961" customFormat="1" ht="15.75">
      <c r="A246" s="82"/>
      <c r="B246" s="502"/>
      <c r="C246" s="502"/>
      <c r="D246" s="502"/>
      <c r="E246" s="502"/>
      <c r="F246" s="502"/>
      <c r="G246" s="83"/>
      <c r="H246" s="83"/>
      <c r="I246" s="83"/>
      <c r="J246" s="83"/>
      <c r="K246" s="83"/>
      <c r="L246" s="83"/>
      <c r="M246" s="83"/>
      <c r="N246" s="83"/>
      <c r="O246" s="83"/>
      <c r="P246" s="83"/>
      <c r="Q246" s="83"/>
      <c r="R246" s="88"/>
    </row>
    <row r="247" spans="1:18" s="961" customFormat="1" ht="15.75">
      <c r="A247" s="82"/>
      <c r="B247" s="502"/>
      <c r="C247" s="502"/>
      <c r="D247" s="502"/>
      <c r="E247" s="502"/>
      <c r="F247" s="502"/>
      <c r="G247" s="83"/>
      <c r="H247" s="83"/>
      <c r="I247" s="83"/>
      <c r="J247" s="83"/>
      <c r="K247" s="83"/>
      <c r="L247" s="83"/>
      <c r="M247" s="83"/>
      <c r="N247" s="83"/>
      <c r="O247" s="83"/>
      <c r="P247" s="83"/>
      <c r="Q247" s="83"/>
      <c r="R247" s="88"/>
    </row>
    <row r="248" spans="1:18" s="961" customFormat="1" ht="15.75">
      <c r="A248" s="82"/>
      <c r="B248" s="502"/>
      <c r="C248" s="502"/>
      <c r="D248" s="502"/>
      <c r="E248" s="502"/>
      <c r="F248" s="502"/>
      <c r="G248" s="83"/>
      <c r="H248" s="83"/>
      <c r="I248" s="83"/>
      <c r="J248" s="83"/>
      <c r="K248" s="83"/>
      <c r="L248" s="83"/>
      <c r="M248" s="83"/>
      <c r="N248" s="83"/>
      <c r="O248" s="83"/>
      <c r="P248" s="83"/>
      <c r="Q248" s="83"/>
      <c r="R248" s="88"/>
    </row>
    <row r="249" spans="1:18" s="961" customFormat="1" ht="15.75">
      <c r="A249" s="82"/>
      <c r="B249" s="502"/>
      <c r="C249" s="502"/>
      <c r="D249" s="502"/>
      <c r="E249" s="502"/>
      <c r="F249" s="502"/>
      <c r="G249" s="83"/>
      <c r="H249" s="83"/>
      <c r="I249" s="83"/>
      <c r="J249" s="83"/>
      <c r="K249" s="83"/>
      <c r="L249" s="83"/>
      <c r="M249" s="83"/>
      <c r="N249" s="83"/>
      <c r="O249" s="83"/>
      <c r="P249" s="83"/>
      <c r="Q249" s="83"/>
      <c r="R249" s="88"/>
    </row>
    <row r="250" spans="1:18" s="961" customFormat="1" ht="15.75">
      <c r="A250" s="82"/>
      <c r="B250" s="502"/>
      <c r="C250" s="502"/>
      <c r="D250" s="502"/>
      <c r="E250" s="502"/>
      <c r="F250" s="502"/>
      <c r="G250" s="83"/>
      <c r="H250" s="83"/>
      <c r="I250" s="83"/>
      <c r="J250" s="83"/>
      <c r="K250" s="83"/>
      <c r="L250" s="83"/>
      <c r="M250" s="83"/>
      <c r="N250" s="83"/>
      <c r="O250" s="83"/>
      <c r="P250" s="83"/>
      <c r="Q250" s="83"/>
      <c r="R250" s="88"/>
    </row>
    <row r="251" spans="1:18" s="961" customFormat="1" ht="15.75">
      <c r="A251" s="82"/>
      <c r="B251" s="502"/>
      <c r="C251" s="502"/>
      <c r="D251" s="502"/>
      <c r="E251" s="502"/>
      <c r="F251" s="502"/>
      <c r="G251" s="83"/>
      <c r="H251" s="83"/>
      <c r="I251" s="83"/>
      <c r="J251" s="83"/>
      <c r="K251" s="83"/>
      <c r="L251" s="83"/>
      <c r="M251" s="83"/>
      <c r="N251" s="83"/>
      <c r="O251" s="83"/>
      <c r="P251" s="83"/>
      <c r="Q251" s="83"/>
      <c r="R251" s="88"/>
    </row>
    <row r="252" spans="1:18" s="961" customFormat="1" ht="15.75">
      <c r="A252" s="82"/>
      <c r="B252" s="502"/>
      <c r="C252" s="502"/>
      <c r="D252" s="502"/>
      <c r="E252" s="502"/>
      <c r="F252" s="502"/>
      <c r="G252" s="83"/>
      <c r="H252" s="83"/>
      <c r="I252" s="83"/>
      <c r="J252" s="83"/>
      <c r="K252" s="83"/>
      <c r="L252" s="83"/>
      <c r="M252" s="83"/>
      <c r="N252" s="83"/>
      <c r="O252" s="83"/>
      <c r="P252" s="83"/>
      <c r="Q252" s="83"/>
      <c r="R252" s="88"/>
    </row>
    <row r="253" spans="1:18" s="961" customFormat="1" ht="15.75">
      <c r="A253" s="82"/>
      <c r="B253" s="502"/>
      <c r="C253" s="502"/>
      <c r="D253" s="502"/>
      <c r="E253" s="502"/>
      <c r="F253" s="502"/>
      <c r="G253" s="83"/>
      <c r="H253" s="83"/>
      <c r="I253" s="83"/>
      <c r="J253" s="83"/>
      <c r="K253" s="83"/>
      <c r="L253" s="83"/>
      <c r="M253" s="83"/>
      <c r="N253" s="83"/>
      <c r="O253" s="83"/>
      <c r="P253" s="83"/>
      <c r="Q253" s="83"/>
      <c r="R253" s="88"/>
    </row>
    <row r="254" spans="1:18" s="961" customFormat="1" ht="15.75">
      <c r="A254" s="82"/>
      <c r="B254" s="502"/>
      <c r="C254" s="502"/>
      <c r="D254" s="502"/>
      <c r="E254" s="502"/>
      <c r="F254" s="502"/>
      <c r="G254" s="83"/>
      <c r="H254" s="83"/>
      <c r="I254" s="83"/>
      <c r="J254" s="83"/>
      <c r="K254" s="83"/>
      <c r="L254" s="83"/>
      <c r="M254" s="83"/>
      <c r="N254" s="83"/>
      <c r="O254" s="83"/>
      <c r="P254" s="83"/>
      <c r="Q254" s="83"/>
      <c r="R254" s="88"/>
    </row>
    <row r="255" spans="1:18" s="961" customFormat="1" ht="15.75">
      <c r="A255" s="82"/>
      <c r="B255" s="502"/>
      <c r="C255" s="502"/>
      <c r="D255" s="502"/>
      <c r="E255" s="502"/>
      <c r="F255" s="502"/>
      <c r="G255" s="83"/>
      <c r="H255" s="83"/>
      <c r="I255" s="83"/>
      <c r="J255" s="83"/>
      <c r="K255" s="83"/>
      <c r="L255" s="83"/>
      <c r="M255" s="83"/>
      <c r="N255" s="83"/>
      <c r="O255" s="83"/>
      <c r="P255" s="83"/>
      <c r="Q255" s="83"/>
      <c r="R255" s="88"/>
    </row>
    <row r="256" spans="1:18" s="961" customFormat="1" ht="15.75">
      <c r="A256" s="82"/>
      <c r="B256" s="502"/>
      <c r="C256" s="502"/>
      <c r="D256" s="502"/>
      <c r="E256" s="502"/>
      <c r="F256" s="502"/>
      <c r="G256" s="83"/>
      <c r="H256" s="83"/>
      <c r="I256" s="83"/>
      <c r="J256" s="83"/>
      <c r="K256" s="83"/>
      <c r="L256" s="83"/>
      <c r="M256" s="83"/>
      <c r="N256" s="83"/>
      <c r="O256" s="83"/>
      <c r="P256" s="83"/>
      <c r="Q256" s="83"/>
      <c r="R256" s="88"/>
    </row>
    <row r="257" spans="1:18" s="961" customFormat="1" ht="15.75">
      <c r="A257" s="82"/>
      <c r="B257" s="502"/>
      <c r="C257" s="502"/>
      <c r="D257" s="502"/>
      <c r="E257" s="502"/>
      <c r="F257" s="502"/>
      <c r="G257" s="83"/>
      <c r="H257" s="83"/>
      <c r="I257" s="83"/>
      <c r="J257" s="83"/>
      <c r="K257" s="83"/>
      <c r="L257" s="83"/>
      <c r="M257" s="83"/>
      <c r="N257" s="83"/>
      <c r="O257" s="83"/>
      <c r="P257" s="83"/>
      <c r="Q257" s="83"/>
      <c r="R257" s="88"/>
    </row>
    <row r="258" spans="1:18" s="961" customFormat="1" ht="15.75">
      <c r="A258" s="82"/>
      <c r="B258" s="502"/>
      <c r="C258" s="502"/>
      <c r="D258" s="502"/>
      <c r="E258" s="502"/>
      <c r="F258" s="502"/>
      <c r="G258" s="83"/>
      <c r="H258" s="83"/>
      <c r="I258" s="83"/>
      <c r="J258" s="83"/>
      <c r="K258" s="83"/>
      <c r="L258" s="83"/>
      <c r="M258" s="83"/>
      <c r="N258" s="83"/>
      <c r="O258" s="83"/>
      <c r="P258" s="83"/>
      <c r="Q258" s="83"/>
      <c r="R258" s="88"/>
    </row>
    <row r="259" spans="1:18" s="961" customFormat="1" ht="15.75">
      <c r="A259" s="82"/>
      <c r="B259" s="502"/>
      <c r="C259" s="502"/>
      <c r="D259" s="502"/>
      <c r="E259" s="502"/>
      <c r="F259" s="502"/>
      <c r="G259" s="83"/>
      <c r="H259" s="83"/>
      <c r="I259" s="83"/>
      <c r="J259" s="83"/>
      <c r="K259" s="83"/>
      <c r="L259" s="83"/>
      <c r="M259" s="83"/>
      <c r="N259" s="83"/>
      <c r="O259" s="83"/>
      <c r="P259" s="83"/>
      <c r="Q259" s="83"/>
      <c r="R259" s="88"/>
    </row>
    <row r="260" spans="1:18" s="961" customFormat="1" ht="15.75">
      <c r="A260" s="82"/>
      <c r="B260" s="502"/>
      <c r="C260" s="502"/>
      <c r="D260" s="502"/>
      <c r="E260" s="502"/>
      <c r="F260" s="502"/>
      <c r="G260" s="83"/>
      <c r="H260" s="83"/>
      <c r="I260" s="83"/>
      <c r="J260" s="83"/>
      <c r="K260" s="83"/>
      <c r="L260" s="83"/>
      <c r="M260" s="83"/>
      <c r="N260" s="83"/>
      <c r="O260" s="83"/>
      <c r="P260" s="83"/>
      <c r="Q260" s="83"/>
      <c r="R260" s="88"/>
    </row>
    <row r="261" spans="1:18" s="961" customFormat="1" ht="15.75">
      <c r="A261" s="82"/>
      <c r="B261" s="502"/>
      <c r="C261" s="502"/>
      <c r="D261" s="502"/>
      <c r="E261" s="502"/>
      <c r="F261" s="502"/>
      <c r="G261" s="83"/>
      <c r="H261" s="83"/>
      <c r="I261" s="83"/>
      <c r="J261" s="83"/>
      <c r="K261" s="83"/>
      <c r="L261" s="83"/>
      <c r="M261" s="83"/>
      <c r="N261" s="83"/>
      <c r="O261" s="83"/>
      <c r="P261" s="83"/>
      <c r="Q261" s="83"/>
      <c r="R261" s="88"/>
    </row>
    <row r="262" spans="1:18" s="961" customFormat="1" ht="15.75">
      <c r="A262" s="82"/>
      <c r="B262" s="502"/>
      <c r="C262" s="502"/>
      <c r="D262" s="502"/>
      <c r="E262" s="502"/>
      <c r="F262" s="502"/>
      <c r="G262" s="83"/>
      <c r="H262" s="83"/>
      <c r="I262" s="83"/>
      <c r="J262" s="83"/>
      <c r="K262" s="83"/>
      <c r="L262" s="83"/>
      <c r="M262" s="83"/>
      <c r="N262" s="83"/>
      <c r="O262" s="83"/>
      <c r="P262" s="83"/>
      <c r="Q262" s="83"/>
      <c r="R262" s="88"/>
    </row>
    <row r="263" spans="1:18" s="961" customFormat="1" ht="15.75">
      <c r="A263" s="82"/>
      <c r="B263" s="83"/>
      <c r="C263" s="83"/>
      <c r="D263" s="83"/>
      <c r="E263" s="83"/>
      <c r="F263" s="83"/>
      <c r="G263" s="83"/>
      <c r="H263" s="83"/>
      <c r="I263" s="83"/>
      <c r="J263" s="83"/>
      <c r="K263" s="83"/>
      <c r="L263" s="83"/>
      <c r="M263" s="83"/>
      <c r="N263" s="83"/>
      <c r="O263" s="83"/>
      <c r="P263" s="83"/>
      <c r="Q263" s="83"/>
      <c r="R263" s="88"/>
    </row>
    <row r="264" spans="1:18" s="961" customFormat="1" ht="15.75">
      <c r="A264" s="82"/>
      <c r="B264" s="83"/>
      <c r="C264" s="83"/>
      <c r="D264" s="83"/>
      <c r="E264" s="83"/>
      <c r="F264" s="83"/>
      <c r="G264" s="83"/>
      <c r="H264" s="83"/>
      <c r="I264" s="83"/>
      <c r="J264" s="83"/>
      <c r="K264" s="83"/>
      <c r="L264" s="83"/>
      <c r="M264" s="83"/>
      <c r="N264" s="83"/>
      <c r="O264" s="83"/>
      <c r="P264" s="83"/>
      <c r="Q264" s="83"/>
      <c r="R264" s="88"/>
    </row>
    <row r="265" spans="1:18" s="961" customFormat="1" ht="15.75">
      <c r="A265" s="82"/>
      <c r="B265" s="83"/>
      <c r="C265" s="83"/>
      <c r="D265" s="83"/>
      <c r="E265" s="83"/>
      <c r="F265" s="83"/>
      <c r="G265" s="83"/>
      <c r="H265" s="83"/>
      <c r="I265" s="83"/>
      <c r="J265" s="83"/>
      <c r="K265" s="83"/>
      <c r="L265" s="83"/>
      <c r="M265" s="83"/>
      <c r="N265" s="83"/>
      <c r="O265" s="83"/>
      <c r="P265" s="83"/>
      <c r="Q265" s="83"/>
      <c r="R265" s="88"/>
    </row>
    <row r="266" spans="1:18" s="961" customFormat="1" ht="15.75">
      <c r="A266" s="82"/>
      <c r="B266" s="83"/>
      <c r="C266" s="83"/>
      <c r="D266" s="83"/>
      <c r="E266" s="83"/>
      <c r="F266" s="83"/>
      <c r="G266" s="83"/>
      <c r="H266" s="83"/>
      <c r="I266" s="83"/>
      <c r="J266" s="83"/>
      <c r="K266" s="83"/>
      <c r="L266" s="83"/>
      <c r="M266" s="83"/>
      <c r="N266" s="83"/>
      <c r="O266" s="83"/>
      <c r="P266" s="83"/>
      <c r="Q266" s="83"/>
      <c r="R266" s="88"/>
    </row>
    <row r="267" spans="1:18" s="961" customFormat="1" ht="15.75">
      <c r="A267" s="82"/>
      <c r="B267" s="83"/>
      <c r="C267" s="83"/>
      <c r="D267" s="83"/>
      <c r="E267" s="83"/>
      <c r="F267" s="83"/>
      <c r="G267" s="83"/>
      <c r="H267" s="83"/>
      <c r="I267" s="83"/>
      <c r="J267" s="83"/>
      <c r="K267" s="83"/>
      <c r="L267" s="83"/>
      <c r="M267" s="83"/>
      <c r="N267" s="83"/>
      <c r="O267" s="83"/>
      <c r="P267" s="83"/>
      <c r="Q267" s="83"/>
      <c r="R267" s="88"/>
    </row>
    <row r="268" spans="1:18" s="961" customFormat="1" ht="15.75">
      <c r="A268" s="82"/>
      <c r="B268" s="83"/>
      <c r="C268" s="83"/>
      <c r="D268" s="83"/>
      <c r="E268" s="83"/>
      <c r="F268" s="83"/>
      <c r="G268" s="83"/>
      <c r="H268" s="83"/>
      <c r="I268" s="83"/>
      <c r="J268" s="83"/>
      <c r="K268" s="83"/>
      <c r="L268" s="83"/>
      <c r="M268" s="83"/>
      <c r="N268" s="83"/>
      <c r="O268" s="83"/>
      <c r="P268" s="83"/>
      <c r="Q268" s="83"/>
      <c r="R268" s="88"/>
    </row>
    <row r="269" spans="1:18" s="961" customFormat="1" ht="15.75">
      <c r="A269" s="82"/>
      <c r="B269" s="83"/>
      <c r="C269" s="83"/>
      <c r="D269" s="83"/>
      <c r="E269" s="83"/>
      <c r="F269" s="83"/>
      <c r="G269" s="83"/>
      <c r="H269" s="83"/>
      <c r="I269" s="83"/>
      <c r="J269" s="83"/>
      <c r="K269" s="83"/>
      <c r="L269" s="83"/>
      <c r="M269" s="83"/>
      <c r="N269" s="83"/>
      <c r="O269" s="83"/>
      <c r="P269" s="83"/>
      <c r="Q269" s="83"/>
      <c r="R269" s="88"/>
    </row>
    <row r="270" spans="1:18" s="961" customFormat="1" ht="15.75">
      <c r="A270" s="82"/>
      <c r="B270" s="83"/>
      <c r="C270" s="83"/>
      <c r="D270" s="83"/>
      <c r="E270" s="83"/>
      <c r="F270" s="83"/>
      <c r="G270" s="83"/>
      <c r="H270" s="83"/>
      <c r="I270" s="83"/>
      <c r="J270" s="83"/>
      <c r="K270" s="83"/>
      <c r="L270" s="83"/>
      <c r="M270" s="83"/>
      <c r="N270" s="83"/>
      <c r="O270" s="83"/>
      <c r="P270" s="83"/>
      <c r="Q270" s="83"/>
      <c r="R270" s="88"/>
    </row>
    <row r="271" spans="1:18" s="961" customFormat="1" ht="15.75">
      <c r="A271" s="82"/>
      <c r="B271" s="83"/>
      <c r="C271" s="83"/>
      <c r="D271" s="83"/>
      <c r="E271" s="83"/>
      <c r="F271" s="83"/>
      <c r="G271" s="83"/>
      <c r="H271" s="83"/>
      <c r="I271" s="83"/>
      <c r="J271" s="83"/>
      <c r="K271" s="83"/>
      <c r="L271" s="83"/>
      <c r="M271" s="83"/>
      <c r="N271" s="83"/>
      <c r="O271" s="83"/>
      <c r="P271" s="83"/>
      <c r="Q271" s="83"/>
      <c r="R271" s="88"/>
    </row>
    <row r="272" spans="1:18" s="961" customFormat="1" ht="15.75">
      <c r="A272" s="82"/>
      <c r="B272" s="83"/>
      <c r="C272" s="83"/>
      <c r="D272" s="83"/>
      <c r="E272" s="83"/>
      <c r="F272" s="83"/>
      <c r="G272" s="83"/>
      <c r="H272" s="83"/>
      <c r="I272" s="83"/>
      <c r="J272" s="83"/>
      <c r="K272" s="83"/>
      <c r="L272" s="83"/>
      <c r="M272" s="83"/>
      <c r="N272" s="83"/>
      <c r="O272" s="83"/>
      <c r="P272" s="83"/>
      <c r="Q272" s="83"/>
      <c r="R272" s="88"/>
    </row>
    <row r="273" spans="1:18" s="961" customFormat="1" ht="15.75">
      <c r="A273" s="82"/>
      <c r="B273" s="83"/>
      <c r="C273" s="83"/>
      <c r="D273" s="83"/>
      <c r="E273" s="83"/>
      <c r="F273" s="83"/>
      <c r="G273" s="83"/>
      <c r="H273" s="83"/>
      <c r="I273" s="83"/>
      <c r="J273" s="83"/>
      <c r="K273" s="83"/>
      <c r="L273" s="83"/>
      <c r="M273" s="83"/>
      <c r="N273" s="83"/>
      <c r="O273" s="83"/>
      <c r="P273" s="83"/>
      <c r="Q273" s="83"/>
      <c r="R273" s="88"/>
    </row>
    <row r="274" spans="1:18" s="961" customFormat="1" ht="15.75">
      <c r="A274" s="82"/>
      <c r="B274" s="83"/>
      <c r="C274" s="83"/>
      <c r="D274" s="83"/>
      <c r="E274" s="83"/>
      <c r="F274" s="83"/>
      <c r="G274" s="83"/>
      <c r="H274" s="83"/>
      <c r="I274" s="83"/>
      <c r="J274" s="83"/>
      <c r="K274" s="83"/>
      <c r="L274" s="83"/>
      <c r="M274" s="83"/>
      <c r="N274" s="83"/>
      <c r="O274" s="83"/>
      <c r="P274" s="83"/>
      <c r="Q274" s="83"/>
      <c r="R274" s="88"/>
    </row>
    <row r="275" spans="1:18" s="961" customFormat="1" ht="15.75">
      <c r="A275" s="82"/>
      <c r="B275" s="83"/>
      <c r="C275" s="83"/>
      <c r="D275" s="83"/>
      <c r="E275" s="83"/>
      <c r="F275" s="83"/>
      <c r="G275" s="83"/>
      <c r="H275" s="83"/>
      <c r="I275" s="83"/>
      <c r="J275" s="83"/>
      <c r="K275" s="83"/>
      <c r="L275" s="83"/>
      <c r="M275" s="83"/>
      <c r="N275" s="83"/>
      <c r="O275" s="83"/>
      <c r="P275" s="83"/>
      <c r="Q275" s="83"/>
      <c r="R275" s="88"/>
    </row>
    <row r="276" spans="1:18" s="961" customFormat="1" ht="15.75">
      <c r="A276" s="82"/>
      <c r="B276" s="83"/>
      <c r="C276" s="83"/>
      <c r="D276" s="83"/>
      <c r="E276" s="83"/>
      <c r="F276" s="83"/>
      <c r="G276" s="83"/>
      <c r="H276" s="83"/>
      <c r="I276" s="83"/>
      <c r="J276" s="83"/>
      <c r="K276" s="83"/>
      <c r="L276" s="83"/>
      <c r="M276" s="83"/>
      <c r="N276" s="83"/>
      <c r="O276" s="83"/>
      <c r="P276" s="83"/>
      <c r="Q276" s="83"/>
      <c r="R276" s="88"/>
    </row>
    <row r="277" spans="1:18" s="961" customFormat="1" ht="15.75">
      <c r="A277" s="82"/>
      <c r="B277" s="83"/>
      <c r="C277" s="83"/>
      <c r="D277" s="83"/>
      <c r="E277" s="83"/>
      <c r="F277" s="83"/>
      <c r="G277" s="83"/>
      <c r="H277" s="83"/>
      <c r="I277" s="83"/>
      <c r="J277" s="83"/>
      <c r="K277" s="83"/>
      <c r="L277" s="83"/>
      <c r="M277" s="83"/>
      <c r="N277" s="83"/>
      <c r="O277" s="83"/>
      <c r="P277" s="83"/>
      <c r="Q277" s="83"/>
      <c r="R277" s="88"/>
    </row>
    <row r="278" spans="1:18" s="961" customFormat="1" ht="15.75">
      <c r="A278" s="82"/>
      <c r="B278" s="83"/>
      <c r="C278" s="83"/>
      <c r="D278" s="83"/>
      <c r="E278" s="83"/>
      <c r="F278" s="83"/>
      <c r="G278" s="83"/>
      <c r="H278" s="83"/>
      <c r="I278" s="83"/>
      <c r="J278" s="83"/>
      <c r="K278" s="83"/>
      <c r="L278" s="83"/>
      <c r="M278" s="83"/>
      <c r="N278" s="83"/>
      <c r="O278" s="83"/>
      <c r="P278" s="83"/>
      <c r="Q278" s="83"/>
      <c r="R278" s="88"/>
    </row>
    <row r="279" spans="1:18" s="961" customFormat="1" ht="15.75">
      <c r="A279" s="82"/>
      <c r="B279" s="83"/>
      <c r="C279" s="83"/>
      <c r="D279" s="83"/>
      <c r="E279" s="83"/>
      <c r="F279" s="83"/>
      <c r="G279" s="83"/>
      <c r="H279" s="83"/>
      <c r="I279" s="83"/>
      <c r="J279" s="83"/>
      <c r="K279" s="83"/>
      <c r="L279" s="83"/>
      <c r="M279" s="83"/>
      <c r="N279" s="83"/>
      <c r="O279" s="83"/>
      <c r="P279" s="83"/>
      <c r="Q279" s="83"/>
      <c r="R279" s="88"/>
    </row>
    <row r="280" spans="1:18" s="961" customFormat="1" ht="15.75">
      <c r="A280" s="82"/>
      <c r="B280" s="83"/>
      <c r="C280" s="83"/>
      <c r="D280" s="83"/>
      <c r="E280" s="83"/>
      <c r="F280" s="83"/>
      <c r="G280" s="83"/>
      <c r="H280" s="83"/>
      <c r="I280" s="83"/>
      <c r="J280" s="83"/>
      <c r="K280" s="83"/>
      <c r="L280" s="83"/>
      <c r="M280" s="83"/>
      <c r="N280" s="83"/>
      <c r="O280" s="83"/>
      <c r="P280" s="83"/>
      <c r="Q280" s="83"/>
      <c r="R280" s="88"/>
    </row>
    <row r="281" spans="1:18" s="961" customFormat="1" ht="15.75">
      <c r="A281" s="82"/>
      <c r="B281" s="83"/>
      <c r="C281" s="83"/>
      <c r="D281" s="83"/>
      <c r="E281" s="83"/>
      <c r="F281" s="83"/>
      <c r="G281" s="83"/>
      <c r="H281" s="83"/>
      <c r="I281" s="83"/>
      <c r="J281" s="83"/>
      <c r="K281" s="83"/>
      <c r="L281" s="83"/>
      <c r="M281" s="83"/>
      <c r="N281" s="83"/>
      <c r="O281" s="83"/>
      <c r="P281" s="83"/>
      <c r="Q281" s="83"/>
      <c r="R281" s="88"/>
    </row>
    <row r="282" spans="1:18" s="961" customFormat="1" ht="15.75">
      <c r="A282" s="82"/>
      <c r="B282" s="83"/>
      <c r="C282" s="83"/>
      <c r="D282" s="83"/>
      <c r="E282" s="83"/>
      <c r="F282" s="83"/>
      <c r="G282" s="83"/>
      <c r="H282" s="83"/>
      <c r="I282" s="83"/>
      <c r="J282" s="83"/>
      <c r="K282" s="83"/>
      <c r="L282" s="83"/>
      <c r="M282" s="83"/>
      <c r="N282" s="83"/>
      <c r="O282" s="83"/>
      <c r="P282" s="83"/>
      <c r="Q282" s="83"/>
      <c r="R282" s="88"/>
    </row>
    <row r="283" spans="1:18" s="961" customFormat="1" ht="15.75">
      <c r="A283" s="82"/>
      <c r="B283" s="83"/>
      <c r="C283" s="83"/>
      <c r="D283" s="83"/>
      <c r="E283" s="83"/>
      <c r="F283" s="83"/>
      <c r="G283" s="83"/>
      <c r="H283" s="83"/>
      <c r="I283" s="83"/>
      <c r="J283" s="83"/>
      <c r="K283" s="83"/>
      <c r="L283" s="83"/>
      <c r="M283" s="83"/>
      <c r="N283" s="83"/>
      <c r="O283" s="83"/>
      <c r="P283" s="83"/>
      <c r="Q283" s="83"/>
      <c r="R283" s="88"/>
    </row>
    <row r="284" spans="1:18" s="961" customFormat="1" ht="15.75">
      <c r="A284" s="82"/>
      <c r="B284" s="83"/>
      <c r="C284" s="83"/>
      <c r="D284" s="83"/>
      <c r="E284" s="83"/>
      <c r="F284" s="83"/>
      <c r="G284" s="83"/>
      <c r="H284" s="83"/>
      <c r="I284" s="83"/>
      <c r="J284" s="83"/>
      <c r="K284" s="83"/>
      <c r="L284" s="83"/>
      <c r="M284" s="83"/>
      <c r="N284" s="83"/>
      <c r="O284" s="83"/>
      <c r="P284" s="83"/>
      <c r="Q284" s="83"/>
      <c r="R284" s="88"/>
    </row>
    <row r="285" spans="1:18" s="961" customFormat="1" ht="15.75">
      <c r="A285" s="82"/>
      <c r="B285" s="83"/>
      <c r="C285" s="83"/>
      <c r="D285" s="83"/>
      <c r="E285" s="83"/>
      <c r="F285" s="83"/>
      <c r="G285" s="83"/>
      <c r="H285" s="83"/>
      <c r="I285" s="83"/>
      <c r="J285" s="83"/>
      <c r="K285" s="83"/>
      <c r="L285" s="83"/>
      <c r="M285" s="83"/>
      <c r="N285" s="83"/>
      <c r="O285" s="83"/>
      <c r="P285" s="83"/>
      <c r="Q285" s="83"/>
      <c r="R285" s="88"/>
    </row>
    <row r="286" spans="1:18" s="961" customFormat="1" ht="15.75">
      <c r="A286" s="82"/>
      <c r="B286" s="83"/>
      <c r="C286" s="83"/>
      <c r="D286" s="83"/>
      <c r="E286" s="83"/>
      <c r="F286" s="83"/>
      <c r="G286" s="83"/>
      <c r="H286" s="83"/>
      <c r="I286" s="83"/>
      <c r="J286" s="83"/>
      <c r="K286" s="83"/>
      <c r="L286" s="83"/>
      <c r="M286" s="83"/>
      <c r="N286" s="83"/>
      <c r="O286" s="83"/>
      <c r="P286" s="83"/>
      <c r="Q286" s="83"/>
      <c r="R286" s="88"/>
    </row>
    <row r="287" spans="1:18" s="961" customFormat="1" ht="15.75">
      <c r="A287" s="82"/>
      <c r="B287" s="83"/>
      <c r="C287" s="83"/>
      <c r="D287" s="83"/>
      <c r="E287" s="83"/>
      <c r="F287" s="83"/>
      <c r="G287" s="83"/>
      <c r="H287" s="83"/>
      <c r="I287" s="83"/>
      <c r="J287" s="83"/>
      <c r="K287" s="83"/>
      <c r="L287" s="83"/>
      <c r="M287" s="83"/>
      <c r="N287" s="83"/>
      <c r="O287" s="83"/>
      <c r="P287" s="83"/>
      <c r="Q287" s="83"/>
      <c r="R287" s="88"/>
    </row>
    <row r="288" spans="1:18" s="961" customFormat="1" ht="15.75">
      <c r="A288" s="82"/>
      <c r="B288" s="83"/>
      <c r="C288" s="83"/>
      <c r="D288" s="83"/>
      <c r="E288" s="83"/>
      <c r="F288" s="83"/>
      <c r="G288" s="83"/>
      <c r="H288" s="83"/>
      <c r="I288" s="83"/>
      <c r="J288" s="83"/>
      <c r="K288" s="83"/>
      <c r="L288" s="83"/>
      <c r="M288" s="83"/>
      <c r="N288" s="83"/>
      <c r="O288" s="83"/>
      <c r="P288" s="83"/>
      <c r="Q288" s="83"/>
      <c r="R288" s="88"/>
    </row>
    <row r="289" spans="1:18" s="961" customFormat="1" ht="15.75">
      <c r="A289" s="82"/>
      <c r="B289" s="83"/>
      <c r="C289" s="83"/>
      <c r="D289" s="83"/>
      <c r="E289" s="83"/>
      <c r="F289" s="83"/>
      <c r="G289" s="83"/>
      <c r="H289" s="83"/>
      <c r="I289" s="83"/>
      <c r="J289" s="83"/>
      <c r="K289" s="83"/>
      <c r="L289" s="83"/>
      <c r="M289" s="83"/>
      <c r="N289" s="83"/>
      <c r="O289" s="83"/>
      <c r="P289" s="83"/>
      <c r="Q289" s="83"/>
      <c r="R289" s="88"/>
    </row>
    <row r="290" spans="1:18" s="961" customFormat="1" ht="15.75">
      <c r="A290" s="82"/>
      <c r="B290" s="83"/>
      <c r="C290" s="83"/>
      <c r="D290" s="83"/>
      <c r="E290" s="83"/>
      <c r="F290" s="83"/>
      <c r="G290" s="83"/>
      <c r="H290" s="83"/>
      <c r="I290" s="83"/>
      <c r="J290" s="83"/>
      <c r="K290" s="83"/>
      <c r="L290" s="83"/>
      <c r="M290" s="83"/>
      <c r="N290" s="83"/>
      <c r="O290" s="83"/>
      <c r="P290" s="83"/>
      <c r="Q290" s="83"/>
      <c r="R290" s="88"/>
    </row>
    <row r="291" spans="1:18" s="961" customFormat="1" ht="15.75">
      <c r="A291" s="82"/>
      <c r="B291" s="83"/>
      <c r="C291" s="83"/>
      <c r="D291" s="83"/>
      <c r="E291" s="83"/>
      <c r="F291" s="83"/>
      <c r="G291" s="83"/>
      <c r="H291" s="83"/>
      <c r="I291" s="83"/>
      <c r="J291" s="83"/>
      <c r="K291" s="83"/>
      <c r="L291" s="83"/>
      <c r="M291" s="83"/>
      <c r="N291" s="83"/>
      <c r="O291" s="83"/>
      <c r="P291" s="83"/>
      <c r="Q291" s="83"/>
      <c r="R291" s="88"/>
    </row>
    <row r="292" spans="1:18" s="961" customFormat="1" ht="15.75">
      <c r="A292" s="82"/>
      <c r="B292" s="83"/>
      <c r="C292" s="83"/>
      <c r="D292" s="83"/>
      <c r="E292" s="83"/>
      <c r="F292" s="83"/>
      <c r="G292" s="83"/>
      <c r="H292" s="83"/>
      <c r="I292" s="83"/>
      <c r="J292" s="83"/>
      <c r="K292" s="83"/>
      <c r="L292" s="83"/>
      <c r="M292" s="83"/>
      <c r="N292" s="83"/>
      <c r="O292" s="83"/>
      <c r="P292" s="83"/>
      <c r="Q292" s="83"/>
      <c r="R292" s="88"/>
    </row>
    <row r="293" spans="1:18" s="961" customFormat="1" ht="15.75">
      <c r="A293" s="82"/>
      <c r="B293" s="83"/>
      <c r="C293" s="83"/>
      <c r="D293" s="83"/>
      <c r="E293" s="83"/>
      <c r="F293" s="83"/>
      <c r="G293" s="83"/>
      <c r="H293" s="83"/>
      <c r="I293" s="83"/>
      <c r="J293" s="83"/>
      <c r="K293" s="83"/>
      <c r="L293" s="83"/>
      <c r="M293" s="83"/>
      <c r="N293" s="83"/>
      <c r="O293" s="83"/>
      <c r="P293" s="83"/>
      <c r="Q293" s="83"/>
      <c r="R293" s="88"/>
    </row>
    <row r="294" spans="1:18" s="961" customFormat="1" ht="15.75">
      <c r="A294" s="82"/>
      <c r="B294" s="83"/>
      <c r="C294" s="83"/>
      <c r="D294" s="83"/>
      <c r="E294" s="83"/>
      <c r="F294" s="83"/>
      <c r="G294" s="83"/>
      <c r="H294" s="83"/>
      <c r="I294" s="83"/>
      <c r="J294" s="83"/>
      <c r="K294" s="83"/>
      <c r="L294" s="83"/>
      <c r="M294" s="83"/>
      <c r="N294" s="83"/>
      <c r="O294" s="83"/>
      <c r="P294" s="83"/>
      <c r="Q294" s="83"/>
      <c r="R294" s="88"/>
    </row>
    <row r="295" spans="1:18" s="961" customFormat="1" ht="15.75">
      <c r="A295" s="82"/>
      <c r="B295" s="83"/>
      <c r="C295" s="83"/>
      <c r="D295" s="83"/>
      <c r="E295" s="83"/>
      <c r="F295" s="83"/>
      <c r="G295" s="83"/>
      <c r="H295" s="83"/>
      <c r="I295" s="83"/>
      <c r="J295" s="83"/>
      <c r="K295" s="83"/>
      <c r="L295" s="83"/>
      <c r="M295" s="83"/>
      <c r="N295" s="83"/>
      <c r="O295" s="83"/>
      <c r="P295" s="83"/>
      <c r="Q295" s="83"/>
      <c r="R295" s="88"/>
    </row>
    <row r="296" spans="1:18" s="961" customFormat="1" ht="15.75">
      <c r="A296" s="82"/>
      <c r="B296" s="83"/>
      <c r="C296" s="83"/>
      <c r="D296" s="83"/>
      <c r="E296" s="83"/>
      <c r="F296" s="83"/>
      <c r="G296" s="83"/>
      <c r="H296" s="83"/>
      <c r="I296" s="83"/>
      <c r="J296" s="83"/>
      <c r="K296" s="83"/>
      <c r="L296" s="83"/>
      <c r="M296" s="83"/>
      <c r="N296" s="83"/>
      <c r="O296" s="83"/>
      <c r="P296" s="83"/>
      <c r="Q296" s="83"/>
      <c r="R296" s="88"/>
    </row>
    <row r="297" spans="1:18" s="961" customFormat="1" ht="15.75">
      <c r="A297" s="82"/>
      <c r="B297" s="83"/>
      <c r="C297" s="83"/>
      <c r="D297" s="83"/>
      <c r="E297" s="83"/>
      <c r="F297" s="83"/>
      <c r="G297" s="83"/>
      <c r="H297" s="83"/>
      <c r="I297" s="83"/>
      <c r="J297" s="83"/>
      <c r="K297" s="83"/>
      <c r="L297" s="83"/>
      <c r="M297" s="83"/>
      <c r="N297" s="83"/>
      <c r="O297" s="83"/>
      <c r="P297" s="83"/>
      <c r="Q297" s="83"/>
      <c r="R297" s="88"/>
    </row>
    <row r="298" spans="1:18" s="961" customFormat="1" ht="15.75">
      <c r="A298" s="82"/>
      <c r="B298" s="83"/>
      <c r="C298" s="83"/>
      <c r="D298" s="83"/>
      <c r="E298" s="83"/>
      <c r="F298" s="83"/>
      <c r="G298" s="83"/>
      <c r="H298" s="83"/>
      <c r="I298" s="83"/>
      <c r="J298" s="83"/>
      <c r="K298" s="83"/>
      <c r="L298" s="83"/>
      <c r="M298" s="83"/>
      <c r="N298" s="83"/>
      <c r="O298" s="83"/>
      <c r="P298" s="83"/>
      <c r="Q298" s="83"/>
      <c r="R298" s="88"/>
    </row>
    <row r="299" spans="1:18" s="961" customFormat="1" ht="15.75">
      <c r="A299" s="82"/>
      <c r="B299" s="83"/>
      <c r="C299" s="83"/>
      <c r="D299" s="83"/>
      <c r="E299" s="83"/>
      <c r="F299" s="83"/>
      <c r="G299" s="83"/>
      <c r="H299" s="83"/>
      <c r="I299" s="83"/>
      <c r="J299" s="83"/>
      <c r="K299" s="83"/>
      <c r="L299" s="83"/>
      <c r="M299" s="83"/>
      <c r="N299" s="83"/>
      <c r="O299" s="83"/>
      <c r="P299" s="83"/>
      <c r="Q299" s="83"/>
      <c r="R299" s="88"/>
    </row>
    <row r="300" spans="1:18" s="961" customFormat="1" ht="15.75">
      <c r="A300" s="82"/>
      <c r="B300" s="83"/>
      <c r="C300" s="83"/>
      <c r="D300" s="83"/>
      <c r="E300" s="83"/>
      <c r="F300" s="83"/>
      <c r="G300" s="83"/>
      <c r="H300" s="83"/>
      <c r="I300" s="83"/>
      <c r="J300" s="83"/>
      <c r="K300" s="83"/>
      <c r="L300" s="83"/>
      <c r="M300" s="83"/>
      <c r="N300" s="83"/>
      <c r="O300" s="83"/>
      <c r="P300" s="83"/>
      <c r="Q300" s="83"/>
      <c r="R300" s="88"/>
    </row>
    <row r="301" spans="1:18" s="961" customFormat="1" ht="15.75">
      <c r="A301" s="82"/>
      <c r="B301" s="83"/>
      <c r="C301" s="83"/>
      <c r="D301" s="83"/>
      <c r="E301" s="83"/>
      <c r="F301" s="83"/>
      <c r="G301" s="83"/>
      <c r="H301" s="83"/>
      <c r="I301" s="83"/>
      <c r="J301" s="83"/>
      <c r="K301" s="83"/>
      <c r="L301" s="83"/>
      <c r="M301" s="83"/>
      <c r="N301" s="83"/>
      <c r="O301" s="83"/>
      <c r="P301" s="83"/>
      <c r="Q301" s="83"/>
      <c r="R301" s="88"/>
    </row>
    <row r="302" spans="1:18" s="961" customFormat="1" ht="15.75">
      <c r="A302" s="82"/>
      <c r="B302" s="83"/>
      <c r="C302" s="83"/>
      <c r="D302" s="83"/>
      <c r="E302" s="83"/>
      <c r="F302" s="83"/>
      <c r="G302" s="83"/>
      <c r="H302" s="83"/>
      <c r="I302" s="83"/>
      <c r="J302" s="83"/>
      <c r="K302" s="83"/>
      <c r="L302" s="83"/>
      <c r="M302" s="83"/>
      <c r="N302" s="83"/>
      <c r="O302" s="83"/>
      <c r="P302" s="83"/>
      <c r="Q302" s="83"/>
      <c r="R302" s="88"/>
    </row>
    <row r="303" spans="1:18" s="961" customFormat="1" ht="15.75">
      <c r="A303" s="82"/>
      <c r="B303" s="83"/>
      <c r="C303" s="83"/>
      <c r="D303" s="83"/>
      <c r="E303" s="83"/>
      <c r="F303" s="83"/>
      <c r="G303" s="83"/>
      <c r="H303" s="83"/>
      <c r="I303" s="83"/>
      <c r="J303" s="83"/>
      <c r="K303" s="83"/>
      <c r="L303" s="83"/>
      <c r="M303" s="83"/>
      <c r="N303" s="83"/>
      <c r="O303" s="83"/>
      <c r="P303" s="83"/>
      <c r="Q303" s="83"/>
      <c r="R303" s="88"/>
    </row>
    <row r="304" spans="1:18" s="961" customFormat="1" ht="15.75">
      <c r="A304" s="82"/>
      <c r="B304" s="83"/>
      <c r="C304" s="83"/>
      <c r="D304" s="83"/>
      <c r="E304" s="83"/>
      <c r="F304" s="83"/>
      <c r="G304" s="83"/>
      <c r="H304" s="83"/>
      <c r="I304" s="83"/>
      <c r="J304" s="83"/>
      <c r="K304" s="83"/>
      <c r="L304" s="83"/>
      <c r="M304" s="83"/>
      <c r="N304" s="83"/>
      <c r="O304" s="83"/>
      <c r="P304" s="83"/>
      <c r="Q304" s="83"/>
      <c r="R304" s="88"/>
    </row>
    <row r="305" spans="1:18" s="961" customFormat="1" ht="15.75">
      <c r="A305" s="82"/>
      <c r="B305" s="83"/>
      <c r="C305" s="83"/>
      <c r="D305" s="83"/>
      <c r="E305" s="83"/>
      <c r="F305" s="83"/>
      <c r="G305" s="83"/>
      <c r="H305" s="83"/>
      <c r="I305" s="83"/>
      <c r="J305" s="83"/>
      <c r="K305" s="83"/>
      <c r="L305" s="83"/>
      <c r="M305" s="83"/>
      <c r="N305" s="83"/>
      <c r="O305" s="83"/>
      <c r="P305" s="83"/>
      <c r="Q305" s="83"/>
      <c r="R305" s="88"/>
    </row>
    <row r="306" spans="1:18" s="961" customFormat="1" ht="15.75">
      <c r="A306" s="82"/>
      <c r="B306" s="83"/>
      <c r="C306" s="83"/>
      <c r="D306" s="83"/>
      <c r="E306" s="83"/>
      <c r="F306" s="83"/>
      <c r="G306" s="83"/>
      <c r="H306" s="83"/>
      <c r="I306" s="83"/>
      <c r="J306" s="83"/>
      <c r="K306" s="83"/>
      <c r="L306" s="83"/>
      <c r="M306" s="83"/>
      <c r="N306" s="83"/>
      <c r="O306" s="83"/>
      <c r="P306" s="83"/>
      <c r="Q306" s="83"/>
      <c r="R306" s="88"/>
    </row>
    <row r="307" spans="1:18" s="961" customFormat="1" ht="15.75">
      <c r="A307" s="82"/>
      <c r="B307" s="83"/>
      <c r="C307" s="83"/>
      <c r="D307" s="83"/>
      <c r="E307" s="83"/>
      <c r="F307" s="83"/>
      <c r="G307" s="83"/>
      <c r="H307" s="83"/>
      <c r="I307" s="83"/>
      <c r="J307" s="83"/>
      <c r="K307" s="83"/>
      <c r="L307" s="83"/>
      <c r="M307" s="83"/>
      <c r="N307" s="83"/>
      <c r="O307" s="83"/>
      <c r="P307" s="83"/>
      <c r="Q307" s="83"/>
      <c r="R307" s="88"/>
    </row>
    <row r="308" spans="1:18" s="961" customFormat="1" ht="15.75">
      <c r="A308" s="82"/>
      <c r="B308" s="83"/>
      <c r="C308" s="83"/>
      <c r="D308" s="83"/>
      <c r="E308" s="83"/>
      <c r="F308" s="83"/>
      <c r="G308" s="83"/>
      <c r="H308" s="83"/>
      <c r="I308" s="83"/>
      <c r="J308" s="83"/>
      <c r="K308" s="83"/>
      <c r="L308" s="83"/>
      <c r="M308" s="83"/>
      <c r="N308" s="83"/>
      <c r="O308" s="83"/>
      <c r="P308" s="83"/>
      <c r="Q308" s="83"/>
      <c r="R308" s="88"/>
    </row>
    <row r="309" spans="1:18" s="961" customFormat="1" ht="15.75">
      <c r="A309" s="82"/>
      <c r="B309" s="83"/>
      <c r="C309" s="83"/>
      <c r="D309" s="83"/>
      <c r="E309" s="83"/>
      <c r="F309" s="83"/>
      <c r="G309" s="83"/>
      <c r="H309" s="83"/>
      <c r="I309" s="83"/>
      <c r="J309" s="83"/>
      <c r="K309" s="83"/>
      <c r="L309" s="83"/>
      <c r="M309" s="83"/>
      <c r="N309" s="83"/>
      <c r="O309" s="83"/>
      <c r="P309" s="83"/>
      <c r="Q309" s="83"/>
      <c r="R309" s="88"/>
    </row>
    <row r="310" spans="1:18" s="961" customFormat="1" ht="15.75">
      <c r="A310" s="82"/>
      <c r="B310" s="83"/>
      <c r="C310" s="83"/>
      <c r="D310" s="83"/>
      <c r="E310" s="83"/>
      <c r="F310" s="83"/>
      <c r="G310" s="83"/>
      <c r="H310" s="83"/>
      <c r="I310" s="83"/>
      <c r="J310" s="83"/>
      <c r="K310" s="83"/>
      <c r="L310" s="83"/>
      <c r="M310" s="83"/>
      <c r="N310" s="83"/>
      <c r="O310" s="83"/>
      <c r="P310" s="83"/>
      <c r="Q310" s="83"/>
      <c r="R310" s="88"/>
    </row>
    <row r="311" spans="1:18" s="961" customFormat="1" ht="15.75">
      <c r="A311" s="82"/>
      <c r="B311" s="83"/>
      <c r="C311" s="83"/>
      <c r="D311" s="83"/>
      <c r="E311" s="83"/>
      <c r="F311" s="83"/>
      <c r="G311" s="83"/>
      <c r="H311" s="83"/>
      <c r="I311" s="83"/>
      <c r="J311" s="83"/>
      <c r="K311" s="83"/>
      <c r="L311" s="83"/>
      <c r="M311" s="83"/>
      <c r="N311" s="83"/>
      <c r="O311" s="83"/>
      <c r="P311" s="83"/>
      <c r="Q311" s="83"/>
      <c r="R311" s="88"/>
    </row>
    <row r="312" spans="1:18" s="961" customFormat="1" ht="15.75">
      <c r="A312" s="82"/>
      <c r="B312" s="83"/>
      <c r="C312" s="83"/>
      <c r="D312" s="83"/>
      <c r="E312" s="83"/>
      <c r="F312" s="83"/>
      <c r="G312" s="83"/>
      <c r="H312" s="83"/>
      <c r="I312" s="83"/>
      <c r="J312" s="83"/>
      <c r="K312" s="83"/>
      <c r="L312" s="83"/>
      <c r="M312" s="83"/>
      <c r="N312" s="83"/>
      <c r="O312" s="83"/>
      <c r="P312" s="83"/>
      <c r="Q312" s="83"/>
      <c r="R312" s="88"/>
    </row>
    <row r="313" spans="1:18" s="961" customFormat="1" ht="15.75">
      <c r="A313" s="82"/>
      <c r="B313" s="83"/>
      <c r="C313" s="83"/>
      <c r="D313" s="83"/>
      <c r="E313" s="83"/>
      <c r="F313" s="83"/>
      <c r="G313" s="83"/>
      <c r="H313" s="83"/>
      <c r="I313" s="83"/>
      <c r="J313" s="83"/>
      <c r="K313" s="83"/>
      <c r="L313" s="83"/>
      <c r="M313" s="83"/>
      <c r="N313" s="83"/>
      <c r="O313" s="83"/>
      <c r="P313" s="83"/>
      <c r="Q313" s="83"/>
      <c r="R313" s="88"/>
    </row>
    <row r="314" spans="1:18" s="961" customFormat="1" ht="15.75">
      <c r="A314" s="82"/>
      <c r="B314" s="83"/>
      <c r="C314" s="83"/>
      <c r="D314" s="83"/>
      <c r="E314" s="83"/>
      <c r="F314" s="83"/>
      <c r="G314" s="83"/>
      <c r="H314" s="83"/>
      <c r="I314" s="83"/>
      <c r="J314" s="83"/>
      <c r="K314" s="83"/>
      <c r="L314" s="83"/>
      <c r="M314" s="83"/>
      <c r="N314" s="83"/>
      <c r="O314" s="83"/>
      <c r="P314" s="83"/>
      <c r="Q314" s="83"/>
      <c r="R314" s="88"/>
    </row>
    <row r="315" spans="1:18" s="961" customFormat="1" ht="15.75">
      <c r="A315" s="82"/>
      <c r="B315" s="83"/>
      <c r="C315" s="83"/>
      <c r="D315" s="83"/>
      <c r="E315" s="83"/>
      <c r="F315" s="83"/>
      <c r="G315" s="83"/>
      <c r="H315" s="83"/>
      <c r="I315" s="83"/>
      <c r="J315" s="83"/>
      <c r="K315" s="83"/>
      <c r="L315" s="83"/>
      <c r="M315" s="83"/>
      <c r="N315" s="83"/>
      <c r="O315" s="83"/>
      <c r="P315" s="83"/>
      <c r="Q315" s="83"/>
      <c r="R315" s="88"/>
    </row>
    <row r="316" spans="1:18" s="961" customFormat="1" ht="15.75">
      <c r="A316" s="82"/>
      <c r="B316" s="83"/>
      <c r="C316" s="83"/>
      <c r="D316" s="83"/>
      <c r="E316" s="83"/>
      <c r="F316" s="83"/>
      <c r="G316" s="83"/>
      <c r="H316" s="83"/>
      <c r="I316" s="83"/>
      <c r="J316" s="83"/>
      <c r="K316" s="83"/>
      <c r="L316" s="83"/>
      <c r="M316" s="83"/>
      <c r="N316" s="83"/>
      <c r="O316" s="83"/>
      <c r="P316" s="83"/>
      <c r="Q316" s="83"/>
      <c r="R316" s="88"/>
    </row>
    <row r="317" spans="1:18" s="961" customFormat="1" ht="15.75">
      <c r="A317" s="82"/>
      <c r="B317" s="83"/>
      <c r="C317" s="83"/>
      <c r="D317" s="83"/>
      <c r="E317" s="83"/>
      <c r="F317" s="83"/>
      <c r="G317" s="83"/>
      <c r="H317" s="83"/>
      <c r="I317" s="83"/>
      <c r="J317" s="83"/>
      <c r="K317" s="83"/>
      <c r="L317" s="83"/>
      <c r="M317" s="83"/>
      <c r="N317" s="83"/>
      <c r="O317" s="83"/>
      <c r="P317" s="83"/>
      <c r="Q317" s="83"/>
      <c r="R317" s="88"/>
    </row>
    <row r="318" spans="1:18" s="961" customFormat="1" ht="15.75">
      <c r="A318" s="82"/>
      <c r="B318" s="83"/>
      <c r="C318" s="83"/>
      <c r="D318" s="83"/>
      <c r="E318" s="83"/>
      <c r="F318" s="83"/>
      <c r="G318" s="83"/>
      <c r="H318" s="83"/>
      <c r="I318" s="83"/>
      <c r="J318" s="83"/>
      <c r="K318" s="83"/>
      <c r="L318" s="83"/>
      <c r="M318" s="83"/>
      <c r="N318" s="83"/>
      <c r="O318" s="83"/>
      <c r="P318" s="83"/>
      <c r="Q318" s="83"/>
      <c r="R318" s="88"/>
    </row>
    <row r="319" spans="1:18" s="961" customFormat="1" ht="15.75">
      <c r="A319" s="82"/>
      <c r="B319" s="83"/>
      <c r="C319" s="83"/>
      <c r="D319" s="83"/>
      <c r="E319" s="83"/>
      <c r="F319" s="83"/>
      <c r="G319" s="83"/>
      <c r="H319" s="83"/>
      <c r="I319" s="83"/>
      <c r="J319" s="83"/>
      <c r="K319" s="83"/>
      <c r="L319" s="83"/>
      <c r="M319" s="83"/>
      <c r="N319" s="83"/>
      <c r="O319" s="83"/>
      <c r="P319" s="83"/>
      <c r="Q319" s="83"/>
      <c r="R319" s="88"/>
    </row>
    <row r="320" spans="1:18" s="961" customFormat="1" ht="15.75">
      <c r="A320" s="82"/>
      <c r="B320" s="83"/>
      <c r="C320" s="83"/>
      <c r="D320" s="83"/>
      <c r="E320" s="83"/>
      <c r="F320" s="83"/>
      <c r="G320" s="83"/>
      <c r="H320" s="83"/>
      <c r="I320" s="83"/>
      <c r="J320" s="83"/>
      <c r="K320" s="83"/>
      <c r="L320" s="83"/>
      <c r="M320" s="83"/>
      <c r="N320" s="83"/>
      <c r="O320" s="83"/>
      <c r="P320" s="83"/>
      <c r="Q320" s="83"/>
      <c r="R320" s="88"/>
    </row>
    <row r="321" spans="1:18" s="961" customFormat="1" ht="15.75">
      <c r="A321" s="82"/>
      <c r="B321" s="83"/>
      <c r="C321" s="83"/>
      <c r="D321" s="83"/>
      <c r="E321" s="83"/>
      <c r="F321" s="83"/>
      <c r="G321" s="83"/>
      <c r="H321" s="83"/>
      <c r="I321" s="83"/>
      <c r="J321" s="83"/>
      <c r="K321" s="83"/>
      <c r="L321" s="83"/>
      <c r="M321" s="83"/>
      <c r="N321" s="83"/>
      <c r="O321" s="83"/>
      <c r="P321" s="83"/>
      <c r="Q321" s="83"/>
      <c r="R321" s="88"/>
    </row>
    <row r="322" spans="1:18" s="961" customFormat="1" ht="15.75">
      <c r="A322" s="82"/>
      <c r="B322" s="83"/>
      <c r="C322" s="83"/>
      <c r="D322" s="83"/>
      <c r="E322" s="83"/>
      <c r="F322" s="83"/>
      <c r="G322" s="83"/>
      <c r="H322" s="83"/>
      <c r="I322" s="83"/>
      <c r="J322" s="83"/>
      <c r="K322" s="83"/>
      <c r="L322" s="83"/>
      <c r="M322" s="83"/>
      <c r="N322" s="83"/>
      <c r="O322" s="83"/>
      <c r="P322" s="83"/>
      <c r="Q322" s="83"/>
      <c r="R322" s="88"/>
    </row>
    <row r="323" spans="1:18" s="961" customFormat="1" ht="15.75">
      <c r="A323" s="82"/>
      <c r="B323" s="83"/>
      <c r="C323" s="83"/>
      <c r="D323" s="83"/>
      <c r="E323" s="83"/>
      <c r="F323" s="83"/>
      <c r="G323" s="83"/>
      <c r="H323" s="83"/>
      <c r="I323" s="83"/>
      <c r="J323" s="83"/>
      <c r="K323" s="83"/>
      <c r="L323" s="83"/>
      <c r="M323" s="83"/>
      <c r="N323" s="83"/>
      <c r="O323" s="83"/>
      <c r="P323" s="83"/>
      <c r="Q323" s="83"/>
      <c r="R323" s="88"/>
    </row>
    <row r="324" spans="1:18" s="961" customFormat="1" ht="15.75">
      <c r="A324" s="82"/>
      <c r="B324" s="83"/>
      <c r="C324" s="83"/>
      <c r="D324" s="83"/>
      <c r="E324" s="83"/>
      <c r="F324" s="83"/>
      <c r="G324" s="83"/>
      <c r="H324" s="83"/>
      <c r="I324" s="83"/>
      <c r="J324" s="83"/>
      <c r="K324" s="83"/>
      <c r="L324" s="83"/>
      <c r="M324" s="83"/>
      <c r="N324" s="83"/>
      <c r="O324" s="83"/>
      <c r="P324" s="83"/>
      <c r="Q324" s="83"/>
      <c r="R324" s="88"/>
    </row>
    <row r="325" spans="1:18" s="961" customFormat="1" ht="15.75">
      <c r="A325" s="82"/>
      <c r="B325" s="83"/>
      <c r="C325" s="83"/>
      <c r="D325" s="83"/>
      <c r="E325" s="83"/>
      <c r="F325" s="83"/>
      <c r="G325" s="83"/>
      <c r="H325" s="83"/>
      <c r="I325" s="83"/>
      <c r="J325" s="83"/>
      <c r="K325" s="83"/>
      <c r="L325" s="83"/>
      <c r="M325" s="83"/>
      <c r="N325" s="83"/>
      <c r="O325" s="83"/>
      <c r="P325" s="83"/>
      <c r="Q325" s="83"/>
      <c r="R325" s="88"/>
    </row>
    <row r="326" spans="1:18" s="961" customFormat="1" ht="15.75">
      <c r="A326" s="82"/>
      <c r="B326" s="83"/>
      <c r="C326" s="83"/>
      <c r="D326" s="83"/>
      <c r="E326" s="83"/>
      <c r="F326" s="83"/>
      <c r="G326" s="83"/>
      <c r="H326" s="83"/>
      <c r="I326" s="83"/>
      <c r="J326" s="83"/>
      <c r="K326" s="83"/>
      <c r="L326" s="83"/>
      <c r="M326" s="83"/>
      <c r="N326" s="83"/>
      <c r="O326" s="83"/>
      <c r="P326" s="83"/>
      <c r="Q326" s="83"/>
      <c r="R326" s="88"/>
    </row>
    <row r="327" spans="1:18" s="961" customFormat="1" ht="15.75">
      <c r="A327" s="82"/>
      <c r="B327" s="83"/>
      <c r="C327" s="83"/>
      <c r="D327" s="83"/>
      <c r="E327" s="83"/>
      <c r="F327" s="83"/>
      <c r="G327" s="83"/>
      <c r="H327" s="83"/>
      <c r="I327" s="83"/>
      <c r="J327" s="83"/>
      <c r="K327" s="83"/>
      <c r="L327" s="83"/>
      <c r="M327" s="83"/>
      <c r="N327" s="83"/>
      <c r="O327" s="83"/>
      <c r="P327" s="83"/>
      <c r="Q327" s="83"/>
      <c r="R327" s="88"/>
    </row>
    <row r="328" spans="1:18" s="961" customFormat="1" ht="15.75">
      <c r="A328" s="82"/>
      <c r="B328" s="83"/>
      <c r="C328" s="83"/>
      <c r="D328" s="83"/>
      <c r="E328" s="83"/>
      <c r="F328" s="83"/>
      <c r="G328" s="83"/>
      <c r="H328" s="83"/>
      <c r="I328" s="83"/>
      <c r="J328" s="83"/>
      <c r="K328" s="83"/>
      <c r="L328" s="83"/>
      <c r="M328" s="83"/>
      <c r="N328" s="83"/>
      <c r="O328" s="83"/>
      <c r="P328" s="83"/>
      <c r="Q328" s="83"/>
      <c r="R328" s="88"/>
    </row>
    <row r="329" spans="1:18" s="961" customFormat="1" ht="15.75">
      <c r="A329" s="82"/>
      <c r="B329" s="83"/>
      <c r="C329" s="83"/>
      <c r="D329" s="83"/>
      <c r="E329" s="83"/>
      <c r="F329" s="83"/>
      <c r="G329" s="83"/>
      <c r="H329" s="83"/>
      <c r="I329" s="83"/>
      <c r="J329" s="83"/>
      <c r="K329" s="83"/>
      <c r="L329" s="83"/>
      <c r="M329" s="83"/>
      <c r="N329" s="83"/>
      <c r="O329" s="83"/>
      <c r="P329" s="83"/>
      <c r="Q329" s="83"/>
      <c r="R329" s="88"/>
    </row>
    <row r="330" spans="1:18" s="961" customFormat="1" ht="15.75">
      <c r="A330" s="82"/>
      <c r="B330" s="83"/>
      <c r="C330" s="83"/>
      <c r="D330" s="83"/>
      <c r="E330" s="83"/>
      <c r="F330" s="83"/>
      <c r="G330" s="83"/>
      <c r="H330" s="83"/>
      <c r="I330" s="83"/>
      <c r="J330" s="83"/>
      <c r="K330" s="83"/>
      <c r="L330" s="83"/>
      <c r="M330" s="83"/>
      <c r="N330" s="83"/>
      <c r="O330" s="83"/>
      <c r="P330" s="83"/>
      <c r="Q330" s="83"/>
      <c r="R330" s="88"/>
    </row>
    <row r="331" spans="1:18" s="961" customFormat="1" ht="15.75">
      <c r="A331" s="82"/>
      <c r="B331" s="83"/>
      <c r="C331" s="83"/>
      <c r="D331" s="83"/>
      <c r="E331" s="83"/>
      <c r="F331" s="83"/>
      <c r="G331" s="83"/>
      <c r="H331" s="83"/>
      <c r="I331" s="83"/>
      <c r="J331" s="83"/>
      <c r="K331" s="83"/>
      <c r="L331" s="83"/>
      <c r="M331" s="83"/>
      <c r="N331" s="83"/>
      <c r="O331" s="83"/>
      <c r="P331" s="83"/>
      <c r="Q331" s="83"/>
      <c r="R331" s="88"/>
    </row>
    <row r="332" spans="1:18" s="961" customFormat="1" ht="15.75">
      <c r="A332" s="82"/>
      <c r="B332" s="83"/>
      <c r="C332" s="83"/>
      <c r="D332" s="83"/>
      <c r="E332" s="83"/>
      <c r="F332" s="83"/>
      <c r="G332" s="83"/>
      <c r="H332" s="83"/>
      <c r="I332" s="83"/>
      <c r="J332" s="83"/>
      <c r="K332" s="83"/>
      <c r="L332" s="83"/>
      <c r="M332" s="83"/>
      <c r="N332" s="83"/>
      <c r="O332" s="83"/>
      <c r="P332" s="83"/>
      <c r="Q332" s="83"/>
      <c r="R332" s="88"/>
    </row>
    <row r="333" spans="1:18" s="961" customFormat="1" ht="15.75">
      <c r="A333" s="82"/>
      <c r="B333" s="83"/>
      <c r="C333" s="83"/>
      <c r="D333" s="83"/>
      <c r="E333" s="83"/>
      <c r="F333" s="83"/>
      <c r="G333" s="83"/>
      <c r="H333" s="83"/>
      <c r="I333" s="83"/>
      <c r="J333" s="83"/>
      <c r="K333" s="83"/>
      <c r="L333" s="83"/>
      <c r="M333" s="83"/>
      <c r="N333" s="83"/>
      <c r="O333" s="83"/>
      <c r="P333" s="83"/>
      <c r="Q333" s="83"/>
      <c r="R333" s="88"/>
    </row>
    <row r="334" spans="1:18" s="961" customFormat="1" ht="15.75">
      <c r="A334" s="82"/>
      <c r="B334" s="83"/>
      <c r="C334" s="83"/>
      <c r="D334" s="83"/>
      <c r="E334" s="83"/>
      <c r="F334" s="83"/>
      <c r="G334" s="83"/>
      <c r="H334" s="83"/>
      <c r="I334" s="83"/>
      <c r="J334" s="83"/>
      <c r="K334" s="83"/>
      <c r="L334" s="83"/>
      <c r="M334" s="83"/>
      <c r="N334" s="83"/>
      <c r="O334" s="83"/>
      <c r="P334" s="83"/>
      <c r="Q334" s="83"/>
      <c r="R334" s="88"/>
    </row>
    <row r="335" spans="1:18" s="961" customFormat="1" ht="15.75">
      <c r="A335" s="82"/>
      <c r="B335" s="83"/>
      <c r="C335" s="83"/>
      <c r="D335" s="83"/>
      <c r="E335" s="83"/>
      <c r="F335" s="83"/>
      <c r="G335" s="83"/>
      <c r="H335" s="83"/>
      <c r="I335" s="83"/>
      <c r="J335" s="83"/>
      <c r="K335" s="83"/>
      <c r="L335" s="83"/>
      <c r="M335" s="83"/>
      <c r="N335" s="83"/>
      <c r="O335" s="83"/>
      <c r="P335" s="83"/>
      <c r="Q335" s="83"/>
      <c r="R335" s="88"/>
    </row>
    <row r="336" spans="1:18" s="961" customFormat="1" ht="15.75">
      <c r="A336" s="82"/>
      <c r="B336" s="83"/>
      <c r="C336" s="83"/>
      <c r="D336" s="83"/>
      <c r="E336" s="83"/>
      <c r="F336" s="83"/>
      <c r="G336" s="83"/>
      <c r="H336" s="83"/>
      <c r="I336" s="83"/>
      <c r="J336" s="83"/>
      <c r="K336" s="83"/>
      <c r="L336" s="83"/>
      <c r="M336" s="83"/>
      <c r="N336" s="83"/>
      <c r="O336" s="83"/>
      <c r="P336" s="83"/>
      <c r="Q336" s="83"/>
      <c r="R336" s="88"/>
    </row>
    <row r="337" spans="1:18" s="961" customFormat="1" ht="15.75">
      <c r="A337" s="82"/>
      <c r="B337" s="83"/>
      <c r="C337" s="83"/>
      <c r="D337" s="83"/>
      <c r="E337" s="83"/>
      <c r="F337" s="83"/>
      <c r="G337" s="83"/>
      <c r="H337" s="83"/>
      <c r="I337" s="83"/>
      <c r="J337" s="83"/>
      <c r="K337" s="83"/>
      <c r="L337" s="83"/>
      <c r="M337" s="83"/>
      <c r="N337" s="83"/>
      <c r="O337" s="83"/>
      <c r="P337" s="83"/>
      <c r="Q337" s="83"/>
      <c r="R337" s="88"/>
    </row>
    <row r="338" spans="1:18" s="961" customFormat="1" ht="15.75">
      <c r="A338" s="82"/>
      <c r="B338" s="83"/>
      <c r="C338" s="83"/>
      <c r="D338" s="83"/>
      <c r="E338" s="83"/>
      <c r="F338" s="83"/>
      <c r="G338" s="83"/>
      <c r="H338" s="83"/>
      <c r="I338" s="83"/>
      <c r="J338" s="83"/>
      <c r="K338" s="83"/>
      <c r="L338" s="83"/>
      <c r="M338" s="83"/>
      <c r="N338" s="83"/>
      <c r="O338" s="83"/>
      <c r="P338" s="83"/>
      <c r="Q338" s="83"/>
      <c r="R338" s="88"/>
    </row>
    <row r="339" spans="1:18" s="961" customFormat="1" ht="15.75">
      <c r="A339" s="82"/>
      <c r="B339" s="83"/>
      <c r="C339" s="83"/>
      <c r="D339" s="83"/>
      <c r="E339" s="83"/>
      <c r="F339" s="83"/>
      <c r="G339" s="83"/>
      <c r="H339" s="83"/>
      <c r="I339" s="83"/>
      <c r="J339" s="83"/>
      <c r="K339" s="83"/>
      <c r="L339" s="83"/>
      <c r="M339" s="83"/>
      <c r="N339" s="83"/>
      <c r="O339" s="83"/>
      <c r="P339" s="83"/>
      <c r="Q339" s="83"/>
      <c r="R339" s="88"/>
    </row>
    <row r="340" spans="1:18" s="961" customFormat="1" ht="15.75">
      <c r="A340" s="82"/>
      <c r="B340" s="83"/>
      <c r="C340" s="83"/>
      <c r="D340" s="83"/>
      <c r="E340" s="83"/>
      <c r="F340" s="83"/>
      <c r="G340" s="83"/>
      <c r="H340" s="83"/>
      <c r="I340" s="83"/>
      <c r="J340" s="83"/>
      <c r="K340" s="83"/>
      <c r="L340" s="83"/>
      <c r="M340" s="83"/>
      <c r="N340" s="83"/>
      <c r="O340" s="83"/>
      <c r="P340" s="83"/>
      <c r="Q340" s="83"/>
      <c r="R340" s="88"/>
    </row>
    <row r="341" spans="1:18" s="961" customFormat="1" ht="15.75">
      <c r="A341" s="82"/>
      <c r="B341" s="83"/>
      <c r="C341" s="83"/>
      <c r="D341" s="83"/>
      <c r="E341" s="83"/>
      <c r="F341" s="83"/>
      <c r="G341" s="83"/>
      <c r="H341" s="83"/>
      <c r="I341" s="83"/>
      <c r="J341" s="83"/>
      <c r="K341" s="83"/>
      <c r="L341" s="83"/>
      <c r="M341" s="83"/>
      <c r="N341" s="83"/>
      <c r="O341" s="83"/>
      <c r="P341" s="83"/>
      <c r="Q341" s="83"/>
      <c r="R341" s="88"/>
    </row>
    <row r="342" spans="1:18" s="961" customFormat="1" ht="15.75">
      <c r="A342" s="82"/>
      <c r="B342" s="83"/>
      <c r="C342" s="83"/>
      <c r="D342" s="83"/>
      <c r="E342" s="83"/>
      <c r="F342" s="83"/>
      <c r="G342" s="83"/>
      <c r="H342" s="83"/>
      <c r="I342" s="83"/>
      <c r="J342" s="83"/>
      <c r="K342" s="83"/>
      <c r="L342" s="83"/>
      <c r="M342" s="83"/>
      <c r="N342" s="83"/>
      <c r="O342" s="83"/>
      <c r="P342" s="83"/>
      <c r="Q342" s="83"/>
      <c r="R342" s="88"/>
    </row>
    <row r="343" spans="1:18" s="961" customFormat="1" ht="15.75">
      <c r="A343" s="82"/>
      <c r="B343" s="83"/>
      <c r="C343" s="83"/>
      <c r="D343" s="83"/>
      <c r="E343" s="83"/>
      <c r="F343" s="83"/>
      <c r="G343" s="83"/>
      <c r="H343" s="83"/>
      <c r="I343" s="83"/>
      <c r="J343" s="83"/>
      <c r="K343" s="83"/>
      <c r="L343" s="83"/>
      <c r="M343" s="83"/>
      <c r="N343" s="83"/>
      <c r="O343" s="83"/>
      <c r="P343" s="83"/>
      <c r="Q343" s="83"/>
      <c r="R343" s="88"/>
    </row>
    <row r="344" spans="1:18" s="961" customFormat="1" ht="15.75">
      <c r="A344" s="82"/>
      <c r="B344" s="83"/>
      <c r="C344" s="83"/>
      <c r="D344" s="83"/>
      <c r="E344" s="83"/>
      <c r="F344" s="83"/>
      <c r="G344" s="83"/>
      <c r="H344" s="83"/>
      <c r="I344" s="83"/>
      <c r="J344" s="83"/>
      <c r="K344" s="83"/>
      <c r="L344" s="83"/>
      <c r="M344" s="83"/>
      <c r="N344" s="83"/>
      <c r="O344" s="83"/>
      <c r="P344" s="83"/>
      <c r="Q344" s="83"/>
      <c r="R344" s="88"/>
    </row>
    <row r="345" spans="1:18" s="961" customFormat="1" ht="15.75">
      <c r="A345" s="82"/>
      <c r="B345" s="83"/>
      <c r="C345" s="83"/>
      <c r="D345" s="83"/>
      <c r="E345" s="83"/>
      <c r="F345" s="83"/>
      <c r="G345" s="83"/>
      <c r="H345" s="83"/>
      <c r="I345" s="83"/>
      <c r="J345" s="83"/>
      <c r="K345" s="83"/>
      <c r="L345" s="83"/>
      <c r="M345" s="83"/>
      <c r="N345" s="83"/>
      <c r="O345" s="83"/>
      <c r="P345" s="83"/>
      <c r="Q345" s="83"/>
      <c r="R345" s="88"/>
    </row>
    <row r="346" spans="1:18" s="961" customFormat="1" ht="15.75">
      <c r="A346" s="82"/>
      <c r="B346" s="83"/>
      <c r="C346" s="83"/>
      <c r="D346" s="83"/>
      <c r="E346" s="83"/>
      <c r="F346" s="83"/>
      <c r="G346" s="83"/>
      <c r="H346" s="83"/>
      <c r="I346" s="83"/>
      <c r="J346" s="83"/>
      <c r="K346" s="83"/>
      <c r="L346" s="83"/>
      <c r="M346" s="83"/>
      <c r="N346" s="83"/>
      <c r="O346" s="83"/>
      <c r="P346" s="83"/>
      <c r="Q346" s="83"/>
      <c r="R346" s="88"/>
    </row>
    <row r="347" spans="1:18" s="961" customFormat="1" ht="15.75">
      <c r="A347" s="82"/>
      <c r="B347" s="83"/>
      <c r="C347" s="83"/>
      <c r="D347" s="83"/>
      <c r="E347" s="83"/>
      <c r="F347" s="83"/>
      <c r="G347" s="83"/>
      <c r="H347" s="83"/>
      <c r="I347" s="83"/>
      <c r="J347" s="83"/>
      <c r="K347" s="83"/>
      <c r="L347" s="83"/>
      <c r="M347" s="83"/>
      <c r="N347" s="83"/>
      <c r="O347" s="83"/>
      <c r="P347" s="83"/>
      <c r="Q347" s="83"/>
      <c r="R347" s="88"/>
    </row>
    <row r="348" spans="1:18" s="961" customFormat="1" ht="15.75">
      <c r="A348" s="82"/>
      <c r="B348" s="83"/>
      <c r="C348" s="83"/>
      <c r="D348" s="83"/>
      <c r="E348" s="83"/>
      <c r="F348" s="83"/>
      <c r="G348" s="83"/>
      <c r="H348" s="83"/>
      <c r="I348" s="83"/>
      <c r="J348" s="83"/>
      <c r="K348" s="83"/>
      <c r="L348" s="83"/>
      <c r="M348" s="83"/>
      <c r="N348" s="83"/>
      <c r="O348" s="83"/>
      <c r="P348" s="83"/>
      <c r="Q348" s="83"/>
      <c r="R348" s="88"/>
    </row>
    <row r="349" spans="1:18" s="961" customFormat="1" ht="15.75">
      <c r="A349" s="82"/>
      <c r="B349" s="83"/>
      <c r="C349" s="83"/>
      <c r="D349" s="83"/>
      <c r="E349" s="83"/>
      <c r="F349" s="83"/>
      <c r="G349" s="83"/>
      <c r="H349" s="83"/>
      <c r="I349" s="83"/>
      <c r="J349" s="83"/>
      <c r="K349" s="83"/>
      <c r="L349" s="83"/>
      <c r="M349" s="83"/>
      <c r="N349" s="83"/>
      <c r="O349" s="83"/>
      <c r="P349" s="83"/>
      <c r="Q349" s="83"/>
      <c r="R349" s="88"/>
    </row>
    <row r="350" spans="1:18" s="961" customFormat="1" ht="15.75">
      <c r="A350" s="82"/>
      <c r="B350" s="83"/>
      <c r="C350" s="83"/>
      <c r="D350" s="83"/>
      <c r="E350" s="83"/>
      <c r="F350" s="83"/>
      <c r="G350" s="83"/>
      <c r="H350" s="83"/>
      <c r="I350" s="83"/>
      <c r="J350" s="83"/>
      <c r="K350" s="83"/>
      <c r="L350" s="83"/>
      <c r="M350" s="83"/>
      <c r="N350" s="83"/>
      <c r="O350" s="83"/>
      <c r="P350" s="83"/>
      <c r="Q350" s="83"/>
      <c r="R350" s="88"/>
    </row>
    <row r="351" spans="1:18" s="961" customFormat="1" ht="15.75">
      <c r="A351" s="82"/>
      <c r="B351" s="83"/>
      <c r="C351" s="83"/>
      <c r="D351" s="83"/>
      <c r="E351" s="83"/>
      <c r="F351" s="83"/>
      <c r="G351" s="83"/>
      <c r="H351" s="83"/>
      <c r="I351" s="83"/>
      <c r="J351" s="83"/>
      <c r="K351" s="83"/>
      <c r="L351" s="83"/>
      <c r="M351" s="83"/>
      <c r="N351" s="83"/>
      <c r="O351" s="83"/>
      <c r="P351" s="83"/>
      <c r="Q351" s="83"/>
      <c r="R351" s="88"/>
    </row>
    <row r="352" spans="1:18" s="961" customFormat="1" ht="15.75">
      <c r="A352" s="82"/>
      <c r="B352" s="83"/>
      <c r="C352" s="83"/>
      <c r="D352" s="83"/>
      <c r="E352" s="83"/>
      <c r="F352" s="83"/>
      <c r="G352" s="83"/>
      <c r="H352" s="83"/>
      <c r="I352" s="83"/>
      <c r="J352" s="83"/>
      <c r="K352" s="83"/>
      <c r="L352" s="83"/>
      <c r="M352" s="83"/>
      <c r="N352" s="83"/>
      <c r="O352" s="83"/>
      <c r="P352" s="83"/>
      <c r="Q352" s="83"/>
      <c r="R352" s="88"/>
    </row>
    <row r="353" spans="1:18" s="961" customFormat="1" ht="15.75">
      <c r="A353" s="82"/>
      <c r="B353" s="83"/>
      <c r="C353" s="83"/>
      <c r="D353" s="83"/>
      <c r="E353" s="83"/>
      <c r="F353" s="83"/>
      <c r="G353" s="83"/>
      <c r="H353" s="83"/>
      <c r="I353" s="83"/>
      <c r="J353" s="83"/>
      <c r="K353" s="83"/>
      <c r="L353" s="83"/>
      <c r="M353" s="83"/>
      <c r="N353" s="83"/>
      <c r="O353" s="83"/>
      <c r="P353" s="83"/>
      <c r="Q353" s="83"/>
      <c r="R353" s="88"/>
    </row>
    <row r="354" spans="1:18" s="961" customFormat="1" ht="15.75">
      <c r="A354" s="82"/>
      <c r="B354" s="83"/>
      <c r="C354" s="83"/>
      <c r="D354" s="83"/>
      <c r="E354" s="83"/>
      <c r="F354" s="83"/>
      <c r="G354" s="83"/>
      <c r="H354" s="83"/>
      <c r="I354" s="83"/>
      <c r="J354" s="83"/>
      <c r="K354" s="83"/>
      <c r="L354" s="83"/>
      <c r="M354" s="83"/>
      <c r="N354" s="83"/>
      <c r="O354" s="83"/>
      <c r="P354" s="83"/>
      <c r="Q354" s="83"/>
      <c r="R354" s="88"/>
    </row>
    <row r="355" spans="1:18" s="961" customFormat="1" ht="15.75">
      <c r="A355" s="82"/>
      <c r="B355" s="83"/>
      <c r="C355" s="83"/>
      <c r="D355" s="83"/>
      <c r="E355" s="83"/>
      <c r="F355" s="83"/>
      <c r="G355" s="83"/>
      <c r="H355" s="83"/>
      <c r="I355" s="83"/>
      <c r="J355" s="83"/>
      <c r="K355" s="83"/>
      <c r="L355" s="83"/>
      <c r="M355" s="83"/>
      <c r="N355" s="83"/>
      <c r="O355" s="83"/>
      <c r="P355" s="83"/>
      <c r="Q355" s="83"/>
      <c r="R355" s="88"/>
    </row>
    <row r="356" spans="1:18" s="961" customFormat="1" ht="15.75">
      <c r="A356" s="82"/>
      <c r="B356" s="83"/>
      <c r="C356" s="83"/>
      <c r="D356" s="83"/>
      <c r="E356" s="83"/>
      <c r="F356" s="83"/>
      <c r="G356" s="83"/>
      <c r="H356" s="83"/>
      <c r="I356" s="83"/>
      <c r="J356" s="83"/>
      <c r="K356" s="83"/>
      <c r="L356" s="83"/>
      <c r="M356" s="83"/>
      <c r="N356" s="83"/>
      <c r="O356" s="83"/>
      <c r="P356" s="83"/>
      <c r="Q356" s="83"/>
      <c r="R356" s="88"/>
    </row>
    <row r="357" spans="1:18" s="961" customFormat="1" ht="15.75">
      <c r="A357" s="82"/>
      <c r="B357" s="83"/>
      <c r="C357" s="83"/>
      <c r="D357" s="83"/>
      <c r="E357" s="83"/>
      <c r="F357" s="83"/>
      <c r="G357" s="83"/>
      <c r="H357" s="83"/>
      <c r="I357" s="83"/>
      <c r="J357" s="83"/>
      <c r="K357" s="83"/>
      <c r="L357" s="83"/>
      <c r="M357" s="83"/>
      <c r="N357" s="83"/>
      <c r="O357" s="83"/>
      <c r="P357" s="83"/>
      <c r="Q357" s="83"/>
      <c r="R357" s="88"/>
    </row>
    <row r="358" spans="1:18" s="961" customFormat="1" ht="15.75">
      <c r="A358" s="82"/>
      <c r="B358" s="83"/>
      <c r="C358" s="83"/>
      <c r="D358" s="83"/>
      <c r="E358" s="83"/>
      <c r="F358" s="83"/>
      <c r="G358" s="83"/>
      <c r="H358" s="83"/>
      <c r="I358" s="83"/>
      <c r="J358" s="83"/>
      <c r="K358" s="83"/>
      <c r="L358" s="83"/>
      <c r="M358" s="83"/>
      <c r="N358" s="83"/>
      <c r="O358" s="83"/>
      <c r="P358" s="83"/>
      <c r="Q358" s="83"/>
      <c r="R358" s="88"/>
    </row>
    <row r="359" spans="1:18" s="961" customFormat="1" ht="15.75">
      <c r="A359" s="82"/>
      <c r="B359" s="83"/>
      <c r="C359" s="83"/>
      <c r="D359" s="83"/>
      <c r="E359" s="83"/>
      <c r="F359" s="83"/>
      <c r="G359" s="83"/>
      <c r="H359" s="83"/>
      <c r="I359" s="83"/>
      <c r="J359" s="83"/>
      <c r="K359" s="83"/>
      <c r="L359" s="83"/>
      <c r="M359" s="83"/>
      <c r="N359" s="83"/>
      <c r="O359" s="83"/>
      <c r="P359" s="83"/>
      <c r="Q359" s="83"/>
      <c r="R359" s="88"/>
    </row>
    <row r="360" spans="1:18" s="961" customFormat="1" ht="15.75">
      <c r="A360" s="82"/>
      <c r="B360" s="83"/>
      <c r="C360" s="83"/>
      <c r="D360" s="83"/>
      <c r="E360" s="83"/>
      <c r="F360" s="83"/>
      <c r="G360" s="83"/>
      <c r="H360" s="83"/>
      <c r="I360" s="83"/>
      <c r="J360" s="83"/>
      <c r="K360" s="83"/>
      <c r="L360" s="83"/>
      <c r="M360" s="83"/>
      <c r="N360" s="83"/>
      <c r="O360" s="83"/>
      <c r="P360" s="83"/>
      <c r="Q360" s="83"/>
      <c r="R360" s="88"/>
    </row>
    <row r="361" spans="1:18" s="961" customFormat="1" ht="15.75">
      <c r="A361" s="82"/>
      <c r="B361" s="83"/>
      <c r="C361" s="83"/>
      <c r="D361" s="83"/>
      <c r="E361" s="83"/>
      <c r="F361" s="83"/>
      <c r="G361" s="83"/>
      <c r="H361" s="83"/>
      <c r="I361" s="83"/>
      <c r="J361" s="83"/>
      <c r="K361" s="83"/>
      <c r="L361" s="83"/>
      <c r="M361" s="83"/>
      <c r="N361" s="83"/>
      <c r="O361" s="83"/>
      <c r="P361" s="83"/>
      <c r="Q361" s="83"/>
      <c r="R361" s="88"/>
    </row>
    <row r="362" spans="1:18" s="961" customFormat="1" ht="15.75">
      <c r="A362" s="82"/>
      <c r="B362" s="83"/>
      <c r="C362" s="83"/>
      <c r="D362" s="83"/>
      <c r="E362" s="83"/>
      <c r="F362" s="83"/>
      <c r="G362" s="83"/>
      <c r="H362" s="83"/>
      <c r="I362" s="83"/>
      <c r="J362" s="83"/>
      <c r="K362" s="83"/>
      <c r="L362" s="83"/>
      <c r="M362" s="83"/>
      <c r="N362" s="83"/>
      <c r="O362" s="83"/>
      <c r="P362" s="83"/>
      <c r="Q362" s="83"/>
      <c r="R362" s="88"/>
    </row>
    <row r="363" spans="1:18" s="961" customFormat="1" ht="15.75">
      <c r="A363" s="82"/>
      <c r="B363" s="83"/>
      <c r="C363" s="83"/>
      <c r="D363" s="83"/>
      <c r="E363" s="83"/>
      <c r="F363" s="83"/>
      <c r="G363" s="83"/>
      <c r="H363" s="83"/>
      <c r="I363" s="83"/>
      <c r="J363" s="83"/>
      <c r="K363" s="83"/>
      <c r="L363" s="83"/>
      <c r="M363" s="83"/>
      <c r="N363" s="83"/>
      <c r="O363" s="83"/>
      <c r="P363" s="83"/>
      <c r="Q363" s="83"/>
      <c r="R363" s="88"/>
    </row>
    <row r="364" spans="1:18" s="961" customFormat="1" ht="15.75">
      <c r="A364" s="82"/>
      <c r="B364" s="83"/>
      <c r="C364" s="83"/>
      <c r="D364" s="83"/>
      <c r="E364" s="83"/>
      <c r="F364" s="83"/>
      <c r="G364" s="83"/>
      <c r="H364" s="83"/>
      <c r="I364" s="83"/>
      <c r="J364" s="83"/>
      <c r="K364" s="83"/>
      <c r="L364" s="83"/>
      <c r="M364" s="83"/>
      <c r="N364" s="83"/>
      <c r="O364" s="83"/>
      <c r="P364" s="83"/>
      <c r="Q364" s="83"/>
      <c r="R364" s="88"/>
    </row>
    <row r="365" spans="1:18" s="961" customFormat="1" ht="15.75">
      <c r="A365" s="82"/>
      <c r="B365" s="83"/>
      <c r="C365" s="83"/>
      <c r="D365" s="83"/>
      <c r="E365" s="83"/>
      <c r="F365" s="83"/>
      <c r="G365" s="83"/>
      <c r="H365" s="83"/>
      <c r="I365" s="83"/>
      <c r="J365" s="83"/>
      <c r="K365" s="83"/>
      <c r="L365" s="83"/>
      <c r="M365" s="83"/>
      <c r="N365" s="83"/>
      <c r="O365" s="83"/>
      <c r="P365" s="83"/>
      <c r="Q365" s="83"/>
      <c r="R365" s="88"/>
    </row>
    <row r="366" spans="1:18" s="961" customFormat="1" ht="15.75">
      <c r="A366" s="82"/>
      <c r="B366" s="83"/>
      <c r="C366" s="83"/>
      <c r="D366" s="83"/>
      <c r="E366" s="83"/>
      <c r="F366" s="83"/>
      <c r="G366" s="83"/>
      <c r="H366" s="83"/>
      <c r="I366" s="83"/>
      <c r="J366" s="83"/>
      <c r="K366" s="83"/>
      <c r="L366" s="83"/>
      <c r="M366" s="83"/>
      <c r="N366" s="83"/>
      <c r="O366" s="83"/>
      <c r="P366" s="83"/>
      <c r="Q366" s="83"/>
      <c r="R366" s="88"/>
    </row>
    <row r="367" spans="1:18" s="961" customFormat="1" ht="15.75">
      <c r="A367" s="82"/>
      <c r="B367" s="83"/>
      <c r="C367" s="83"/>
      <c r="D367" s="83"/>
      <c r="E367" s="83"/>
      <c r="F367" s="83"/>
      <c r="G367" s="83"/>
      <c r="H367" s="83"/>
      <c r="I367" s="83"/>
      <c r="J367" s="83"/>
      <c r="K367" s="83"/>
      <c r="L367" s="83"/>
      <c r="M367" s="83"/>
      <c r="N367" s="83"/>
      <c r="O367" s="83"/>
      <c r="P367" s="83"/>
      <c r="Q367" s="83"/>
      <c r="R367" s="88"/>
    </row>
    <row r="368" spans="1:18" s="961" customFormat="1" ht="15.75">
      <c r="A368" s="82"/>
      <c r="B368" s="83"/>
      <c r="C368" s="83"/>
      <c r="D368" s="83"/>
      <c r="E368" s="83"/>
      <c r="F368" s="83"/>
      <c r="G368" s="83"/>
      <c r="H368" s="83"/>
      <c r="I368" s="83"/>
      <c r="J368" s="83"/>
      <c r="K368" s="83"/>
      <c r="L368" s="83"/>
      <c r="M368" s="83"/>
      <c r="N368" s="83"/>
      <c r="O368" s="83"/>
      <c r="P368" s="83"/>
      <c r="Q368" s="83"/>
      <c r="R368" s="88"/>
    </row>
    <row r="369" spans="1:18" s="961" customFormat="1" ht="15.75">
      <c r="A369" s="82"/>
      <c r="B369" s="83"/>
      <c r="C369" s="83"/>
      <c r="D369" s="83"/>
      <c r="E369" s="83"/>
      <c r="F369" s="83"/>
      <c r="G369" s="83"/>
      <c r="H369" s="83"/>
      <c r="I369" s="83"/>
      <c r="J369" s="83"/>
      <c r="K369" s="83"/>
      <c r="L369" s="83"/>
      <c r="M369" s="83"/>
      <c r="N369" s="83"/>
      <c r="O369" s="83"/>
      <c r="P369" s="83"/>
      <c r="Q369" s="83"/>
      <c r="R369" s="88"/>
    </row>
    <row r="370" spans="1:18" s="961" customFormat="1" ht="15.75">
      <c r="A370" s="82"/>
      <c r="B370" s="83"/>
      <c r="C370" s="83"/>
      <c r="D370" s="83"/>
      <c r="E370" s="83"/>
      <c r="F370" s="83"/>
      <c r="G370" s="83"/>
      <c r="H370" s="83"/>
      <c r="I370" s="83"/>
      <c r="J370" s="83"/>
      <c r="K370" s="83"/>
      <c r="L370" s="83"/>
      <c r="M370" s="83"/>
      <c r="N370" s="83"/>
      <c r="O370" s="83"/>
      <c r="P370" s="83"/>
      <c r="Q370" s="83"/>
      <c r="R370" s="88"/>
    </row>
    <row r="371" spans="1:18" s="961" customFormat="1" ht="15.75">
      <c r="A371" s="82"/>
      <c r="B371" s="83"/>
      <c r="C371" s="83"/>
      <c r="D371" s="83"/>
      <c r="E371" s="83"/>
      <c r="F371" s="83"/>
      <c r="G371" s="83"/>
      <c r="H371" s="83"/>
      <c r="I371" s="83"/>
      <c r="J371" s="83"/>
      <c r="K371" s="83"/>
      <c r="L371" s="83"/>
      <c r="M371" s="83"/>
      <c r="N371" s="83"/>
      <c r="O371" s="83"/>
      <c r="P371" s="83"/>
      <c r="Q371" s="83"/>
      <c r="R371" s="88"/>
    </row>
    <row r="372" spans="1:18" s="961" customFormat="1" ht="15.75">
      <c r="A372" s="82"/>
      <c r="B372" s="83"/>
      <c r="C372" s="83"/>
      <c r="D372" s="83"/>
      <c r="E372" s="83"/>
      <c r="F372" s="83"/>
      <c r="G372" s="83"/>
      <c r="H372" s="83"/>
      <c r="I372" s="83"/>
      <c r="J372" s="83"/>
      <c r="K372" s="83"/>
      <c r="L372" s="83"/>
      <c r="M372" s="83"/>
      <c r="N372" s="83"/>
      <c r="O372" s="83"/>
      <c r="P372" s="83"/>
      <c r="Q372" s="83"/>
      <c r="R372" s="88"/>
    </row>
    <row r="373" spans="1:18" s="961" customFormat="1" ht="15.75">
      <c r="A373" s="82"/>
      <c r="B373" s="83"/>
      <c r="C373" s="83"/>
      <c r="D373" s="83"/>
      <c r="E373" s="83"/>
      <c r="F373" s="83"/>
      <c r="G373" s="83"/>
      <c r="H373" s="83"/>
      <c r="I373" s="83"/>
      <c r="J373" s="83"/>
      <c r="K373" s="83"/>
      <c r="L373" s="83"/>
      <c r="M373" s="83"/>
      <c r="N373" s="83"/>
      <c r="O373" s="83"/>
      <c r="P373" s="83"/>
      <c r="Q373" s="83"/>
      <c r="R373" s="88"/>
    </row>
    <row r="374" spans="1:18" s="961" customFormat="1" ht="15.75">
      <c r="A374" s="82"/>
      <c r="B374" s="83"/>
      <c r="C374" s="83"/>
      <c r="D374" s="83"/>
      <c r="E374" s="83"/>
      <c r="F374" s="83"/>
      <c r="G374" s="83"/>
      <c r="H374" s="83"/>
      <c r="I374" s="83"/>
      <c r="J374" s="83"/>
      <c r="K374" s="83"/>
      <c r="L374" s="83"/>
      <c r="M374" s="83"/>
      <c r="N374" s="83"/>
      <c r="O374" s="83"/>
      <c r="P374" s="83"/>
      <c r="Q374" s="83"/>
      <c r="R374" s="88"/>
    </row>
    <row r="375" spans="1:18" s="961" customFormat="1" ht="15.75">
      <c r="A375" s="82"/>
      <c r="B375" s="83"/>
      <c r="C375" s="83"/>
      <c r="D375" s="83"/>
      <c r="E375" s="83"/>
      <c r="F375" s="83"/>
      <c r="G375" s="83"/>
      <c r="H375" s="83"/>
      <c r="I375" s="83"/>
      <c r="J375" s="83"/>
      <c r="K375" s="83"/>
      <c r="L375" s="83"/>
      <c r="M375" s="83"/>
      <c r="N375" s="83"/>
      <c r="O375" s="83"/>
      <c r="P375" s="83"/>
      <c r="Q375" s="83"/>
      <c r="R375" s="88"/>
    </row>
    <row r="376" spans="1:18" s="961" customFormat="1" ht="15.75">
      <c r="A376" s="82"/>
      <c r="B376" s="83"/>
      <c r="C376" s="83"/>
      <c r="D376" s="83"/>
      <c r="E376" s="83"/>
      <c r="F376" s="83"/>
      <c r="G376" s="83"/>
      <c r="H376" s="83"/>
      <c r="I376" s="83"/>
      <c r="J376" s="83"/>
      <c r="K376" s="83"/>
      <c r="L376" s="83"/>
      <c r="M376" s="83"/>
      <c r="N376" s="83"/>
      <c r="O376" s="83"/>
      <c r="P376" s="83"/>
      <c r="Q376" s="83"/>
      <c r="R376" s="88"/>
    </row>
    <row r="377" spans="1:18" s="961" customFormat="1" ht="15.75">
      <c r="A377" s="82"/>
      <c r="B377" s="83"/>
      <c r="C377" s="83"/>
      <c r="D377" s="83"/>
      <c r="E377" s="83"/>
      <c r="F377" s="83"/>
      <c r="G377" s="83"/>
      <c r="H377" s="83"/>
      <c r="I377" s="83"/>
      <c r="J377" s="83"/>
      <c r="K377" s="83"/>
      <c r="L377" s="83"/>
      <c r="M377" s="83"/>
      <c r="N377" s="83"/>
      <c r="O377" s="83"/>
      <c r="P377" s="83"/>
      <c r="Q377" s="83"/>
      <c r="R377" s="88"/>
    </row>
    <row r="378" spans="1:18" s="961" customFormat="1" ht="15.75">
      <c r="A378" s="82"/>
      <c r="B378" s="83"/>
      <c r="C378" s="83"/>
      <c r="D378" s="83"/>
      <c r="E378" s="83"/>
      <c r="F378" s="83"/>
      <c r="G378" s="83"/>
      <c r="H378" s="83"/>
      <c r="I378" s="83"/>
      <c r="J378" s="83"/>
      <c r="K378" s="83"/>
      <c r="L378" s="83"/>
      <c r="M378" s="83"/>
      <c r="N378" s="83"/>
      <c r="O378" s="83"/>
      <c r="P378" s="83"/>
      <c r="Q378" s="83"/>
      <c r="R378" s="88"/>
    </row>
    <row r="379" spans="1:18" s="961" customFormat="1" ht="15.75">
      <c r="A379" s="82"/>
      <c r="B379" s="83"/>
      <c r="C379" s="83"/>
      <c r="D379" s="83"/>
      <c r="E379" s="83"/>
      <c r="F379" s="83"/>
      <c r="G379" s="83"/>
      <c r="H379" s="83"/>
      <c r="I379" s="83"/>
      <c r="J379" s="83"/>
      <c r="K379" s="83"/>
      <c r="L379" s="83"/>
      <c r="M379" s="83"/>
      <c r="N379" s="83"/>
      <c r="O379" s="83"/>
      <c r="P379" s="83"/>
      <c r="Q379" s="83"/>
      <c r="R379" s="88"/>
    </row>
    <row r="380" spans="1:18" s="961" customFormat="1" ht="15.75">
      <c r="A380" s="82"/>
      <c r="B380" s="83"/>
      <c r="C380" s="83"/>
      <c r="D380" s="83"/>
      <c r="E380" s="83"/>
      <c r="F380" s="83"/>
      <c r="G380" s="83"/>
      <c r="H380" s="83"/>
      <c r="I380" s="83"/>
      <c r="J380" s="83"/>
      <c r="K380" s="83"/>
      <c r="L380" s="83"/>
      <c r="M380" s="83"/>
      <c r="N380" s="83"/>
      <c r="O380" s="83"/>
      <c r="P380" s="83"/>
      <c r="Q380" s="83"/>
      <c r="R380" s="88"/>
    </row>
    <row r="381" spans="1:18" s="961" customFormat="1" ht="15.75">
      <c r="A381" s="82"/>
      <c r="B381" s="83"/>
      <c r="C381" s="83"/>
      <c r="D381" s="83"/>
      <c r="E381" s="83"/>
      <c r="F381" s="83"/>
      <c r="G381" s="83"/>
      <c r="H381" s="83"/>
      <c r="I381" s="83"/>
      <c r="J381" s="83"/>
      <c r="K381" s="83"/>
      <c r="L381" s="83"/>
      <c r="M381" s="83"/>
      <c r="N381" s="83"/>
      <c r="O381" s="83"/>
      <c r="P381" s="83"/>
      <c r="Q381" s="83"/>
      <c r="R381" s="88"/>
    </row>
    <row r="382" spans="1:18" s="961" customFormat="1" ht="15.75">
      <c r="A382" s="82"/>
      <c r="B382" s="83"/>
      <c r="C382" s="83"/>
      <c r="D382" s="83"/>
      <c r="E382" s="83"/>
      <c r="F382" s="83"/>
      <c r="G382" s="83"/>
      <c r="H382" s="83"/>
      <c r="I382" s="83"/>
      <c r="J382" s="83"/>
      <c r="K382" s="83"/>
      <c r="L382" s="83"/>
      <c r="M382" s="83"/>
      <c r="N382" s="83"/>
      <c r="O382" s="83"/>
      <c r="P382" s="83"/>
      <c r="Q382" s="83"/>
      <c r="R382" s="88"/>
    </row>
    <row r="383" spans="1:18" s="961" customFormat="1" ht="15.75">
      <c r="A383" s="82"/>
      <c r="B383" s="83"/>
      <c r="C383" s="83"/>
      <c r="D383" s="83"/>
      <c r="E383" s="83"/>
      <c r="F383" s="83"/>
      <c r="G383" s="83"/>
      <c r="H383" s="83"/>
      <c r="I383" s="83"/>
      <c r="J383" s="83"/>
      <c r="K383" s="83"/>
      <c r="L383" s="83"/>
      <c r="M383" s="83"/>
      <c r="N383" s="83"/>
      <c r="O383" s="83"/>
      <c r="P383" s="83"/>
      <c r="Q383" s="83"/>
      <c r="R383" s="88"/>
    </row>
    <row r="384" spans="1:18" s="961" customFormat="1" ht="15.75">
      <c r="A384" s="82"/>
      <c r="B384" s="83"/>
      <c r="C384" s="83"/>
      <c r="D384" s="83"/>
      <c r="E384" s="83"/>
      <c r="F384" s="83"/>
      <c r="G384" s="83"/>
      <c r="H384" s="83"/>
      <c r="I384" s="83"/>
      <c r="J384" s="83"/>
      <c r="K384" s="83"/>
      <c r="L384" s="83"/>
      <c r="M384" s="83"/>
      <c r="N384" s="83"/>
      <c r="O384" s="83"/>
      <c r="P384" s="83"/>
      <c r="Q384" s="83"/>
      <c r="R384" s="88"/>
    </row>
    <row r="385" spans="1:18" s="961" customFormat="1" ht="15.75">
      <c r="A385" s="82"/>
      <c r="B385" s="83"/>
      <c r="C385" s="83"/>
      <c r="D385" s="83"/>
      <c r="E385" s="83"/>
      <c r="F385" s="83"/>
      <c r="G385" s="83"/>
      <c r="H385" s="83"/>
      <c r="I385" s="83"/>
      <c r="J385" s="83"/>
      <c r="K385" s="83"/>
      <c r="L385" s="83"/>
      <c r="M385" s="83"/>
      <c r="N385" s="83"/>
      <c r="O385" s="83"/>
      <c r="P385" s="83"/>
      <c r="Q385" s="83"/>
      <c r="R385" s="88"/>
    </row>
    <row r="386" spans="1:18" s="961" customFormat="1" ht="15.75">
      <c r="A386" s="82"/>
      <c r="B386" s="83"/>
      <c r="C386" s="83"/>
      <c r="D386" s="83"/>
      <c r="E386" s="83"/>
      <c r="F386" s="83"/>
      <c r="G386" s="83"/>
      <c r="H386" s="83"/>
      <c r="I386" s="83"/>
      <c r="J386" s="83"/>
      <c r="K386" s="83"/>
      <c r="L386" s="83"/>
      <c r="M386" s="83"/>
      <c r="N386" s="83"/>
      <c r="O386" s="83"/>
      <c r="P386" s="83"/>
      <c r="Q386" s="83"/>
      <c r="R386" s="88"/>
    </row>
    <row r="387" spans="1:18" s="961" customFormat="1" ht="15.75">
      <c r="A387" s="82"/>
      <c r="B387" s="83"/>
      <c r="C387" s="83"/>
      <c r="D387" s="83"/>
      <c r="E387" s="83"/>
      <c r="F387" s="83"/>
      <c r="G387" s="83"/>
      <c r="H387" s="83"/>
      <c r="I387" s="83"/>
      <c r="J387" s="83"/>
      <c r="K387" s="83"/>
      <c r="L387" s="83"/>
      <c r="M387" s="83"/>
      <c r="N387" s="83"/>
      <c r="O387" s="83"/>
      <c r="P387" s="83"/>
      <c r="Q387" s="83"/>
      <c r="R387" s="88"/>
    </row>
    <row r="388" spans="1:18" s="961" customFormat="1" ht="15.75">
      <c r="A388" s="82"/>
      <c r="B388" s="83"/>
      <c r="C388" s="83"/>
      <c r="D388" s="83"/>
      <c r="E388" s="83"/>
      <c r="F388" s="83"/>
      <c r="G388" s="83"/>
      <c r="H388" s="83"/>
      <c r="I388" s="83"/>
      <c r="J388" s="83"/>
      <c r="K388" s="83"/>
      <c r="L388" s="83"/>
      <c r="M388" s="83"/>
      <c r="N388" s="83"/>
      <c r="O388" s="83"/>
      <c r="P388" s="83"/>
      <c r="Q388" s="83"/>
      <c r="R388" s="88"/>
    </row>
    <row r="389" spans="1:18" s="961" customFormat="1" ht="15.75">
      <c r="A389" s="82"/>
      <c r="B389" s="83"/>
      <c r="C389" s="83"/>
      <c r="D389" s="83"/>
      <c r="E389" s="83"/>
      <c r="F389" s="83"/>
      <c r="G389" s="83"/>
      <c r="H389" s="83"/>
      <c r="I389" s="83"/>
      <c r="J389" s="83"/>
      <c r="K389" s="83"/>
      <c r="L389" s="83"/>
      <c r="M389" s="83"/>
      <c r="N389" s="83"/>
      <c r="O389" s="83"/>
      <c r="P389" s="83"/>
      <c r="Q389" s="83"/>
      <c r="R389" s="88"/>
    </row>
    <row r="390" spans="1:18" s="961" customFormat="1" ht="15.75">
      <c r="A390" s="82"/>
      <c r="B390" s="83"/>
      <c r="C390" s="83"/>
      <c r="D390" s="83"/>
      <c r="E390" s="83"/>
      <c r="F390" s="83"/>
      <c r="G390" s="83"/>
      <c r="H390" s="83"/>
      <c r="I390" s="83"/>
      <c r="J390" s="83"/>
      <c r="K390" s="83"/>
      <c r="L390" s="83"/>
      <c r="M390" s="83"/>
      <c r="N390" s="83"/>
      <c r="O390" s="83"/>
      <c r="P390" s="83"/>
      <c r="Q390" s="83"/>
      <c r="R390" s="88"/>
    </row>
    <row r="391" spans="1:18" s="961" customFormat="1" ht="15.75">
      <c r="A391" s="82"/>
      <c r="B391" s="83"/>
      <c r="C391" s="83"/>
      <c r="D391" s="83"/>
      <c r="E391" s="83"/>
      <c r="F391" s="83"/>
      <c r="G391" s="83"/>
      <c r="H391" s="83"/>
      <c r="I391" s="83"/>
      <c r="J391" s="83"/>
      <c r="K391" s="83"/>
      <c r="L391" s="83"/>
      <c r="M391" s="83"/>
      <c r="N391" s="83"/>
      <c r="O391" s="83"/>
      <c r="P391" s="83"/>
      <c r="Q391" s="83"/>
      <c r="R391" s="88"/>
    </row>
    <row r="392" spans="1:18" s="961" customFormat="1" ht="15.75">
      <c r="A392" s="82"/>
      <c r="B392" s="83"/>
      <c r="C392" s="83"/>
      <c r="D392" s="83"/>
      <c r="E392" s="83"/>
      <c r="F392" s="83"/>
      <c r="G392" s="83"/>
      <c r="H392" s="83"/>
      <c r="I392" s="83"/>
      <c r="J392" s="83"/>
      <c r="K392" s="83"/>
      <c r="L392" s="83"/>
      <c r="M392" s="83"/>
      <c r="N392" s="83"/>
      <c r="O392" s="83"/>
      <c r="P392" s="83"/>
      <c r="Q392" s="83"/>
      <c r="R392" s="88"/>
    </row>
    <row r="393" spans="1:18" s="961" customFormat="1" ht="15.75">
      <c r="A393" s="82"/>
      <c r="B393" s="83"/>
      <c r="C393" s="83"/>
      <c r="D393" s="83"/>
      <c r="E393" s="83"/>
      <c r="F393" s="83"/>
      <c r="G393" s="83"/>
      <c r="H393" s="83"/>
      <c r="I393" s="83"/>
      <c r="J393" s="83"/>
      <c r="K393" s="83"/>
      <c r="L393" s="83"/>
      <c r="M393" s="83"/>
      <c r="N393" s="83"/>
      <c r="O393" s="83"/>
      <c r="P393" s="83"/>
      <c r="Q393" s="83"/>
      <c r="R393" s="88"/>
    </row>
    <row r="394" spans="1:18" s="961" customFormat="1" ht="15.75">
      <c r="A394" s="82"/>
      <c r="B394" s="83"/>
      <c r="C394" s="83"/>
      <c r="D394" s="83"/>
      <c r="E394" s="83"/>
      <c r="F394" s="83"/>
      <c r="G394" s="83"/>
      <c r="H394" s="83"/>
      <c r="I394" s="83"/>
      <c r="J394" s="83"/>
      <c r="K394" s="83"/>
      <c r="L394" s="83"/>
      <c r="M394" s="83"/>
      <c r="N394" s="83"/>
      <c r="O394" s="83"/>
      <c r="P394" s="83"/>
      <c r="Q394" s="83"/>
      <c r="R394" s="88"/>
    </row>
    <row r="395" spans="1:18" s="961" customFormat="1" ht="15.75">
      <c r="A395" s="82"/>
      <c r="B395" s="83"/>
      <c r="C395" s="83"/>
      <c r="D395" s="83"/>
      <c r="E395" s="83"/>
      <c r="F395" s="83"/>
      <c r="G395" s="83"/>
      <c r="H395" s="83"/>
      <c r="I395" s="83"/>
      <c r="J395" s="83"/>
      <c r="K395" s="83"/>
      <c r="L395" s="83"/>
      <c r="M395" s="83"/>
      <c r="N395" s="83"/>
      <c r="O395" s="83"/>
      <c r="P395" s="83"/>
      <c r="Q395" s="83"/>
      <c r="R395" s="88"/>
    </row>
    <row r="396" spans="1:18" s="961" customFormat="1" ht="15.75">
      <c r="A396" s="82"/>
      <c r="B396" s="83"/>
      <c r="C396" s="83"/>
      <c r="D396" s="83"/>
      <c r="E396" s="83"/>
      <c r="F396" s="83"/>
      <c r="G396" s="83"/>
      <c r="H396" s="83"/>
      <c r="I396" s="83"/>
      <c r="J396" s="83"/>
      <c r="K396" s="83"/>
      <c r="L396" s="83"/>
      <c r="M396" s="83"/>
      <c r="N396" s="83"/>
      <c r="O396" s="83"/>
      <c r="P396" s="83"/>
      <c r="Q396" s="83"/>
      <c r="R396" s="88"/>
    </row>
    <row r="397" spans="1:18" s="961" customFormat="1" ht="15.75">
      <c r="A397" s="82"/>
      <c r="B397" s="83"/>
      <c r="C397" s="83"/>
      <c r="D397" s="83"/>
      <c r="E397" s="83"/>
      <c r="F397" s="83"/>
      <c r="G397" s="83"/>
      <c r="H397" s="83"/>
      <c r="I397" s="83"/>
      <c r="J397" s="83"/>
      <c r="K397" s="83"/>
      <c r="L397" s="83"/>
      <c r="M397" s="83"/>
      <c r="N397" s="83"/>
      <c r="O397" s="83"/>
      <c r="P397" s="83"/>
      <c r="Q397" s="83"/>
      <c r="R397" s="88"/>
    </row>
    <row r="398" spans="1:18" s="961" customFormat="1" ht="15.75">
      <c r="A398" s="82"/>
      <c r="B398" s="83"/>
      <c r="C398" s="83"/>
      <c r="D398" s="83"/>
      <c r="E398" s="83"/>
      <c r="F398" s="83"/>
      <c r="G398" s="83"/>
      <c r="H398" s="83"/>
      <c r="I398" s="83"/>
      <c r="J398" s="83"/>
      <c r="K398" s="83"/>
      <c r="L398" s="83"/>
      <c r="M398" s="83"/>
      <c r="N398" s="83"/>
      <c r="O398" s="83"/>
      <c r="P398" s="83"/>
      <c r="Q398" s="83"/>
      <c r="R398" s="88"/>
    </row>
    <row r="399" spans="1:18" s="961" customFormat="1" ht="15.75">
      <c r="A399" s="82"/>
      <c r="B399" s="83"/>
      <c r="C399" s="83"/>
      <c r="D399" s="83"/>
      <c r="E399" s="83"/>
      <c r="F399" s="83"/>
      <c r="G399" s="83"/>
      <c r="H399" s="83"/>
      <c r="I399" s="83"/>
      <c r="J399" s="83"/>
      <c r="K399" s="83"/>
      <c r="L399" s="83"/>
      <c r="M399" s="83"/>
      <c r="N399" s="83"/>
      <c r="O399" s="83"/>
      <c r="P399" s="83"/>
      <c r="Q399" s="83"/>
      <c r="R399" s="88"/>
    </row>
    <row r="400" spans="1:18" s="961" customFormat="1" ht="15.75">
      <c r="A400" s="82"/>
      <c r="B400" s="83"/>
      <c r="C400" s="83"/>
      <c r="D400" s="83"/>
      <c r="E400" s="83"/>
      <c r="F400" s="83"/>
      <c r="G400" s="83"/>
      <c r="H400" s="83"/>
      <c r="I400" s="83"/>
      <c r="J400" s="83"/>
      <c r="K400" s="83"/>
      <c r="L400" s="83"/>
      <c r="M400" s="83"/>
      <c r="N400" s="83"/>
      <c r="O400" s="83"/>
      <c r="P400" s="83"/>
      <c r="Q400" s="83"/>
      <c r="R400" s="88"/>
    </row>
    <row r="401" spans="1:18" s="961" customFormat="1" ht="15.75">
      <c r="A401" s="82"/>
      <c r="B401" s="83"/>
      <c r="C401" s="83"/>
      <c r="D401" s="83"/>
      <c r="E401" s="83"/>
      <c r="F401" s="83"/>
      <c r="G401" s="83"/>
      <c r="H401" s="83"/>
      <c r="I401" s="83"/>
      <c r="J401" s="83"/>
      <c r="K401" s="83"/>
      <c r="L401" s="83"/>
      <c r="M401" s="83"/>
      <c r="N401" s="83"/>
      <c r="O401" s="83"/>
      <c r="P401" s="83"/>
      <c r="Q401" s="83"/>
      <c r="R401" s="88"/>
    </row>
    <row r="402" spans="1:18" s="961" customFormat="1" ht="15.75">
      <c r="A402" s="82"/>
      <c r="B402" s="83"/>
      <c r="C402" s="83"/>
      <c r="D402" s="83"/>
      <c r="E402" s="83"/>
      <c r="F402" s="83"/>
      <c r="G402" s="83"/>
      <c r="H402" s="83"/>
      <c r="I402" s="83"/>
      <c r="J402" s="83"/>
      <c r="K402" s="83"/>
      <c r="L402" s="83"/>
      <c r="M402" s="83"/>
      <c r="N402" s="83"/>
      <c r="O402" s="83"/>
      <c r="P402" s="83"/>
      <c r="Q402" s="83"/>
      <c r="R402" s="88"/>
    </row>
    <row r="403" spans="1:18" s="961" customFormat="1" ht="15.75">
      <c r="A403" s="82"/>
      <c r="B403" s="83"/>
      <c r="C403" s="83"/>
      <c r="D403" s="83"/>
      <c r="E403" s="83"/>
      <c r="F403" s="83"/>
      <c r="G403" s="83"/>
      <c r="H403" s="83"/>
      <c r="I403" s="83"/>
      <c r="J403" s="83"/>
      <c r="K403" s="83"/>
      <c r="L403" s="83"/>
      <c r="M403" s="83"/>
      <c r="N403" s="83"/>
      <c r="O403" s="83"/>
      <c r="P403" s="83"/>
      <c r="Q403" s="83"/>
      <c r="R403" s="88"/>
    </row>
    <row r="404" spans="1:18" s="961" customFormat="1" ht="15.75">
      <c r="A404" s="82"/>
      <c r="B404" s="83"/>
      <c r="C404" s="83"/>
      <c r="D404" s="83"/>
      <c r="E404" s="83"/>
      <c r="F404" s="83"/>
      <c r="G404" s="83"/>
      <c r="H404" s="83"/>
      <c r="I404" s="83"/>
      <c r="J404" s="83"/>
      <c r="K404" s="83"/>
      <c r="L404" s="83"/>
      <c r="M404" s="83"/>
      <c r="N404" s="83"/>
      <c r="O404" s="83"/>
      <c r="P404" s="83"/>
      <c r="Q404" s="83"/>
      <c r="R404" s="88"/>
    </row>
    <row r="405" spans="1:18" s="961" customFormat="1" ht="15.75">
      <c r="A405" s="82"/>
      <c r="B405" s="83"/>
      <c r="C405" s="83"/>
      <c r="D405" s="83"/>
      <c r="E405" s="83"/>
      <c r="F405" s="83"/>
      <c r="G405" s="83"/>
      <c r="H405" s="83"/>
      <c r="I405" s="83"/>
      <c r="J405" s="83"/>
      <c r="K405" s="83"/>
      <c r="L405" s="83"/>
      <c r="M405" s="83"/>
      <c r="N405" s="83"/>
      <c r="O405" s="83"/>
      <c r="P405" s="83"/>
      <c r="Q405" s="83"/>
      <c r="R405" s="88"/>
    </row>
    <row r="406" spans="1:18" s="961" customFormat="1" ht="15.75">
      <c r="A406" s="82"/>
      <c r="B406" s="83"/>
      <c r="C406" s="83"/>
      <c r="D406" s="83"/>
      <c r="E406" s="83"/>
      <c r="F406" s="83"/>
      <c r="G406" s="83"/>
      <c r="H406" s="83"/>
      <c r="I406" s="83"/>
      <c r="J406" s="83"/>
      <c r="K406" s="83"/>
      <c r="L406" s="83"/>
      <c r="M406" s="83"/>
      <c r="N406" s="83"/>
      <c r="O406" s="83"/>
      <c r="P406" s="83"/>
      <c r="Q406" s="83"/>
      <c r="R406" s="88"/>
    </row>
    <row r="407" spans="1:18" s="961" customFormat="1" ht="15.75">
      <c r="A407" s="82"/>
      <c r="B407" s="83"/>
      <c r="C407" s="83"/>
      <c r="D407" s="83"/>
      <c r="E407" s="83"/>
      <c r="F407" s="83"/>
      <c r="G407" s="83"/>
      <c r="H407" s="83"/>
      <c r="I407" s="83"/>
      <c r="J407" s="83"/>
      <c r="K407" s="83"/>
      <c r="L407" s="83"/>
      <c r="M407" s="83"/>
      <c r="N407" s="83"/>
      <c r="O407" s="83"/>
      <c r="P407" s="83"/>
      <c r="Q407" s="83"/>
      <c r="R407" s="88"/>
    </row>
    <row r="408" spans="1:18" s="961" customFormat="1" ht="15.75">
      <c r="A408" s="82"/>
      <c r="B408" s="83"/>
      <c r="C408" s="83"/>
      <c r="D408" s="83"/>
      <c r="E408" s="83"/>
      <c r="F408" s="83"/>
      <c r="G408" s="83"/>
      <c r="H408" s="83"/>
      <c r="I408" s="83"/>
      <c r="J408" s="83"/>
      <c r="K408" s="83"/>
      <c r="L408" s="83"/>
      <c r="M408" s="83"/>
      <c r="N408" s="83"/>
      <c r="O408" s="83"/>
      <c r="P408" s="83"/>
      <c r="Q408" s="83"/>
      <c r="R408" s="88"/>
    </row>
    <row r="409" spans="1:18" s="961" customFormat="1" ht="15.75">
      <c r="A409" s="82"/>
      <c r="B409" s="83"/>
      <c r="C409" s="83"/>
      <c r="D409" s="83"/>
      <c r="E409" s="83"/>
      <c r="F409" s="83"/>
      <c r="G409" s="83"/>
      <c r="H409" s="83"/>
      <c r="I409" s="83"/>
      <c r="J409" s="83"/>
      <c r="K409" s="83"/>
      <c r="L409" s="83"/>
      <c r="M409" s="83"/>
      <c r="N409" s="83"/>
      <c r="O409" s="83"/>
      <c r="P409" s="83"/>
      <c r="Q409" s="83"/>
      <c r="R409" s="88"/>
    </row>
    <row r="410" spans="1:18" s="961" customFormat="1" ht="15.75">
      <c r="A410" s="82"/>
      <c r="B410" s="83"/>
      <c r="C410" s="83"/>
      <c r="D410" s="83"/>
      <c r="E410" s="83"/>
      <c r="F410" s="83"/>
      <c r="G410" s="83"/>
      <c r="H410" s="83"/>
      <c r="I410" s="83"/>
      <c r="J410" s="83"/>
      <c r="K410" s="83"/>
      <c r="L410" s="83"/>
      <c r="M410" s="83"/>
      <c r="N410" s="83"/>
      <c r="O410" s="83"/>
      <c r="P410" s="83"/>
      <c r="Q410" s="83"/>
      <c r="R410" s="88"/>
    </row>
    <row r="411" spans="1:18" s="961" customFormat="1" ht="15.75">
      <c r="A411" s="82"/>
      <c r="B411" s="83"/>
      <c r="C411" s="83"/>
      <c r="D411" s="83"/>
      <c r="E411" s="83"/>
      <c r="F411" s="83"/>
      <c r="G411" s="83"/>
      <c r="H411" s="83"/>
      <c r="I411" s="83"/>
      <c r="J411" s="83"/>
      <c r="K411" s="83"/>
      <c r="L411" s="83"/>
      <c r="M411" s="83"/>
      <c r="N411" s="83"/>
      <c r="O411" s="83"/>
      <c r="P411" s="83"/>
      <c r="Q411" s="83"/>
      <c r="R411" s="88"/>
    </row>
    <row r="412" spans="1:18" s="961" customFormat="1" ht="15.75">
      <c r="A412" s="82"/>
      <c r="B412" s="83"/>
      <c r="C412" s="83"/>
      <c r="D412" s="83"/>
      <c r="E412" s="83"/>
      <c r="F412" s="83"/>
      <c r="G412" s="83"/>
      <c r="H412" s="83"/>
      <c r="I412" s="83"/>
      <c r="J412" s="83"/>
      <c r="K412" s="83"/>
      <c r="L412" s="83"/>
      <c r="M412" s="83"/>
      <c r="N412" s="83"/>
      <c r="O412" s="83"/>
      <c r="P412" s="83"/>
      <c r="Q412" s="83"/>
      <c r="R412" s="88"/>
    </row>
    <row r="413" spans="1:18" s="961" customFormat="1" ht="15.75">
      <c r="A413" s="82"/>
      <c r="B413" s="83"/>
      <c r="C413" s="83"/>
      <c r="D413" s="83"/>
      <c r="E413" s="83"/>
      <c r="F413" s="83"/>
      <c r="G413" s="83"/>
      <c r="H413" s="83"/>
      <c r="I413" s="83"/>
      <c r="J413" s="83"/>
      <c r="K413" s="83"/>
      <c r="L413" s="83"/>
      <c r="M413" s="83"/>
      <c r="N413" s="83"/>
      <c r="O413" s="83"/>
      <c r="P413" s="83"/>
      <c r="Q413" s="83"/>
      <c r="R413" s="88"/>
    </row>
    <row r="414" spans="1:18" s="961" customFormat="1" ht="15.75">
      <c r="A414" s="82"/>
      <c r="B414" s="83"/>
      <c r="C414" s="83"/>
      <c r="D414" s="83"/>
      <c r="E414" s="83"/>
      <c r="F414" s="83"/>
      <c r="G414" s="83"/>
      <c r="H414" s="83"/>
      <c r="I414" s="83"/>
      <c r="J414" s="83"/>
      <c r="K414" s="83"/>
      <c r="L414" s="83"/>
      <c r="M414" s="83"/>
      <c r="N414" s="83"/>
      <c r="O414" s="83"/>
      <c r="P414" s="83"/>
      <c r="Q414" s="83"/>
      <c r="R414" s="88"/>
    </row>
    <row r="415" spans="1:18" s="961" customFormat="1" ht="15.75">
      <c r="A415" s="82"/>
      <c r="B415" s="83"/>
      <c r="C415" s="83"/>
      <c r="D415" s="83"/>
      <c r="E415" s="83"/>
      <c r="F415" s="83"/>
      <c r="G415" s="83"/>
      <c r="H415" s="83"/>
      <c r="I415" s="83"/>
      <c r="J415" s="83"/>
      <c r="K415" s="83"/>
      <c r="L415" s="83"/>
      <c r="M415" s="83"/>
      <c r="N415" s="83"/>
      <c r="O415" s="83"/>
      <c r="P415" s="83"/>
      <c r="Q415" s="83"/>
      <c r="R415" s="88"/>
    </row>
    <row r="416" spans="1:18" s="961" customFormat="1" ht="15.75">
      <c r="A416" s="82"/>
      <c r="B416" s="83"/>
      <c r="C416" s="83"/>
      <c r="D416" s="83"/>
      <c r="E416" s="83"/>
      <c r="F416" s="83"/>
      <c r="G416" s="83"/>
      <c r="H416" s="83"/>
      <c r="I416" s="83"/>
      <c r="J416" s="83"/>
      <c r="K416" s="83"/>
      <c r="L416" s="83"/>
      <c r="M416" s="83"/>
      <c r="N416" s="83"/>
      <c r="O416" s="83"/>
      <c r="P416" s="83"/>
      <c r="Q416" s="83"/>
      <c r="R416" s="88"/>
    </row>
    <row r="417" spans="1:18" s="961" customFormat="1" ht="15.75">
      <c r="A417" s="82"/>
      <c r="B417" s="83"/>
      <c r="C417" s="83"/>
      <c r="D417" s="83"/>
      <c r="E417" s="83"/>
      <c r="F417" s="83"/>
      <c r="G417" s="83"/>
      <c r="H417" s="83"/>
      <c r="I417" s="83"/>
      <c r="J417" s="83"/>
      <c r="K417" s="83"/>
      <c r="L417" s="83"/>
      <c r="M417" s="83"/>
      <c r="N417" s="83"/>
      <c r="O417" s="83"/>
      <c r="P417" s="83"/>
      <c r="Q417" s="83"/>
      <c r="R417" s="88"/>
    </row>
    <row r="418" spans="1:18" s="961" customFormat="1" ht="15.75">
      <c r="A418" s="82"/>
      <c r="B418" s="83"/>
      <c r="C418" s="83"/>
      <c r="D418" s="83"/>
      <c r="E418" s="83"/>
      <c r="F418" s="83"/>
      <c r="G418" s="83"/>
      <c r="H418" s="83"/>
      <c r="I418" s="83"/>
      <c r="J418" s="83"/>
      <c r="K418" s="83"/>
      <c r="L418" s="83"/>
      <c r="M418" s="83"/>
      <c r="N418" s="83"/>
      <c r="O418" s="83"/>
      <c r="P418" s="83"/>
      <c r="Q418" s="83"/>
      <c r="R418" s="88"/>
    </row>
    <row r="419" spans="1:18" s="961" customFormat="1" ht="15.75">
      <c r="A419" s="82"/>
      <c r="B419" s="83"/>
      <c r="C419" s="83"/>
      <c r="D419" s="83"/>
      <c r="E419" s="83"/>
      <c r="F419" s="83"/>
      <c r="G419" s="83"/>
      <c r="H419" s="83"/>
      <c r="I419" s="83"/>
      <c r="J419" s="83"/>
      <c r="K419" s="83"/>
      <c r="L419" s="83"/>
      <c r="M419" s="83"/>
      <c r="N419" s="83"/>
      <c r="O419" s="83"/>
      <c r="P419" s="83"/>
      <c r="Q419" s="83"/>
      <c r="R419" s="88"/>
    </row>
    <row r="420" spans="1:18" s="961" customFormat="1" ht="15.75">
      <c r="A420" s="82"/>
      <c r="B420" s="83"/>
      <c r="C420" s="83"/>
      <c r="D420" s="83"/>
      <c r="E420" s="83"/>
      <c r="F420" s="83"/>
      <c r="G420" s="83"/>
      <c r="H420" s="83"/>
      <c r="I420" s="83"/>
      <c r="J420" s="83"/>
      <c r="K420" s="83"/>
      <c r="L420" s="83"/>
      <c r="M420" s="83"/>
      <c r="N420" s="83"/>
      <c r="O420" s="83"/>
      <c r="P420" s="83"/>
      <c r="Q420" s="83"/>
      <c r="R420" s="88"/>
    </row>
    <row r="421" spans="1:18" s="961" customFormat="1" ht="15.75">
      <c r="A421" s="82"/>
      <c r="B421" s="83"/>
      <c r="C421" s="83"/>
      <c r="D421" s="83"/>
      <c r="E421" s="83"/>
      <c r="F421" s="83"/>
      <c r="G421" s="83"/>
      <c r="H421" s="83"/>
      <c r="I421" s="83"/>
      <c r="J421" s="83"/>
      <c r="K421" s="83"/>
      <c r="L421" s="83"/>
      <c r="M421" s="83"/>
      <c r="N421" s="83"/>
      <c r="O421" s="83"/>
      <c r="P421" s="83"/>
      <c r="Q421" s="83"/>
      <c r="R421" s="88"/>
    </row>
    <row r="422" spans="1:18" s="961" customFormat="1" ht="15.75">
      <c r="A422" s="82"/>
      <c r="B422" s="83"/>
      <c r="C422" s="83"/>
      <c r="D422" s="83"/>
      <c r="E422" s="83"/>
      <c r="F422" s="83"/>
      <c r="G422" s="83"/>
      <c r="H422" s="83"/>
      <c r="I422" s="83"/>
      <c r="J422" s="83"/>
      <c r="K422" s="83"/>
      <c r="L422" s="83"/>
      <c r="M422" s="83"/>
      <c r="N422" s="83"/>
      <c r="O422" s="83"/>
      <c r="P422" s="83"/>
      <c r="Q422" s="83"/>
      <c r="R422" s="88"/>
    </row>
    <row r="423" spans="1:18" s="961" customFormat="1" ht="15.75">
      <c r="A423" s="82"/>
      <c r="B423" s="83"/>
      <c r="C423" s="83"/>
      <c r="D423" s="83"/>
      <c r="E423" s="83"/>
      <c r="F423" s="83"/>
      <c r="G423" s="83"/>
      <c r="H423" s="83"/>
      <c r="I423" s="83"/>
      <c r="J423" s="83"/>
      <c r="K423" s="83"/>
      <c r="L423" s="83"/>
      <c r="M423" s="83"/>
      <c r="N423" s="83"/>
      <c r="O423" s="83"/>
      <c r="P423" s="83"/>
      <c r="Q423" s="83"/>
      <c r="R423" s="88"/>
    </row>
    <row r="424" spans="1:18" s="961" customFormat="1" ht="15.75">
      <c r="A424" s="82"/>
      <c r="B424" s="83"/>
      <c r="C424" s="83"/>
      <c r="D424" s="83"/>
      <c r="E424" s="83"/>
      <c r="F424" s="83"/>
      <c r="G424" s="83"/>
      <c r="H424" s="83"/>
      <c r="I424" s="83"/>
      <c r="J424" s="83"/>
      <c r="K424" s="83"/>
      <c r="L424" s="83"/>
      <c r="M424" s="83"/>
      <c r="N424" s="83"/>
      <c r="O424" s="83"/>
      <c r="P424" s="83"/>
      <c r="Q424" s="83"/>
      <c r="R424" s="88"/>
    </row>
    <row r="425" spans="1:18" s="961" customFormat="1" ht="15.75">
      <c r="A425" s="82"/>
      <c r="B425" s="83"/>
      <c r="C425" s="83"/>
      <c r="D425" s="83"/>
      <c r="E425" s="83"/>
      <c r="F425" s="83"/>
      <c r="G425" s="83"/>
      <c r="H425" s="83"/>
      <c r="I425" s="83"/>
      <c r="J425" s="83"/>
      <c r="K425" s="83"/>
      <c r="L425" s="83"/>
      <c r="M425" s="83"/>
      <c r="N425" s="83"/>
      <c r="O425" s="83"/>
      <c r="P425" s="83"/>
      <c r="Q425" s="83"/>
      <c r="R425" s="88"/>
    </row>
    <row r="426" spans="1:18" s="961" customFormat="1" ht="15.75">
      <c r="A426" s="82"/>
      <c r="B426" s="83"/>
      <c r="C426" s="83"/>
      <c r="D426" s="83"/>
      <c r="E426" s="83"/>
      <c r="F426" s="83"/>
      <c r="G426" s="83"/>
      <c r="H426" s="83"/>
      <c r="I426" s="83"/>
      <c r="J426" s="83"/>
      <c r="K426" s="83"/>
      <c r="L426" s="83"/>
      <c r="M426" s="83"/>
      <c r="N426" s="83"/>
      <c r="O426" s="83"/>
      <c r="P426" s="83"/>
      <c r="Q426" s="83"/>
      <c r="R426" s="88"/>
    </row>
    <row r="427" spans="1:18" s="961" customFormat="1" ht="15.75">
      <c r="A427" s="82"/>
      <c r="B427" s="83"/>
      <c r="C427" s="83"/>
      <c r="D427" s="83"/>
      <c r="E427" s="83"/>
      <c r="F427" s="83"/>
      <c r="G427" s="83"/>
      <c r="H427" s="83"/>
      <c r="I427" s="83"/>
      <c r="J427" s="83"/>
      <c r="K427" s="83"/>
      <c r="L427" s="83"/>
      <c r="M427" s="83"/>
      <c r="N427" s="83"/>
      <c r="O427" s="83"/>
      <c r="P427" s="83"/>
      <c r="Q427" s="83"/>
      <c r="R427" s="88"/>
    </row>
    <row r="428" spans="1:18" s="961" customFormat="1" ht="15.75">
      <c r="A428" s="82"/>
      <c r="B428" s="83"/>
      <c r="C428" s="83"/>
      <c r="D428" s="83"/>
      <c r="E428" s="83"/>
      <c r="F428" s="83"/>
      <c r="G428" s="83"/>
      <c r="H428" s="83"/>
      <c r="I428" s="83"/>
      <c r="J428" s="83"/>
      <c r="K428" s="83"/>
      <c r="L428" s="83"/>
      <c r="M428" s="83"/>
      <c r="N428" s="83"/>
      <c r="O428" s="83"/>
      <c r="P428" s="83"/>
      <c r="Q428" s="83"/>
      <c r="R428" s="88"/>
    </row>
    <row r="429" spans="1:18" s="961" customFormat="1" ht="15.75">
      <c r="A429" s="82"/>
      <c r="B429" s="83"/>
      <c r="C429" s="83"/>
      <c r="D429" s="83"/>
      <c r="E429" s="83"/>
      <c r="F429" s="83"/>
      <c r="G429" s="83"/>
      <c r="H429" s="83"/>
      <c r="I429" s="83"/>
      <c r="J429" s="83"/>
      <c r="K429" s="83"/>
      <c r="L429" s="83"/>
      <c r="M429" s="83"/>
      <c r="N429" s="83"/>
      <c r="O429" s="83"/>
      <c r="P429" s="83"/>
      <c r="Q429" s="83"/>
      <c r="R429" s="88"/>
    </row>
    <row r="430" spans="1:18" s="961" customFormat="1" ht="15.75">
      <c r="A430" s="82"/>
      <c r="B430" s="83"/>
      <c r="C430" s="83"/>
      <c r="D430" s="83"/>
      <c r="E430" s="83"/>
      <c r="F430" s="83"/>
      <c r="G430" s="83"/>
      <c r="H430" s="83"/>
      <c r="I430" s="83"/>
      <c r="J430" s="83"/>
      <c r="K430" s="83"/>
      <c r="L430" s="83"/>
      <c r="M430" s="83"/>
      <c r="N430" s="83"/>
      <c r="O430" s="83"/>
      <c r="P430" s="83"/>
      <c r="Q430" s="83"/>
      <c r="R430" s="88"/>
    </row>
    <row r="431" spans="1:18" s="961" customFormat="1" ht="15.75">
      <c r="A431" s="82"/>
      <c r="B431" s="83"/>
      <c r="C431" s="83"/>
      <c r="D431" s="83"/>
      <c r="E431" s="83"/>
      <c r="F431" s="83"/>
      <c r="G431" s="83"/>
      <c r="H431" s="83"/>
      <c r="I431" s="83"/>
      <c r="J431" s="83"/>
      <c r="K431" s="83"/>
      <c r="L431" s="83"/>
      <c r="M431" s="83"/>
      <c r="N431" s="83"/>
      <c r="O431" s="83"/>
      <c r="P431" s="83"/>
      <c r="Q431" s="83"/>
      <c r="R431" s="88"/>
    </row>
    <row r="432" spans="1:18" s="961" customFormat="1" ht="15.75">
      <c r="A432" s="82"/>
      <c r="B432" s="83"/>
      <c r="C432" s="83"/>
      <c r="D432" s="83"/>
      <c r="E432" s="83"/>
      <c r="F432" s="83"/>
      <c r="G432" s="83"/>
      <c r="H432" s="83"/>
      <c r="I432" s="83"/>
      <c r="J432" s="83"/>
      <c r="K432" s="83"/>
      <c r="L432" s="83"/>
      <c r="M432" s="83"/>
      <c r="N432" s="83"/>
      <c r="O432" s="83"/>
      <c r="P432" s="83"/>
      <c r="Q432" s="83"/>
      <c r="R432" s="88"/>
    </row>
    <row r="433" spans="1:18" s="961" customFormat="1" ht="15.75">
      <c r="A433" s="82"/>
      <c r="B433" s="83"/>
      <c r="C433" s="83"/>
      <c r="D433" s="83"/>
      <c r="E433" s="83"/>
      <c r="F433" s="83"/>
      <c r="G433" s="83"/>
      <c r="H433" s="83"/>
      <c r="I433" s="83"/>
      <c r="J433" s="83"/>
      <c r="K433" s="83"/>
      <c r="L433" s="83"/>
      <c r="M433" s="83"/>
      <c r="N433" s="83"/>
      <c r="O433" s="83"/>
      <c r="P433" s="83"/>
      <c r="Q433" s="83"/>
      <c r="R433" s="88"/>
    </row>
    <row r="434" spans="1:18" s="961" customFormat="1" ht="15.75">
      <c r="A434" s="82"/>
      <c r="B434" s="83"/>
      <c r="C434" s="83"/>
      <c r="D434" s="83"/>
      <c r="E434" s="83"/>
      <c r="F434" s="83"/>
      <c r="G434" s="83"/>
      <c r="H434" s="83"/>
      <c r="I434" s="83"/>
      <c r="J434" s="83"/>
      <c r="K434" s="83"/>
      <c r="L434" s="83"/>
      <c r="M434" s="83"/>
      <c r="N434" s="83"/>
      <c r="O434" s="83"/>
      <c r="P434" s="83"/>
      <c r="Q434" s="83"/>
      <c r="R434" s="88"/>
    </row>
    <row r="435" spans="1:18" s="961" customFormat="1" ht="15.75">
      <c r="A435" s="82"/>
      <c r="B435" s="83"/>
      <c r="C435" s="83"/>
      <c r="D435" s="83"/>
      <c r="E435" s="83"/>
      <c r="F435" s="83"/>
      <c r="G435" s="83"/>
      <c r="H435" s="83"/>
      <c r="I435" s="83"/>
      <c r="J435" s="83"/>
      <c r="K435" s="83"/>
      <c r="L435" s="83"/>
      <c r="M435" s="83"/>
      <c r="N435" s="83"/>
      <c r="O435" s="83"/>
      <c r="P435" s="83"/>
      <c r="Q435" s="83"/>
      <c r="R435" s="88"/>
    </row>
    <row r="436" spans="1:18" s="961" customFormat="1" ht="15.75">
      <c r="A436" s="82"/>
      <c r="B436" s="83"/>
      <c r="C436" s="83"/>
      <c r="D436" s="83"/>
      <c r="E436" s="83"/>
      <c r="F436" s="83"/>
      <c r="G436" s="83"/>
      <c r="H436" s="83"/>
      <c r="I436" s="83"/>
      <c r="J436" s="83"/>
      <c r="K436" s="83"/>
      <c r="L436" s="83"/>
      <c r="M436" s="83"/>
      <c r="N436" s="83"/>
      <c r="O436" s="83"/>
      <c r="P436" s="83"/>
      <c r="Q436" s="83"/>
      <c r="R436" s="88"/>
    </row>
    <row r="437" spans="1:18" s="961" customFormat="1" ht="15.75">
      <c r="A437" s="82"/>
      <c r="B437" s="83"/>
      <c r="C437" s="83"/>
      <c r="D437" s="83"/>
      <c r="E437" s="83"/>
      <c r="F437" s="83"/>
      <c r="G437" s="83"/>
      <c r="H437" s="83"/>
      <c r="I437" s="83"/>
      <c r="J437" s="83"/>
      <c r="K437" s="83"/>
      <c r="L437" s="83"/>
      <c r="M437" s="83"/>
      <c r="N437" s="83"/>
      <c r="O437" s="83"/>
      <c r="P437" s="83"/>
      <c r="Q437" s="83"/>
      <c r="R437" s="88"/>
    </row>
    <row r="438" spans="1:18" s="961" customFormat="1" ht="15.75">
      <c r="A438" s="82"/>
      <c r="B438" s="83"/>
      <c r="C438" s="83"/>
      <c r="D438" s="83"/>
      <c r="E438" s="83"/>
      <c r="F438" s="83"/>
      <c r="G438" s="83"/>
      <c r="H438" s="83"/>
      <c r="I438" s="83"/>
      <c r="J438" s="83"/>
      <c r="K438" s="83"/>
      <c r="L438" s="83"/>
      <c r="M438" s="83"/>
      <c r="N438" s="83"/>
      <c r="O438" s="83"/>
      <c r="P438" s="83"/>
      <c r="Q438" s="83"/>
      <c r="R438" s="88"/>
    </row>
    <row r="439" spans="1:18" s="961" customFormat="1" ht="15.75">
      <c r="A439" s="82"/>
      <c r="B439" s="83"/>
      <c r="C439" s="83"/>
      <c r="D439" s="83"/>
      <c r="E439" s="83"/>
      <c r="F439" s="83"/>
      <c r="G439" s="83"/>
      <c r="H439" s="83"/>
      <c r="I439" s="83"/>
      <c r="J439" s="83"/>
      <c r="K439" s="83"/>
      <c r="L439" s="83"/>
      <c r="M439" s="83"/>
      <c r="N439" s="83"/>
      <c r="O439" s="83"/>
      <c r="P439" s="83"/>
      <c r="Q439" s="83"/>
      <c r="R439" s="88"/>
    </row>
    <row r="440" spans="1:18" s="961" customFormat="1" ht="15.75">
      <c r="A440" s="82"/>
      <c r="B440" s="83"/>
      <c r="C440" s="83"/>
      <c r="D440" s="83"/>
      <c r="E440" s="83"/>
      <c r="F440" s="83"/>
      <c r="G440" s="83"/>
      <c r="H440" s="83"/>
      <c r="I440" s="83"/>
      <c r="J440" s="83"/>
      <c r="K440" s="83"/>
      <c r="L440" s="83"/>
      <c r="M440" s="83"/>
      <c r="N440" s="83"/>
      <c r="O440" s="83"/>
      <c r="P440" s="83"/>
      <c r="Q440" s="83"/>
      <c r="R440" s="88"/>
    </row>
    <row r="441" spans="1:18" s="961" customFormat="1" ht="15.75">
      <c r="A441" s="82"/>
      <c r="B441" s="83"/>
      <c r="C441" s="83"/>
      <c r="D441" s="83"/>
      <c r="E441" s="83"/>
      <c r="F441" s="83"/>
      <c r="G441" s="83"/>
      <c r="H441" s="83"/>
      <c r="I441" s="83"/>
      <c r="J441" s="83"/>
      <c r="K441" s="83"/>
      <c r="L441" s="83"/>
      <c r="M441" s="83"/>
      <c r="N441" s="83"/>
      <c r="O441" s="83"/>
      <c r="P441" s="83"/>
      <c r="Q441" s="83"/>
      <c r="R441" s="88"/>
    </row>
    <row r="442" spans="1:18" s="961" customFormat="1" ht="15.75">
      <c r="A442" s="82"/>
      <c r="B442" s="83"/>
      <c r="C442" s="83"/>
      <c r="D442" s="83"/>
      <c r="E442" s="83"/>
      <c r="F442" s="83"/>
      <c r="G442" s="83"/>
      <c r="H442" s="83"/>
      <c r="I442" s="83"/>
      <c r="J442" s="83"/>
      <c r="K442" s="83"/>
      <c r="L442" s="83"/>
      <c r="M442" s="83"/>
      <c r="N442" s="83"/>
      <c r="O442" s="83"/>
      <c r="P442" s="83"/>
      <c r="Q442" s="83"/>
      <c r="R442" s="88"/>
    </row>
    <row r="443" spans="1:18" s="961" customFormat="1" ht="15.75">
      <c r="A443" s="82"/>
      <c r="B443" s="83"/>
      <c r="C443" s="83"/>
      <c r="D443" s="83"/>
      <c r="E443" s="83"/>
      <c r="F443" s="83"/>
      <c r="G443" s="83"/>
      <c r="H443" s="83"/>
      <c r="I443" s="83"/>
      <c r="J443" s="83"/>
      <c r="K443" s="83"/>
      <c r="L443" s="83"/>
      <c r="M443" s="83"/>
      <c r="N443" s="83"/>
      <c r="O443" s="83"/>
      <c r="P443" s="83"/>
      <c r="Q443" s="83"/>
      <c r="R443" s="88"/>
    </row>
    <row r="444" spans="1:18" s="961" customFormat="1" ht="15.75">
      <c r="A444" s="82"/>
      <c r="B444" s="83"/>
      <c r="C444" s="83"/>
      <c r="D444" s="83"/>
      <c r="E444" s="83"/>
      <c r="F444" s="83"/>
      <c r="G444" s="83"/>
      <c r="H444" s="83"/>
      <c r="I444" s="83"/>
      <c r="J444" s="83"/>
      <c r="K444" s="83"/>
      <c r="L444" s="83"/>
      <c r="M444" s="83"/>
      <c r="N444" s="83"/>
      <c r="O444" s="83"/>
      <c r="P444" s="83"/>
      <c r="Q444" s="83"/>
      <c r="R444" s="88"/>
    </row>
    <row r="445" spans="1:18" s="961" customFormat="1" ht="15.75">
      <c r="A445" s="82"/>
      <c r="B445" s="83"/>
      <c r="C445" s="83"/>
      <c r="D445" s="83"/>
      <c r="E445" s="83"/>
      <c r="F445" s="83"/>
      <c r="G445" s="83"/>
      <c r="H445" s="83"/>
      <c r="I445" s="83"/>
      <c r="J445" s="83"/>
      <c r="K445" s="83"/>
      <c r="L445" s="83"/>
      <c r="M445" s="83"/>
      <c r="N445" s="83"/>
      <c r="O445" s="83"/>
      <c r="P445" s="83"/>
      <c r="Q445" s="83"/>
      <c r="R445" s="88"/>
    </row>
    <row r="446" spans="1:18" s="961" customFormat="1" ht="15.75">
      <c r="A446" s="82"/>
      <c r="B446" s="83"/>
      <c r="C446" s="83"/>
      <c r="D446" s="83"/>
      <c r="E446" s="83"/>
      <c r="F446" s="83"/>
      <c r="G446" s="83"/>
      <c r="H446" s="83"/>
      <c r="I446" s="83"/>
      <c r="J446" s="83"/>
      <c r="K446" s="83"/>
      <c r="L446" s="83"/>
      <c r="M446" s="83"/>
      <c r="N446" s="83"/>
      <c r="O446" s="83"/>
      <c r="P446" s="83"/>
      <c r="Q446" s="83"/>
      <c r="R446" s="88"/>
    </row>
    <row r="447" spans="1:18" s="961" customFormat="1" ht="15.75">
      <c r="A447" s="82"/>
      <c r="B447" s="83"/>
      <c r="C447" s="83"/>
      <c r="D447" s="83"/>
      <c r="E447" s="83"/>
      <c r="F447" s="83"/>
      <c r="G447" s="83"/>
      <c r="H447" s="83"/>
      <c r="I447" s="83"/>
      <c r="J447" s="83"/>
      <c r="K447" s="83"/>
      <c r="L447" s="83"/>
      <c r="M447" s="83"/>
      <c r="N447" s="83"/>
      <c r="O447" s="83"/>
      <c r="P447" s="83"/>
      <c r="Q447" s="83"/>
      <c r="R447" s="88"/>
    </row>
    <row r="448" spans="1:18" s="961" customFormat="1" ht="15.75">
      <c r="A448" s="82"/>
      <c r="B448" s="83"/>
      <c r="C448" s="83"/>
      <c r="D448" s="83"/>
      <c r="E448" s="83"/>
      <c r="F448" s="83"/>
      <c r="G448" s="83"/>
      <c r="H448" s="83"/>
      <c r="I448" s="83"/>
      <c r="J448" s="83"/>
      <c r="K448" s="83"/>
      <c r="L448" s="83"/>
      <c r="M448" s="83"/>
      <c r="N448" s="83"/>
      <c r="O448" s="83"/>
      <c r="P448" s="83"/>
      <c r="Q448" s="83"/>
      <c r="R448" s="88"/>
    </row>
    <row r="449" spans="1:18" s="961" customFormat="1" ht="15.75">
      <c r="A449" s="82"/>
      <c r="B449" s="83"/>
      <c r="C449" s="83"/>
      <c r="D449" s="83"/>
      <c r="E449" s="83"/>
      <c r="F449" s="83"/>
      <c r="G449" s="83"/>
      <c r="H449" s="83"/>
      <c r="I449" s="83"/>
      <c r="J449" s="83"/>
      <c r="K449" s="83"/>
      <c r="L449" s="83"/>
      <c r="M449" s="83"/>
      <c r="N449" s="83"/>
      <c r="O449" s="83"/>
      <c r="P449" s="83"/>
      <c r="Q449" s="83"/>
      <c r="R449" s="88"/>
    </row>
    <row r="450" spans="1:18" s="961" customFormat="1" ht="15.75">
      <c r="A450" s="82"/>
      <c r="B450" s="83"/>
      <c r="C450" s="83"/>
      <c r="D450" s="83"/>
      <c r="E450" s="83"/>
      <c r="F450" s="83"/>
      <c r="G450" s="83"/>
      <c r="H450" s="83"/>
      <c r="I450" s="83"/>
      <c r="J450" s="83"/>
      <c r="K450" s="83"/>
      <c r="L450" s="83"/>
      <c r="M450" s="83"/>
      <c r="N450" s="83"/>
      <c r="O450" s="83"/>
      <c r="P450" s="83"/>
      <c r="Q450" s="83"/>
      <c r="R450" s="88"/>
    </row>
    <row r="451" spans="1:18" s="961" customFormat="1" ht="15.75">
      <c r="A451" s="82"/>
      <c r="B451" s="83"/>
      <c r="C451" s="83"/>
      <c r="D451" s="83"/>
      <c r="E451" s="83"/>
      <c r="F451" s="83"/>
      <c r="G451" s="83"/>
      <c r="H451" s="83"/>
      <c r="I451" s="83"/>
      <c r="J451" s="83"/>
      <c r="K451" s="83"/>
      <c r="L451" s="83"/>
      <c r="M451" s="83"/>
      <c r="N451" s="83"/>
      <c r="O451" s="83"/>
      <c r="P451" s="83"/>
      <c r="Q451" s="83"/>
      <c r="R451" s="88"/>
    </row>
    <row r="452" spans="1:18" s="961" customFormat="1" ht="15.75">
      <c r="A452" s="82"/>
      <c r="B452" s="83"/>
      <c r="C452" s="83"/>
      <c r="D452" s="83"/>
      <c r="E452" s="83"/>
      <c r="F452" s="83"/>
      <c r="G452" s="83"/>
      <c r="H452" s="83"/>
      <c r="I452" s="83"/>
      <c r="J452" s="83"/>
      <c r="K452" s="83"/>
      <c r="L452" s="83"/>
      <c r="M452" s="83"/>
      <c r="N452" s="83"/>
      <c r="O452" s="83"/>
      <c r="P452" s="83"/>
      <c r="Q452" s="83"/>
      <c r="R452" s="88"/>
    </row>
    <row r="453" spans="1:18" s="961" customFormat="1" ht="15.75">
      <c r="A453" s="82"/>
      <c r="B453" s="83"/>
      <c r="C453" s="83"/>
      <c r="D453" s="83"/>
      <c r="E453" s="83"/>
      <c r="F453" s="83"/>
      <c r="G453" s="83"/>
      <c r="H453" s="83"/>
      <c r="I453" s="83"/>
      <c r="J453" s="83"/>
      <c r="K453" s="83"/>
      <c r="L453" s="83"/>
      <c r="M453" s="83"/>
      <c r="N453" s="83"/>
      <c r="O453" s="83"/>
      <c r="P453" s="83"/>
      <c r="Q453" s="83"/>
      <c r="R453" s="88"/>
    </row>
    <row r="454" spans="1:18" s="961" customFormat="1" ht="15.75">
      <c r="A454" s="82"/>
      <c r="B454" s="83"/>
      <c r="C454" s="83"/>
      <c r="D454" s="83"/>
      <c r="E454" s="83"/>
      <c r="F454" s="83"/>
      <c r="G454" s="83"/>
      <c r="H454" s="83"/>
      <c r="I454" s="83"/>
      <c r="J454" s="83"/>
      <c r="K454" s="83"/>
      <c r="L454" s="83"/>
      <c r="M454" s="83"/>
      <c r="N454" s="83"/>
      <c r="O454" s="83"/>
      <c r="P454" s="83"/>
      <c r="Q454" s="83"/>
      <c r="R454" s="88"/>
    </row>
    <row r="455" spans="1:18" s="961" customFormat="1" ht="15.75">
      <c r="A455" s="82"/>
      <c r="B455" s="83"/>
      <c r="C455" s="83"/>
      <c r="D455" s="83"/>
      <c r="E455" s="83"/>
      <c r="F455" s="83"/>
      <c r="G455" s="83"/>
      <c r="H455" s="83"/>
      <c r="I455" s="83"/>
      <c r="J455" s="83"/>
      <c r="K455" s="83"/>
      <c r="L455" s="83"/>
      <c r="M455" s="83"/>
      <c r="N455" s="83"/>
      <c r="O455" s="83"/>
      <c r="P455" s="83"/>
      <c r="Q455" s="83"/>
      <c r="R455" s="88"/>
    </row>
    <row r="456" spans="1:18" s="961" customFormat="1" ht="15.75">
      <c r="A456" s="82"/>
      <c r="B456" s="83"/>
      <c r="C456" s="83"/>
      <c r="D456" s="83"/>
      <c r="E456" s="83"/>
      <c r="F456" s="83"/>
      <c r="G456" s="83"/>
      <c r="H456" s="83"/>
      <c r="I456" s="83"/>
      <c r="J456" s="83"/>
      <c r="K456" s="83"/>
      <c r="L456" s="83"/>
      <c r="M456" s="83"/>
      <c r="N456" s="83"/>
      <c r="O456" s="83"/>
      <c r="P456" s="83"/>
      <c r="Q456" s="83"/>
      <c r="R456" s="88"/>
    </row>
    <row r="457" spans="1:18" s="961" customFormat="1" ht="15.75">
      <c r="A457" s="82"/>
      <c r="B457" s="83"/>
      <c r="C457" s="83"/>
      <c r="D457" s="83"/>
      <c r="E457" s="83"/>
      <c r="F457" s="83"/>
      <c r="G457" s="83"/>
      <c r="H457" s="83"/>
      <c r="I457" s="83"/>
      <c r="J457" s="83"/>
      <c r="K457" s="83"/>
      <c r="L457" s="83"/>
      <c r="M457" s="83"/>
      <c r="N457" s="83"/>
      <c r="O457" s="83"/>
      <c r="P457" s="83"/>
      <c r="Q457" s="83"/>
      <c r="R457" s="88"/>
    </row>
    <row r="458" spans="1:18" s="961" customFormat="1" ht="15.75">
      <c r="A458" s="82"/>
      <c r="B458" s="83"/>
      <c r="C458" s="83"/>
      <c r="D458" s="83"/>
      <c r="E458" s="83"/>
      <c r="F458" s="83"/>
      <c r="G458" s="83"/>
      <c r="H458" s="83"/>
      <c r="I458" s="83"/>
      <c r="J458" s="83"/>
      <c r="K458" s="83"/>
      <c r="L458" s="83"/>
      <c r="M458" s="83"/>
      <c r="N458" s="83"/>
      <c r="O458" s="83"/>
      <c r="P458" s="83"/>
      <c r="Q458" s="83"/>
      <c r="R458" s="88"/>
    </row>
    <row r="459" spans="1:18" s="961" customFormat="1" ht="15.75">
      <c r="A459" s="82"/>
      <c r="B459" s="83"/>
      <c r="C459" s="83"/>
      <c r="D459" s="83"/>
      <c r="E459" s="83"/>
      <c r="F459" s="83"/>
      <c r="G459" s="83"/>
      <c r="H459" s="83"/>
      <c r="I459" s="83"/>
      <c r="J459" s="83"/>
      <c r="K459" s="83"/>
      <c r="L459" s="83"/>
      <c r="M459" s="83"/>
      <c r="N459" s="83"/>
      <c r="O459" s="83"/>
      <c r="P459" s="83"/>
      <c r="Q459" s="83"/>
      <c r="R459" s="88"/>
    </row>
    <row r="460" spans="1:18" s="961" customFormat="1" ht="15.75">
      <c r="A460" s="82"/>
      <c r="B460" s="83"/>
      <c r="C460" s="83"/>
      <c r="D460" s="83"/>
      <c r="E460" s="83"/>
      <c r="F460" s="83"/>
      <c r="G460" s="83"/>
      <c r="H460" s="83"/>
      <c r="I460" s="83"/>
      <c r="J460" s="83"/>
      <c r="K460" s="83"/>
      <c r="L460" s="83"/>
      <c r="M460" s="83"/>
      <c r="N460" s="83"/>
      <c r="O460" s="83"/>
      <c r="P460" s="83"/>
      <c r="Q460" s="83"/>
      <c r="R460" s="88"/>
    </row>
    <row r="461" spans="1:18" s="961" customFormat="1" ht="15.75">
      <c r="A461" s="82"/>
      <c r="B461" s="83"/>
      <c r="C461" s="83"/>
      <c r="D461" s="83"/>
      <c r="E461" s="83"/>
      <c r="F461" s="83"/>
      <c r="G461" s="83"/>
      <c r="H461" s="83"/>
      <c r="I461" s="83"/>
      <c r="J461" s="83"/>
      <c r="K461" s="83"/>
      <c r="L461" s="83"/>
      <c r="M461" s="83"/>
      <c r="N461" s="83"/>
      <c r="O461" s="83"/>
      <c r="P461" s="83"/>
      <c r="Q461" s="83"/>
      <c r="R461" s="88"/>
    </row>
    <row r="462" spans="1:18" s="961" customFormat="1" ht="15.75">
      <c r="A462" s="82"/>
      <c r="B462" s="83"/>
      <c r="C462" s="83"/>
      <c r="D462" s="83"/>
      <c r="E462" s="83"/>
      <c r="F462" s="83"/>
      <c r="G462" s="83"/>
      <c r="H462" s="83"/>
      <c r="I462" s="83"/>
      <c r="J462" s="83"/>
      <c r="K462" s="83"/>
      <c r="L462" s="83"/>
      <c r="M462" s="83"/>
      <c r="N462" s="83"/>
      <c r="O462" s="83"/>
      <c r="P462" s="83"/>
      <c r="Q462" s="83"/>
      <c r="R462" s="88"/>
    </row>
    <row r="463" spans="1:18" s="961" customFormat="1" ht="15.75">
      <c r="A463" s="82"/>
      <c r="B463" s="83"/>
      <c r="C463" s="83"/>
      <c r="D463" s="83"/>
      <c r="E463" s="83"/>
      <c r="F463" s="83"/>
      <c r="G463" s="83"/>
      <c r="H463" s="83"/>
      <c r="I463" s="83"/>
      <c r="J463" s="83"/>
      <c r="K463" s="83"/>
      <c r="L463" s="83"/>
      <c r="M463" s="83"/>
      <c r="N463" s="83"/>
      <c r="O463" s="83"/>
      <c r="P463" s="83"/>
      <c r="Q463" s="83"/>
      <c r="R463" s="88"/>
    </row>
    <row r="464" spans="1:18" s="961" customFormat="1" ht="15.75">
      <c r="A464" s="82"/>
      <c r="B464" s="83"/>
      <c r="C464" s="83"/>
      <c r="D464" s="83"/>
      <c r="E464" s="83"/>
      <c r="F464" s="83"/>
      <c r="G464" s="83"/>
      <c r="H464" s="83"/>
      <c r="I464" s="83"/>
      <c r="J464" s="83"/>
      <c r="K464" s="83"/>
      <c r="L464" s="83"/>
      <c r="M464" s="83"/>
      <c r="N464" s="83"/>
      <c r="O464" s="83"/>
      <c r="P464" s="83"/>
      <c r="Q464" s="83"/>
      <c r="R464" s="88"/>
    </row>
    <row r="465" spans="1:18" s="961" customFormat="1" ht="15.75">
      <c r="A465" s="82"/>
      <c r="B465" s="83"/>
      <c r="C465" s="83"/>
      <c r="D465" s="83"/>
      <c r="E465" s="83"/>
      <c r="F465" s="83"/>
      <c r="G465" s="83"/>
      <c r="H465" s="83"/>
      <c r="I465" s="83"/>
      <c r="J465" s="83"/>
      <c r="K465" s="83"/>
      <c r="L465" s="83"/>
      <c r="M465" s="83"/>
      <c r="N465" s="83"/>
      <c r="O465" s="83"/>
      <c r="P465" s="83"/>
      <c r="Q465" s="83"/>
      <c r="R465" s="88"/>
    </row>
    <row r="466" spans="1:18" s="961" customFormat="1" ht="15.75">
      <c r="A466" s="82"/>
      <c r="B466" s="83"/>
      <c r="C466" s="83"/>
      <c r="D466" s="83"/>
      <c r="E466" s="83"/>
      <c r="F466" s="83"/>
      <c r="G466" s="83"/>
      <c r="H466" s="83"/>
      <c r="I466" s="83"/>
      <c r="J466" s="83"/>
      <c r="K466" s="83"/>
      <c r="L466" s="83"/>
      <c r="M466" s="83"/>
      <c r="N466" s="83"/>
      <c r="O466" s="83"/>
      <c r="P466" s="83"/>
      <c r="Q466" s="83"/>
      <c r="R466" s="88"/>
    </row>
    <row r="467" spans="1:18" s="961" customFormat="1" ht="15.75">
      <c r="A467" s="82"/>
      <c r="B467" s="83"/>
      <c r="C467" s="83"/>
      <c r="D467" s="83"/>
      <c r="E467" s="83"/>
      <c r="F467" s="83"/>
      <c r="G467" s="83"/>
      <c r="H467" s="83"/>
      <c r="I467" s="83"/>
      <c r="J467" s="83"/>
      <c r="K467" s="83"/>
      <c r="L467" s="83"/>
      <c r="M467" s="83"/>
      <c r="N467" s="83"/>
      <c r="O467" s="83"/>
      <c r="P467" s="83"/>
      <c r="Q467" s="83"/>
      <c r="R467" s="88"/>
    </row>
    <row r="468" spans="1:18" s="961" customFormat="1" ht="15.75">
      <c r="A468" s="82"/>
      <c r="B468" s="83"/>
      <c r="C468" s="83"/>
      <c r="D468" s="83"/>
      <c r="E468" s="83"/>
      <c r="F468" s="83"/>
      <c r="G468" s="83"/>
      <c r="H468" s="83"/>
      <c r="I468" s="83"/>
      <c r="J468" s="83"/>
      <c r="K468" s="83"/>
      <c r="L468" s="83"/>
      <c r="M468" s="83"/>
      <c r="N468" s="83"/>
      <c r="O468" s="83"/>
      <c r="P468" s="83"/>
      <c r="Q468" s="83"/>
      <c r="R468" s="88"/>
    </row>
    <row r="469" spans="1:18" s="961" customFormat="1" ht="15.75">
      <c r="A469" s="82"/>
      <c r="B469" s="83"/>
      <c r="C469" s="83"/>
      <c r="D469" s="83"/>
      <c r="E469" s="83"/>
      <c r="F469" s="83"/>
      <c r="G469" s="83"/>
      <c r="H469" s="83"/>
      <c r="I469" s="83"/>
      <c r="J469" s="83"/>
      <c r="K469" s="83"/>
      <c r="L469" s="83"/>
      <c r="M469" s="83"/>
      <c r="N469" s="83"/>
      <c r="O469" s="83"/>
      <c r="P469" s="83"/>
      <c r="Q469" s="83"/>
      <c r="R469" s="88"/>
    </row>
    <row r="470" spans="1:18" s="961" customFormat="1" ht="15.75">
      <c r="A470" s="82"/>
      <c r="B470" s="83"/>
      <c r="C470" s="83"/>
      <c r="D470" s="83"/>
      <c r="E470" s="83"/>
      <c r="F470" s="83"/>
      <c r="G470" s="83"/>
      <c r="H470" s="83"/>
      <c r="I470" s="83"/>
      <c r="J470" s="83"/>
      <c r="K470" s="83"/>
      <c r="L470" s="83"/>
      <c r="M470" s="83"/>
      <c r="N470" s="83"/>
      <c r="O470" s="83"/>
      <c r="P470" s="83"/>
      <c r="Q470" s="83"/>
      <c r="R470" s="88"/>
    </row>
    <row r="471" spans="1:18" s="961" customFormat="1" ht="15.75">
      <c r="A471" s="82"/>
      <c r="B471" s="83"/>
      <c r="C471" s="83"/>
      <c r="D471" s="83"/>
      <c r="E471" s="83"/>
      <c r="F471" s="83"/>
      <c r="G471" s="83"/>
      <c r="H471" s="83"/>
      <c r="I471" s="83"/>
      <c r="J471" s="83"/>
      <c r="K471" s="83"/>
      <c r="L471" s="83"/>
      <c r="M471" s="83"/>
      <c r="N471" s="83"/>
      <c r="O471" s="83"/>
      <c r="P471" s="83"/>
      <c r="Q471" s="83"/>
      <c r="R471" s="88"/>
    </row>
    <row r="472" spans="1:18" s="961" customFormat="1" ht="15.75">
      <c r="A472" s="82"/>
      <c r="B472" s="83"/>
      <c r="C472" s="83"/>
      <c r="D472" s="83"/>
      <c r="E472" s="83"/>
      <c r="F472" s="83"/>
      <c r="G472" s="83"/>
      <c r="H472" s="83"/>
      <c r="I472" s="83"/>
      <c r="J472" s="83"/>
      <c r="K472" s="83"/>
      <c r="L472" s="83"/>
      <c r="M472" s="83"/>
      <c r="N472" s="83"/>
      <c r="O472" s="83"/>
      <c r="P472" s="83"/>
      <c r="Q472" s="83"/>
      <c r="R472" s="88"/>
    </row>
    <row r="473" spans="1:18" s="961" customFormat="1" ht="15.75">
      <c r="A473" s="82"/>
      <c r="B473" s="83"/>
      <c r="C473" s="83"/>
      <c r="D473" s="83"/>
      <c r="E473" s="83"/>
      <c r="F473" s="83"/>
      <c r="G473" s="83"/>
      <c r="H473" s="83"/>
      <c r="I473" s="83"/>
      <c r="J473" s="83"/>
      <c r="K473" s="83"/>
      <c r="L473" s="83"/>
      <c r="M473" s="83"/>
      <c r="N473" s="83"/>
      <c r="O473" s="83"/>
      <c r="P473" s="83"/>
      <c r="Q473" s="83"/>
      <c r="R473" s="88"/>
    </row>
    <row r="474" spans="1:18" s="961" customFormat="1" ht="15.75">
      <c r="A474" s="82"/>
      <c r="B474" s="83"/>
      <c r="C474" s="83"/>
      <c r="D474" s="83"/>
      <c r="E474" s="83"/>
      <c r="F474" s="83"/>
      <c r="G474" s="83"/>
      <c r="H474" s="83"/>
      <c r="I474" s="83"/>
      <c r="J474" s="83"/>
      <c r="K474" s="83"/>
      <c r="L474" s="83"/>
      <c r="M474" s="83"/>
      <c r="N474" s="83"/>
      <c r="O474" s="83"/>
      <c r="P474" s="83"/>
      <c r="Q474" s="83"/>
      <c r="R474" s="88"/>
    </row>
    <row r="475" spans="1:18" s="961" customFormat="1" ht="15.75">
      <c r="A475" s="82"/>
      <c r="B475" s="83"/>
      <c r="C475" s="83"/>
      <c r="D475" s="83"/>
      <c r="E475" s="83"/>
      <c r="F475" s="83"/>
      <c r="G475" s="83"/>
      <c r="H475" s="83"/>
      <c r="I475" s="83"/>
      <c r="J475" s="83"/>
      <c r="K475" s="83"/>
      <c r="L475" s="83"/>
      <c r="M475" s="83"/>
      <c r="N475" s="83"/>
      <c r="O475" s="83"/>
      <c r="P475" s="83"/>
      <c r="Q475" s="83"/>
      <c r="R475" s="88"/>
    </row>
    <row r="476" spans="1:18" s="961" customFormat="1" ht="15.75">
      <c r="A476" s="82"/>
      <c r="B476" s="83"/>
      <c r="C476" s="83"/>
      <c r="D476" s="83"/>
      <c r="E476" s="83"/>
      <c r="F476" s="83"/>
      <c r="G476" s="83"/>
      <c r="H476" s="83"/>
      <c r="I476" s="83"/>
      <c r="J476" s="83"/>
      <c r="K476" s="83"/>
      <c r="L476" s="83"/>
      <c r="M476" s="83"/>
      <c r="N476" s="83"/>
      <c r="O476" s="83"/>
      <c r="P476" s="83"/>
      <c r="Q476" s="83"/>
      <c r="R476" s="88"/>
    </row>
    <row r="477" spans="1:18" s="961" customFormat="1" ht="15.75">
      <c r="A477" s="82"/>
      <c r="B477" s="83"/>
      <c r="C477" s="83"/>
      <c r="D477" s="83"/>
      <c r="E477" s="83"/>
      <c r="F477" s="83"/>
      <c r="G477" s="83"/>
      <c r="H477" s="83"/>
      <c r="I477" s="83"/>
      <c r="J477" s="83"/>
      <c r="K477" s="83"/>
      <c r="L477" s="83"/>
      <c r="M477" s="83"/>
      <c r="N477" s="83"/>
      <c r="O477" s="83"/>
      <c r="P477" s="83"/>
      <c r="Q477" s="83"/>
      <c r="R477" s="88"/>
    </row>
    <row r="478" spans="1:18" s="961" customFormat="1" ht="15.75">
      <c r="A478" s="82"/>
      <c r="B478" s="83"/>
      <c r="C478" s="83"/>
      <c r="D478" s="83"/>
      <c r="E478" s="83"/>
      <c r="F478" s="83"/>
      <c r="G478" s="83"/>
      <c r="H478" s="83"/>
      <c r="I478" s="83"/>
      <c r="J478" s="83"/>
      <c r="K478" s="83"/>
      <c r="L478" s="83"/>
      <c r="M478" s="83"/>
      <c r="N478" s="83"/>
      <c r="O478" s="83"/>
      <c r="P478" s="83"/>
      <c r="Q478" s="83"/>
      <c r="R478" s="88"/>
    </row>
    <row r="479" spans="1:18" s="961" customFormat="1" ht="15.75">
      <c r="A479" s="82"/>
      <c r="B479" s="83"/>
      <c r="C479" s="83"/>
      <c r="D479" s="83"/>
      <c r="E479" s="83"/>
      <c r="F479" s="83"/>
      <c r="G479" s="83"/>
      <c r="H479" s="83"/>
      <c r="I479" s="83"/>
      <c r="J479" s="83"/>
      <c r="K479" s="83"/>
      <c r="L479" s="83"/>
      <c r="M479" s="83"/>
      <c r="N479" s="83"/>
      <c r="O479" s="83"/>
      <c r="P479" s="83"/>
      <c r="Q479" s="83"/>
      <c r="R479" s="88"/>
    </row>
    <row r="480" spans="1:18" s="961" customFormat="1" ht="15.75">
      <c r="A480" s="82"/>
      <c r="B480" s="83"/>
      <c r="C480" s="83"/>
      <c r="D480" s="83"/>
      <c r="E480" s="83"/>
      <c r="F480" s="83"/>
      <c r="G480" s="83"/>
      <c r="H480" s="83"/>
      <c r="I480" s="83"/>
      <c r="J480" s="83"/>
      <c r="K480" s="83"/>
      <c r="L480" s="83"/>
      <c r="M480" s="83"/>
      <c r="N480" s="83"/>
      <c r="O480" s="83"/>
      <c r="P480" s="83"/>
      <c r="Q480" s="83"/>
      <c r="R480" s="88"/>
    </row>
    <row r="481" spans="1:18" s="961" customFormat="1" ht="15.75">
      <c r="A481" s="82"/>
      <c r="B481" s="83"/>
      <c r="C481" s="83"/>
      <c r="D481" s="83"/>
      <c r="E481" s="83"/>
      <c r="F481" s="83"/>
      <c r="G481" s="83"/>
      <c r="H481" s="83"/>
      <c r="I481" s="83"/>
      <c r="J481" s="83"/>
      <c r="K481" s="83"/>
      <c r="L481" s="83"/>
      <c r="M481" s="83"/>
      <c r="N481" s="83"/>
      <c r="O481" s="83"/>
      <c r="P481" s="83"/>
      <c r="Q481" s="83"/>
      <c r="R481" s="88"/>
    </row>
    <row r="482" spans="1:18" s="961" customFormat="1" ht="15.75">
      <c r="A482" s="82"/>
      <c r="B482" s="83"/>
      <c r="C482" s="83"/>
      <c r="D482" s="83"/>
      <c r="E482" s="83"/>
      <c r="F482" s="83"/>
      <c r="G482" s="83"/>
      <c r="H482" s="83"/>
      <c r="I482" s="83"/>
      <c r="J482" s="83"/>
      <c r="K482" s="83"/>
      <c r="L482" s="83"/>
      <c r="M482" s="83"/>
      <c r="N482" s="83"/>
      <c r="O482" s="83"/>
      <c r="P482" s="83"/>
      <c r="Q482" s="83"/>
      <c r="R482" s="88"/>
    </row>
    <row r="483" spans="1:18" s="961" customFormat="1" ht="15.75">
      <c r="A483" s="82"/>
      <c r="B483" s="83"/>
      <c r="C483" s="83"/>
      <c r="D483" s="83"/>
      <c r="E483" s="83"/>
      <c r="F483" s="83"/>
      <c r="G483" s="83"/>
      <c r="H483" s="83"/>
      <c r="I483" s="83"/>
      <c r="J483" s="83"/>
      <c r="K483" s="83"/>
      <c r="L483" s="83"/>
      <c r="M483" s="83"/>
      <c r="N483" s="83"/>
      <c r="O483" s="83"/>
      <c r="P483" s="83"/>
      <c r="Q483" s="83"/>
      <c r="R483" s="88"/>
    </row>
    <row r="484" spans="1:18" s="961" customFormat="1" ht="15.75">
      <c r="A484" s="82"/>
      <c r="B484" s="83"/>
      <c r="C484" s="83"/>
      <c r="D484" s="83"/>
      <c r="E484" s="83"/>
      <c r="F484" s="83"/>
      <c r="G484" s="83"/>
      <c r="H484" s="83"/>
      <c r="I484" s="83"/>
      <c r="J484" s="83"/>
      <c r="K484" s="83"/>
      <c r="L484" s="83"/>
      <c r="M484" s="83"/>
      <c r="N484" s="83"/>
      <c r="O484" s="83"/>
      <c r="P484" s="83"/>
      <c r="Q484" s="83"/>
      <c r="R484" s="88"/>
    </row>
    <row r="485" spans="1:18" s="961" customFormat="1" ht="15.75">
      <c r="A485" s="82"/>
      <c r="B485" s="83"/>
      <c r="C485" s="83"/>
      <c r="D485" s="83"/>
      <c r="E485" s="83"/>
      <c r="F485" s="83"/>
      <c r="G485" s="83"/>
      <c r="H485" s="83"/>
      <c r="I485" s="83"/>
      <c r="J485" s="83"/>
      <c r="K485" s="83"/>
      <c r="L485" s="83"/>
      <c r="M485" s="83"/>
      <c r="N485" s="83"/>
      <c r="O485" s="83"/>
      <c r="P485" s="83"/>
      <c r="Q485" s="83"/>
      <c r="R485" s="88"/>
    </row>
    <row r="486" spans="1:18" s="961" customFormat="1" ht="15.75">
      <c r="A486" s="82"/>
      <c r="B486" s="83"/>
      <c r="C486" s="83"/>
      <c r="D486" s="83"/>
      <c r="E486" s="83"/>
      <c r="F486" s="83"/>
      <c r="G486" s="83"/>
      <c r="H486" s="83"/>
      <c r="I486" s="83"/>
      <c r="J486" s="83"/>
      <c r="K486" s="83"/>
      <c r="L486" s="83"/>
      <c r="M486" s="83"/>
      <c r="N486" s="83"/>
      <c r="O486" s="83"/>
      <c r="P486" s="83"/>
      <c r="Q486" s="83"/>
      <c r="R486" s="88"/>
    </row>
    <row r="487" spans="1:18" s="961" customFormat="1" ht="15.75">
      <c r="A487" s="82"/>
      <c r="B487" s="83"/>
      <c r="C487" s="83"/>
      <c r="D487" s="83"/>
      <c r="E487" s="83"/>
      <c r="F487" s="83"/>
      <c r="G487" s="83"/>
      <c r="H487" s="83"/>
      <c r="I487" s="83"/>
      <c r="J487" s="83"/>
      <c r="K487" s="83"/>
      <c r="L487" s="83"/>
      <c r="M487" s="83"/>
      <c r="N487" s="83"/>
      <c r="O487" s="83"/>
      <c r="P487" s="83"/>
      <c r="Q487" s="83"/>
      <c r="R487" s="88"/>
    </row>
    <row r="488" spans="1:18" s="961" customFormat="1" ht="15.75">
      <c r="A488" s="82"/>
      <c r="B488" s="83"/>
      <c r="C488" s="83"/>
      <c r="D488" s="83"/>
      <c r="E488" s="83"/>
      <c r="F488" s="83"/>
      <c r="G488" s="83"/>
      <c r="H488" s="83"/>
      <c r="I488" s="83"/>
      <c r="J488" s="83"/>
      <c r="K488" s="83"/>
      <c r="L488" s="83"/>
      <c r="M488" s="83"/>
      <c r="N488" s="83"/>
      <c r="O488" s="83"/>
      <c r="P488" s="83"/>
      <c r="Q488" s="83"/>
      <c r="R488" s="88"/>
    </row>
    <row r="489" spans="1:18" s="961" customFormat="1" ht="15.75">
      <c r="A489" s="82"/>
      <c r="B489" s="83"/>
      <c r="C489" s="83"/>
      <c r="D489" s="83"/>
      <c r="E489" s="83"/>
      <c r="F489" s="83"/>
      <c r="G489" s="83"/>
      <c r="H489" s="83"/>
      <c r="I489" s="83"/>
      <c r="J489" s="83"/>
      <c r="K489" s="83"/>
      <c r="L489" s="83"/>
      <c r="M489" s="83"/>
      <c r="N489" s="83"/>
      <c r="O489" s="83"/>
      <c r="P489" s="83"/>
      <c r="Q489" s="83"/>
      <c r="R489" s="88"/>
    </row>
    <row r="490" spans="1:18" s="961" customFormat="1" ht="15.75">
      <c r="A490" s="82"/>
      <c r="B490" s="83"/>
      <c r="C490" s="83"/>
      <c r="D490" s="83"/>
      <c r="E490" s="83"/>
      <c r="F490" s="83"/>
      <c r="G490" s="83"/>
      <c r="H490" s="83"/>
      <c r="I490" s="83"/>
      <c r="J490" s="83"/>
      <c r="K490" s="83"/>
      <c r="L490" s="83"/>
      <c r="M490" s="83"/>
      <c r="N490" s="83"/>
      <c r="O490" s="83"/>
      <c r="P490" s="83"/>
      <c r="Q490" s="83"/>
      <c r="R490" s="88"/>
    </row>
    <row r="491" spans="1:18" s="961" customFormat="1" ht="15.75">
      <c r="A491" s="82"/>
      <c r="B491" s="83"/>
      <c r="C491" s="83"/>
      <c r="D491" s="83"/>
      <c r="E491" s="83"/>
      <c r="F491" s="83"/>
      <c r="G491" s="83"/>
      <c r="H491" s="83"/>
      <c r="I491" s="83"/>
      <c r="J491" s="83"/>
      <c r="K491" s="83"/>
      <c r="L491" s="83"/>
      <c r="M491" s="83"/>
      <c r="N491" s="83"/>
      <c r="O491" s="83"/>
      <c r="P491" s="83"/>
      <c r="Q491" s="83"/>
      <c r="R491" s="88"/>
    </row>
    <row r="492" spans="1:18" s="961" customFormat="1" ht="15.75">
      <c r="A492" s="82"/>
      <c r="B492" s="83"/>
      <c r="C492" s="83"/>
      <c r="D492" s="83"/>
      <c r="E492" s="83"/>
      <c r="F492" s="83"/>
      <c r="G492" s="83"/>
      <c r="H492" s="83"/>
      <c r="I492" s="83"/>
      <c r="J492" s="83"/>
      <c r="K492" s="83"/>
      <c r="L492" s="83"/>
      <c r="M492" s="83"/>
      <c r="N492" s="83"/>
      <c r="O492" s="83"/>
      <c r="P492" s="83"/>
      <c r="Q492" s="83"/>
      <c r="R492" s="88"/>
    </row>
    <row r="493" spans="1:18" s="961" customFormat="1" ht="15.75">
      <c r="A493" s="82"/>
      <c r="B493" s="83"/>
      <c r="C493" s="83"/>
      <c r="D493" s="83"/>
      <c r="E493" s="83"/>
      <c r="F493" s="83"/>
      <c r="G493" s="83"/>
      <c r="H493" s="83"/>
      <c r="I493" s="83"/>
      <c r="J493" s="83"/>
      <c r="K493" s="83"/>
      <c r="L493" s="83"/>
      <c r="M493" s="83"/>
      <c r="N493" s="83"/>
      <c r="O493" s="83"/>
      <c r="P493" s="83"/>
      <c r="Q493" s="83"/>
      <c r="R493" s="88"/>
    </row>
    <row r="494" spans="1:18" s="961" customFormat="1" ht="15.75">
      <c r="A494" s="82"/>
      <c r="B494" s="83"/>
      <c r="C494" s="83"/>
      <c r="D494" s="83"/>
      <c r="E494" s="83"/>
      <c r="F494" s="83"/>
      <c r="G494" s="83"/>
      <c r="H494" s="83"/>
      <c r="I494" s="83"/>
      <c r="J494" s="83"/>
      <c r="K494" s="83"/>
      <c r="L494" s="83"/>
      <c r="M494" s="83"/>
      <c r="N494" s="83"/>
      <c r="O494" s="83"/>
      <c r="P494" s="83"/>
      <c r="Q494" s="83"/>
      <c r="R494" s="88"/>
    </row>
    <row r="495" spans="1:18" s="961" customFormat="1" ht="15.75">
      <c r="A495" s="82"/>
      <c r="B495" s="83"/>
      <c r="C495" s="83"/>
      <c r="D495" s="83"/>
      <c r="E495" s="83"/>
      <c r="F495" s="83"/>
      <c r="G495" s="83"/>
      <c r="H495" s="83"/>
      <c r="I495" s="83"/>
      <c r="J495" s="83"/>
      <c r="K495" s="83"/>
      <c r="L495" s="83"/>
      <c r="M495" s="83"/>
      <c r="N495" s="83"/>
      <c r="O495" s="83"/>
      <c r="P495" s="83"/>
      <c r="Q495" s="83"/>
      <c r="R495" s="88"/>
    </row>
    <row r="496" spans="1:18" s="961" customFormat="1" ht="15.75">
      <c r="A496" s="82"/>
      <c r="B496" s="83"/>
      <c r="C496" s="83"/>
      <c r="D496" s="83"/>
      <c r="E496" s="83"/>
      <c r="F496" s="83"/>
      <c r="G496" s="83"/>
      <c r="H496" s="83"/>
      <c r="I496" s="83"/>
      <c r="J496" s="83"/>
      <c r="K496" s="83"/>
      <c r="L496" s="83"/>
      <c r="M496" s="83"/>
      <c r="N496" s="83"/>
      <c r="O496" s="83"/>
      <c r="P496" s="83"/>
      <c r="Q496" s="83"/>
      <c r="R496" s="88"/>
    </row>
    <row r="497" spans="1:18" s="961" customFormat="1" ht="15.75">
      <c r="A497" s="82"/>
      <c r="B497" s="83"/>
      <c r="C497" s="83"/>
      <c r="D497" s="83"/>
      <c r="E497" s="83"/>
      <c r="F497" s="83"/>
      <c r="G497" s="83"/>
      <c r="H497" s="83"/>
      <c r="I497" s="83"/>
      <c r="J497" s="83"/>
      <c r="K497" s="83"/>
      <c r="L497" s="83"/>
      <c r="M497" s="83"/>
      <c r="N497" s="83"/>
      <c r="O497" s="83"/>
      <c r="P497" s="83"/>
      <c r="Q497" s="83"/>
      <c r="R497" s="88"/>
    </row>
    <row r="498" spans="1:18" s="961" customFormat="1" ht="15.75">
      <c r="A498" s="82"/>
      <c r="B498" s="83"/>
      <c r="C498" s="83"/>
      <c r="D498" s="83"/>
      <c r="E498" s="83"/>
      <c r="F498" s="83"/>
      <c r="G498" s="83"/>
      <c r="H498" s="83"/>
      <c r="I498" s="83"/>
      <c r="J498" s="83"/>
      <c r="K498" s="83"/>
      <c r="L498" s="83"/>
      <c r="M498" s="83"/>
      <c r="N498" s="83"/>
      <c r="O498" s="83"/>
      <c r="P498" s="83"/>
      <c r="Q498" s="83"/>
      <c r="R498" s="88"/>
    </row>
    <row r="499" spans="1:18" s="961" customFormat="1" ht="15.75">
      <c r="A499" s="82"/>
      <c r="B499" s="83"/>
      <c r="C499" s="83"/>
      <c r="D499" s="83"/>
      <c r="E499" s="83"/>
      <c r="F499" s="83"/>
      <c r="G499" s="83"/>
      <c r="H499" s="83"/>
      <c r="I499" s="83"/>
      <c r="J499" s="83"/>
      <c r="K499" s="83"/>
      <c r="L499" s="83"/>
      <c r="M499" s="83"/>
      <c r="N499" s="83"/>
      <c r="O499" s="83"/>
      <c r="P499" s="83"/>
      <c r="Q499" s="83"/>
      <c r="R499" s="88"/>
    </row>
    <row r="500" spans="1:18" s="961" customFormat="1" ht="15.75">
      <c r="A500" s="82"/>
      <c r="B500" s="83"/>
      <c r="C500" s="83"/>
      <c r="D500" s="83"/>
      <c r="E500" s="83"/>
      <c r="F500" s="83"/>
      <c r="G500" s="83"/>
      <c r="H500" s="83"/>
      <c r="I500" s="83"/>
      <c r="J500" s="83"/>
      <c r="K500" s="83"/>
      <c r="L500" s="83"/>
      <c r="M500" s="83"/>
      <c r="N500" s="83"/>
      <c r="O500" s="83"/>
      <c r="P500" s="83"/>
      <c r="Q500" s="83"/>
      <c r="R500" s="88"/>
    </row>
    <row r="501" spans="1:18" s="961" customFormat="1" ht="15.75">
      <c r="A501" s="82"/>
      <c r="B501" s="83"/>
      <c r="C501" s="83"/>
      <c r="D501" s="83"/>
      <c r="E501" s="83"/>
      <c r="F501" s="83"/>
      <c r="G501" s="83"/>
      <c r="H501" s="83"/>
      <c r="I501" s="83"/>
      <c r="J501" s="83"/>
      <c r="K501" s="83"/>
      <c r="L501" s="83"/>
      <c r="M501" s="83"/>
      <c r="N501" s="83"/>
      <c r="O501" s="83"/>
      <c r="P501" s="83"/>
      <c r="Q501" s="83"/>
      <c r="R501" s="88"/>
    </row>
    <row r="502" spans="1:18" s="961" customFormat="1" ht="15.75">
      <c r="A502" s="82"/>
      <c r="B502" s="83"/>
      <c r="C502" s="83"/>
      <c r="D502" s="83"/>
      <c r="E502" s="83"/>
      <c r="F502" s="83"/>
      <c r="G502" s="83"/>
      <c r="H502" s="83"/>
      <c r="I502" s="83"/>
      <c r="J502" s="83"/>
      <c r="K502" s="83"/>
      <c r="L502" s="83"/>
      <c r="M502" s="83"/>
      <c r="N502" s="83"/>
      <c r="O502" s="83"/>
      <c r="P502" s="83"/>
      <c r="Q502" s="83"/>
      <c r="R502" s="88"/>
    </row>
    <row r="503" spans="1:18" s="961" customFormat="1" ht="15.75">
      <c r="A503" s="82"/>
      <c r="B503" s="83"/>
      <c r="C503" s="83"/>
      <c r="D503" s="83"/>
      <c r="E503" s="83"/>
      <c r="F503" s="83"/>
      <c r="G503" s="83"/>
      <c r="H503" s="83"/>
      <c r="I503" s="83"/>
      <c r="J503" s="83"/>
      <c r="K503" s="83"/>
      <c r="L503" s="83"/>
      <c r="M503" s="83"/>
      <c r="N503" s="83"/>
      <c r="O503" s="83"/>
      <c r="P503" s="83"/>
      <c r="Q503" s="83"/>
      <c r="R503" s="88"/>
    </row>
    <row r="504" spans="1:18" s="961" customFormat="1" ht="15.75">
      <c r="A504" s="82"/>
      <c r="B504" s="83"/>
      <c r="C504" s="83"/>
      <c r="D504" s="83"/>
      <c r="E504" s="83"/>
      <c r="F504" s="83"/>
      <c r="G504" s="83"/>
      <c r="H504" s="83"/>
      <c r="I504" s="83"/>
      <c r="J504" s="83"/>
      <c r="K504" s="83"/>
      <c r="L504" s="83"/>
      <c r="M504" s="83"/>
      <c r="N504" s="83"/>
      <c r="O504" s="83"/>
      <c r="P504" s="83"/>
      <c r="Q504" s="83"/>
      <c r="R504" s="88"/>
    </row>
    <row r="505" spans="1:18" s="961" customFormat="1" ht="15.75">
      <c r="A505" s="82"/>
      <c r="B505" s="83"/>
      <c r="C505" s="83"/>
      <c r="D505" s="83"/>
      <c r="E505" s="83"/>
      <c r="F505" s="83"/>
      <c r="G505" s="83"/>
      <c r="H505" s="83"/>
      <c r="I505" s="83"/>
      <c r="J505" s="83"/>
      <c r="K505" s="83"/>
      <c r="L505" s="83"/>
      <c r="M505" s="83"/>
      <c r="N505" s="83"/>
      <c r="O505" s="83"/>
      <c r="P505" s="83"/>
      <c r="Q505" s="83"/>
      <c r="R505" s="88"/>
    </row>
    <row r="506" spans="1:18" s="961" customFormat="1" ht="15.75">
      <c r="A506" s="82"/>
      <c r="B506" s="83"/>
      <c r="C506" s="83"/>
      <c r="D506" s="83"/>
      <c r="E506" s="83"/>
      <c r="F506" s="83"/>
      <c r="G506" s="83"/>
      <c r="H506" s="83"/>
      <c r="I506" s="83"/>
      <c r="J506" s="83"/>
      <c r="K506" s="83"/>
      <c r="L506" s="83"/>
      <c r="M506" s="83"/>
      <c r="N506" s="83"/>
      <c r="O506" s="83"/>
      <c r="P506" s="83"/>
      <c r="Q506" s="83"/>
      <c r="R506" s="88"/>
    </row>
    <row r="507" spans="1:18" s="961" customFormat="1" ht="15.75">
      <c r="A507" s="82"/>
      <c r="B507" s="83"/>
      <c r="C507" s="83"/>
      <c r="D507" s="83"/>
      <c r="E507" s="83"/>
      <c r="F507" s="83"/>
      <c r="G507" s="83"/>
      <c r="H507" s="83"/>
      <c r="I507" s="83"/>
      <c r="J507" s="83"/>
      <c r="K507" s="83"/>
      <c r="L507" s="83"/>
      <c r="M507" s="83"/>
      <c r="N507" s="83"/>
      <c r="O507" s="83"/>
      <c r="P507" s="83"/>
      <c r="Q507" s="83"/>
      <c r="R507" s="88"/>
    </row>
    <row r="508" spans="1:18" s="961" customFormat="1" ht="15.75">
      <c r="A508" s="82"/>
      <c r="B508" s="83"/>
      <c r="C508" s="83"/>
      <c r="D508" s="83"/>
      <c r="E508" s="83"/>
      <c r="F508" s="83"/>
      <c r="G508" s="83"/>
      <c r="H508" s="83"/>
      <c r="I508" s="83"/>
      <c r="J508" s="83"/>
      <c r="K508" s="83"/>
      <c r="L508" s="83"/>
      <c r="M508" s="83"/>
      <c r="N508" s="83"/>
      <c r="O508" s="83"/>
      <c r="P508" s="83"/>
      <c r="Q508" s="83"/>
      <c r="R508" s="88"/>
    </row>
    <row r="509" spans="1:18" s="961" customFormat="1" ht="15.75">
      <c r="A509" s="82"/>
      <c r="B509" s="83"/>
      <c r="C509" s="83"/>
      <c r="D509" s="83"/>
      <c r="E509" s="83"/>
      <c r="F509" s="83"/>
      <c r="G509" s="83"/>
      <c r="H509" s="83"/>
      <c r="I509" s="83"/>
      <c r="J509" s="83"/>
      <c r="K509" s="83"/>
      <c r="L509" s="83"/>
      <c r="M509" s="83"/>
      <c r="N509" s="83"/>
      <c r="O509" s="83"/>
      <c r="P509" s="83"/>
      <c r="Q509" s="83"/>
      <c r="R509" s="88"/>
    </row>
    <row r="510" spans="1:18" s="961" customFormat="1" ht="15.75">
      <c r="A510" s="82"/>
      <c r="B510" s="83"/>
      <c r="C510" s="83"/>
      <c r="D510" s="83"/>
      <c r="E510" s="83"/>
      <c r="F510" s="83"/>
      <c r="G510" s="83"/>
      <c r="H510" s="83"/>
      <c r="I510" s="83"/>
      <c r="J510" s="83"/>
      <c r="K510" s="83"/>
      <c r="L510" s="83"/>
      <c r="M510" s="83"/>
      <c r="N510" s="83"/>
      <c r="O510" s="83"/>
      <c r="P510" s="83"/>
      <c r="Q510" s="83"/>
      <c r="R510" s="88"/>
    </row>
    <row r="511" spans="1:18" s="961" customFormat="1" ht="15.75">
      <c r="A511" s="82"/>
      <c r="B511" s="83"/>
      <c r="C511" s="83"/>
      <c r="D511" s="83"/>
      <c r="E511" s="83"/>
      <c r="F511" s="83"/>
      <c r="G511" s="83"/>
      <c r="H511" s="83"/>
      <c r="I511" s="83"/>
      <c r="J511" s="83"/>
      <c r="K511" s="83"/>
      <c r="L511" s="83"/>
      <c r="M511" s="83"/>
      <c r="N511" s="83"/>
      <c r="O511" s="83"/>
      <c r="P511" s="83"/>
      <c r="Q511" s="83"/>
      <c r="R511" s="88"/>
    </row>
    <row r="512" spans="1:18" s="961" customFormat="1" ht="15.75">
      <c r="A512" s="82"/>
      <c r="B512" s="83"/>
      <c r="C512" s="83"/>
      <c r="D512" s="83"/>
      <c r="E512" s="83"/>
      <c r="F512" s="83"/>
      <c r="G512" s="83"/>
      <c r="H512" s="83"/>
      <c r="I512" s="83"/>
      <c r="J512" s="83"/>
      <c r="K512" s="83"/>
      <c r="L512" s="83"/>
      <c r="M512" s="83"/>
      <c r="N512" s="83"/>
      <c r="O512" s="83"/>
      <c r="P512" s="83"/>
      <c r="Q512" s="83"/>
      <c r="R512" s="88"/>
    </row>
    <row r="513" spans="1:18" s="961" customFormat="1" ht="15.75">
      <c r="A513" s="82"/>
      <c r="B513" s="83"/>
      <c r="C513" s="83"/>
      <c r="D513" s="83"/>
      <c r="E513" s="83"/>
      <c r="F513" s="83"/>
      <c r="G513" s="83"/>
      <c r="H513" s="83"/>
      <c r="I513" s="83"/>
      <c r="J513" s="83"/>
      <c r="K513" s="83"/>
      <c r="L513" s="83"/>
      <c r="M513" s="83"/>
      <c r="N513" s="83"/>
      <c r="O513" s="83"/>
      <c r="P513" s="83"/>
      <c r="Q513" s="83"/>
      <c r="R513" s="88"/>
    </row>
    <row r="514" spans="1:18" s="961" customFormat="1" ht="15.75">
      <c r="A514" s="82"/>
      <c r="B514" s="83"/>
      <c r="C514" s="83"/>
      <c r="D514" s="83"/>
      <c r="E514" s="83"/>
      <c r="F514" s="83"/>
      <c r="G514" s="83"/>
      <c r="H514" s="83"/>
      <c r="I514" s="83"/>
      <c r="J514" s="83"/>
      <c r="K514" s="83"/>
      <c r="L514" s="83"/>
      <c r="M514" s="83"/>
      <c r="N514" s="83"/>
      <c r="O514" s="83"/>
      <c r="P514" s="83"/>
      <c r="Q514" s="83"/>
      <c r="R514" s="88"/>
    </row>
    <row r="515" spans="1:18" s="961" customFormat="1" ht="15.75">
      <c r="A515" s="82"/>
      <c r="B515" s="83"/>
      <c r="C515" s="83"/>
      <c r="D515" s="83"/>
      <c r="E515" s="83"/>
      <c r="F515" s="83"/>
      <c r="G515" s="83"/>
      <c r="H515" s="83"/>
      <c r="I515" s="83"/>
      <c r="J515" s="83"/>
      <c r="K515" s="83"/>
      <c r="L515" s="83"/>
      <c r="M515" s="83"/>
      <c r="N515" s="83"/>
      <c r="O515" s="83"/>
      <c r="P515" s="83"/>
      <c r="Q515" s="83"/>
      <c r="R515" s="88"/>
    </row>
    <row r="516" spans="1:18" s="961" customFormat="1" ht="15.75">
      <c r="A516" s="82"/>
      <c r="B516" s="83"/>
      <c r="C516" s="83"/>
      <c r="D516" s="83"/>
      <c r="E516" s="83"/>
      <c r="F516" s="83"/>
      <c r="G516" s="83"/>
      <c r="H516" s="83"/>
      <c r="I516" s="83"/>
      <c r="J516" s="83"/>
      <c r="K516" s="83"/>
      <c r="L516" s="83"/>
      <c r="M516" s="83"/>
      <c r="N516" s="83"/>
      <c r="O516" s="83"/>
      <c r="P516" s="83"/>
      <c r="Q516" s="83"/>
      <c r="R516" s="88"/>
    </row>
    <row r="517" spans="1:18" s="961" customFormat="1" ht="15.75">
      <c r="A517" s="82"/>
      <c r="B517" s="83"/>
      <c r="C517" s="83"/>
      <c r="D517" s="83"/>
      <c r="E517" s="83"/>
      <c r="F517" s="83"/>
      <c r="G517" s="83"/>
      <c r="H517" s="83"/>
      <c r="I517" s="83"/>
      <c r="J517" s="83"/>
      <c r="K517" s="83"/>
      <c r="L517" s="83"/>
      <c r="M517" s="83"/>
      <c r="N517" s="83"/>
      <c r="O517" s="83"/>
      <c r="P517" s="83"/>
      <c r="Q517" s="83"/>
      <c r="R517" s="88"/>
    </row>
    <row r="518" spans="1:18" s="961" customFormat="1" ht="15.75">
      <c r="A518" s="82"/>
      <c r="B518" s="83"/>
      <c r="C518" s="83"/>
      <c r="D518" s="83"/>
      <c r="E518" s="83"/>
      <c r="F518" s="83"/>
      <c r="G518" s="83"/>
      <c r="H518" s="83"/>
      <c r="I518" s="83"/>
      <c r="J518" s="83"/>
      <c r="K518" s="83"/>
      <c r="L518" s="83"/>
      <c r="M518" s="83"/>
      <c r="N518" s="83"/>
      <c r="O518" s="83"/>
      <c r="P518" s="83"/>
      <c r="Q518" s="83"/>
      <c r="R518" s="88"/>
    </row>
    <row r="519" spans="1:18" s="961" customFormat="1" ht="15.75">
      <c r="A519" s="82"/>
      <c r="B519" s="83"/>
      <c r="C519" s="83"/>
      <c r="D519" s="83"/>
      <c r="E519" s="83"/>
      <c r="F519" s="83"/>
      <c r="G519" s="83"/>
      <c r="H519" s="83"/>
      <c r="I519" s="83"/>
      <c r="J519" s="83"/>
      <c r="K519" s="83"/>
      <c r="L519" s="83"/>
      <c r="M519" s="83"/>
      <c r="N519" s="83"/>
      <c r="O519" s="83"/>
      <c r="P519" s="83"/>
      <c r="Q519" s="83"/>
      <c r="R519" s="88"/>
    </row>
    <row r="520" spans="1:18" s="961" customFormat="1" ht="15.75">
      <c r="A520" s="82"/>
      <c r="B520" s="83"/>
      <c r="C520" s="83"/>
      <c r="D520" s="83"/>
      <c r="E520" s="83"/>
      <c r="F520" s="83"/>
      <c r="G520" s="83"/>
      <c r="H520" s="83"/>
      <c r="I520" s="83"/>
      <c r="J520" s="83"/>
      <c r="K520" s="83"/>
      <c r="L520" s="83"/>
      <c r="M520" s="83"/>
      <c r="N520" s="83"/>
      <c r="O520" s="83"/>
      <c r="P520" s="83"/>
      <c r="Q520" s="83"/>
      <c r="R520" s="88"/>
    </row>
    <row r="521" spans="1:18" s="961" customFormat="1" ht="15.75">
      <c r="A521" s="82"/>
      <c r="B521" s="83"/>
      <c r="C521" s="83"/>
      <c r="D521" s="83"/>
      <c r="E521" s="83"/>
      <c r="F521" s="83"/>
      <c r="G521" s="83"/>
      <c r="H521" s="83"/>
      <c r="I521" s="83"/>
      <c r="J521" s="83"/>
      <c r="K521" s="83"/>
      <c r="L521" s="83"/>
      <c r="M521" s="83"/>
      <c r="N521" s="83"/>
      <c r="O521" s="83"/>
      <c r="P521" s="83"/>
      <c r="Q521" s="83"/>
      <c r="R521" s="88"/>
    </row>
    <row r="522" spans="1:18" s="961" customFormat="1" ht="15.75">
      <c r="A522" s="82"/>
      <c r="B522" s="83"/>
      <c r="C522" s="83"/>
      <c r="D522" s="83"/>
      <c r="E522" s="83"/>
      <c r="F522" s="83"/>
      <c r="G522" s="83"/>
      <c r="H522" s="83"/>
      <c r="I522" s="83"/>
      <c r="J522" s="83"/>
      <c r="K522" s="83"/>
      <c r="L522" s="83"/>
      <c r="M522" s="83"/>
      <c r="N522" s="83"/>
      <c r="O522" s="83"/>
      <c r="P522" s="83"/>
      <c r="Q522" s="83"/>
      <c r="R522" s="88"/>
    </row>
    <row r="523" spans="1:18" s="961" customFormat="1" ht="15.75">
      <c r="A523" s="82"/>
      <c r="B523" s="83"/>
      <c r="C523" s="83"/>
      <c r="D523" s="83"/>
      <c r="E523" s="83"/>
      <c r="F523" s="83"/>
      <c r="G523" s="83"/>
      <c r="H523" s="83"/>
      <c r="I523" s="83"/>
      <c r="J523" s="83"/>
      <c r="K523" s="83"/>
      <c r="L523" s="83"/>
      <c r="M523" s="83"/>
      <c r="N523" s="83"/>
      <c r="O523" s="83"/>
      <c r="P523" s="83"/>
      <c r="Q523" s="83"/>
      <c r="R523" s="88"/>
    </row>
    <row r="524" spans="1:18" s="961" customFormat="1" ht="15.75">
      <c r="A524" s="82"/>
      <c r="B524" s="83"/>
      <c r="C524" s="83"/>
      <c r="D524" s="83"/>
      <c r="E524" s="83"/>
      <c r="F524" s="83"/>
      <c r="G524" s="83"/>
      <c r="H524" s="83"/>
      <c r="I524" s="83"/>
      <c r="J524" s="83"/>
      <c r="K524" s="83"/>
      <c r="L524" s="83"/>
      <c r="M524" s="83"/>
      <c r="N524" s="83"/>
      <c r="O524" s="83"/>
      <c r="P524" s="83"/>
      <c r="Q524" s="83"/>
      <c r="R524" s="88"/>
    </row>
    <row r="525" spans="1:18" s="961" customFormat="1" ht="15.75">
      <c r="A525" s="82"/>
      <c r="B525" s="83"/>
      <c r="C525" s="83"/>
      <c r="D525" s="83"/>
      <c r="E525" s="83"/>
      <c r="F525" s="83"/>
      <c r="G525" s="83"/>
      <c r="H525" s="83"/>
      <c r="I525" s="83"/>
      <c r="J525" s="83"/>
      <c r="K525" s="83"/>
      <c r="L525" s="83"/>
      <c r="M525" s="83"/>
      <c r="N525" s="83"/>
      <c r="O525" s="83"/>
      <c r="P525" s="83"/>
      <c r="Q525" s="83"/>
      <c r="R525" s="88"/>
    </row>
    <row r="526" spans="1:18" s="961" customFormat="1" ht="15.75">
      <c r="A526" s="82"/>
      <c r="B526" s="83"/>
      <c r="C526" s="83"/>
      <c r="D526" s="83"/>
      <c r="E526" s="83"/>
      <c r="F526" s="83"/>
      <c r="G526" s="83"/>
      <c r="H526" s="83"/>
      <c r="I526" s="83"/>
      <c r="J526" s="83"/>
      <c r="K526" s="83"/>
      <c r="L526" s="83"/>
      <c r="M526" s="83"/>
      <c r="N526" s="83"/>
      <c r="O526" s="83"/>
      <c r="P526" s="83"/>
      <c r="Q526" s="83"/>
      <c r="R526" s="88"/>
    </row>
    <row r="527" spans="1:18" s="961" customFormat="1" ht="15.75">
      <c r="A527" s="82"/>
      <c r="B527" s="83"/>
      <c r="C527" s="83"/>
      <c r="D527" s="83"/>
      <c r="E527" s="83"/>
      <c r="F527" s="83"/>
      <c r="G527" s="83"/>
      <c r="H527" s="83"/>
      <c r="I527" s="83"/>
      <c r="J527" s="83"/>
      <c r="K527" s="83"/>
      <c r="L527" s="83"/>
      <c r="M527" s="83"/>
      <c r="N527" s="83"/>
      <c r="O527" s="83"/>
      <c r="P527" s="83"/>
      <c r="Q527" s="83"/>
      <c r="R527" s="88"/>
    </row>
    <row r="528" spans="1:18" s="961" customFormat="1" ht="15.75">
      <c r="A528" s="82"/>
      <c r="B528" s="83"/>
      <c r="C528" s="83"/>
      <c r="D528" s="83"/>
      <c r="E528" s="83"/>
      <c r="F528" s="83"/>
      <c r="G528" s="83"/>
      <c r="H528" s="83"/>
      <c r="I528" s="83"/>
      <c r="J528" s="83"/>
      <c r="K528" s="83"/>
      <c r="L528" s="83"/>
      <c r="M528" s="83"/>
      <c r="N528" s="83"/>
      <c r="O528" s="83"/>
      <c r="P528" s="83"/>
      <c r="Q528" s="83"/>
      <c r="R528" s="88"/>
    </row>
    <row r="529" spans="1:18" s="961" customFormat="1" ht="15.75">
      <c r="A529" s="82"/>
      <c r="B529" s="83"/>
      <c r="C529" s="83"/>
      <c r="D529" s="83"/>
      <c r="E529" s="83"/>
      <c r="F529" s="83"/>
      <c r="G529" s="83"/>
      <c r="H529" s="83"/>
      <c r="I529" s="83"/>
      <c r="J529" s="83"/>
      <c r="K529" s="83"/>
      <c r="L529" s="83"/>
      <c r="M529" s="83"/>
      <c r="N529" s="83"/>
      <c r="O529" s="83"/>
      <c r="P529" s="83"/>
      <c r="Q529" s="83"/>
      <c r="R529" s="88"/>
    </row>
    <row r="530" spans="1:18" s="961" customFormat="1" ht="15.75">
      <c r="A530" s="82"/>
      <c r="B530" s="83"/>
      <c r="C530" s="83"/>
      <c r="D530" s="83"/>
      <c r="E530" s="83"/>
      <c r="F530" s="83"/>
      <c r="G530" s="83"/>
      <c r="H530" s="83"/>
      <c r="I530" s="83"/>
      <c r="J530" s="83"/>
      <c r="K530" s="83"/>
      <c r="L530" s="83"/>
      <c r="M530" s="83"/>
      <c r="N530" s="83"/>
      <c r="O530" s="83"/>
      <c r="P530" s="83"/>
      <c r="Q530" s="83"/>
      <c r="R530" s="88"/>
    </row>
    <row r="531" spans="1:18" s="961" customFormat="1" ht="15.75">
      <c r="A531" s="82"/>
      <c r="B531" s="83"/>
      <c r="C531" s="83"/>
      <c r="D531" s="83"/>
      <c r="E531" s="83"/>
      <c r="F531" s="83"/>
      <c r="G531" s="83"/>
      <c r="H531" s="83"/>
      <c r="I531" s="83"/>
      <c r="J531" s="83"/>
      <c r="K531" s="83"/>
      <c r="L531" s="83"/>
      <c r="M531" s="83"/>
      <c r="N531" s="83"/>
      <c r="O531" s="83"/>
      <c r="P531" s="83"/>
      <c r="Q531" s="83"/>
      <c r="R531" s="88"/>
    </row>
    <row r="532" spans="1:18" s="961" customFormat="1" ht="15.75">
      <c r="A532" s="82"/>
      <c r="B532" s="83"/>
      <c r="C532" s="83"/>
      <c r="D532" s="83"/>
      <c r="E532" s="83"/>
      <c r="F532" s="83"/>
      <c r="G532" s="83"/>
      <c r="H532" s="83"/>
      <c r="I532" s="83"/>
      <c r="J532" s="83"/>
      <c r="K532" s="83"/>
      <c r="L532" s="83"/>
      <c r="M532" s="83"/>
      <c r="N532" s="83"/>
      <c r="O532" s="83"/>
      <c r="P532" s="83"/>
      <c r="Q532" s="83"/>
      <c r="R532" s="88"/>
    </row>
    <row r="533" spans="1:18" s="961" customFormat="1" ht="15.75">
      <c r="A533" s="82"/>
      <c r="B533" s="83"/>
      <c r="C533" s="83"/>
      <c r="D533" s="83"/>
      <c r="E533" s="83"/>
      <c r="F533" s="83"/>
      <c r="G533" s="83"/>
      <c r="H533" s="83"/>
      <c r="I533" s="83"/>
      <c r="J533" s="83"/>
      <c r="K533" s="83"/>
      <c r="L533" s="83"/>
      <c r="M533" s="83"/>
      <c r="N533" s="83"/>
      <c r="O533" s="83"/>
      <c r="P533" s="83"/>
      <c r="Q533" s="83"/>
      <c r="R533" s="88"/>
    </row>
    <row r="534" spans="1:18" s="961" customFormat="1" ht="15.75">
      <c r="A534" s="82"/>
      <c r="B534" s="83"/>
      <c r="C534" s="83"/>
      <c r="D534" s="83"/>
      <c r="E534" s="83"/>
      <c r="F534" s="83"/>
      <c r="G534" s="83"/>
      <c r="H534" s="83"/>
      <c r="I534" s="83"/>
      <c r="J534" s="83"/>
      <c r="K534" s="83"/>
      <c r="L534" s="83"/>
      <c r="M534" s="83"/>
      <c r="N534" s="83"/>
      <c r="O534" s="83"/>
      <c r="P534" s="83"/>
      <c r="Q534" s="83"/>
      <c r="R534" s="88"/>
    </row>
    <row r="535" spans="1:18" s="961" customFormat="1" ht="15.75">
      <c r="A535" s="82"/>
      <c r="B535" s="83"/>
      <c r="C535" s="83"/>
      <c r="D535" s="83"/>
      <c r="E535" s="83"/>
      <c r="F535" s="83"/>
      <c r="G535" s="83"/>
      <c r="H535" s="83"/>
      <c r="I535" s="83"/>
      <c r="J535" s="83"/>
      <c r="K535" s="83"/>
      <c r="L535" s="83"/>
      <c r="M535" s="83"/>
      <c r="N535" s="83"/>
      <c r="O535" s="83"/>
      <c r="P535" s="83"/>
      <c r="Q535" s="83"/>
      <c r="R535" s="88"/>
    </row>
    <row r="536" spans="1:18" s="961" customFormat="1" ht="15.75">
      <c r="A536" s="82"/>
      <c r="B536" s="83"/>
      <c r="C536" s="83"/>
      <c r="D536" s="83"/>
      <c r="E536" s="83"/>
      <c r="F536" s="83"/>
      <c r="G536" s="83"/>
      <c r="H536" s="83"/>
      <c r="I536" s="83"/>
      <c r="J536" s="83"/>
      <c r="K536" s="83"/>
      <c r="L536" s="83"/>
      <c r="M536" s="83"/>
      <c r="N536" s="83"/>
      <c r="O536" s="83"/>
      <c r="P536" s="83"/>
      <c r="Q536" s="83"/>
      <c r="R536" s="88"/>
    </row>
    <row r="537" spans="1:18" s="961" customFormat="1" ht="15.75">
      <c r="A537" s="82"/>
      <c r="B537" s="83"/>
      <c r="C537" s="83"/>
      <c r="D537" s="83"/>
      <c r="E537" s="83"/>
      <c r="F537" s="83"/>
      <c r="G537" s="83"/>
      <c r="H537" s="83"/>
      <c r="I537" s="83"/>
      <c r="J537" s="83"/>
      <c r="K537" s="83"/>
      <c r="L537" s="83"/>
      <c r="M537" s="83"/>
      <c r="N537" s="83"/>
      <c r="O537" s="83"/>
      <c r="P537" s="83"/>
      <c r="Q537" s="83"/>
      <c r="R537" s="88"/>
    </row>
    <row r="538" spans="1:18" s="961" customFormat="1" ht="15.75">
      <c r="A538" s="82"/>
      <c r="B538" s="83"/>
      <c r="C538" s="83"/>
      <c r="D538" s="83"/>
      <c r="E538" s="83"/>
      <c r="F538" s="83"/>
      <c r="G538" s="83"/>
      <c r="H538" s="83"/>
      <c r="I538" s="83"/>
      <c r="J538" s="83"/>
      <c r="K538" s="83"/>
      <c r="L538" s="83"/>
      <c r="M538" s="83"/>
      <c r="N538" s="83"/>
      <c r="O538" s="83"/>
      <c r="P538" s="83"/>
      <c r="Q538" s="83"/>
      <c r="R538" s="88"/>
    </row>
    <row r="539" spans="1:18" s="961" customFormat="1" ht="15.75">
      <c r="A539" s="82"/>
      <c r="B539" s="83"/>
      <c r="C539" s="83"/>
      <c r="D539" s="83"/>
      <c r="E539" s="83"/>
      <c r="F539" s="83"/>
      <c r="G539" s="83"/>
      <c r="H539" s="83"/>
      <c r="I539" s="83"/>
      <c r="J539" s="83"/>
      <c r="K539" s="83"/>
      <c r="L539" s="83"/>
      <c r="M539" s="83"/>
      <c r="N539" s="83"/>
      <c r="O539" s="83"/>
      <c r="P539" s="83"/>
      <c r="Q539" s="83"/>
      <c r="R539" s="88"/>
    </row>
    <row r="540" spans="1:18" s="961" customFormat="1" ht="15.75">
      <c r="A540" s="82"/>
      <c r="B540" s="83"/>
      <c r="C540" s="83"/>
      <c r="D540" s="83"/>
      <c r="E540" s="83"/>
      <c r="F540" s="83"/>
      <c r="G540" s="83"/>
      <c r="H540" s="83"/>
      <c r="I540" s="83"/>
      <c r="J540" s="83"/>
      <c r="K540" s="83"/>
      <c r="L540" s="83"/>
      <c r="M540" s="83"/>
      <c r="N540" s="83"/>
      <c r="O540" s="83"/>
      <c r="P540" s="83"/>
      <c r="Q540" s="83"/>
      <c r="R540" s="88"/>
    </row>
    <row r="541" spans="1:18" s="961" customFormat="1" ht="15.75">
      <c r="A541" s="82"/>
      <c r="B541" s="83"/>
      <c r="C541" s="83"/>
      <c r="D541" s="83"/>
      <c r="E541" s="83"/>
      <c r="F541" s="83"/>
      <c r="G541" s="83"/>
      <c r="H541" s="83"/>
      <c r="I541" s="83"/>
      <c r="J541" s="83"/>
      <c r="K541" s="83"/>
      <c r="L541" s="83"/>
      <c r="M541" s="83"/>
      <c r="N541" s="83"/>
      <c r="O541" s="83"/>
      <c r="P541" s="83"/>
      <c r="Q541" s="83"/>
      <c r="R541" s="88"/>
    </row>
    <row r="542" spans="1:18" s="961" customFormat="1" ht="15.75">
      <c r="A542" s="82"/>
      <c r="B542" s="83"/>
      <c r="C542" s="83"/>
      <c r="D542" s="83"/>
      <c r="E542" s="83"/>
      <c r="F542" s="83"/>
      <c r="G542" s="83"/>
      <c r="H542" s="83"/>
      <c r="I542" s="83"/>
      <c r="J542" s="83"/>
      <c r="K542" s="83"/>
      <c r="L542" s="83"/>
      <c r="M542" s="83"/>
      <c r="N542" s="83"/>
      <c r="O542" s="83"/>
      <c r="P542" s="83"/>
      <c r="Q542" s="83"/>
      <c r="R542" s="88"/>
    </row>
    <row r="543" spans="1:18" s="961" customFormat="1" ht="15.75">
      <c r="A543" s="82"/>
      <c r="B543" s="83"/>
      <c r="C543" s="83"/>
      <c r="D543" s="83"/>
      <c r="E543" s="83"/>
      <c r="F543" s="83"/>
      <c r="G543" s="83"/>
      <c r="H543" s="83"/>
      <c r="I543" s="83"/>
      <c r="J543" s="83"/>
      <c r="K543" s="83"/>
      <c r="L543" s="83"/>
      <c r="M543" s="83"/>
      <c r="N543" s="83"/>
      <c r="O543" s="83"/>
      <c r="P543" s="83"/>
      <c r="Q543" s="83"/>
      <c r="R543" s="88"/>
    </row>
    <row r="544" spans="1:18" s="961" customFormat="1" ht="15.75">
      <c r="A544" s="82"/>
      <c r="B544" s="83"/>
      <c r="C544" s="83"/>
      <c r="D544" s="83"/>
      <c r="E544" s="83"/>
      <c r="F544" s="83"/>
      <c r="G544" s="83"/>
      <c r="H544" s="83"/>
      <c r="I544" s="83"/>
      <c r="J544" s="83"/>
      <c r="K544" s="83"/>
      <c r="L544" s="83"/>
      <c r="M544" s="83"/>
      <c r="N544" s="83"/>
      <c r="O544" s="83"/>
      <c r="P544" s="83"/>
      <c r="Q544" s="83"/>
      <c r="R544" s="88"/>
    </row>
    <row r="545" spans="1:18" s="961" customFormat="1" ht="15.75">
      <c r="A545" s="82"/>
      <c r="B545" s="83"/>
      <c r="C545" s="83"/>
      <c r="D545" s="83"/>
      <c r="E545" s="83"/>
      <c r="F545" s="83"/>
      <c r="G545" s="83"/>
      <c r="H545" s="83"/>
      <c r="I545" s="83"/>
      <c r="J545" s="83"/>
      <c r="K545" s="83"/>
      <c r="L545" s="83"/>
      <c r="M545" s="83"/>
      <c r="N545" s="83"/>
      <c r="O545" s="83"/>
      <c r="P545" s="83"/>
      <c r="Q545" s="83"/>
      <c r="R545" s="88"/>
    </row>
    <row r="546" spans="1:18" s="961" customFormat="1" ht="15.75">
      <c r="A546" s="82"/>
      <c r="B546" s="83"/>
      <c r="C546" s="83"/>
      <c r="D546" s="83"/>
      <c r="E546" s="83"/>
      <c r="F546" s="83"/>
      <c r="G546" s="83"/>
      <c r="H546" s="83"/>
      <c r="I546" s="83"/>
      <c r="J546" s="83"/>
      <c r="K546" s="83"/>
      <c r="L546" s="83"/>
      <c r="M546" s="83"/>
      <c r="N546" s="83"/>
      <c r="O546" s="83"/>
      <c r="P546" s="83"/>
      <c r="Q546" s="83"/>
      <c r="R546" s="88"/>
    </row>
    <row r="547" spans="1:18" s="961" customFormat="1" ht="15.75">
      <c r="A547" s="82"/>
      <c r="B547" s="83"/>
      <c r="C547" s="83"/>
      <c r="D547" s="83"/>
      <c r="E547" s="83"/>
      <c r="F547" s="83"/>
      <c r="G547" s="83"/>
      <c r="H547" s="83"/>
      <c r="I547" s="83"/>
      <c r="J547" s="83"/>
      <c r="K547" s="83"/>
      <c r="L547" s="83"/>
      <c r="M547" s="83"/>
      <c r="N547" s="83"/>
      <c r="O547" s="83"/>
      <c r="P547" s="83"/>
      <c r="Q547" s="83"/>
      <c r="R547" s="88"/>
    </row>
    <row r="548" spans="1:18" s="961" customFormat="1" ht="15.75">
      <c r="A548" s="82"/>
      <c r="B548" s="83"/>
      <c r="C548" s="83"/>
      <c r="D548" s="83"/>
      <c r="E548" s="83"/>
      <c r="F548" s="83"/>
      <c r="G548" s="83"/>
      <c r="H548" s="83"/>
      <c r="I548" s="83"/>
      <c r="J548" s="83"/>
      <c r="K548" s="83"/>
      <c r="L548" s="83"/>
      <c r="M548" s="83"/>
      <c r="N548" s="83"/>
      <c r="O548" s="83"/>
      <c r="P548" s="83"/>
      <c r="Q548" s="83"/>
      <c r="R548" s="88"/>
    </row>
    <row r="549" spans="1:18" s="961" customFormat="1" ht="15.75">
      <c r="A549" s="82"/>
      <c r="B549" s="83"/>
      <c r="C549" s="83"/>
      <c r="D549" s="83"/>
      <c r="E549" s="83"/>
      <c r="F549" s="83"/>
      <c r="G549" s="83"/>
      <c r="H549" s="83"/>
      <c r="I549" s="83"/>
      <c r="J549" s="83"/>
      <c r="K549" s="83"/>
      <c r="L549" s="83"/>
      <c r="M549" s="83"/>
      <c r="N549" s="83"/>
      <c r="O549" s="83"/>
      <c r="P549" s="83"/>
      <c r="Q549" s="83"/>
      <c r="R549" s="88"/>
    </row>
    <row r="550" spans="1:18" s="961" customFormat="1" ht="15.75">
      <c r="A550" s="82"/>
      <c r="B550" s="83"/>
      <c r="C550" s="83"/>
      <c r="D550" s="83"/>
      <c r="E550" s="83"/>
      <c r="F550" s="83"/>
      <c r="G550" s="83"/>
      <c r="H550" s="83"/>
      <c r="I550" s="83"/>
      <c r="J550" s="83"/>
      <c r="K550" s="83"/>
      <c r="L550" s="83"/>
      <c r="M550" s="83"/>
      <c r="N550" s="83"/>
      <c r="O550" s="83"/>
      <c r="P550" s="83"/>
      <c r="Q550" s="83"/>
      <c r="R550" s="88"/>
    </row>
    <row r="551" spans="1:18" s="961" customFormat="1" ht="15.75">
      <c r="A551" s="82"/>
      <c r="B551" s="83"/>
      <c r="C551" s="83"/>
      <c r="D551" s="83"/>
      <c r="E551" s="83"/>
      <c r="F551" s="83"/>
      <c r="G551" s="83"/>
      <c r="H551" s="83"/>
      <c r="I551" s="83"/>
      <c r="J551" s="83"/>
      <c r="K551" s="83"/>
      <c r="L551" s="83"/>
      <c r="M551" s="83"/>
      <c r="N551" s="83"/>
      <c r="O551" s="83"/>
      <c r="P551" s="83"/>
      <c r="Q551" s="83"/>
      <c r="R551" s="88"/>
    </row>
    <row r="552" spans="1:18" s="961" customFormat="1" ht="15.75">
      <c r="A552" s="82"/>
      <c r="B552" s="83"/>
      <c r="C552" s="83"/>
      <c r="D552" s="83"/>
      <c r="E552" s="83"/>
      <c r="F552" s="83"/>
      <c r="G552" s="83"/>
      <c r="H552" s="83"/>
      <c r="I552" s="83"/>
      <c r="J552" s="83"/>
      <c r="K552" s="83"/>
      <c r="L552" s="83"/>
      <c r="M552" s="83"/>
      <c r="N552" s="83"/>
      <c r="O552" s="83"/>
      <c r="P552" s="83"/>
      <c r="Q552" s="83"/>
      <c r="R552" s="88"/>
    </row>
    <row r="553" spans="1:18" s="961" customFormat="1" ht="15.75">
      <c r="A553" s="82"/>
      <c r="B553" s="83"/>
      <c r="C553" s="83"/>
      <c r="D553" s="83"/>
      <c r="E553" s="83"/>
      <c r="F553" s="83"/>
      <c r="G553" s="83"/>
      <c r="H553" s="83"/>
      <c r="I553" s="83"/>
      <c r="J553" s="83"/>
      <c r="K553" s="83"/>
      <c r="L553" s="83"/>
      <c r="M553" s="83"/>
      <c r="N553" s="83"/>
      <c r="O553" s="83"/>
      <c r="P553" s="83"/>
      <c r="Q553" s="83"/>
      <c r="R553" s="88"/>
    </row>
    <row r="554" spans="1:18" s="961" customFormat="1" ht="15.75">
      <c r="A554" s="82"/>
      <c r="B554" s="83"/>
      <c r="C554" s="83"/>
      <c r="D554" s="83"/>
      <c r="E554" s="83"/>
      <c r="F554" s="83"/>
      <c r="G554" s="83"/>
      <c r="H554" s="83"/>
      <c r="I554" s="83"/>
      <c r="J554" s="83"/>
      <c r="K554" s="83"/>
      <c r="L554" s="83"/>
      <c r="M554" s="83"/>
      <c r="N554" s="83"/>
      <c r="O554" s="83"/>
      <c r="P554" s="83"/>
      <c r="Q554" s="83"/>
      <c r="R554" s="88"/>
    </row>
    <row r="555" spans="1:18" s="961" customFormat="1" ht="15.75">
      <c r="A555" s="82"/>
      <c r="B555" s="83"/>
      <c r="C555" s="83"/>
      <c r="D555" s="83"/>
      <c r="E555" s="83"/>
      <c r="F555" s="83"/>
      <c r="G555" s="83"/>
      <c r="H555" s="83"/>
      <c r="I555" s="83"/>
      <c r="J555" s="83"/>
      <c r="K555" s="83"/>
      <c r="L555" s="83"/>
      <c r="M555" s="83"/>
      <c r="N555" s="83"/>
      <c r="O555" s="83"/>
      <c r="P555" s="83"/>
      <c r="Q555" s="83"/>
      <c r="R555" s="88"/>
    </row>
    <row r="556" spans="1:18" s="961" customFormat="1" ht="15.75">
      <c r="A556" s="82"/>
      <c r="B556" s="83"/>
      <c r="C556" s="83"/>
      <c r="D556" s="83"/>
      <c r="E556" s="83"/>
      <c r="F556" s="83"/>
      <c r="G556" s="83"/>
      <c r="H556" s="83"/>
      <c r="I556" s="83"/>
      <c r="J556" s="83"/>
      <c r="K556" s="83"/>
      <c r="L556" s="83"/>
      <c r="M556" s="83"/>
      <c r="N556" s="83"/>
      <c r="O556" s="83"/>
      <c r="P556" s="83"/>
      <c r="Q556" s="83"/>
      <c r="R556" s="88"/>
    </row>
    <row r="557" spans="1:18" s="961" customFormat="1" ht="15.75">
      <c r="A557" s="82"/>
      <c r="B557" s="83"/>
      <c r="C557" s="83"/>
      <c r="D557" s="83"/>
      <c r="E557" s="83"/>
      <c r="F557" s="83"/>
      <c r="G557" s="83"/>
      <c r="H557" s="83"/>
      <c r="I557" s="83"/>
      <c r="J557" s="83"/>
      <c r="K557" s="83"/>
      <c r="L557" s="83"/>
      <c r="M557" s="83"/>
      <c r="N557" s="83"/>
      <c r="O557" s="83"/>
      <c r="P557" s="83"/>
      <c r="Q557" s="83"/>
      <c r="R557" s="88"/>
    </row>
    <row r="558" spans="1:18" s="961" customFormat="1" ht="15.75">
      <c r="A558" s="82"/>
      <c r="B558" s="83"/>
      <c r="C558" s="83"/>
      <c r="D558" s="83"/>
      <c r="E558" s="83"/>
      <c r="F558" s="83"/>
      <c r="G558" s="83"/>
      <c r="H558" s="83"/>
      <c r="I558" s="83"/>
      <c r="J558" s="83"/>
      <c r="K558" s="83"/>
      <c r="L558" s="83"/>
      <c r="M558" s="83"/>
      <c r="N558" s="83"/>
      <c r="O558" s="83"/>
      <c r="P558" s="83"/>
      <c r="Q558" s="83"/>
      <c r="R558" s="88"/>
    </row>
    <row r="559" spans="1:18" s="961" customFormat="1" ht="15.75">
      <c r="A559" s="82"/>
      <c r="B559" s="83"/>
      <c r="C559" s="83"/>
      <c r="D559" s="83"/>
      <c r="E559" s="83"/>
      <c r="F559" s="83"/>
      <c r="G559" s="83"/>
      <c r="H559" s="83"/>
      <c r="I559" s="83"/>
      <c r="J559" s="83"/>
      <c r="K559" s="83"/>
      <c r="L559" s="83"/>
      <c r="M559" s="83"/>
      <c r="N559" s="83"/>
      <c r="O559" s="83"/>
      <c r="P559" s="83"/>
      <c r="Q559" s="83"/>
      <c r="R559" s="88"/>
    </row>
    <row r="560" spans="1:18" s="961" customFormat="1" ht="15.75">
      <c r="A560" s="82"/>
      <c r="B560" s="83"/>
      <c r="C560" s="83"/>
      <c r="D560" s="83"/>
      <c r="E560" s="83"/>
      <c r="F560" s="83"/>
      <c r="G560" s="83"/>
      <c r="H560" s="83"/>
      <c r="I560" s="83"/>
      <c r="J560" s="83"/>
      <c r="K560" s="83"/>
      <c r="L560" s="83"/>
      <c r="M560" s="83"/>
      <c r="N560" s="83"/>
      <c r="O560" s="83"/>
      <c r="P560" s="83"/>
      <c r="Q560" s="83"/>
      <c r="R560" s="88"/>
    </row>
    <row r="561" spans="1:18" s="961" customFormat="1" ht="15.75">
      <c r="A561" s="82"/>
      <c r="B561" s="83"/>
      <c r="C561" s="83"/>
      <c r="D561" s="83"/>
      <c r="E561" s="83"/>
      <c r="F561" s="83"/>
      <c r="G561" s="83"/>
      <c r="H561" s="83"/>
      <c r="I561" s="83"/>
      <c r="J561" s="83"/>
      <c r="K561" s="83"/>
      <c r="L561" s="83"/>
      <c r="M561" s="83"/>
      <c r="N561" s="83"/>
      <c r="O561" s="83"/>
      <c r="P561" s="83"/>
      <c r="Q561" s="83"/>
      <c r="R561" s="88"/>
    </row>
    <row r="562" spans="1:18" s="961" customFormat="1" ht="15.75">
      <c r="A562" s="82"/>
      <c r="B562" s="83"/>
      <c r="C562" s="83"/>
      <c r="D562" s="83"/>
      <c r="E562" s="83"/>
      <c r="F562" s="83"/>
      <c r="G562" s="83"/>
      <c r="H562" s="83"/>
      <c r="I562" s="83"/>
      <c r="J562" s="83"/>
      <c r="K562" s="83"/>
      <c r="L562" s="83"/>
      <c r="M562" s="83"/>
      <c r="N562" s="83"/>
      <c r="O562" s="83"/>
      <c r="P562" s="83"/>
      <c r="Q562" s="83"/>
      <c r="R562" s="88"/>
    </row>
    <row r="563" spans="1:18" s="961" customFormat="1" ht="15.75">
      <c r="A563" s="82"/>
      <c r="B563" s="83"/>
      <c r="C563" s="83"/>
      <c r="D563" s="83"/>
      <c r="E563" s="83"/>
      <c r="F563" s="83"/>
      <c r="G563" s="83"/>
      <c r="H563" s="83"/>
      <c r="I563" s="83"/>
      <c r="J563" s="83"/>
      <c r="K563" s="83"/>
      <c r="L563" s="83"/>
      <c r="M563" s="83"/>
      <c r="N563" s="83"/>
      <c r="O563" s="83"/>
      <c r="P563" s="83"/>
      <c r="Q563" s="83"/>
      <c r="R563" s="88"/>
    </row>
    <row r="564" spans="1:18" s="961" customFormat="1" ht="15.75">
      <c r="A564" s="82"/>
      <c r="B564" s="83"/>
      <c r="C564" s="83"/>
      <c r="D564" s="83"/>
      <c r="E564" s="83"/>
      <c r="F564" s="83"/>
      <c r="G564" s="83"/>
      <c r="H564" s="83"/>
      <c r="I564" s="83"/>
      <c r="J564" s="83"/>
      <c r="K564" s="83"/>
      <c r="L564" s="83"/>
      <c r="M564" s="83"/>
      <c r="N564" s="83"/>
      <c r="O564" s="83"/>
      <c r="P564" s="83"/>
      <c r="Q564" s="83"/>
      <c r="R564" s="88"/>
    </row>
    <row r="565" spans="1:18" s="961" customFormat="1" ht="15.75">
      <c r="A565" s="82"/>
      <c r="B565" s="83"/>
      <c r="C565" s="83"/>
      <c r="D565" s="83"/>
      <c r="E565" s="83"/>
      <c r="F565" s="83"/>
      <c r="G565" s="83"/>
      <c r="H565" s="83"/>
      <c r="I565" s="83"/>
      <c r="J565" s="83"/>
      <c r="K565" s="83"/>
      <c r="L565" s="83"/>
      <c r="M565" s="83"/>
      <c r="N565" s="83"/>
      <c r="O565" s="83"/>
      <c r="P565" s="83"/>
      <c r="Q565" s="83"/>
      <c r="R565" s="88"/>
    </row>
    <row r="566" spans="1:18" s="961" customFormat="1" ht="15.75">
      <c r="A566" s="82"/>
      <c r="B566" s="83"/>
      <c r="C566" s="83"/>
      <c r="D566" s="83"/>
      <c r="E566" s="83"/>
      <c r="F566" s="83"/>
      <c r="G566" s="83"/>
      <c r="H566" s="83"/>
      <c r="I566" s="83"/>
      <c r="J566" s="83"/>
      <c r="K566" s="83"/>
      <c r="L566" s="83"/>
      <c r="M566" s="83"/>
      <c r="N566" s="83"/>
      <c r="O566" s="83"/>
      <c r="P566" s="83"/>
      <c r="Q566" s="83"/>
      <c r="R566" s="88"/>
    </row>
    <row r="567" spans="1:18" s="961" customFormat="1" ht="15.75">
      <c r="A567" s="82"/>
      <c r="B567" s="83"/>
      <c r="C567" s="83"/>
      <c r="D567" s="83"/>
      <c r="E567" s="83"/>
      <c r="F567" s="83"/>
      <c r="G567" s="83"/>
      <c r="H567" s="83"/>
      <c r="I567" s="83"/>
      <c r="J567" s="83"/>
      <c r="K567" s="83"/>
      <c r="L567" s="83"/>
      <c r="M567" s="83"/>
      <c r="N567" s="83"/>
      <c r="O567" s="83"/>
      <c r="P567" s="83"/>
      <c r="Q567" s="83"/>
      <c r="R567" s="88"/>
    </row>
    <row r="568" spans="1:18" s="961" customFormat="1" ht="15.75">
      <c r="A568" s="82"/>
      <c r="B568" s="83"/>
      <c r="C568" s="83"/>
      <c r="D568" s="83"/>
      <c r="E568" s="83"/>
      <c r="F568" s="83"/>
      <c r="G568" s="83"/>
      <c r="H568" s="83"/>
      <c r="I568" s="83"/>
      <c r="J568" s="83"/>
      <c r="K568" s="83"/>
      <c r="L568" s="83"/>
      <c r="M568" s="83"/>
      <c r="N568" s="83"/>
      <c r="O568" s="83"/>
      <c r="P568" s="83"/>
      <c r="Q568" s="83"/>
      <c r="R568" s="88"/>
    </row>
    <row r="569" spans="1:18" s="961" customFormat="1" ht="15.75">
      <c r="A569" s="82"/>
      <c r="B569" s="83"/>
      <c r="C569" s="83"/>
      <c r="D569" s="83"/>
      <c r="E569" s="83"/>
      <c r="F569" s="83"/>
      <c r="G569" s="83"/>
      <c r="H569" s="83"/>
      <c r="I569" s="83"/>
      <c r="J569" s="83"/>
      <c r="K569" s="83"/>
      <c r="L569" s="83"/>
      <c r="M569" s="83"/>
      <c r="N569" s="83"/>
      <c r="O569" s="83"/>
      <c r="P569" s="83"/>
      <c r="Q569" s="83"/>
      <c r="R569" s="88"/>
    </row>
    <row r="570" spans="1:18" s="961" customFormat="1" ht="15.75">
      <c r="A570" s="82"/>
      <c r="B570" s="83"/>
      <c r="C570" s="83"/>
      <c r="D570" s="83"/>
      <c r="E570" s="83"/>
      <c r="F570" s="83"/>
      <c r="G570" s="83"/>
      <c r="H570" s="83"/>
      <c r="I570" s="83"/>
      <c r="J570" s="83"/>
      <c r="K570" s="83"/>
      <c r="L570" s="83"/>
      <c r="M570" s="83"/>
      <c r="N570" s="83"/>
      <c r="O570" s="83"/>
      <c r="P570" s="83"/>
      <c r="Q570" s="83"/>
      <c r="R570" s="88"/>
    </row>
    <row r="571" spans="1:18" s="961" customFormat="1" ht="15.75">
      <c r="A571" s="82"/>
      <c r="B571" s="83"/>
      <c r="C571" s="83"/>
      <c r="D571" s="83"/>
      <c r="E571" s="83"/>
      <c r="F571" s="83"/>
      <c r="G571" s="83"/>
      <c r="H571" s="83"/>
      <c r="I571" s="83"/>
      <c r="J571" s="83"/>
      <c r="K571" s="83"/>
      <c r="L571" s="83"/>
      <c r="M571" s="83"/>
      <c r="N571" s="83"/>
      <c r="O571" s="83"/>
      <c r="P571" s="83"/>
      <c r="Q571" s="83"/>
      <c r="R571" s="88"/>
    </row>
    <row r="572" spans="1:18" s="961" customFormat="1" ht="15.75">
      <c r="A572" s="82"/>
      <c r="B572" s="83"/>
      <c r="C572" s="83"/>
      <c r="D572" s="83"/>
      <c r="E572" s="83"/>
      <c r="F572" s="83"/>
      <c r="G572" s="83"/>
      <c r="H572" s="83"/>
      <c r="I572" s="83"/>
      <c r="J572" s="83"/>
      <c r="K572" s="83"/>
      <c r="L572" s="83"/>
      <c r="M572" s="83"/>
      <c r="N572" s="83"/>
      <c r="O572" s="83"/>
      <c r="P572" s="83"/>
      <c r="Q572" s="83"/>
      <c r="R572" s="88"/>
    </row>
    <row r="573" spans="1:18" s="961" customFormat="1" ht="15.75">
      <c r="A573" s="82"/>
      <c r="B573" s="83"/>
      <c r="C573" s="83"/>
      <c r="D573" s="83"/>
      <c r="E573" s="83"/>
      <c r="F573" s="83"/>
      <c r="G573" s="83"/>
      <c r="H573" s="83"/>
      <c r="I573" s="83"/>
      <c r="J573" s="83"/>
      <c r="K573" s="83"/>
      <c r="L573" s="83"/>
      <c r="M573" s="83"/>
      <c r="N573" s="83"/>
      <c r="O573" s="83"/>
      <c r="P573" s="83"/>
      <c r="Q573" s="83"/>
      <c r="R573" s="88"/>
    </row>
    <row r="574" spans="1:18" s="961" customFormat="1" ht="15.75">
      <c r="A574" s="82"/>
      <c r="B574" s="83"/>
      <c r="C574" s="83"/>
      <c r="D574" s="83"/>
      <c r="E574" s="83"/>
      <c r="F574" s="83"/>
      <c r="G574" s="83"/>
      <c r="H574" s="83"/>
      <c r="I574" s="83"/>
      <c r="J574" s="83"/>
      <c r="K574" s="83"/>
      <c r="L574" s="83"/>
      <c r="M574" s="83"/>
      <c r="N574" s="83"/>
      <c r="O574" s="83"/>
      <c r="P574" s="83"/>
      <c r="Q574" s="83"/>
      <c r="R574" s="88"/>
    </row>
    <row r="575" spans="1:18" s="961" customFormat="1" ht="15.75">
      <c r="A575" s="82"/>
      <c r="B575" s="83"/>
      <c r="C575" s="83"/>
      <c r="D575" s="83"/>
      <c r="E575" s="83"/>
      <c r="F575" s="83"/>
      <c r="G575" s="83"/>
      <c r="H575" s="83"/>
      <c r="I575" s="83"/>
      <c r="J575" s="83"/>
      <c r="K575" s="83"/>
      <c r="L575" s="83"/>
      <c r="M575" s="83"/>
      <c r="N575" s="83"/>
      <c r="O575" s="83"/>
      <c r="P575" s="83"/>
      <c r="Q575" s="83"/>
      <c r="R575" s="88"/>
    </row>
    <row r="576" spans="1:18" s="961" customFormat="1" ht="15.75">
      <c r="A576" s="82"/>
      <c r="B576" s="83"/>
      <c r="C576" s="83"/>
      <c r="D576" s="83"/>
      <c r="E576" s="83"/>
      <c r="F576" s="83"/>
      <c r="G576" s="83"/>
      <c r="H576" s="83"/>
      <c r="I576" s="83"/>
      <c r="J576" s="83"/>
      <c r="K576" s="83"/>
      <c r="L576" s="83"/>
      <c r="M576" s="83"/>
      <c r="N576" s="83"/>
      <c r="O576" s="83"/>
      <c r="P576" s="83"/>
      <c r="Q576" s="83"/>
      <c r="R576" s="88"/>
    </row>
    <row r="577" spans="1:18" s="961" customFormat="1" ht="15.75">
      <c r="A577" s="82"/>
      <c r="B577" s="83"/>
      <c r="C577" s="83"/>
      <c r="D577" s="83"/>
      <c r="E577" s="83"/>
      <c r="F577" s="83"/>
      <c r="G577" s="83"/>
      <c r="H577" s="83"/>
      <c r="I577" s="83"/>
      <c r="J577" s="83"/>
      <c r="K577" s="83"/>
      <c r="L577" s="83"/>
      <c r="M577" s="83"/>
      <c r="N577" s="83"/>
      <c r="O577" s="83"/>
      <c r="P577" s="83"/>
      <c r="Q577" s="83"/>
      <c r="R577" s="88"/>
    </row>
    <row r="578" spans="1:18" s="961" customFormat="1" ht="15.75">
      <c r="A578" s="82"/>
      <c r="B578" s="83"/>
      <c r="C578" s="83"/>
      <c r="D578" s="83"/>
      <c r="E578" s="83"/>
      <c r="F578" s="83"/>
      <c r="G578" s="83"/>
      <c r="H578" s="83"/>
      <c r="I578" s="83"/>
      <c r="J578" s="83"/>
      <c r="K578" s="83"/>
      <c r="L578" s="83"/>
      <c r="M578" s="83"/>
      <c r="N578" s="83"/>
      <c r="O578" s="83"/>
      <c r="P578" s="83"/>
      <c r="Q578" s="83"/>
      <c r="R578" s="88"/>
    </row>
    <row r="579" spans="1:18" s="961" customFormat="1" ht="15.75">
      <c r="A579" s="82"/>
      <c r="B579" s="83"/>
      <c r="C579" s="83"/>
      <c r="D579" s="83"/>
      <c r="E579" s="83"/>
      <c r="F579" s="83"/>
      <c r="G579" s="83"/>
      <c r="H579" s="83"/>
      <c r="I579" s="83"/>
      <c r="J579" s="83"/>
      <c r="K579" s="83"/>
      <c r="L579" s="83"/>
      <c r="M579" s="83"/>
      <c r="N579" s="83"/>
      <c r="O579" s="83"/>
      <c r="P579" s="83"/>
      <c r="Q579" s="83"/>
      <c r="R579" s="88"/>
    </row>
    <row r="580" spans="1:18" s="961" customFormat="1" ht="15.75">
      <c r="A580" s="82"/>
      <c r="B580" s="83"/>
      <c r="C580" s="83"/>
      <c r="D580" s="83"/>
      <c r="E580" s="83"/>
      <c r="F580" s="83"/>
      <c r="G580" s="83"/>
      <c r="H580" s="83"/>
      <c r="I580" s="83"/>
      <c r="J580" s="83"/>
      <c r="K580" s="83"/>
      <c r="L580" s="83"/>
      <c r="M580" s="83"/>
      <c r="N580" s="83"/>
      <c r="O580" s="83"/>
      <c r="P580" s="83"/>
      <c r="Q580" s="83"/>
      <c r="R580" s="88"/>
    </row>
    <row r="581" spans="1:18" s="961" customFormat="1" ht="15.75">
      <c r="A581" s="82"/>
      <c r="B581" s="83"/>
      <c r="C581" s="83"/>
      <c r="D581" s="83"/>
      <c r="E581" s="83"/>
      <c r="F581" s="83"/>
      <c r="G581" s="83"/>
      <c r="H581" s="83"/>
      <c r="I581" s="83"/>
      <c r="J581" s="83"/>
      <c r="K581" s="83"/>
      <c r="L581" s="83"/>
      <c r="M581" s="83"/>
      <c r="N581" s="83"/>
      <c r="O581" s="83"/>
      <c r="P581" s="83"/>
      <c r="Q581" s="83"/>
      <c r="R581" s="88"/>
    </row>
    <row r="582" spans="1:18" s="961" customFormat="1" ht="15.75">
      <c r="A582" s="82"/>
      <c r="B582" s="83"/>
      <c r="C582" s="83"/>
      <c r="D582" s="83"/>
      <c r="E582" s="83"/>
      <c r="F582" s="83"/>
      <c r="G582" s="83"/>
      <c r="H582" s="83"/>
      <c r="I582" s="83"/>
      <c r="J582" s="83"/>
      <c r="K582" s="83"/>
      <c r="L582" s="83"/>
      <c r="M582" s="83"/>
      <c r="N582" s="83"/>
      <c r="O582" s="83"/>
      <c r="P582" s="83"/>
      <c r="Q582" s="83"/>
      <c r="R582" s="88"/>
    </row>
    <row r="583" spans="1:18" s="961" customFormat="1" ht="15.75">
      <c r="A583" s="82"/>
      <c r="B583" s="83"/>
      <c r="C583" s="83"/>
      <c r="D583" s="83"/>
      <c r="E583" s="83"/>
      <c r="F583" s="83"/>
      <c r="G583" s="83"/>
      <c r="H583" s="83"/>
      <c r="I583" s="83"/>
      <c r="J583" s="83"/>
      <c r="K583" s="83"/>
      <c r="L583" s="83"/>
      <c r="M583" s="83"/>
      <c r="N583" s="83"/>
      <c r="O583" s="83"/>
      <c r="P583" s="83"/>
      <c r="Q583" s="83"/>
      <c r="R583" s="88"/>
    </row>
    <row r="584" spans="1:18" s="961" customFormat="1" ht="15.75">
      <c r="A584" s="82"/>
      <c r="B584" s="83"/>
      <c r="C584" s="83"/>
      <c r="D584" s="83"/>
      <c r="E584" s="83"/>
      <c r="F584" s="83"/>
      <c r="G584" s="83"/>
      <c r="H584" s="83"/>
      <c r="I584" s="83"/>
      <c r="J584" s="83"/>
      <c r="K584" s="83"/>
      <c r="L584" s="83"/>
      <c r="M584" s="83"/>
      <c r="N584" s="83"/>
      <c r="O584" s="83"/>
      <c r="P584" s="83"/>
      <c r="Q584" s="83"/>
      <c r="R584" s="88"/>
    </row>
    <row r="585" spans="1:18" s="961" customFormat="1" ht="15.75">
      <c r="A585" s="82"/>
      <c r="B585" s="83"/>
      <c r="C585" s="83"/>
      <c r="D585" s="83"/>
      <c r="E585" s="83"/>
      <c r="F585" s="83"/>
      <c r="G585" s="83"/>
      <c r="H585" s="83"/>
      <c r="I585" s="83"/>
      <c r="J585" s="83"/>
      <c r="K585" s="83"/>
      <c r="L585" s="83"/>
      <c r="M585" s="83"/>
      <c r="N585" s="83"/>
      <c r="O585" s="83"/>
      <c r="P585" s="83"/>
      <c r="Q585" s="83"/>
      <c r="R585" s="88"/>
    </row>
    <row r="586" spans="1:18" s="961" customFormat="1" ht="15.75">
      <c r="A586" s="82"/>
      <c r="B586" s="83"/>
      <c r="C586" s="83"/>
      <c r="D586" s="83"/>
      <c r="E586" s="83"/>
      <c r="F586" s="83"/>
      <c r="G586" s="83"/>
      <c r="H586" s="83"/>
      <c r="I586" s="83"/>
      <c r="J586" s="83"/>
      <c r="K586" s="83"/>
      <c r="L586" s="83"/>
      <c r="M586" s="83"/>
      <c r="N586" s="83"/>
      <c r="O586" s="83"/>
      <c r="P586" s="83"/>
      <c r="Q586" s="83"/>
      <c r="R586" s="88"/>
    </row>
    <row r="587" spans="1:18" s="961" customFormat="1" ht="15.75">
      <c r="A587" s="82"/>
      <c r="B587" s="83"/>
      <c r="C587" s="83"/>
      <c r="D587" s="83"/>
      <c r="E587" s="83"/>
      <c r="F587" s="83"/>
      <c r="G587" s="83"/>
      <c r="H587" s="83"/>
      <c r="I587" s="83"/>
      <c r="J587" s="83"/>
      <c r="K587" s="83"/>
      <c r="L587" s="83"/>
      <c r="M587" s="83"/>
      <c r="N587" s="83"/>
      <c r="O587" s="83"/>
      <c r="P587" s="83"/>
      <c r="Q587" s="83"/>
      <c r="R587" s="88"/>
    </row>
    <row r="588" spans="1:18" s="961" customFormat="1" ht="15.75">
      <c r="A588" s="82"/>
      <c r="B588" s="83"/>
      <c r="C588" s="83"/>
      <c r="D588" s="83"/>
      <c r="E588" s="83"/>
      <c r="F588" s="83"/>
      <c r="G588" s="83"/>
      <c r="H588" s="83"/>
      <c r="I588" s="83"/>
      <c r="J588" s="83"/>
      <c r="K588" s="83"/>
      <c r="L588" s="83"/>
      <c r="M588" s="83"/>
      <c r="N588" s="83"/>
      <c r="O588" s="83"/>
      <c r="P588" s="83"/>
      <c r="Q588" s="83"/>
      <c r="R588" s="88"/>
    </row>
    <row r="589" spans="1:18" s="961" customFormat="1" ht="15.75">
      <c r="A589" s="82"/>
      <c r="B589" s="83"/>
      <c r="C589" s="83"/>
      <c r="D589" s="83"/>
      <c r="E589" s="83"/>
      <c r="F589" s="83"/>
      <c r="G589" s="83"/>
      <c r="H589" s="83"/>
      <c r="I589" s="83"/>
      <c r="J589" s="83"/>
      <c r="K589" s="83"/>
      <c r="L589" s="83"/>
      <c r="M589" s="83"/>
      <c r="N589" s="83"/>
      <c r="O589" s="83"/>
      <c r="P589" s="83"/>
      <c r="Q589" s="83"/>
      <c r="R589" s="88"/>
    </row>
    <row r="590" spans="1:18" s="961" customFormat="1" ht="15.75">
      <c r="A590" s="82"/>
      <c r="B590" s="83"/>
      <c r="C590" s="83"/>
      <c r="D590" s="83"/>
      <c r="E590" s="83"/>
      <c r="F590" s="83"/>
      <c r="G590" s="83"/>
      <c r="H590" s="83"/>
      <c r="I590" s="83"/>
      <c r="J590" s="83"/>
      <c r="K590" s="83"/>
      <c r="L590" s="83"/>
      <c r="M590" s="83"/>
      <c r="N590" s="83"/>
      <c r="O590" s="83"/>
      <c r="P590" s="83"/>
      <c r="Q590" s="83"/>
      <c r="R590" s="88"/>
    </row>
    <row r="591" spans="1:18" s="961" customFormat="1" ht="15.75">
      <c r="A591" s="82"/>
      <c r="B591" s="83"/>
      <c r="C591" s="83"/>
      <c r="D591" s="83"/>
      <c r="E591" s="83"/>
      <c r="F591" s="83"/>
      <c r="G591" s="83"/>
      <c r="H591" s="83"/>
      <c r="I591" s="83"/>
      <c r="J591" s="83"/>
      <c r="K591" s="83"/>
      <c r="L591" s="83"/>
      <c r="M591" s="83"/>
      <c r="N591" s="83"/>
      <c r="O591" s="83"/>
      <c r="P591" s="83"/>
      <c r="Q591" s="83"/>
      <c r="R591" s="88"/>
    </row>
    <row r="592" spans="1:18" s="961" customFormat="1" ht="15.75">
      <c r="A592" s="82"/>
      <c r="B592" s="83"/>
      <c r="C592" s="83"/>
      <c r="D592" s="83"/>
      <c r="E592" s="83"/>
      <c r="F592" s="83"/>
      <c r="G592" s="83"/>
      <c r="H592" s="83"/>
      <c r="I592" s="83"/>
      <c r="J592" s="83"/>
      <c r="K592" s="83"/>
      <c r="L592" s="83"/>
      <c r="M592" s="83"/>
      <c r="N592" s="83"/>
      <c r="O592" s="83"/>
      <c r="P592" s="83"/>
      <c r="Q592" s="83"/>
      <c r="R592" s="88"/>
    </row>
    <row r="593" spans="1:18" s="961" customFormat="1" ht="15.75">
      <c r="A593" s="82"/>
      <c r="B593" s="83"/>
      <c r="C593" s="83"/>
      <c r="D593" s="83"/>
      <c r="E593" s="83"/>
      <c r="F593" s="83"/>
      <c r="G593" s="83"/>
      <c r="H593" s="83"/>
      <c r="I593" s="83"/>
      <c r="J593" s="83"/>
      <c r="K593" s="83"/>
      <c r="L593" s="83"/>
      <c r="M593" s="83"/>
      <c r="N593" s="83"/>
      <c r="O593" s="83"/>
      <c r="P593" s="83"/>
      <c r="Q593" s="83"/>
      <c r="R593" s="88"/>
    </row>
    <row r="594" spans="1:18" s="961" customFormat="1" ht="15.75">
      <c r="A594" s="82"/>
      <c r="B594" s="83"/>
      <c r="C594" s="83"/>
      <c r="D594" s="83"/>
      <c r="E594" s="83"/>
      <c r="F594" s="83"/>
      <c r="G594" s="83"/>
      <c r="H594" s="83"/>
      <c r="I594" s="83"/>
      <c r="J594" s="83"/>
      <c r="K594" s="83"/>
      <c r="L594" s="83"/>
      <c r="M594" s="83"/>
      <c r="N594" s="83"/>
      <c r="O594" s="83"/>
      <c r="P594" s="83"/>
      <c r="Q594" s="83"/>
      <c r="R594" s="88"/>
    </row>
    <row r="595" spans="1:18" s="961" customFormat="1" ht="15.75">
      <c r="A595" s="82"/>
      <c r="B595" s="83"/>
      <c r="C595" s="83"/>
      <c r="D595" s="83"/>
      <c r="E595" s="83"/>
      <c r="F595" s="83"/>
      <c r="G595" s="83"/>
      <c r="H595" s="83"/>
      <c r="I595" s="83"/>
      <c r="J595" s="83"/>
      <c r="K595" s="83"/>
      <c r="L595" s="83"/>
      <c r="M595" s="83"/>
      <c r="N595" s="83"/>
      <c r="O595" s="83"/>
      <c r="P595" s="83"/>
      <c r="Q595" s="83"/>
      <c r="R595" s="88"/>
    </row>
    <row r="596" spans="1:18" s="961" customFormat="1" ht="15.75">
      <c r="A596" s="82"/>
      <c r="B596" s="83"/>
      <c r="C596" s="83"/>
      <c r="D596" s="83"/>
      <c r="E596" s="83"/>
      <c r="F596" s="83"/>
      <c r="G596" s="83"/>
      <c r="H596" s="83"/>
      <c r="I596" s="83"/>
      <c r="J596" s="83"/>
      <c r="K596" s="83"/>
      <c r="L596" s="83"/>
      <c r="M596" s="83"/>
      <c r="N596" s="83"/>
      <c r="O596" s="83"/>
      <c r="P596" s="83"/>
      <c r="Q596" s="83"/>
      <c r="R596" s="88"/>
    </row>
    <row r="597" spans="1:18" s="961" customFormat="1" ht="15.75">
      <c r="A597" s="82"/>
      <c r="B597" s="83"/>
      <c r="C597" s="83"/>
      <c r="D597" s="83"/>
      <c r="E597" s="83"/>
      <c r="F597" s="83"/>
      <c r="G597" s="83"/>
      <c r="H597" s="83"/>
      <c r="I597" s="83"/>
      <c r="J597" s="83"/>
      <c r="K597" s="83"/>
      <c r="L597" s="83"/>
      <c r="M597" s="83"/>
      <c r="N597" s="83"/>
      <c r="O597" s="83"/>
      <c r="P597" s="83"/>
      <c r="Q597" s="83"/>
      <c r="R597" s="88"/>
    </row>
    <row r="598" spans="1:18" s="961" customFormat="1" ht="15.75">
      <c r="A598" s="82"/>
      <c r="B598" s="83"/>
      <c r="C598" s="83"/>
      <c r="D598" s="83"/>
      <c r="E598" s="83"/>
      <c r="F598" s="83"/>
      <c r="G598" s="83"/>
      <c r="H598" s="83"/>
      <c r="I598" s="83"/>
      <c r="J598" s="83"/>
      <c r="K598" s="83"/>
      <c r="L598" s="83"/>
      <c r="M598" s="83"/>
      <c r="N598" s="83"/>
      <c r="O598" s="83"/>
      <c r="P598" s="83"/>
      <c r="Q598" s="83"/>
      <c r="R598" s="88"/>
    </row>
    <row r="599" spans="1:18" s="961" customFormat="1" ht="15.75">
      <c r="A599" s="82"/>
      <c r="B599" s="83"/>
      <c r="C599" s="83"/>
      <c r="D599" s="83"/>
      <c r="E599" s="83"/>
      <c r="F599" s="83"/>
      <c r="G599" s="83"/>
      <c r="H599" s="83"/>
      <c r="I599" s="83"/>
      <c r="J599" s="83"/>
      <c r="K599" s="83"/>
      <c r="L599" s="83"/>
      <c r="M599" s="83"/>
      <c r="N599" s="83"/>
      <c r="O599" s="83"/>
      <c r="P599" s="83"/>
      <c r="Q599" s="83"/>
      <c r="R599" s="88"/>
    </row>
    <row r="600" spans="1:18" s="961" customFormat="1" ht="15.75">
      <c r="A600" s="82"/>
      <c r="B600" s="83"/>
      <c r="C600" s="83"/>
      <c r="D600" s="83"/>
      <c r="E600" s="83"/>
      <c r="F600" s="83"/>
      <c r="G600" s="83"/>
      <c r="H600" s="83"/>
      <c r="I600" s="83"/>
      <c r="J600" s="83"/>
      <c r="K600" s="83"/>
      <c r="L600" s="83"/>
      <c r="M600" s="83"/>
      <c r="N600" s="83"/>
      <c r="O600" s="83"/>
      <c r="P600" s="83"/>
      <c r="Q600" s="83"/>
      <c r="R600" s="88"/>
    </row>
    <row r="601" spans="1:18" s="961" customFormat="1" ht="15.75">
      <c r="A601" s="82"/>
      <c r="B601" s="83"/>
      <c r="C601" s="83"/>
      <c r="D601" s="83"/>
      <c r="E601" s="83"/>
      <c r="F601" s="83"/>
      <c r="G601" s="83"/>
      <c r="H601" s="83"/>
      <c r="I601" s="83"/>
      <c r="J601" s="83"/>
      <c r="K601" s="83"/>
      <c r="L601" s="83"/>
      <c r="M601" s="83"/>
      <c r="N601" s="83"/>
      <c r="O601" s="83"/>
      <c r="P601" s="83"/>
      <c r="Q601" s="83"/>
      <c r="R601" s="88"/>
    </row>
    <row r="602" spans="1:18" s="961" customFormat="1" ht="15.75">
      <c r="A602" s="82"/>
      <c r="B602" s="83"/>
      <c r="C602" s="83"/>
      <c r="D602" s="83"/>
      <c r="E602" s="83"/>
      <c r="F602" s="83"/>
      <c r="G602" s="83"/>
      <c r="H602" s="83"/>
      <c r="I602" s="83"/>
      <c r="J602" s="83"/>
      <c r="K602" s="83"/>
      <c r="L602" s="83"/>
      <c r="M602" s="83"/>
      <c r="N602" s="83"/>
      <c r="O602" s="83"/>
      <c r="P602" s="83"/>
      <c r="Q602" s="83"/>
      <c r="R602" s="88"/>
    </row>
    <row r="603" spans="1:18" s="961" customFormat="1" ht="15.75">
      <c r="A603" s="82"/>
      <c r="B603" s="83"/>
      <c r="C603" s="83"/>
      <c r="D603" s="83"/>
      <c r="E603" s="83"/>
      <c r="F603" s="83"/>
      <c r="G603" s="83"/>
      <c r="H603" s="83"/>
      <c r="I603" s="83"/>
      <c r="J603" s="83"/>
      <c r="K603" s="83"/>
      <c r="L603" s="83"/>
      <c r="M603" s="83"/>
      <c r="N603" s="83"/>
      <c r="O603" s="83"/>
      <c r="P603" s="83"/>
      <c r="Q603" s="83"/>
      <c r="R603" s="88"/>
    </row>
    <row r="604" spans="1:18" s="961" customFormat="1" ht="15.75">
      <c r="A604" s="82"/>
      <c r="B604" s="83"/>
      <c r="C604" s="83"/>
      <c r="D604" s="83"/>
      <c r="E604" s="83"/>
      <c r="F604" s="83"/>
      <c r="G604" s="83"/>
      <c r="H604" s="83"/>
      <c r="I604" s="83"/>
      <c r="J604" s="83"/>
      <c r="K604" s="83"/>
      <c r="L604" s="83"/>
      <c r="M604" s="83"/>
      <c r="N604" s="83"/>
      <c r="O604" s="83"/>
      <c r="P604" s="83"/>
      <c r="Q604" s="83"/>
      <c r="R604" s="88"/>
    </row>
    <row r="605" spans="1:18" s="961" customFormat="1" ht="15.75">
      <c r="A605" s="82"/>
      <c r="B605" s="83"/>
      <c r="C605" s="83"/>
      <c r="D605" s="83"/>
      <c r="E605" s="83"/>
      <c r="F605" s="83"/>
      <c r="G605" s="83"/>
      <c r="H605" s="83"/>
      <c r="I605" s="83"/>
      <c r="J605" s="83"/>
      <c r="K605" s="83"/>
      <c r="L605" s="83"/>
      <c r="M605" s="83"/>
      <c r="N605" s="83"/>
      <c r="O605" s="83"/>
      <c r="P605" s="83"/>
      <c r="Q605" s="83"/>
      <c r="R605" s="88"/>
    </row>
    <row r="606" spans="1:18" s="961" customFormat="1" ht="15.75">
      <c r="A606" s="82"/>
      <c r="B606" s="83"/>
      <c r="C606" s="83"/>
      <c r="D606" s="83"/>
      <c r="E606" s="83"/>
      <c r="F606" s="83"/>
      <c r="G606" s="83"/>
      <c r="H606" s="83"/>
      <c r="I606" s="83"/>
      <c r="J606" s="83"/>
      <c r="K606" s="83"/>
      <c r="L606" s="83"/>
      <c r="M606" s="83"/>
      <c r="N606" s="83"/>
      <c r="O606" s="83"/>
      <c r="P606" s="83"/>
      <c r="Q606" s="83"/>
      <c r="R606" s="88"/>
    </row>
    <row r="607" spans="1:18" s="961" customFormat="1" ht="15.75">
      <c r="A607" s="82"/>
      <c r="B607" s="83"/>
      <c r="C607" s="83"/>
      <c r="D607" s="83"/>
      <c r="E607" s="83"/>
      <c r="F607" s="83"/>
      <c r="G607" s="83"/>
      <c r="H607" s="83"/>
      <c r="I607" s="83"/>
      <c r="J607" s="83"/>
      <c r="K607" s="83"/>
      <c r="L607" s="83"/>
      <c r="M607" s="83"/>
      <c r="N607" s="83"/>
      <c r="O607" s="83"/>
      <c r="P607" s="83"/>
      <c r="Q607" s="83"/>
      <c r="R607" s="88"/>
    </row>
    <row r="608" spans="1:18" s="961" customFormat="1" ht="15.75">
      <c r="A608" s="82"/>
      <c r="B608" s="83"/>
      <c r="C608" s="83"/>
      <c r="D608" s="83"/>
      <c r="E608" s="83"/>
      <c r="F608" s="83"/>
      <c r="G608" s="83"/>
      <c r="H608" s="83"/>
      <c r="I608" s="83"/>
      <c r="J608" s="83"/>
      <c r="K608" s="83"/>
      <c r="L608" s="83"/>
      <c r="M608" s="83"/>
      <c r="N608" s="83"/>
      <c r="O608" s="83"/>
      <c r="P608" s="83"/>
      <c r="Q608" s="83"/>
      <c r="R608" s="88"/>
    </row>
    <row r="609" spans="1:18" s="961" customFormat="1" ht="15.75">
      <c r="A609" s="82"/>
      <c r="B609" s="83"/>
      <c r="C609" s="83"/>
      <c r="D609" s="83"/>
      <c r="E609" s="83"/>
      <c r="F609" s="83"/>
      <c r="G609" s="83"/>
      <c r="H609" s="83"/>
      <c r="I609" s="83"/>
      <c r="J609" s="83"/>
      <c r="K609" s="83"/>
      <c r="L609" s="83"/>
      <c r="M609" s="83"/>
      <c r="N609" s="83"/>
      <c r="O609" s="83"/>
      <c r="P609" s="83"/>
      <c r="Q609" s="83"/>
      <c r="R609" s="88"/>
    </row>
    <row r="610" spans="1:18" s="961" customFormat="1" ht="15.75">
      <c r="A610" s="82"/>
      <c r="B610" s="83"/>
      <c r="C610" s="83"/>
      <c r="D610" s="83"/>
      <c r="E610" s="83"/>
      <c r="F610" s="83"/>
      <c r="G610" s="83"/>
      <c r="H610" s="83"/>
      <c r="I610" s="83"/>
      <c r="J610" s="83"/>
      <c r="K610" s="83"/>
      <c r="L610" s="83"/>
      <c r="M610" s="83"/>
      <c r="N610" s="83"/>
      <c r="O610" s="83"/>
      <c r="P610" s="83"/>
      <c r="Q610" s="83"/>
      <c r="R610" s="88"/>
    </row>
    <row r="611" spans="1:18" s="961" customFormat="1" ht="15.75">
      <c r="A611" s="82"/>
      <c r="B611" s="83"/>
      <c r="C611" s="83"/>
      <c r="D611" s="83"/>
      <c r="E611" s="83"/>
      <c r="F611" s="83"/>
      <c r="G611" s="83"/>
      <c r="H611" s="83"/>
      <c r="I611" s="83"/>
      <c r="J611" s="83"/>
      <c r="K611" s="83"/>
      <c r="L611" s="83"/>
      <c r="M611" s="83"/>
      <c r="N611" s="83"/>
      <c r="O611" s="83"/>
      <c r="P611" s="83"/>
      <c r="Q611" s="83"/>
      <c r="R611" s="88"/>
    </row>
    <row r="612" spans="1:18" s="961" customFormat="1" ht="15.75">
      <c r="A612" s="82"/>
      <c r="B612" s="83"/>
      <c r="C612" s="83"/>
      <c r="D612" s="83"/>
      <c r="E612" s="83"/>
      <c r="F612" s="83"/>
      <c r="G612" s="83"/>
      <c r="H612" s="83"/>
      <c r="I612" s="83"/>
      <c r="J612" s="83"/>
      <c r="K612" s="83"/>
      <c r="L612" s="83"/>
      <c r="M612" s="83"/>
      <c r="N612" s="83"/>
      <c r="O612" s="83"/>
      <c r="P612" s="83"/>
      <c r="Q612" s="83"/>
      <c r="R612" s="88"/>
    </row>
    <row r="613" spans="1:18" s="961" customFormat="1" ht="15.75">
      <c r="A613" s="82"/>
      <c r="B613" s="83"/>
      <c r="C613" s="83"/>
      <c r="D613" s="83"/>
      <c r="E613" s="83"/>
      <c r="F613" s="83"/>
      <c r="G613" s="83"/>
      <c r="H613" s="83"/>
      <c r="I613" s="83"/>
      <c r="J613" s="83"/>
      <c r="K613" s="83"/>
      <c r="L613" s="83"/>
      <c r="M613" s="83"/>
      <c r="N613" s="83"/>
      <c r="O613" s="83"/>
      <c r="P613" s="83"/>
      <c r="Q613" s="83"/>
      <c r="R613" s="88"/>
    </row>
    <row r="614" spans="1:18" s="961" customFormat="1" ht="15.75">
      <c r="A614" s="82"/>
      <c r="B614" s="83"/>
      <c r="C614" s="83"/>
      <c r="D614" s="83"/>
      <c r="E614" s="83"/>
      <c r="F614" s="83"/>
      <c r="G614" s="83"/>
      <c r="H614" s="83"/>
      <c r="I614" s="83"/>
      <c r="J614" s="83"/>
      <c r="K614" s="83"/>
      <c r="L614" s="83"/>
      <c r="M614" s="83"/>
      <c r="N614" s="83"/>
      <c r="O614" s="83"/>
      <c r="P614" s="83"/>
      <c r="Q614" s="83"/>
      <c r="R614" s="88"/>
    </row>
    <row r="615" spans="1:18" s="961" customFormat="1" ht="15.75">
      <c r="A615" s="82"/>
      <c r="B615" s="83"/>
      <c r="C615" s="83"/>
      <c r="D615" s="83"/>
      <c r="E615" s="83"/>
      <c r="F615" s="83"/>
      <c r="G615" s="83"/>
      <c r="H615" s="83"/>
      <c r="I615" s="83"/>
      <c r="J615" s="83"/>
      <c r="K615" s="83"/>
      <c r="L615" s="83"/>
      <c r="M615" s="83"/>
      <c r="N615" s="83"/>
      <c r="O615" s="83"/>
      <c r="P615" s="83"/>
      <c r="Q615" s="83"/>
      <c r="R615" s="88"/>
    </row>
    <row r="616" spans="1:18" s="961" customFormat="1" ht="15.75">
      <c r="A616" s="82"/>
      <c r="B616" s="83"/>
      <c r="C616" s="83"/>
      <c r="D616" s="83"/>
      <c r="E616" s="83"/>
      <c r="F616" s="83"/>
      <c r="G616" s="83"/>
      <c r="H616" s="83"/>
      <c r="I616" s="83"/>
      <c r="J616" s="83"/>
      <c r="K616" s="83"/>
      <c r="L616" s="83"/>
      <c r="M616" s="83"/>
      <c r="N616" s="83"/>
      <c r="O616" s="83"/>
      <c r="P616" s="83"/>
      <c r="Q616" s="83"/>
      <c r="R616" s="88"/>
    </row>
    <row r="617" spans="1:18" s="961" customFormat="1" ht="15.75">
      <c r="A617" s="82"/>
      <c r="B617" s="83"/>
      <c r="C617" s="83"/>
      <c r="D617" s="83"/>
      <c r="E617" s="83"/>
      <c r="F617" s="83"/>
      <c r="G617" s="83"/>
      <c r="H617" s="83"/>
      <c r="I617" s="83"/>
      <c r="J617" s="83"/>
      <c r="K617" s="83"/>
      <c r="L617" s="83"/>
      <c r="M617" s="83"/>
      <c r="N617" s="83"/>
      <c r="O617" s="83"/>
      <c r="P617" s="83"/>
      <c r="Q617" s="83"/>
      <c r="R617" s="88"/>
    </row>
    <row r="618" spans="1:18" s="961" customFormat="1" ht="15.75">
      <c r="A618" s="82"/>
      <c r="B618" s="83"/>
      <c r="C618" s="83"/>
      <c r="D618" s="83"/>
      <c r="E618" s="83"/>
      <c r="F618" s="83"/>
      <c r="G618" s="83"/>
      <c r="H618" s="83"/>
      <c r="I618" s="83"/>
      <c r="J618" s="83"/>
      <c r="K618" s="83"/>
      <c r="L618" s="83"/>
      <c r="M618" s="83"/>
      <c r="N618" s="83"/>
      <c r="O618" s="83"/>
      <c r="P618" s="83"/>
      <c r="Q618" s="83"/>
      <c r="R618" s="88"/>
    </row>
    <row r="619" spans="1:18" s="961" customFormat="1" ht="15.75">
      <c r="A619" s="82"/>
      <c r="B619" s="83"/>
      <c r="C619" s="83"/>
      <c r="D619" s="83"/>
      <c r="E619" s="83"/>
      <c r="F619" s="83"/>
      <c r="G619" s="83"/>
      <c r="H619" s="83"/>
      <c r="I619" s="83"/>
      <c r="J619" s="83"/>
      <c r="K619" s="83"/>
      <c r="L619" s="83"/>
      <c r="M619" s="83"/>
      <c r="N619" s="83"/>
      <c r="O619" s="83"/>
      <c r="P619" s="83"/>
      <c r="Q619" s="83"/>
      <c r="R619" s="88"/>
    </row>
    <row r="620" spans="1:18" s="961" customFormat="1" ht="15.75">
      <c r="A620" s="82"/>
      <c r="B620" s="83"/>
      <c r="C620" s="83"/>
      <c r="D620" s="83"/>
      <c r="E620" s="83"/>
      <c r="F620" s="83"/>
      <c r="G620" s="83"/>
      <c r="H620" s="83"/>
      <c r="I620" s="83"/>
      <c r="J620" s="83"/>
      <c r="K620" s="83"/>
      <c r="L620" s="83"/>
      <c r="M620" s="83"/>
      <c r="N620" s="83"/>
      <c r="O620" s="83"/>
      <c r="P620" s="83"/>
      <c r="Q620" s="83"/>
      <c r="R620" s="88"/>
    </row>
    <row r="621" spans="1:18" s="961" customFormat="1" ht="15.75">
      <c r="A621" s="82"/>
      <c r="B621" s="83"/>
      <c r="C621" s="83"/>
      <c r="D621" s="83"/>
      <c r="E621" s="83"/>
      <c r="F621" s="83"/>
      <c r="G621" s="83"/>
      <c r="H621" s="83"/>
      <c r="I621" s="83"/>
      <c r="J621" s="83"/>
      <c r="K621" s="83"/>
      <c r="L621" s="83"/>
      <c r="M621" s="83"/>
      <c r="N621" s="83"/>
      <c r="O621" s="83"/>
      <c r="P621" s="83"/>
      <c r="Q621" s="83"/>
      <c r="R621" s="88"/>
    </row>
    <row r="622" spans="1:18" s="961" customFormat="1" ht="15.75">
      <c r="A622" s="82"/>
      <c r="B622" s="83"/>
      <c r="C622" s="83"/>
      <c r="D622" s="83"/>
      <c r="E622" s="83"/>
      <c r="F622" s="83"/>
      <c r="G622" s="83"/>
      <c r="H622" s="83"/>
      <c r="I622" s="83"/>
      <c r="J622" s="83"/>
      <c r="K622" s="83"/>
      <c r="L622" s="83"/>
      <c r="M622" s="83"/>
      <c r="N622" s="83"/>
      <c r="O622" s="83"/>
      <c r="P622" s="83"/>
      <c r="Q622" s="83"/>
      <c r="R622" s="88"/>
    </row>
    <row r="623" spans="1:18" s="961" customFormat="1" ht="15.75">
      <c r="A623" s="82"/>
      <c r="B623" s="83"/>
      <c r="C623" s="83"/>
      <c r="D623" s="83"/>
      <c r="E623" s="83"/>
      <c r="F623" s="83"/>
      <c r="G623" s="83"/>
      <c r="H623" s="83"/>
      <c r="I623" s="83"/>
      <c r="J623" s="83"/>
      <c r="K623" s="83"/>
      <c r="L623" s="83"/>
      <c r="M623" s="83"/>
      <c r="N623" s="83"/>
      <c r="O623" s="83"/>
      <c r="P623" s="83"/>
      <c r="Q623" s="83"/>
      <c r="R623" s="88"/>
    </row>
    <row r="624" spans="1:18" s="961" customFormat="1" ht="15.75">
      <c r="A624" s="82"/>
      <c r="B624" s="83"/>
      <c r="C624" s="83"/>
      <c r="D624" s="83"/>
      <c r="E624" s="83"/>
      <c r="F624" s="83"/>
      <c r="G624" s="83"/>
      <c r="H624" s="83"/>
      <c r="I624" s="83"/>
      <c r="J624" s="83"/>
      <c r="K624" s="83"/>
      <c r="L624" s="83"/>
      <c r="M624" s="83"/>
      <c r="N624" s="83"/>
      <c r="O624" s="83"/>
      <c r="P624" s="83"/>
      <c r="Q624" s="83"/>
      <c r="R624" s="88"/>
    </row>
    <row r="625" spans="1:18" s="961" customFormat="1" ht="15.75">
      <c r="A625" s="82"/>
      <c r="B625" s="83"/>
      <c r="C625" s="83"/>
      <c r="D625" s="83"/>
      <c r="E625" s="83"/>
      <c r="F625" s="83"/>
      <c r="G625" s="83"/>
      <c r="H625" s="83"/>
      <c r="I625" s="83"/>
      <c r="J625" s="83"/>
      <c r="K625" s="83"/>
      <c r="L625" s="83"/>
      <c r="M625" s="83"/>
      <c r="N625" s="83"/>
      <c r="O625" s="83"/>
      <c r="P625" s="83"/>
      <c r="Q625" s="83"/>
      <c r="R625" s="88"/>
    </row>
    <row r="626" spans="1:18" s="961" customFormat="1" ht="15.75">
      <c r="A626" s="82"/>
      <c r="B626" s="83"/>
      <c r="C626" s="83"/>
      <c r="D626" s="83"/>
      <c r="E626" s="83"/>
      <c r="F626" s="83"/>
      <c r="G626" s="83"/>
      <c r="H626" s="83"/>
      <c r="I626" s="83"/>
      <c r="J626" s="83"/>
      <c r="K626" s="83"/>
      <c r="L626" s="83"/>
      <c r="M626" s="83"/>
      <c r="N626" s="83"/>
      <c r="O626" s="83"/>
      <c r="P626" s="83"/>
      <c r="Q626" s="83"/>
      <c r="R626" s="88"/>
    </row>
    <row r="627" spans="1:18" s="961" customFormat="1" ht="15.75">
      <c r="A627" s="82"/>
      <c r="B627" s="83"/>
      <c r="C627" s="83"/>
      <c r="D627" s="83"/>
      <c r="E627" s="83"/>
      <c r="F627" s="83"/>
      <c r="G627" s="83"/>
      <c r="H627" s="83"/>
      <c r="I627" s="83"/>
      <c r="J627" s="83"/>
      <c r="K627" s="83"/>
      <c r="L627" s="83"/>
      <c r="M627" s="83"/>
      <c r="N627" s="83"/>
      <c r="O627" s="83"/>
      <c r="P627" s="83"/>
      <c r="Q627" s="83"/>
      <c r="R627" s="88"/>
    </row>
    <row r="628" spans="1:18" s="961" customFormat="1" ht="15.75">
      <c r="A628" s="82"/>
      <c r="B628" s="83"/>
      <c r="C628" s="83"/>
      <c r="D628" s="83"/>
      <c r="E628" s="83"/>
      <c r="F628" s="83"/>
      <c r="G628" s="83"/>
      <c r="H628" s="83"/>
      <c r="I628" s="83"/>
      <c r="J628" s="83"/>
      <c r="K628" s="83"/>
      <c r="L628" s="83"/>
      <c r="M628" s="83"/>
      <c r="N628" s="83"/>
      <c r="O628" s="83"/>
      <c r="P628" s="83"/>
      <c r="Q628" s="83"/>
      <c r="R628" s="88"/>
    </row>
    <row r="629" spans="1:18" s="961" customFormat="1" ht="15.75">
      <c r="A629" s="82"/>
      <c r="B629" s="83"/>
      <c r="C629" s="83"/>
      <c r="D629" s="83"/>
      <c r="E629" s="83"/>
      <c r="F629" s="83"/>
      <c r="G629" s="83"/>
      <c r="H629" s="83"/>
      <c r="I629" s="83"/>
      <c r="J629" s="83"/>
      <c r="K629" s="83"/>
      <c r="L629" s="83"/>
      <c r="M629" s="83"/>
      <c r="N629" s="83"/>
      <c r="O629" s="83"/>
      <c r="P629" s="83"/>
      <c r="Q629" s="83"/>
      <c r="R629" s="88"/>
    </row>
    <row r="630" spans="1:18" s="961" customFormat="1" ht="15.75">
      <c r="A630" s="82"/>
      <c r="B630" s="83"/>
      <c r="C630" s="83"/>
      <c r="D630" s="83"/>
      <c r="E630" s="83"/>
      <c r="F630" s="83"/>
      <c r="G630" s="83"/>
      <c r="H630" s="83"/>
      <c r="I630" s="83"/>
      <c r="J630" s="83"/>
      <c r="K630" s="83"/>
      <c r="L630" s="83"/>
      <c r="M630" s="83"/>
      <c r="N630" s="83"/>
      <c r="O630" s="83"/>
      <c r="P630" s="83"/>
      <c r="Q630" s="83"/>
      <c r="R630" s="88"/>
    </row>
    <row r="631" spans="1:18" s="961" customFormat="1" ht="15.75">
      <c r="A631" s="82"/>
      <c r="B631" s="83"/>
      <c r="C631" s="83"/>
      <c r="D631" s="83"/>
      <c r="E631" s="83"/>
      <c r="F631" s="83"/>
      <c r="G631" s="83"/>
      <c r="H631" s="83"/>
      <c r="I631" s="83"/>
      <c r="J631" s="83"/>
      <c r="K631" s="83"/>
      <c r="L631" s="83"/>
      <c r="M631" s="83"/>
      <c r="N631" s="83"/>
      <c r="O631" s="83"/>
      <c r="P631" s="83"/>
      <c r="Q631" s="83"/>
      <c r="R631" s="88"/>
    </row>
    <row r="632" spans="1:18" s="961" customFormat="1" ht="15.75">
      <c r="A632" s="82"/>
      <c r="B632" s="83"/>
      <c r="C632" s="83"/>
      <c r="D632" s="83"/>
      <c r="E632" s="83"/>
      <c r="F632" s="83"/>
      <c r="G632" s="83"/>
      <c r="H632" s="83"/>
      <c r="I632" s="83"/>
      <c r="J632" s="83"/>
      <c r="K632" s="83"/>
      <c r="L632" s="83"/>
      <c r="M632" s="83"/>
      <c r="N632" s="83"/>
      <c r="O632" s="83"/>
      <c r="P632" s="83"/>
      <c r="Q632" s="83"/>
      <c r="R632" s="88"/>
    </row>
    <row r="633" spans="1:18" s="961" customFormat="1" ht="15.75">
      <c r="A633" s="82"/>
      <c r="B633" s="83"/>
      <c r="C633" s="83"/>
      <c r="D633" s="83"/>
      <c r="E633" s="83"/>
      <c r="F633" s="83"/>
      <c r="G633" s="83"/>
      <c r="H633" s="83"/>
      <c r="I633" s="83"/>
      <c r="J633" s="83"/>
      <c r="K633" s="83"/>
      <c r="L633" s="83"/>
      <c r="M633" s="83"/>
      <c r="N633" s="83"/>
      <c r="O633" s="83"/>
      <c r="P633" s="83"/>
      <c r="Q633" s="83"/>
      <c r="R633" s="88"/>
    </row>
    <row r="634" spans="1:18" s="961" customFormat="1" ht="15.75">
      <c r="A634" s="82"/>
      <c r="B634" s="83"/>
      <c r="C634" s="83"/>
      <c r="D634" s="83"/>
      <c r="E634" s="83"/>
      <c r="F634" s="83"/>
      <c r="G634" s="83"/>
      <c r="H634" s="83"/>
      <c r="I634" s="83"/>
      <c r="J634" s="83"/>
      <c r="K634" s="83"/>
      <c r="L634" s="83"/>
      <c r="M634" s="83"/>
      <c r="N634" s="83"/>
      <c r="O634" s="83"/>
      <c r="P634" s="83"/>
      <c r="Q634" s="83"/>
      <c r="R634" s="88"/>
    </row>
    <row r="635" spans="1:18" s="961" customFormat="1" ht="15.75">
      <c r="A635" s="82"/>
      <c r="B635" s="83"/>
      <c r="C635" s="83"/>
      <c r="D635" s="83"/>
      <c r="E635" s="83"/>
      <c r="F635" s="83"/>
      <c r="G635" s="83"/>
      <c r="H635" s="83"/>
      <c r="I635" s="83"/>
      <c r="J635" s="83"/>
      <c r="K635" s="83"/>
      <c r="L635" s="83"/>
      <c r="M635" s="83"/>
      <c r="N635" s="83"/>
      <c r="O635" s="83"/>
      <c r="P635" s="83"/>
      <c r="Q635" s="83"/>
      <c r="R635" s="88"/>
    </row>
    <row r="636" spans="1:18" s="961" customFormat="1" ht="15.75">
      <c r="A636" s="82"/>
      <c r="B636" s="83"/>
      <c r="C636" s="83"/>
      <c r="D636" s="83"/>
      <c r="E636" s="83"/>
      <c r="F636" s="83"/>
      <c r="G636" s="83"/>
      <c r="H636" s="83"/>
      <c r="I636" s="83"/>
      <c r="J636" s="83"/>
      <c r="K636" s="83"/>
      <c r="L636" s="83"/>
      <c r="M636" s="83"/>
      <c r="N636" s="83"/>
      <c r="O636" s="83"/>
      <c r="P636" s="83"/>
      <c r="Q636" s="83"/>
      <c r="R636" s="88"/>
    </row>
    <row r="637" spans="1:18" s="961" customFormat="1" ht="15.75">
      <c r="A637" s="82"/>
      <c r="B637" s="83"/>
      <c r="C637" s="83"/>
      <c r="D637" s="83"/>
      <c r="E637" s="83"/>
      <c r="F637" s="83"/>
      <c r="G637" s="83"/>
      <c r="H637" s="83"/>
      <c r="I637" s="83"/>
      <c r="J637" s="83"/>
      <c r="K637" s="83"/>
      <c r="L637" s="83"/>
      <c r="M637" s="83"/>
      <c r="N637" s="83"/>
      <c r="O637" s="83"/>
      <c r="P637" s="83"/>
      <c r="Q637" s="83"/>
      <c r="R637" s="88"/>
    </row>
    <row r="638" spans="1:18" s="961" customFormat="1" ht="15.75">
      <c r="A638" s="82"/>
      <c r="B638" s="83"/>
      <c r="C638" s="83"/>
      <c r="D638" s="83"/>
      <c r="E638" s="83"/>
      <c r="F638" s="83"/>
      <c r="G638" s="83"/>
      <c r="H638" s="83"/>
      <c r="I638" s="83"/>
      <c r="J638" s="83"/>
      <c r="K638" s="83"/>
      <c r="L638" s="83"/>
      <c r="M638" s="83"/>
      <c r="N638" s="83"/>
      <c r="O638" s="83"/>
      <c r="P638" s="83"/>
      <c r="Q638" s="83"/>
      <c r="R638" s="88"/>
    </row>
    <row r="639" spans="1:18" s="961" customFormat="1" ht="15.75">
      <c r="A639" s="82"/>
      <c r="B639" s="83"/>
      <c r="C639" s="83"/>
      <c r="D639" s="83"/>
      <c r="E639" s="83"/>
      <c r="F639" s="83"/>
      <c r="G639" s="83"/>
      <c r="H639" s="83"/>
      <c r="I639" s="83"/>
      <c r="J639" s="83"/>
      <c r="K639" s="83"/>
      <c r="L639" s="83"/>
      <c r="M639" s="83"/>
      <c r="N639" s="83"/>
      <c r="O639" s="83"/>
      <c r="P639" s="83"/>
      <c r="Q639" s="83"/>
      <c r="R639" s="88"/>
    </row>
    <row r="640" spans="1:18" s="961" customFormat="1" ht="15.75">
      <c r="A640" s="82"/>
      <c r="B640" s="83"/>
      <c r="C640" s="83"/>
      <c r="D640" s="83"/>
      <c r="E640" s="83"/>
      <c r="F640" s="83"/>
      <c r="G640" s="83"/>
      <c r="H640" s="83"/>
      <c r="I640" s="83"/>
      <c r="J640" s="83"/>
      <c r="K640" s="83"/>
      <c r="L640" s="83"/>
      <c r="M640" s="83"/>
      <c r="N640" s="83"/>
      <c r="O640" s="83"/>
      <c r="P640" s="83"/>
      <c r="Q640" s="83"/>
      <c r="R640" s="88"/>
    </row>
    <row r="641" spans="1:18" s="961" customFormat="1" ht="15.75">
      <c r="A641" s="82"/>
      <c r="B641" s="83"/>
      <c r="C641" s="83"/>
      <c r="D641" s="83"/>
      <c r="E641" s="83"/>
      <c r="F641" s="83"/>
      <c r="G641" s="83"/>
      <c r="H641" s="83"/>
      <c r="I641" s="83"/>
      <c r="J641" s="83"/>
      <c r="K641" s="83"/>
      <c r="L641" s="83"/>
      <c r="M641" s="83"/>
      <c r="N641" s="83"/>
      <c r="O641" s="83"/>
      <c r="P641" s="83"/>
      <c r="Q641" s="83"/>
      <c r="R641" s="88"/>
    </row>
    <row r="642" spans="1:18" s="961" customFormat="1" ht="15.75">
      <c r="A642" s="82"/>
      <c r="B642" s="83"/>
      <c r="C642" s="83"/>
      <c r="D642" s="83"/>
      <c r="E642" s="83"/>
      <c r="F642" s="83"/>
      <c r="G642" s="83"/>
      <c r="H642" s="83"/>
      <c r="I642" s="83"/>
      <c r="J642" s="83"/>
      <c r="K642" s="83"/>
      <c r="L642" s="83"/>
      <c r="M642" s="83"/>
      <c r="N642" s="83"/>
      <c r="O642" s="83"/>
      <c r="P642" s="83"/>
      <c r="Q642" s="83"/>
      <c r="R642" s="88"/>
    </row>
    <row r="643" spans="1:18" s="961" customFormat="1" ht="15.75">
      <c r="A643" s="82"/>
      <c r="B643" s="83"/>
      <c r="C643" s="83"/>
      <c r="D643" s="83"/>
      <c r="E643" s="83"/>
      <c r="F643" s="83"/>
      <c r="G643" s="83"/>
      <c r="H643" s="83"/>
      <c r="I643" s="83"/>
      <c r="J643" s="83"/>
      <c r="K643" s="83"/>
      <c r="L643" s="83"/>
      <c r="M643" s="83"/>
      <c r="N643" s="83"/>
      <c r="O643" s="83"/>
      <c r="P643" s="83"/>
      <c r="Q643" s="83"/>
      <c r="R643" s="88"/>
    </row>
    <row r="644" spans="1:18" s="961" customFormat="1" ht="15.75">
      <c r="A644" s="82"/>
      <c r="B644" s="83"/>
      <c r="C644" s="83"/>
      <c r="D644" s="83"/>
      <c r="E644" s="83"/>
      <c r="F644" s="83"/>
      <c r="G644" s="83"/>
      <c r="H644" s="83"/>
      <c r="I644" s="83"/>
      <c r="J644" s="83"/>
      <c r="K644" s="83"/>
      <c r="L644" s="83"/>
      <c r="M644" s="83"/>
      <c r="N644" s="83"/>
      <c r="O644" s="83"/>
      <c r="P644" s="83"/>
      <c r="Q644" s="83"/>
      <c r="R644" s="88"/>
    </row>
    <row r="645" spans="1:18" s="961" customFormat="1" ht="15.75">
      <c r="A645" s="82"/>
      <c r="B645" s="83"/>
      <c r="C645" s="83"/>
      <c r="D645" s="83"/>
      <c r="E645" s="83"/>
      <c r="F645" s="83"/>
      <c r="G645" s="83"/>
      <c r="H645" s="83"/>
      <c r="I645" s="83"/>
      <c r="J645" s="83"/>
      <c r="K645" s="83"/>
      <c r="L645" s="83"/>
      <c r="M645" s="83"/>
      <c r="N645" s="83"/>
      <c r="O645" s="83"/>
      <c r="P645" s="83"/>
      <c r="Q645" s="83"/>
      <c r="R645" s="88"/>
    </row>
    <row r="646" spans="1:18" s="961" customFormat="1" ht="15.75">
      <c r="A646" s="82"/>
      <c r="B646" s="83"/>
      <c r="C646" s="83"/>
      <c r="D646" s="83"/>
      <c r="E646" s="83"/>
      <c r="F646" s="83"/>
      <c r="G646" s="83"/>
      <c r="H646" s="83"/>
      <c r="I646" s="83"/>
      <c r="J646" s="83"/>
      <c r="K646" s="83"/>
      <c r="L646" s="83"/>
      <c r="M646" s="83"/>
      <c r="N646" s="83"/>
      <c r="O646" s="83"/>
      <c r="P646" s="83"/>
      <c r="Q646" s="83"/>
      <c r="R646" s="88"/>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zoomScale="85" zoomScaleNormal="85" workbookViewId="0">
      <selection activeCell="S16" sqref="S16"/>
    </sheetView>
  </sheetViews>
  <sheetFormatPr defaultColWidth="11.42578125" defaultRowHeight="15"/>
  <cols>
    <col min="1" max="1" width="9.140625" style="961" customWidth="1"/>
    <col min="2" max="2" width="11.28515625" style="961" customWidth="1"/>
    <col min="3" max="3" width="12.140625" style="961" bestFit="1" customWidth="1"/>
    <col min="4" max="4" width="11.28515625" style="961" customWidth="1"/>
    <col min="5" max="5" width="12.28515625" style="961" bestFit="1" customWidth="1"/>
    <col min="6" max="6" width="11.28515625" style="961" customWidth="1"/>
    <col min="7" max="7" width="7.28515625" style="961" bestFit="1" customWidth="1"/>
    <col min="8" max="8" width="6.140625" style="961" customWidth="1"/>
    <col min="9" max="9" width="10" style="961" customWidth="1"/>
    <col min="10" max="10" width="11.28515625" style="961" bestFit="1" customWidth="1"/>
    <col min="11" max="11" width="10.28515625" style="961" bestFit="1" customWidth="1"/>
    <col min="12" max="12" width="7.85546875" style="961" bestFit="1" customWidth="1"/>
    <col min="13" max="13" width="6.7109375" style="961" bestFit="1" customWidth="1"/>
    <col min="14" max="14" width="11.28515625" style="961" bestFit="1" customWidth="1"/>
    <col min="15" max="15" width="7.28515625" style="961" bestFit="1" customWidth="1"/>
    <col min="16" max="16" width="4.7109375" style="961" customWidth="1"/>
    <col min="17" max="256" width="11.42578125" style="961"/>
    <col min="257" max="257" width="9.140625" style="961" customWidth="1"/>
    <col min="258" max="258" width="11.28515625" style="961" customWidth="1"/>
    <col min="259" max="259" width="12.140625" style="961" bestFit="1" customWidth="1"/>
    <col min="260" max="260" width="11.28515625" style="961" customWidth="1"/>
    <col min="261" max="261" width="12.28515625" style="961" bestFit="1" customWidth="1"/>
    <col min="262" max="262" width="11.28515625" style="961" customWidth="1"/>
    <col min="263" max="263" width="7.28515625" style="961" bestFit="1" customWidth="1"/>
    <col min="264" max="264" width="6.140625" style="961" customWidth="1"/>
    <col min="265" max="265" width="10" style="961" customWidth="1"/>
    <col min="266" max="266" width="11.28515625" style="961" bestFit="1" customWidth="1"/>
    <col min="267" max="267" width="10.28515625" style="961" bestFit="1" customWidth="1"/>
    <col min="268" max="268" width="7.85546875" style="961" bestFit="1" customWidth="1"/>
    <col min="269" max="269" width="6.7109375" style="961" bestFit="1" customWidth="1"/>
    <col min="270" max="270" width="11.28515625" style="961" bestFit="1" customWidth="1"/>
    <col min="271" max="271" width="7.28515625" style="961" bestFit="1" customWidth="1"/>
    <col min="272" max="272" width="4.7109375" style="961" customWidth="1"/>
    <col min="273" max="512" width="11.42578125" style="961"/>
    <col min="513" max="513" width="9.140625" style="961" customWidth="1"/>
    <col min="514" max="514" width="11.28515625" style="961" customWidth="1"/>
    <col min="515" max="515" width="12.140625" style="961" bestFit="1" customWidth="1"/>
    <col min="516" max="516" width="11.28515625" style="961" customWidth="1"/>
    <col min="517" max="517" width="12.28515625" style="961" bestFit="1" customWidth="1"/>
    <col min="518" max="518" width="11.28515625" style="961" customWidth="1"/>
    <col min="519" max="519" width="7.28515625" style="961" bestFit="1" customWidth="1"/>
    <col min="520" max="520" width="6.140625" style="961" customWidth="1"/>
    <col min="521" max="521" width="10" style="961" customWidth="1"/>
    <col min="522" max="522" width="11.28515625" style="961" bestFit="1" customWidth="1"/>
    <col min="523" max="523" width="10.28515625" style="961" bestFit="1" customWidth="1"/>
    <col min="524" max="524" width="7.85546875" style="961" bestFit="1" customWidth="1"/>
    <col min="525" max="525" width="6.7109375" style="961" bestFit="1" customWidth="1"/>
    <col min="526" max="526" width="11.28515625" style="961" bestFit="1" customWidth="1"/>
    <col min="527" max="527" width="7.28515625" style="961" bestFit="1" customWidth="1"/>
    <col min="528" max="528" width="4.7109375" style="961" customWidth="1"/>
    <col min="529" max="768" width="11.42578125" style="961"/>
    <col min="769" max="769" width="9.140625" style="961" customWidth="1"/>
    <col min="770" max="770" width="11.28515625" style="961" customWidth="1"/>
    <col min="771" max="771" width="12.140625" style="961" bestFit="1" customWidth="1"/>
    <col min="772" max="772" width="11.28515625" style="961" customWidth="1"/>
    <col min="773" max="773" width="12.28515625" style="961" bestFit="1" customWidth="1"/>
    <col min="774" max="774" width="11.28515625" style="961" customWidth="1"/>
    <col min="775" max="775" width="7.28515625" style="961" bestFit="1" customWidth="1"/>
    <col min="776" max="776" width="6.140625" style="961" customWidth="1"/>
    <col min="777" max="777" width="10" style="961" customWidth="1"/>
    <col min="778" max="778" width="11.28515625" style="961" bestFit="1" customWidth="1"/>
    <col min="779" max="779" width="10.28515625" style="961" bestFit="1" customWidth="1"/>
    <col min="780" max="780" width="7.85546875" style="961" bestFit="1" customWidth="1"/>
    <col min="781" max="781" width="6.7109375" style="961" bestFit="1" customWidth="1"/>
    <col min="782" max="782" width="11.28515625" style="961" bestFit="1" customWidth="1"/>
    <col min="783" max="783" width="7.28515625" style="961" bestFit="1" customWidth="1"/>
    <col min="784" max="784" width="4.7109375" style="961" customWidth="1"/>
    <col min="785" max="1024" width="11.42578125" style="961"/>
    <col min="1025" max="1025" width="9.140625" style="961" customWidth="1"/>
    <col min="1026" max="1026" width="11.28515625" style="961" customWidth="1"/>
    <col min="1027" max="1027" width="12.140625" style="961" bestFit="1" customWidth="1"/>
    <col min="1028" max="1028" width="11.28515625" style="961" customWidth="1"/>
    <col min="1029" max="1029" width="12.28515625" style="961" bestFit="1" customWidth="1"/>
    <col min="1030" max="1030" width="11.28515625" style="961" customWidth="1"/>
    <col min="1031" max="1031" width="7.28515625" style="961" bestFit="1" customWidth="1"/>
    <col min="1032" max="1032" width="6.140625" style="961" customWidth="1"/>
    <col min="1033" max="1033" width="10" style="961" customWidth="1"/>
    <col min="1034" max="1034" width="11.28515625" style="961" bestFit="1" customWidth="1"/>
    <col min="1035" max="1035" width="10.28515625" style="961" bestFit="1" customWidth="1"/>
    <col min="1036" max="1036" width="7.85546875" style="961" bestFit="1" customWidth="1"/>
    <col min="1037" max="1037" width="6.7109375" style="961" bestFit="1" customWidth="1"/>
    <col min="1038" max="1038" width="11.28515625" style="961" bestFit="1" customWidth="1"/>
    <col min="1039" max="1039" width="7.28515625" style="961" bestFit="1" customWidth="1"/>
    <col min="1040" max="1040" width="4.7109375" style="961" customWidth="1"/>
    <col min="1041" max="1280" width="11.42578125" style="961"/>
    <col min="1281" max="1281" width="9.140625" style="961" customWidth="1"/>
    <col min="1282" max="1282" width="11.28515625" style="961" customWidth="1"/>
    <col min="1283" max="1283" width="12.140625" style="961" bestFit="1" customWidth="1"/>
    <col min="1284" max="1284" width="11.28515625" style="961" customWidth="1"/>
    <col min="1285" max="1285" width="12.28515625" style="961" bestFit="1" customWidth="1"/>
    <col min="1286" max="1286" width="11.28515625" style="961" customWidth="1"/>
    <col min="1287" max="1287" width="7.28515625" style="961" bestFit="1" customWidth="1"/>
    <col min="1288" max="1288" width="6.140625" style="961" customWidth="1"/>
    <col min="1289" max="1289" width="10" style="961" customWidth="1"/>
    <col min="1290" max="1290" width="11.28515625" style="961" bestFit="1" customWidth="1"/>
    <col min="1291" max="1291" width="10.28515625" style="961" bestFit="1" customWidth="1"/>
    <col min="1292" max="1292" width="7.85546875" style="961" bestFit="1" customWidth="1"/>
    <col min="1293" max="1293" width="6.7109375" style="961" bestFit="1" customWidth="1"/>
    <col min="1294" max="1294" width="11.28515625" style="961" bestFit="1" customWidth="1"/>
    <col min="1295" max="1295" width="7.28515625" style="961" bestFit="1" customWidth="1"/>
    <col min="1296" max="1296" width="4.7109375" style="961" customWidth="1"/>
    <col min="1297" max="1536" width="11.42578125" style="961"/>
    <col min="1537" max="1537" width="9.140625" style="961" customWidth="1"/>
    <col min="1538" max="1538" width="11.28515625" style="961" customWidth="1"/>
    <col min="1539" max="1539" width="12.140625" style="961" bestFit="1" customWidth="1"/>
    <col min="1540" max="1540" width="11.28515625" style="961" customWidth="1"/>
    <col min="1541" max="1541" width="12.28515625" style="961" bestFit="1" customWidth="1"/>
    <col min="1542" max="1542" width="11.28515625" style="961" customWidth="1"/>
    <col min="1543" max="1543" width="7.28515625" style="961" bestFit="1" customWidth="1"/>
    <col min="1544" max="1544" width="6.140625" style="961" customWidth="1"/>
    <col min="1545" max="1545" width="10" style="961" customWidth="1"/>
    <col min="1546" max="1546" width="11.28515625" style="961" bestFit="1" customWidth="1"/>
    <col min="1547" max="1547" width="10.28515625" style="961" bestFit="1" customWidth="1"/>
    <col min="1548" max="1548" width="7.85546875" style="961" bestFit="1" customWidth="1"/>
    <col min="1549" max="1549" width="6.7109375" style="961" bestFit="1" customWidth="1"/>
    <col min="1550" max="1550" width="11.28515625" style="961" bestFit="1" customWidth="1"/>
    <col min="1551" max="1551" width="7.28515625" style="961" bestFit="1" customWidth="1"/>
    <col min="1552" max="1552" width="4.7109375" style="961" customWidth="1"/>
    <col min="1553" max="1792" width="11.42578125" style="961"/>
    <col min="1793" max="1793" width="9.140625" style="961" customWidth="1"/>
    <col min="1794" max="1794" width="11.28515625" style="961" customWidth="1"/>
    <col min="1795" max="1795" width="12.140625" style="961" bestFit="1" customWidth="1"/>
    <col min="1796" max="1796" width="11.28515625" style="961" customWidth="1"/>
    <col min="1797" max="1797" width="12.28515625" style="961" bestFit="1" customWidth="1"/>
    <col min="1798" max="1798" width="11.28515625" style="961" customWidth="1"/>
    <col min="1799" max="1799" width="7.28515625" style="961" bestFit="1" customWidth="1"/>
    <col min="1800" max="1800" width="6.140625" style="961" customWidth="1"/>
    <col min="1801" max="1801" width="10" style="961" customWidth="1"/>
    <col min="1802" max="1802" width="11.28515625" style="961" bestFit="1" customWidth="1"/>
    <col min="1803" max="1803" width="10.28515625" style="961" bestFit="1" customWidth="1"/>
    <col min="1804" max="1804" width="7.85546875" style="961" bestFit="1" customWidth="1"/>
    <col min="1805" max="1805" width="6.7109375" style="961" bestFit="1" customWidth="1"/>
    <col min="1806" max="1806" width="11.28515625" style="961" bestFit="1" customWidth="1"/>
    <col min="1807" max="1807" width="7.28515625" style="961" bestFit="1" customWidth="1"/>
    <col min="1808" max="1808" width="4.7109375" style="961" customWidth="1"/>
    <col min="1809" max="2048" width="11.42578125" style="961"/>
    <col min="2049" max="2049" width="9.140625" style="961" customWidth="1"/>
    <col min="2050" max="2050" width="11.28515625" style="961" customWidth="1"/>
    <col min="2051" max="2051" width="12.140625" style="961" bestFit="1" customWidth="1"/>
    <col min="2052" max="2052" width="11.28515625" style="961" customWidth="1"/>
    <col min="2053" max="2053" width="12.28515625" style="961" bestFit="1" customWidth="1"/>
    <col min="2054" max="2054" width="11.28515625" style="961" customWidth="1"/>
    <col min="2055" max="2055" width="7.28515625" style="961" bestFit="1" customWidth="1"/>
    <col min="2056" max="2056" width="6.140625" style="961" customWidth="1"/>
    <col min="2057" max="2057" width="10" style="961" customWidth="1"/>
    <col min="2058" max="2058" width="11.28515625" style="961" bestFit="1" customWidth="1"/>
    <col min="2059" max="2059" width="10.28515625" style="961" bestFit="1" customWidth="1"/>
    <col min="2060" max="2060" width="7.85546875" style="961" bestFit="1" customWidth="1"/>
    <col min="2061" max="2061" width="6.7109375" style="961" bestFit="1" customWidth="1"/>
    <col min="2062" max="2062" width="11.28515625" style="961" bestFit="1" customWidth="1"/>
    <col min="2063" max="2063" width="7.28515625" style="961" bestFit="1" customWidth="1"/>
    <col min="2064" max="2064" width="4.7109375" style="961" customWidth="1"/>
    <col min="2065" max="2304" width="11.42578125" style="961"/>
    <col min="2305" max="2305" width="9.140625" style="961" customWidth="1"/>
    <col min="2306" max="2306" width="11.28515625" style="961" customWidth="1"/>
    <col min="2307" max="2307" width="12.140625" style="961" bestFit="1" customWidth="1"/>
    <col min="2308" max="2308" width="11.28515625" style="961" customWidth="1"/>
    <col min="2309" max="2309" width="12.28515625" style="961" bestFit="1" customWidth="1"/>
    <col min="2310" max="2310" width="11.28515625" style="961" customWidth="1"/>
    <col min="2311" max="2311" width="7.28515625" style="961" bestFit="1" customWidth="1"/>
    <col min="2312" max="2312" width="6.140625" style="961" customWidth="1"/>
    <col min="2313" max="2313" width="10" style="961" customWidth="1"/>
    <col min="2314" max="2314" width="11.28515625" style="961" bestFit="1" customWidth="1"/>
    <col min="2315" max="2315" width="10.28515625" style="961" bestFit="1" customWidth="1"/>
    <col min="2316" max="2316" width="7.85546875" style="961" bestFit="1" customWidth="1"/>
    <col min="2317" max="2317" width="6.7109375" style="961" bestFit="1" customWidth="1"/>
    <col min="2318" max="2318" width="11.28515625" style="961" bestFit="1" customWidth="1"/>
    <col min="2319" max="2319" width="7.28515625" style="961" bestFit="1" customWidth="1"/>
    <col min="2320" max="2320" width="4.7109375" style="961" customWidth="1"/>
    <col min="2321" max="2560" width="11.42578125" style="961"/>
    <col min="2561" max="2561" width="9.140625" style="961" customWidth="1"/>
    <col min="2562" max="2562" width="11.28515625" style="961" customWidth="1"/>
    <col min="2563" max="2563" width="12.140625" style="961" bestFit="1" customWidth="1"/>
    <col min="2564" max="2564" width="11.28515625" style="961" customWidth="1"/>
    <col min="2565" max="2565" width="12.28515625" style="961" bestFit="1" customWidth="1"/>
    <col min="2566" max="2566" width="11.28515625" style="961" customWidth="1"/>
    <col min="2567" max="2567" width="7.28515625" style="961" bestFit="1" customWidth="1"/>
    <col min="2568" max="2568" width="6.140625" style="961" customWidth="1"/>
    <col min="2569" max="2569" width="10" style="961" customWidth="1"/>
    <col min="2570" max="2570" width="11.28515625" style="961" bestFit="1" customWidth="1"/>
    <col min="2571" max="2571" width="10.28515625" style="961" bestFit="1" customWidth="1"/>
    <col min="2572" max="2572" width="7.85546875" style="961" bestFit="1" customWidth="1"/>
    <col min="2573" max="2573" width="6.7109375" style="961" bestFit="1" customWidth="1"/>
    <col min="2574" max="2574" width="11.28515625" style="961" bestFit="1" customWidth="1"/>
    <col min="2575" max="2575" width="7.28515625" style="961" bestFit="1" customWidth="1"/>
    <col min="2576" max="2576" width="4.7109375" style="961" customWidth="1"/>
    <col min="2577" max="2816" width="11.42578125" style="961"/>
    <col min="2817" max="2817" width="9.140625" style="961" customWidth="1"/>
    <col min="2818" max="2818" width="11.28515625" style="961" customWidth="1"/>
    <col min="2819" max="2819" width="12.140625" style="961" bestFit="1" customWidth="1"/>
    <col min="2820" max="2820" width="11.28515625" style="961" customWidth="1"/>
    <col min="2821" max="2821" width="12.28515625" style="961" bestFit="1" customWidth="1"/>
    <col min="2822" max="2822" width="11.28515625" style="961" customWidth="1"/>
    <col min="2823" max="2823" width="7.28515625" style="961" bestFit="1" customWidth="1"/>
    <col min="2824" max="2824" width="6.140625" style="961" customWidth="1"/>
    <col min="2825" max="2825" width="10" style="961" customWidth="1"/>
    <col min="2826" max="2826" width="11.28515625" style="961" bestFit="1" customWidth="1"/>
    <col min="2827" max="2827" width="10.28515625" style="961" bestFit="1" customWidth="1"/>
    <col min="2828" max="2828" width="7.85546875" style="961" bestFit="1" customWidth="1"/>
    <col min="2829" max="2829" width="6.7109375" style="961" bestFit="1" customWidth="1"/>
    <col min="2830" max="2830" width="11.28515625" style="961" bestFit="1" customWidth="1"/>
    <col min="2831" max="2831" width="7.28515625" style="961" bestFit="1" customWidth="1"/>
    <col min="2832" max="2832" width="4.7109375" style="961" customWidth="1"/>
    <col min="2833" max="3072" width="11.42578125" style="961"/>
    <col min="3073" max="3073" width="9.140625" style="961" customWidth="1"/>
    <col min="3074" max="3074" width="11.28515625" style="961" customWidth="1"/>
    <col min="3075" max="3075" width="12.140625" style="961" bestFit="1" customWidth="1"/>
    <col min="3076" max="3076" width="11.28515625" style="961" customWidth="1"/>
    <col min="3077" max="3077" width="12.28515625" style="961" bestFit="1" customWidth="1"/>
    <col min="3078" max="3078" width="11.28515625" style="961" customWidth="1"/>
    <col min="3079" max="3079" width="7.28515625" style="961" bestFit="1" customWidth="1"/>
    <col min="3080" max="3080" width="6.140625" style="961" customWidth="1"/>
    <col min="3081" max="3081" width="10" style="961" customWidth="1"/>
    <col min="3082" max="3082" width="11.28515625" style="961" bestFit="1" customWidth="1"/>
    <col min="3083" max="3083" width="10.28515625" style="961" bestFit="1" customWidth="1"/>
    <col min="3084" max="3084" width="7.85546875" style="961" bestFit="1" customWidth="1"/>
    <col min="3085" max="3085" width="6.7109375" style="961" bestFit="1" customWidth="1"/>
    <col min="3086" max="3086" width="11.28515625" style="961" bestFit="1" customWidth="1"/>
    <col min="3087" max="3087" width="7.28515625" style="961" bestFit="1" customWidth="1"/>
    <col min="3088" max="3088" width="4.7109375" style="961" customWidth="1"/>
    <col min="3089" max="3328" width="11.42578125" style="961"/>
    <col min="3329" max="3329" width="9.140625" style="961" customWidth="1"/>
    <col min="3330" max="3330" width="11.28515625" style="961" customWidth="1"/>
    <col min="3331" max="3331" width="12.140625" style="961" bestFit="1" customWidth="1"/>
    <col min="3332" max="3332" width="11.28515625" style="961" customWidth="1"/>
    <col min="3333" max="3333" width="12.28515625" style="961" bestFit="1" customWidth="1"/>
    <col min="3334" max="3334" width="11.28515625" style="961" customWidth="1"/>
    <col min="3335" max="3335" width="7.28515625" style="961" bestFit="1" customWidth="1"/>
    <col min="3336" max="3336" width="6.140625" style="961" customWidth="1"/>
    <col min="3337" max="3337" width="10" style="961" customWidth="1"/>
    <col min="3338" max="3338" width="11.28515625" style="961" bestFit="1" customWidth="1"/>
    <col min="3339" max="3339" width="10.28515625" style="961" bestFit="1" customWidth="1"/>
    <col min="3340" max="3340" width="7.85546875" style="961" bestFit="1" customWidth="1"/>
    <col min="3341" max="3341" width="6.7109375" style="961" bestFit="1" customWidth="1"/>
    <col min="3342" max="3342" width="11.28515625" style="961" bestFit="1" customWidth="1"/>
    <col min="3343" max="3343" width="7.28515625" style="961" bestFit="1" customWidth="1"/>
    <col min="3344" max="3344" width="4.7109375" style="961" customWidth="1"/>
    <col min="3345" max="3584" width="11.42578125" style="961"/>
    <col min="3585" max="3585" width="9.140625" style="961" customWidth="1"/>
    <col min="3586" max="3586" width="11.28515625" style="961" customWidth="1"/>
    <col min="3587" max="3587" width="12.140625" style="961" bestFit="1" customWidth="1"/>
    <col min="3588" max="3588" width="11.28515625" style="961" customWidth="1"/>
    <col min="3589" max="3589" width="12.28515625" style="961" bestFit="1" customWidth="1"/>
    <col min="3590" max="3590" width="11.28515625" style="961" customWidth="1"/>
    <col min="3591" max="3591" width="7.28515625" style="961" bestFit="1" customWidth="1"/>
    <col min="3592" max="3592" width="6.140625" style="961" customWidth="1"/>
    <col min="3593" max="3593" width="10" style="961" customWidth="1"/>
    <col min="3594" max="3594" width="11.28515625" style="961" bestFit="1" customWidth="1"/>
    <col min="3595" max="3595" width="10.28515625" style="961" bestFit="1" customWidth="1"/>
    <col min="3596" max="3596" width="7.85546875" style="961" bestFit="1" customWidth="1"/>
    <col min="3597" max="3597" width="6.7109375" style="961" bestFit="1" customWidth="1"/>
    <col min="3598" max="3598" width="11.28515625" style="961" bestFit="1" customWidth="1"/>
    <col min="3599" max="3599" width="7.28515625" style="961" bestFit="1" customWidth="1"/>
    <col min="3600" max="3600" width="4.7109375" style="961" customWidth="1"/>
    <col min="3601" max="3840" width="11.42578125" style="961"/>
    <col min="3841" max="3841" width="9.140625" style="961" customWidth="1"/>
    <col min="3842" max="3842" width="11.28515625" style="961" customWidth="1"/>
    <col min="3843" max="3843" width="12.140625" style="961" bestFit="1" customWidth="1"/>
    <col min="3844" max="3844" width="11.28515625" style="961" customWidth="1"/>
    <col min="3845" max="3845" width="12.28515625" style="961" bestFit="1" customWidth="1"/>
    <col min="3846" max="3846" width="11.28515625" style="961" customWidth="1"/>
    <col min="3847" max="3847" width="7.28515625" style="961" bestFit="1" customWidth="1"/>
    <col min="3848" max="3848" width="6.140625" style="961" customWidth="1"/>
    <col min="3849" max="3849" width="10" style="961" customWidth="1"/>
    <col min="3850" max="3850" width="11.28515625" style="961" bestFit="1" customWidth="1"/>
    <col min="3851" max="3851" width="10.28515625" style="961" bestFit="1" customWidth="1"/>
    <col min="3852" max="3852" width="7.85546875" style="961" bestFit="1" customWidth="1"/>
    <col min="3853" max="3853" width="6.7109375" style="961" bestFit="1" customWidth="1"/>
    <col min="3854" max="3854" width="11.28515625" style="961" bestFit="1" customWidth="1"/>
    <col min="3855" max="3855" width="7.28515625" style="961" bestFit="1" customWidth="1"/>
    <col min="3856" max="3856" width="4.7109375" style="961" customWidth="1"/>
    <col min="3857" max="4096" width="11.42578125" style="961"/>
    <col min="4097" max="4097" width="9.140625" style="961" customWidth="1"/>
    <col min="4098" max="4098" width="11.28515625" style="961" customWidth="1"/>
    <col min="4099" max="4099" width="12.140625" style="961" bestFit="1" customWidth="1"/>
    <col min="4100" max="4100" width="11.28515625" style="961" customWidth="1"/>
    <col min="4101" max="4101" width="12.28515625" style="961" bestFit="1" customWidth="1"/>
    <col min="4102" max="4102" width="11.28515625" style="961" customWidth="1"/>
    <col min="4103" max="4103" width="7.28515625" style="961" bestFit="1" customWidth="1"/>
    <col min="4104" max="4104" width="6.140625" style="961" customWidth="1"/>
    <col min="4105" max="4105" width="10" style="961" customWidth="1"/>
    <col min="4106" max="4106" width="11.28515625" style="961" bestFit="1" customWidth="1"/>
    <col min="4107" max="4107" width="10.28515625" style="961" bestFit="1" customWidth="1"/>
    <col min="4108" max="4108" width="7.85546875" style="961" bestFit="1" customWidth="1"/>
    <col min="4109" max="4109" width="6.7109375" style="961" bestFit="1" customWidth="1"/>
    <col min="4110" max="4110" width="11.28515625" style="961" bestFit="1" customWidth="1"/>
    <col min="4111" max="4111" width="7.28515625" style="961" bestFit="1" customWidth="1"/>
    <col min="4112" max="4112" width="4.7109375" style="961" customWidth="1"/>
    <col min="4113" max="4352" width="11.42578125" style="961"/>
    <col min="4353" max="4353" width="9.140625" style="961" customWidth="1"/>
    <col min="4354" max="4354" width="11.28515625" style="961" customWidth="1"/>
    <col min="4355" max="4355" width="12.140625" style="961" bestFit="1" customWidth="1"/>
    <col min="4356" max="4356" width="11.28515625" style="961" customWidth="1"/>
    <col min="4357" max="4357" width="12.28515625" style="961" bestFit="1" customWidth="1"/>
    <col min="4358" max="4358" width="11.28515625" style="961" customWidth="1"/>
    <col min="4359" max="4359" width="7.28515625" style="961" bestFit="1" customWidth="1"/>
    <col min="4360" max="4360" width="6.140625" style="961" customWidth="1"/>
    <col min="4361" max="4361" width="10" style="961" customWidth="1"/>
    <col min="4362" max="4362" width="11.28515625" style="961" bestFit="1" customWidth="1"/>
    <col min="4363" max="4363" width="10.28515625" style="961" bestFit="1" customWidth="1"/>
    <col min="4364" max="4364" width="7.85546875" style="961" bestFit="1" customWidth="1"/>
    <col min="4365" max="4365" width="6.7109375" style="961" bestFit="1" customWidth="1"/>
    <col min="4366" max="4366" width="11.28515625" style="961" bestFit="1" customWidth="1"/>
    <col min="4367" max="4367" width="7.28515625" style="961" bestFit="1" customWidth="1"/>
    <col min="4368" max="4368" width="4.7109375" style="961" customWidth="1"/>
    <col min="4369" max="4608" width="11.42578125" style="961"/>
    <col min="4609" max="4609" width="9.140625" style="961" customWidth="1"/>
    <col min="4610" max="4610" width="11.28515625" style="961" customWidth="1"/>
    <col min="4611" max="4611" width="12.140625" style="961" bestFit="1" customWidth="1"/>
    <col min="4612" max="4612" width="11.28515625" style="961" customWidth="1"/>
    <col min="4613" max="4613" width="12.28515625" style="961" bestFit="1" customWidth="1"/>
    <col min="4614" max="4614" width="11.28515625" style="961" customWidth="1"/>
    <col min="4615" max="4615" width="7.28515625" style="961" bestFit="1" customWidth="1"/>
    <col min="4616" max="4616" width="6.140625" style="961" customWidth="1"/>
    <col min="4617" max="4617" width="10" style="961" customWidth="1"/>
    <col min="4618" max="4618" width="11.28515625" style="961" bestFit="1" customWidth="1"/>
    <col min="4619" max="4619" width="10.28515625" style="961" bestFit="1" customWidth="1"/>
    <col min="4620" max="4620" width="7.85546875" style="961" bestFit="1" customWidth="1"/>
    <col min="4621" max="4621" width="6.7109375" style="961" bestFit="1" customWidth="1"/>
    <col min="4622" max="4622" width="11.28515625" style="961" bestFit="1" customWidth="1"/>
    <col min="4623" max="4623" width="7.28515625" style="961" bestFit="1" customWidth="1"/>
    <col min="4624" max="4624" width="4.7109375" style="961" customWidth="1"/>
    <col min="4625" max="4864" width="11.42578125" style="961"/>
    <col min="4865" max="4865" width="9.140625" style="961" customWidth="1"/>
    <col min="4866" max="4866" width="11.28515625" style="961" customWidth="1"/>
    <col min="4867" max="4867" width="12.140625" style="961" bestFit="1" customWidth="1"/>
    <col min="4868" max="4868" width="11.28515625" style="961" customWidth="1"/>
    <col min="4869" max="4869" width="12.28515625" style="961" bestFit="1" customWidth="1"/>
    <col min="4870" max="4870" width="11.28515625" style="961" customWidth="1"/>
    <col min="4871" max="4871" width="7.28515625" style="961" bestFit="1" customWidth="1"/>
    <col min="4872" max="4872" width="6.140625" style="961" customWidth="1"/>
    <col min="4873" max="4873" width="10" style="961" customWidth="1"/>
    <col min="4874" max="4874" width="11.28515625" style="961" bestFit="1" customWidth="1"/>
    <col min="4875" max="4875" width="10.28515625" style="961" bestFit="1" customWidth="1"/>
    <col min="4876" max="4876" width="7.85546875" style="961" bestFit="1" customWidth="1"/>
    <col min="4877" max="4877" width="6.7109375" style="961" bestFit="1" customWidth="1"/>
    <col min="4878" max="4878" width="11.28515625" style="961" bestFit="1" customWidth="1"/>
    <col min="4879" max="4879" width="7.28515625" style="961" bestFit="1" customWidth="1"/>
    <col min="4880" max="4880" width="4.7109375" style="961" customWidth="1"/>
    <col min="4881" max="5120" width="11.42578125" style="961"/>
    <col min="5121" max="5121" width="9.140625" style="961" customWidth="1"/>
    <col min="5122" max="5122" width="11.28515625" style="961" customWidth="1"/>
    <col min="5123" max="5123" width="12.140625" style="961" bestFit="1" customWidth="1"/>
    <col min="5124" max="5124" width="11.28515625" style="961" customWidth="1"/>
    <col min="5125" max="5125" width="12.28515625" style="961" bestFit="1" customWidth="1"/>
    <col min="5126" max="5126" width="11.28515625" style="961" customWidth="1"/>
    <col min="5127" max="5127" width="7.28515625" style="961" bestFit="1" customWidth="1"/>
    <col min="5128" max="5128" width="6.140625" style="961" customWidth="1"/>
    <col min="5129" max="5129" width="10" style="961" customWidth="1"/>
    <col min="5130" max="5130" width="11.28515625" style="961" bestFit="1" customWidth="1"/>
    <col min="5131" max="5131" width="10.28515625" style="961" bestFit="1" customWidth="1"/>
    <col min="5132" max="5132" width="7.85546875" style="961" bestFit="1" customWidth="1"/>
    <col min="5133" max="5133" width="6.7109375" style="961" bestFit="1" customWidth="1"/>
    <col min="5134" max="5134" width="11.28515625" style="961" bestFit="1" customWidth="1"/>
    <col min="5135" max="5135" width="7.28515625" style="961" bestFit="1" customWidth="1"/>
    <col min="5136" max="5136" width="4.7109375" style="961" customWidth="1"/>
    <col min="5137" max="5376" width="11.42578125" style="961"/>
    <col min="5377" max="5377" width="9.140625" style="961" customWidth="1"/>
    <col min="5378" max="5378" width="11.28515625" style="961" customWidth="1"/>
    <col min="5379" max="5379" width="12.140625" style="961" bestFit="1" customWidth="1"/>
    <col min="5380" max="5380" width="11.28515625" style="961" customWidth="1"/>
    <col min="5381" max="5381" width="12.28515625" style="961" bestFit="1" customWidth="1"/>
    <col min="5382" max="5382" width="11.28515625" style="961" customWidth="1"/>
    <col min="5383" max="5383" width="7.28515625" style="961" bestFit="1" customWidth="1"/>
    <col min="5384" max="5384" width="6.140625" style="961" customWidth="1"/>
    <col min="5385" max="5385" width="10" style="961" customWidth="1"/>
    <col min="5386" max="5386" width="11.28515625" style="961" bestFit="1" customWidth="1"/>
    <col min="5387" max="5387" width="10.28515625" style="961" bestFit="1" customWidth="1"/>
    <col min="5388" max="5388" width="7.85546875" style="961" bestFit="1" customWidth="1"/>
    <col min="5389" max="5389" width="6.7109375" style="961" bestFit="1" customWidth="1"/>
    <col min="5390" max="5390" width="11.28515625" style="961" bestFit="1" customWidth="1"/>
    <col min="5391" max="5391" width="7.28515625" style="961" bestFit="1" customWidth="1"/>
    <col min="5392" max="5392" width="4.7109375" style="961" customWidth="1"/>
    <col min="5393" max="5632" width="11.42578125" style="961"/>
    <col min="5633" max="5633" width="9.140625" style="961" customWidth="1"/>
    <col min="5634" max="5634" width="11.28515625" style="961" customWidth="1"/>
    <col min="5635" max="5635" width="12.140625" style="961" bestFit="1" customWidth="1"/>
    <col min="5636" max="5636" width="11.28515625" style="961" customWidth="1"/>
    <col min="5637" max="5637" width="12.28515625" style="961" bestFit="1" customWidth="1"/>
    <col min="5638" max="5638" width="11.28515625" style="961" customWidth="1"/>
    <col min="5639" max="5639" width="7.28515625" style="961" bestFit="1" customWidth="1"/>
    <col min="5640" max="5640" width="6.140625" style="961" customWidth="1"/>
    <col min="5641" max="5641" width="10" style="961" customWidth="1"/>
    <col min="5642" max="5642" width="11.28515625" style="961" bestFit="1" customWidth="1"/>
    <col min="5643" max="5643" width="10.28515625" style="961" bestFit="1" customWidth="1"/>
    <col min="5644" max="5644" width="7.85546875" style="961" bestFit="1" customWidth="1"/>
    <col min="5645" max="5645" width="6.7109375" style="961" bestFit="1" customWidth="1"/>
    <col min="5646" max="5646" width="11.28515625" style="961" bestFit="1" customWidth="1"/>
    <col min="5647" max="5647" width="7.28515625" style="961" bestFit="1" customWidth="1"/>
    <col min="5648" max="5648" width="4.7109375" style="961" customWidth="1"/>
    <col min="5649" max="5888" width="11.42578125" style="961"/>
    <col min="5889" max="5889" width="9.140625" style="961" customWidth="1"/>
    <col min="5890" max="5890" width="11.28515625" style="961" customWidth="1"/>
    <col min="5891" max="5891" width="12.140625" style="961" bestFit="1" customWidth="1"/>
    <col min="5892" max="5892" width="11.28515625" style="961" customWidth="1"/>
    <col min="5893" max="5893" width="12.28515625" style="961" bestFit="1" customWidth="1"/>
    <col min="5894" max="5894" width="11.28515625" style="961" customWidth="1"/>
    <col min="5895" max="5895" width="7.28515625" style="961" bestFit="1" customWidth="1"/>
    <col min="5896" max="5896" width="6.140625" style="961" customWidth="1"/>
    <col min="5897" max="5897" width="10" style="961" customWidth="1"/>
    <col min="5898" max="5898" width="11.28515625" style="961" bestFit="1" customWidth="1"/>
    <col min="5899" max="5899" width="10.28515625" style="961" bestFit="1" customWidth="1"/>
    <col min="5900" max="5900" width="7.85546875" style="961" bestFit="1" customWidth="1"/>
    <col min="5901" max="5901" width="6.7109375" style="961" bestFit="1" customWidth="1"/>
    <col min="5902" max="5902" width="11.28515625" style="961" bestFit="1" customWidth="1"/>
    <col min="5903" max="5903" width="7.28515625" style="961" bestFit="1" customWidth="1"/>
    <col min="5904" max="5904" width="4.7109375" style="961" customWidth="1"/>
    <col min="5905" max="6144" width="11.42578125" style="961"/>
    <col min="6145" max="6145" width="9.140625" style="961" customWidth="1"/>
    <col min="6146" max="6146" width="11.28515625" style="961" customWidth="1"/>
    <col min="6147" max="6147" width="12.140625" style="961" bestFit="1" customWidth="1"/>
    <col min="6148" max="6148" width="11.28515625" style="961" customWidth="1"/>
    <col min="6149" max="6149" width="12.28515625" style="961" bestFit="1" customWidth="1"/>
    <col min="6150" max="6150" width="11.28515625" style="961" customWidth="1"/>
    <col min="6151" max="6151" width="7.28515625" style="961" bestFit="1" customWidth="1"/>
    <col min="6152" max="6152" width="6.140625" style="961" customWidth="1"/>
    <col min="6153" max="6153" width="10" style="961" customWidth="1"/>
    <col min="6154" max="6154" width="11.28515625" style="961" bestFit="1" customWidth="1"/>
    <col min="6155" max="6155" width="10.28515625" style="961" bestFit="1" customWidth="1"/>
    <col min="6156" max="6156" width="7.85546875" style="961" bestFit="1" customWidth="1"/>
    <col min="6157" max="6157" width="6.7109375" style="961" bestFit="1" customWidth="1"/>
    <col min="6158" max="6158" width="11.28515625" style="961" bestFit="1" customWidth="1"/>
    <col min="6159" max="6159" width="7.28515625" style="961" bestFit="1" customWidth="1"/>
    <col min="6160" max="6160" width="4.7109375" style="961" customWidth="1"/>
    <col min="6161" max="6400" width="11.42578125" style="961"/>
    <col min="6401" max="6401" width="9.140625" style="961" customWidth="1"/>
    <col min="6402" max="6402" width="11.28515625" style="961" customWidth="1"/>
    <col min="6403" max="6403" width="12.140625" style="961" bestFit="1" customWidth="1"/>
    <col min="6404" max="6404" width="11.28515625" style="961" customWidth="1"/>
    <col min="6405" max="6405" width="12.28515625" style="961" bestFit="1" customWidth="1"/>
    <col min="6406" max="6406" width="11.28515625" style="961" customWidth="1"/>
    <col min="6407" max="6407" width="7.28515625" style="961" bestFit="1" customWidth="1"/>
    <col min="6408" max="6408" width="6.140625" style="961" customWidth="1"/>
    <col min="6409" max="6409" width="10" style="961" customWidth="1"/>
    <col min="6410" max="6410" width="11.28515625" style="961" bestFit="1" customWidth="1"/>
    <col min="6411" max="6411" width="10.28515625" style="961" bestFit="1" customWidth="1"/>
    <col min="6412" max="6412" width="7.85546875" style="961" bestFit="1" customWidth="1"/>
    <col min="6413" max="6413" width="6.7109375" style="961" bestFit="1" customWidth="1"/>
    <col min="6414" max="6414" width="11.28515625" style="961" bestFit="1" customWidth="1"/>
    <col min="6415" max="6415" width="7.28515625" style="961" bestFit="1" customWidth="1"/>
    <col min="6416" max="6416" width="4.7109375" style="961" customWidth="1"/>
    <col min="6417" max="6656" width="11.42578125" style="961"/>
    <col min="6657" max="6657" width="9.140625" style="961" customWidth="1"/>
    <col min="6658" max="6658" width="11.28515625" style="961" customWidth="1"/>
    <col min="6659" max="6659" width="12.140625" style="961" bestFit="1" customWidth="1"/>
    <col min="6660" max="6660" width="11.28515625" style="961" customWidth="1"/>
    <col min="6661" max="6661" width="12.28515625" style="961" bestFit="1" customWidth="1"/>
    <col min="6662" max="6662" width="11.28515625" style="961" customWidth="1"/>
    <col min="6663" max="6663" width="7.28515625" style="961" bestFit="1" customWidth="1"/>
    <col min="6664" max="6664" width="6.140625" style="961" customWidth="1"/>
    <col min="6665" max="6665" width="10" style="961" customWidth="1"/>
    <col min="6666" max="6666" width="11.28515625" style="961" bestFit="1" customWidth="1"/>
    <col min="6667" max="6667" width="10.28515625" style="961" bestFit="1" customWidth="1"/>
    <col min="6668" max="6668" width="7.85546875" style="961" bestFit="1" customWidth="1"/>
    <col min="6669" max="6669" width="6.7109375" style="961" bestFit="1" customWidth="1"/>
    <col min="6670" max="6670" width="11.28515625" style="961" bestFit="1" customWidth="1"/>
    <col min="6671" max="6671" width="7.28515625" style="961" bestFit="1" customWidth="1"/>
    <col min="6672" max="6672" width="4.7109375" style="961" customWidth="1"/>
    <col min="6673" max="6912" width="11.42578125" style="961"/>
    <col min="6913" max="6913" width="9.140625" style="961" customWidth="1"/>
    <col min="6914" max="6914" width="11.28515625" style="961" customWidth="1"/>
    <col min="6915" max="6915" width="12.140625" style="961" bestFit="1" customWidth="1"/>
    <col min="6916" max="6916" width="11.28515625" style="961" customWidth="1"/>
    <col min="6917" max="6917" width="12.28515625" style="961" bestFit="1" customWidth="1"/>
    <col min="6918" max="6918" width="11.28515625" style="961" customWidth="1"/>
    <col min="6919" max="6919" width="7.28515625" style="961" bestFit="1" customWidth="1"/>
    <col min="6920" max="6920" width="6.140625" style="961" customWidth="1"/>
    <col min="6921" max="6921" width="10" style="961" customWidth="1"/>
    <col min="6922" max="6922" width="11.28515625" style="961" bestFit="1" customWidth="1"/>
    <col min="6923" max="6923" width="10.28515625" style="961" bestFit="1" customWidth="1"/>
    <col min="6924" max="6924" width="7.85546875" style="961" bestFit="1" customWidth="1"/>
    <col min="6925" max="6925" width="6.7109375" style="961" bestFit="1" customWidth="1"/>
    <col min="6926" max="6926" width="11.28515625" style="961" bestFit="1" customWidth="1"/>
    <col min="6927" max="6927" width="7.28515625" style="961" bestFit="1" customWidth="1"/>
    <col min="6928" max="6928" width="4.7109375" style="961" customWidth="1"/>
    <col min="6929" max="7168" width="11.42578125" style="961"/>
    <col min="7169" max="7169" width="9.140625" style="961" customWidth="1"/>
    <col min="7170" max="7170" width="11.28515625" style="961" customWidth="1"/>
    <col min="7171" max="7171" width="12.140625" style="961" bestFit="1" customWidth="1"/>
    <col min="7172" max="7172" width="11.28515625" style="961" customWidth="1"/>
    <col min="7173" max="7173" width="12.28515625" style="961" bestFit="1" customWidth="1"/>
    <col min="7174" max="7174" width="11.28515625" style="961" customWidth="1"/>
    <col min="7175" max="7175" width="7.28515625" style="961" bestFit="1" customWidth="1"/>
    <col min="7176" max="7176" width="6.140625" style="961" customWidth="1"/>
    <col min="7177" max="7177" width="10" style="961" customWidth="1"/>
    <col min="7178" max="7178" width="11.28515625" style="961" bestFit="1" customWidth="1"/>
    <col min="7179" max="7179" width="10.28515625" style="961" bestFit="1" customWidth="1"/>
    <col min="7180" max="7180" width="7.85546875" style="961" bestFit="1" customWidth="1"/>
    <col min="7181" max="7181" width="6.7109375" style="961" bestFit="1" customWidth="1"/>
    <col min="7182" max="7182" width="11.28515625" style="961" bestFit="1" customWidth="1"/>
    <col min="7183" max="7183" width="7.28515625" style="961" bestFit="1" customWidth="1"/>
    <col min="7184" max="7184" width="4.7109375" style="961" customWidth="1"/>
    <col min="7185" max="7424" width="11.42578125" style="961"/>
    <col min="7425" max="7425" width="9.140625" style="961" customWidth="1"/>
    <col min="7426" max="7426" width="11.28515625" style="961" customWidth="1"/>
    <col min="7427" max="7427" width="12.140625" style="961" bestFit="1" customWidth="1"/>
    <col min="7428" max="7428" width="11.28515625" style="961" customWidth="1"/>
    <col min="7429" max="7429" width="12.28515625" style="961" bestFit="1" customWidth="1"/>
    <col min="7430" max="7430" width="11.28515625" style="961" customWidth="1"/>
    <col min="7431" max="7431" width="7.28515625" style="961" bestFit="1" customWidth="1"/>
    <col min="7432" max="7432" width="6.140625" style="961" customWidth="1"/>
    <col min="7433" max="7433" width="10" style="961" customWidth="1"/>
    <col min="7434" max="7434" width="11.28515625" style="961" bestFit="1" customWidth="1"/>
    <col min="7435" max="7435" width="10.28515625" style="961" bestFit="1" customWidth="1"/>
    <col min="7436" max="7436" width="7.85546875" style="961" bestFit="1" customWidth="1"/>
    <col min="7437" max="7437" width="6.7109375" style="961" bestFit="1" customWidth="1"/>
    <col min="7438" max="7438" width="11.28515625" style="961" bestFit="1" customWidth="1"/>
    <col min="7439" max="7439" width="7.28515625" style="961" bestFit="1" customWidth="1"/>
    <col min="7440" max="7440" width="4.7109375" style="961" customWidth="1"/>
    <col min="7441" max="7680" width="11.42578125" style="961"/>
    <col min="7681" max="7681" width="9.140625" style="961" customWidth="1"/>
    <col min="7682" max="7682" width="11.28515625" style="961" customWidth="1"/>
    <col min="7683" max="7683" width="12.140625" style="961" bestFit="1" customWidth="1"/>
    <col min="7684" max="7684" width="11.28515625" style="961" customWidth="1"/>
    <col min="7685" max="7685" width="12.28515625" style="961" bestFit="1" customWidth="1"/>
    <col min="7686" max="7686" width="11.28515625" style="961" customWidth="1"/>
    <col min="7687" max="7687" width="7.28515625" style="961" bestFit="1" customWidth="1"/>
    <col min="7688" max="7688" width="6.140625" style="961" customWidth="1"/>
    <col min="7689" max="7689" width="10" style="961" customWidth="1"/>
    <col min="7690" max="7690" width="11.28515625" style="961" bestFit="1" customWidth="1"/>
    <col min="7691" max="7691" width="10.28515625" style="961" bestFit="1" customWidth="1"/>
    <col min="7692" max="7692" width="7.85546875" style="961" bestFit="1" customWidth="1"/>
    <col min="7693" max="7693" width="6.7109375" style="961" bestFit="1" customWidth="1"/>
    <col min="7694" max="7694" width="11.28515625" style="961" bestFit="1" customWidth="1"/>
    <col min="7695" max="7695" width="7.28515625" style="961" bestFit="1" customWidth="1"/>
    <col min="7696" max="7696" width="4.7109375" style="961" customWidth="1"/>
    <col min="7697" max="7936" width="11.42578125" style="961"/>
    <col min="7937" max="7937" width="9.140625" style="961" customWidth="1"/>
    <col min="7938" max="7938" width="11.28515625" style="961" customWidth="1"/>
    <col min="7939" max="7939" width="12.140625" style="961" bestFit="1" customWidth="1"/>
    <col min="7940" max="7940" width="11.28515625" style="961" customWidth="1"/>
    <col min="7941" max="7941" width="12.28515625" style="961" bestFit="1" customWidth="1"/>
    <col min="7942" max="7942" width="11.28515625" style="961" customWidth="1"/>
    <col min="7943" max="7943" width="7.28515625" style="961" bestFit="1" customWidth="1"/>
    <col min="7944" max="7944" width="6.140625" style="961" customWidth="1"/>
    <col min="7945" max="7945" width="10" style="961" customWidth="1"/>
    <col min="7946" max="7946" width="11.28515625" style="961" bestFit="1" customWidth="1"/>
    <col min="7947" max="7947" width="10.28515625" style="961" bestFit="1" customWidth="1"/>
    <col min="7948" max="7948" width="7.85546875" style="961" bestFit="1" customWidth="1"/>
    <col min="7949" max="7949" width="6.7109375" style="961" bestFit="1" customWidth="1"/>
    <col min="7950" max="7950" width="11.28515625" style="961" bestFit="1" customWidth="1"/>
    <col min="7951" max="7951" width="7.28515625" style="961" bestFit="1" customWidth="1"/>
    <col min="7952" max="7952" width="4.7109375" style="961" customWidth="1"/>
    <col min="7953" max="8192" width="11.42578125" style="961"/>
    <col min="8193" max="8193" width="9.140625" style="961" customWidth="1"/>
    <col min="8194" max="8194" width="11.28515625" style="961" customWidth="1"/>
    <col min="8195" max="8195" width="12.140625" style="961" bestFit="1" customWidth="1"/>
    <col min="8196" max="8196" width="11.28515625" style="961" customWidth="1"/>
    <col min="8197" max="8197" width="12.28515625" style="961" bestFit="1" customWidth="1"/>
    <col min="8198" max="8198" width="11.28515625" style="961" customWidth="1"/>
    <col min="8199" max="8199" width="7.28515625" style="961" bestFit="1" customWidth="1"/>
    <col min="8200" max="8200" width="6.140625" style="961" customWidth="1"/>
    <col min="8201" max="8201" width="10" style="961" customWidth="1"/>
    <col min="8202" max="8202" width="11.28515625" style="961" bestFit="1" customWidth="1"/>
    <col min="8203" max="8203" width="10.28515625" style="961" bestFit="1" customWidth="1"/>
    <col min="8204" max="8204" width="7.85546875" style="961" bestFit="1" customWidth="1"/>
    <col min="8205" max="8205" width="6.7109375" style="961" bestFit="1" customWidth="1"/>
    <col min="8206" max="8206" width="11.28515625" style="961" bestFit="1" customWidth="1"/>
    <col min="8207" max="8207" width="7.28515625" style="961" bestFit="1" customWidth="1"/>
    <col min="8208" max="8208" width="4.7109375" style="961" customWidth="1"/>
    <col min="8209" max="8448" width="11.42578125" style="961"/>
    <col min="8449" max="8449" width="9.140625" style="961" customWidth="1"/>
    <col min="8450" max="8450" width="11.28515625" style="961" customWidth="1"/>
    <col min="8451" max="8451" width="12.140625" style="961" bestFit="1" customWidth="1"/>
    <col min="8452" max="8452" width="11.28515625" style="961" customWidth="1"/>
    <col min="8453" max="8453" width="12.28515625" style="961" bestFit="1" customWidth="1"/>
    <col min="8454" max="8454" width="11.28515625" style="961" customWidth="1"/>
    <col min="8455" max="8455" width="7.28515625" style="961" bestFit="1" customWidth="1"/>
    <col min="8456" max="8456" width="6.140625" style="961" customWidth="1"/>
    <col min="8457" max="8457" width="10" style="961" customWidth="1"/>
    <col min="8458" max="8458" width="11.28515625" style="961" bestFit="1" customWidth="1"/>
    <col min="8459" max="8459" width="10.28515625" style="961" bestFit="1" customWidth="1"/>
    <col min="8460" max="8460" width="7.85546875" style="961" bestFit="1" customWidth="1"/>
    <col min="8461" max="8461" width="6.7109375" style="961" bestFit="1" customWidth="1"/>
    <col min="8462" max="8462" width="11.28515625" style="961" bestFit="1" customWidth="1"/>
    <col min="8463" max="8463" width="7.28515625" style="961" bestFit="1" customWidth="1"/>
    <col min="8464" max="8464" width="4.7109375" style="961" customWidth="1"/>
    <col min="8465" max="8704" width="11.42578125" style="961"/>
    <col min="8705" max="8705" width="9.140625" style="961" customWidth="1"/>
    <col min="8706" max="8706" width="11.28515625" style="961" customWidth="1"/>
    <col min="8707" max="8707" width="12.140625" style="961" bestFit="1" customWidth="1"/>
    <col min="8708" max="8708" width="11.28515625" style="961" customWidth="1"/>
    <col min="8709" max="8709" width="12.28515625" style="961" bestFit="1" customWidth="1"/>
    <col min="8710" max="8710" width="11.28515625" style="961" customWidth="1"/>
    <col min="8711" max="8711" width="7.28515625" style="961" bestFit="1" customWidth="1"/>
    <col min="8712" max="8712" width="6.140625" style="961" customWidth="1"/>
    <col min="8713" max="8713" width="10" style="961" customWidth="1"/>
    <col min="8714" max="8714" width="11.28515625" style="961" bestFit="1" customWidth="1"/>
    <col min="8715" max="8715" width="10.28515625" style="961" bestFit="1" customWidth="1"/>
    <col min="8716" max="8716" width="7.85546875" style="961" bestFit="1" customWidth="1"/>
    <col min="8717" max="8717" width="6.7109375" style="961" bestFit="1" customWidth="1"/>
    <col min="8718" max="8718" width="11.28515625" style="961" bestFit="1" customWidth="1"/>
    <col min="8719" max="8719" width="7.28515625" style="961" bestFit="1" customWidth="1"/>
    <col min="8720" max="8720" width="4.7109375" style="961" customWidth="1"/>
    <col min="8721" max="8960" width="11.42578125" style="961"/>
    <col min="8961" max="8961" width="9.140625" style="961" customWidth="1"/>
    <col min="8962" max="8962" width="11.28515625" style="961" customWidth="1"/>
    <col min="8963" max="8963" width="12.140625" style="961" bestFit="1" customWidth="1"/>
    <col min="8964" max="8964" width="11.28515625" style="961" customWidth="1"/>
    <col min="8965" max="8965" width="12.28515625" style="961" bestFit="1" customWidth="1"/>
    <col min="8966" max="8966" width="11.28515625" style="961" customWidth="1"/>
    <col min="8967" max="8967" width="7.28515625" style="961" bestFit="1" customWidth="1"/>
    <col min="8968" max="8968" width="6.140625" style="961" customWidth="1"/>
    <col min="8969" max="8969" width="10" style="961" customWidth="1"/>
    <col min="8970" max="8970" width="11.28515625" style="961" bestFit="1" customWidth="1"/>
    <col min="8971" max="8971" width="10.28515625" style="961" bestFit="1" customWidth="1"/>
    <col min="8972" max="8972" width="7.85546875" style="961" bestFit="1" customWidth="1"/>
    <col min="8973" max="8973" width="6.7109375" style="961" bestFit="1" customWidth="1"/>
    <col min="8974" max="8974" width="11.28515625" style="961" bestFit="1" customWidth="1"/>
    <col min="8975" max="8975" width="7.28515625" style="961" bestFit="1" customWidth="1"/>
    <col min="8976" max="8976" width="4.7109375" style="961" customWidth="1"/>
    <col min="8977" max="9216" width="11.42578125" style="961"/>
    <col min="9217" max="9217" width="9.140625" style="961" customWidth="1"/>
    <col min="9218" max="9218" width="11.28515625" style="961" customWidth="1"/>
    <col min="9219" max="9219" width="12.140625" style="961" bestFit="1" customWidth="1"/>
    <col min="9220" max="9220" width="11.28515625" style="961" customWidth="1"/>
    <col min="9221" max="9221" width="12.28515625" style="961" bestFit="1" customWidth="1"/>
    <col min="9222" max="9222" width="11.28515625" style="961" customWidth="1"/>
    <col min="9223" max="9223" width="7.28515625" style="961" bestFit="1" customWidth="1"/>
    <col min="9224" max="9224" width="6.140625" style="961" customWidth="1"/>
    <col min="9225" max="9225" width="10" style="961" customWidth="1"/>
    <col min="9226" max="9226" width="11.28515625" style="961" bestFit="1" customWidth="1"/>
    <col min="9227" max="9227" width="10.28515625" style="961" bestFit="1" customWidth="1"/>
    <col min="9228" max="9228" width="7.85546875" style="961" bestFit="1" customWidth="1"/>
    <col min="9229" max="9229" width="6.7109375" style="961" bestFit="1" customWidth="1"/>
    <col min="9230" max="9230" width="11.28515625" style="961" bestFit="1" customWidth="1"/>
    <col min="9231" max="9231" width="7.28515625" style="961" bestFit="1" customWidth="1"/>
    <col min="9232" max="9232" width="4.7109375" style="961" customWidth="1"/>
    <col min="9233" max="9472" width="11.42578125" style="961"/>
    <col min="9473" max="9473" width="9.140625" style="961" customWidth="1"/>
    <col min="9474" max="9474" width="11.28515625" style="961" customWidth="1"/>
    <col min="9475" max="9475" width="12.140625" style="961" bestFit="1" customWidth="1"/>
    <col min="9476" max="9476" width="11.28515625" style="961" customWidth="1"/>
    <col min="9477" max="9477" width="12.28515625" style="961" bestFit="1" customWidth="1"/>
    <col min="9478" max="9478" width="11.28515625" style="961" customWidth="1"/>
    <col min="9479" max="9479" width="7.28515625" style="961" bestFit="1" customWidth="1"/>
    <col min="9480" max="9480" width="6.140625" style="961" customWidth="1"/>
    <col min="9481" max="9481" width="10" style="961" customWidth="1"/>
    <col min="9482" max="9482" width="11.28515625" style="961" bestFit="1" customWidth="1"/>
    <col min="9483" max="9483" width="10.28515625" style="961" bestFit="1" customWidth="1"/>
    <col min="9484" max="9484" width="7.85546875" style="961" bestFit="1" customWidth="1"/>
    <col min="9485" max="9485" width="6.7109375" style="961" bestFit="1" customWidth="1"/>
    <col min="9486" max="9486" width="11.28515625" style="961" bestFit="1" customWidth="1"/>
    <col min="9487" max="9487" width="7.28515625" style="961" bestFit="1" customWidth="1"/>
    <col min="9488" max="9488" width="4.7109375" style="961" customWidth="1"/>
    <col min="9489" max="9728" width="11.42578125" style="961"/>
    <col min="9729" max="9729" width="9.140625" style="961" customWidth="1"/>
    <col min="9730" max="9730" width="11.28515625" style="961" customWidth="1"/>
    <col min="9731" max="9731" width="12.140625" style="961" bestFit="1" customWidth="1"/>
    <col min="9732" max="9732" width="11.28515625" style="961" customWidth="1"/>
    <col min="9733" max="9733" width="12.28515625" style="961" bestFit="1" customWidth="1"/>
    <col min="9734" max="9734" width="11.28515625" style="961" customWidth="1"/>
    <col min="9735" max="9735" width="7.28515625" style="961" bestFit="1" customWidth="1"/>
    <col min="9736" max="9736" width="6.140625" style="961" customWidth="1"/>
    <col min="9737" max="9737" width="10" style="961" customWidth="1"/>
    <col min="9738" max="9738" width="11.28515625" style="961" bestFit="1" customWidth="1"/>
    <col min="9739" max="9739" width="10.28515625" style="961" bestFit="1" customWidth="1"/>
    <col min="9740" max="9740" width="7.85546875" style="961" bestFit="1" customWidth="1"/>
    <col min="9741" max="9741" width="6.7109375" style="961" bestFit="1" customWidth="1"/>
    <col min="9742" max="9742" width="11.28515625" style="961" bestFit="1" customWidth="1"/>
    <col min="9743" max="9743" width="7.28515625" style="961" bestFit="1" customWidth="1"/>
    <col min="9744" max="9744" width="4.7109375" style="961" customWidth="1"/>
    <col min="9745" max="9984" width="11.42578125" style="961"/>
    <col min="9985" max="9985" width="9.140625" style="961" customWidth="1"/>
    <col min="9986" max="9986" width="11.28515625" style="961" customWidth="1"/>
    <col min="9987" max="9987" width="12.140625" style="961" bestFit="1" customWidth="1"/>
    <col min="9988" max="9988" width="11.28515625" style="961" customWidth="1"/>
    <col min="9989" max="9989" width="12.28515625" style="961" bestFit="1" customWidth="1"/>
    <col min="9990" max="9990" width="11.28515625" style="961" customWidth="1"/>
    <col min="9991" max="9991" width="7.28515625" style="961" bestFit="1" customWidth="1"/>
    <col min="9992" max="9992" width="6.140625" style="961" customWidth="1"/>
    <col min="9993" max="9993" width="10" style="961" customWidth="1"/>
    <col min="9994" max="9994" width="11.28515625" style="961" bestFit="1" customWidth="1"/>
    <col min="9995" max="9995" width="10.28515625" style="961" bestFit="1" customWidth="1"/>
    <col min="9996" max="9996" width="7.85546875" style="961" bestFit="1" customWidth="1"/>
    <col min="9997" max="9997" width="6.7109375" style="961" bestFit="1" customWidth="1"/>
    <col min="9998" max="9998" width="11.28515625" style="961" bestFit="1" customWidth="1"/>
    <col min="9999" max="9999" width="7.28515625" style="961" bestFit="1" customWidth="1"/>
    <col min="10000" max="10000" width="4.7109375" style="961" customWidth="1"/>
    <col min="10001" max="10240" width="11.42578125" style="961"/>
    <col min="10241" max="10241" width="9.140625" style="961" customWidth="1"/>
    <col min="10242" max="10242" width="11.28515625" style="961" customWidth="1"/>
    <col min="10243" max="10243" width="12.140625" style="961" bestFit="1" customWidth="1"/>
    <col min="10244" max="10244" width="11.28515625" style="961" customWidth="1"/>
    <col min="10245" max="10245" width="12.28515625" style="961" bestFit="1" customWidth="1"/>
    <col min="10246" max="10246" width="11.28515625" style="961" customWidth="1"/>
    <col min="10247" max="10247" width="7.28515625" style="961" bestFit="1" customWidth="1"/>
    <col min="10248" max="10248" width="6.140625" style="961" customWidth="1"/>
    <col min="10249" max="10249" width="10" style="961" customWidth="1"/>
    <col min="10250" max="10250" width="11.28515625" style="961" bestFit="1" customWidth="1"/>
    <col min="10251" max="10251" width="10.28515625" style="961" bestFit="1" customWidth="1"/>
    <col min="10252" max="10252" width="7.85546875" style="961" bestFit="1" customWidth="1"/>
    <col min="10253" max="10253" width="6.7109375" style="961" bestFit="1" customWidth="1"/>
    <col min="10254" max="10254" width="11.28515625" style="961" bestFit="1" customWidth="1"/>
    <col min="10255" max="10255" width="7.28515625" style="961" bestFit="1" customWidth="1"/>
    <col min="10256" max="10256" width="4.7109375" style="961" customWidth="1"/>
    <col min="10257" max="10496" width="11.42578125" style="961"/>
    <col min="10497" max="10497" width="9.140625" style="961" customWidth="1"/>
    <col min="10498" max="10498" width="11.28515625" style="961" customWidth="1"/>
    <col min="10499" max="10499" width="12.140625" style="961" bestFit="1" customWidth="1"/>
    <col min="10500" max="10500" width="11.28515625" style="961" customWidth="1"/>
    <col min="10501" max="10501" width="12.28515625" style="961" bestFit="1" customWidth="1"/>
    <col min="10502" max="10502" width="11.28515625" style="961" customWidth="1"/>
    <col min="10503" max="10503" width="7.28515625" style="961" bestFit="1" customWidth="1"/>
    <col min="10504" max="10504" width="6.140625" style="961" customWidth="1"/>
    <col min="10505" max="10505" width="10" style="961" customWidth="1"/>
    <col min="10506" max="10506" width="11.28515625" style="961" bestFit="1" customWidth="1"/>
    <col min="10507" max="10507" width="10.28515625" style="961" bestFit="1" customWidth="1"/>
    <col min="10508" max="10508" width="7.85546875" style="961" bestFit="1" customWidth="1"/>
    <col min="10509" max="10509" width="6.7109375" style="961" bestFit="1" customWidth="1"/>
    <col min="10510" max="10510" width="11.28515625" style="961" bestFit="1" customWidth="1"/>
    <col min="10511" max="10511" width="7.28515625" style="961" bestFit="1" customWidth="1"/>
    <col min="10512" max="10512" width="4.7109375" style="961" customWidth="1"/>
    <col min="10513" max="10752" width="11.42578125" style="961"/>
    <col min="10753" max="10753" width="9.140625" style="961" customWidth="1"/>
    <col min="10754" max="10754" width="11.28515625" style="961" customWidth="1"/>
    <col min="10755" max="10755" width="12.140625" style="961" bestFit="1" customWidth="1"/>
    <col min="10756" max="10756" width="11.28515625" style="961" customWidth="1"/>
    <col min="10757" max="10757" width="12.28515625" style="961" bestFit="1" customWidth="1"/>
    <col min="10758" max="10758" width="11.28515625" style="961" customWidth="1"/>
    <col min="10759" max="10759" width="7.28515625" style="961" bestFit="1" customWidth="1"/>
    <col min="10760" max="10760" width="6.140625" style="961" customWidth="1"/>
    <col min="10761" max="10761" width="10" style="961" customWidth="1"/>
    <col min="10762" max="10762" width="11.28515625" style="961" bestFit="1" customWidth="1"/>
    <col min="10763" max="10763" width="10.28515625" style="961" bestFit="1" customWidth="1"/>
    <col min="10764" max="10764" width="7.85546875" style="961" bestFit="1" customWidth="1"/>
    <col min="10765" max="10765" width="6.7109375" style="961" bestFit="1" customWidth="1"/>
    <col min="10766" max="10766" width="11.28515625" style="961" bestFit="1" customWidth="1"/>
    <col min="10767" max="10767" width="7.28515625" style="961" bestFit="1" customWidth="1"/>
    <col min="10768" max="10768" width="4.7109375" style="961" customWidth="1"/>
    <col min="10769" max="11008" width="11.42578125" style="961"/>
    <col min="11009" max="11009" width="9.140625" style="961" customWidth="1"/>
    <col min="11010" max="11010" width="11.28515625" style="961" customWidth="1"/>
    <col min="11011" max="11011" width="12.140625" style="961" bestFit="1" customWidth="1"/>
    <col min="11012" max="11012" width="11.28515625" style="961" customWidth="1"/>
    <col min="11013" max="11013" width="12.28515625" style="961" bestFit="1" customWidth="1"/>
    <col min="11014" max="11014" width="11.28515625" style="961" customWidth="1"/>
    <col min="11015" max="11015" width="7.28515625" style="961" bestFit="1" customWidth="1"/>
    <col min="11016" max="11016" width="6.140625" style="961" customWidth="1"/>
    <col min="11017" max="11017" width="10" style="961" customWidth="1"/>
    <col min="11018" max="11018" width="11.28515625" style="961" bestFit="1" customWidth="1"/>
    <col min="11019" max="11019" width="10.28515625" style="961" bestFit="1" customWidth="1"/>
    <col min="11020" max="11020" width="7.85546875" style="961" bestFit="1" customWidth="1"/>
    <col min="11021" max="11021" width="6.7109375" style="961" bestFit="1" customWidth="1"/>
    <col min="11022" max="11022" width="11.28515625" style="961" bestFit="1" customWidth="1"/>
    <col min="11023" max="11023" width="7.28515625" style="961" bestFit="1" customWidth="1"/>
    <col min="11024" max="11024" width="4.7109375" style="961" customWidth="1"/>
    <col min="11025" max="11264" width="11.42578125" style="961"/>
    <col min="11265" max="11265" width="9.140625" style="961" customWidth="1"/>
    <col min="11266" max="11266" width="11.28515625" style="961" customWidth="1"/>
    <col min="11267" max="11267" width="12.140625" style="961" bestFit="1" customWidth="1"/>
    <col min="11268" max="11268" width="11.28515625" style="961" customWidth="1"/>
    <col min="11269" max="11269" width="12.28515625" style="961" bestFit="1" customWidth="1"/>
    <col min="11270" max="11270" width="11.28515625" style="961" customWidth="1"/>
    <col min="11271" max="11271" width="7.28515625" style="961" bestFit="1" customWidth="1"/>
    <col min="11272" max="11272" width="6.140625" style="961" customWidth="1"/>
    <col min="11273" max="11273" width="10" style="961" customWidth="1"/>
    <col min="11274" max="11274" width="11.28515625" style="961" bestFit="1" customWidth="1"/>
    <col min="11275" max="11275" width="10.28515625" style="961" bestFit="1" customWidth="1"/>
    <col min="11276" max="11276" width="7.85546875" style="961" bestFit="1" customWidth="1"/>
    <col min="11277" max="11277" width="6.7109375" style="961" bestFit="1" customWidth="1"/>
    <col min="11278" max="11278" width="11.28515625" style="961" bestFit="1" customWidth="1"/>
    <col min="11279" max="11279" width="7.28515625" style="961" bestFit="1" customWidth="1"/>
    <col min="11280" max="11280" width="4.7109375" style="961" customWidth="1"/>
    <col min="11281" max="11520" width="11.42578125" style="961"/>
    <col min="11521" max="11521" width="9.140625" style="961" customWidth="1"/>
    <col min="11522" max="11522" width="11.28515625" style="961" customWidth="1"/>
    <col min="11523" max="11523" width="12.140625" style="961" bestFit="1" customWidth="1"/>
    <col min="11524" max="11524" width="11.28515625" style="961" customWidth="1"/>
    <col min="11525" max="11525" width="12.28515625" style="961" bestFit="1" customWidth="1"/>
    <col min="11526" max="11526" width="11.28515625" style="961" customWidth="1"/>
    <col min="11527" max="11527" width="7.28515625" style="961" bestFit="1" customWidth="1"/>
    <col min="11528" max="11528" width="6.140625" style="961" customWidth="1"/>
    <col min="11529" max="11529" width="10" style="961" customWidth="1"/>
    <col min="11530" max="11530" width="11.28515625" style="961" bestFit="1" customWidth="1"/>
    <col min="11531" max="11531" width="10.28515625" style="961" bestFit="1" customWidth="1"/>
    <col min="11532" max="11532" width="7.85546875" style="961" bestFit="1" customWidth="1"/>
    <col min="11533" max="11533" width="6.7109375" style="961" bestFit="1" customWidth="1"/>
    <col min="11534" max="11534" width="11.28515625" style="961" bestFit="1" customWidth="1"/>
    <col min="11535" max="11535" width="7.28515625" style="961" bestFit="1" customWidth="1"/>
    <col min="11536" max="11536" width="4.7109375" style="961" customWidth="1"/>
    <col min="11537" max="11776" width="11.42578125" style="961"/>
    <col min="11777" max="11777" width="9.140625" style="961" customWidth="1"/>
    <col min="11778" max="11778" width="11.28515625" style="961" customWidth="1"/>
    <col min="11779" max="11779" width="12.140625" style="961" bestFit="1" customWidth="1"/>
    <col min="11780" max="11780" width="11.28515625" style="961" customWidth="1"/>
    <col min="11781" max="11781" width="12.28515625" style="961" bestFit="1" customWidth="1"/>
    <col min="11782" max="11782" width="11.28515625" style="961" customWidth="1"/>
    <col min="11783" max="11783" width="7.28515625" style="961" bestFit="1" customWidth="1"/>
    <col min="11784" max="11784" width="6.140625" style="961" customWidth="1"/>
    <col min="11785" max="11785" width="10" style="961" customWidth="1"/>
    <col min="11786" max="11786" width="11.28515625" style="961" bestFit="1" customWidth="1"/>
    <col min="11787" max="11787" width="10.28515625" style="961" bestFit="1" customWidth="1"/>
    <col min="11788" max="11788" width="7.85546875" style="961" bestFit="1" customWidth="1"/>
    <col min="11789" max="11789" width="6.7109375" style="961" bestFit="1" customWidth="1"/>
    <col min="11790" max="11790" width="11.28515625" style="961" bestFit="1" customWidth="1"/>
    <col min="11791" max="11791" width="7.28515625" style="961" bestFit="1" customWidth="1"/>
    <col min="11792" max="11792" width="4.7109375" style="961" customWidth="1"/>
    <col min="11793" max="12032" width="11.42578125" style="961"/>
    <col min="12033" max="12033" width="9.140625" style="961" customWidth="1"/>
    <col min="12034" max="12034" width="11.28515625" style="961" customWidth="1"/>
    <col min="12035" max="12035" width="12.140625" style="961" bestFit="1" customWidth="1"/>
    <col min="12036" max="12036" width="11.28515625" style="961" customWidth="1"/>
    <col min="12037" max="12037" width="12.28515625" style="961" bestFit="1" customWidth="1"/>
    <col min="12038" max="12038" width="11.28515625" style="961" customWidth="1"/>
    <col min="12039" max="12039" width="7.28515625" style="961" bestFit="1" customWidth="1"/>
    <col min="12040" max="12040" width="6.140625" style="961" customWidth="1"/>
    <col min="12041" max="12041" width="10" style="961" customWidth="1"/>
    <col min="12042" max="12042" width="11.28515625" style="961" bestFit="1" customWidth="1"/>
    <col min="12043" max="12043" width="10.28515625" style="961" bestFit="1" customWidth="1"/>
    <col min="12044" max="12044" width="7.85546875" style="961" bestFit="1" customWidth="1"/>
    <col min="12045" max="12045" width="6.7109375" style="961" bestFit="1" customWidth="1"/>
    <col min="12046" max="12046" width="11.28515625" style="961" bestFit="1" customWidth="1"/>
    <col min="12047" max="12047" width="7.28515625" style="961" bestFit="1" customWidth="1"/>
    <col min="12048" max="12048" width="4.7109375" style="961" customWidth="1"/>
    <col min="12049" max="12288" width="11.42578125" style="961"/>
    <col min="12289" max="12289" width="9.140625" style="961" customWidth="1"/>
    <col min="12290" max="12290" width="11.28515625" style="961" customWidth="1"/>
    <col min="12291" max="12291" width="12.140625" style="961" bestFit="1" customWidth="1"/>
    <col min="12292" max="12292" width="11.28515625" style="961" customWidth="1"/>
    <col min="12293" max="12293" width="12.28515625" style="961" bestFit="1" customWidth="1"/>
    <col min="12294" max="12294" width="11.28515625" style="961" customWidth="1"/>
    <col min="12295" max="12295" width="7.28515625" style="961" bestFit="1" customWidth="1"/>
    <col min="12296" max="12296" width="6.140625" style="961" customWidth="1"/>
    <col min="12297" max="12297" width="10" style="961" customWidth="1"/>
    <col min="12298" max="12298" width="11.28515625" style="961" bestFit="1" customWidth="1"/>
    <col min="12299" max="12299" width="10.28515625" style="961" bestFit="1" customWidth="1"/>
    <col min="12300" max="12300" width="7.85546875" style="961" bestFit="1" customWidth="1"/>
    <col min="12301" max="12301" width="6.7109375" style="961" bestFit="1" customWidth="1"/>
    <col min="12302" max="12302" width="11.28515625" style="961" bestFit="1" customWidth="1"/>
    <col min="12303" max="12303" width="7.28515625" style="961" bestFit="1" customWidth="1"/>
    <col min="12304" max="12304" width="4.7109375" style="961" customWidth="1"/>
    <col min="12305" max="12544" width="11.42578125" style="961"/>
    <col min="12545" max="12545" width="9.140625" style="961" customWidth="1"/>
    <col min="12546" max="12546" width="11.28515625" style="961" customWidth="1"/>
    <col min="12547" max="12547" width="12.140625" style="961" bestFit="1" customWidth="1"/>
    <col min="12548" max="12548" width="11.28515625" style="961" customWidth="1"/>
    <col min="12549" max="12549" width="12.28515625" style="961" bestFit="1" customWidth="1"/>
    <col min="12550" max="12550" width="11.28515625" style="961" customWidth="1"/>
    <col min="12551" max="12551" width="7.28515625" style="961" bestFit="1" customWidth="1"/>
    <col min="12552" max="12552" width="6.140625" style="961" customWidth="1"/>
    <col min="12553" max="12553" width="10" style="961" customWidth="1"/>
    <col min="12554" max="12554" width="11.28515625" style="961" bestFit="1" customWidth="1"/>
    <col min="12555" max="12555" width="10.28515625" style="961" bestFit="1" customWidth="1"/>
    <col min="12556" max="12556" width="7.85546875" style="961" bestFit="1" customWidth="1"/>
    <col min="12557" max="12557" width="6.7109375" style="961" bestFit="1" customWidth="1"/>
    <col min="12558" max="12558" width="11.28515625" style="961" bestFit="1" customWidth="1"/>
    <col min="12559" max="12559" width="7.28515625" style="961" bestFit="1" customWidth="1"/>
    <col min="12560" max="12560" width="4.7109375" style="961" customWidth="1"/>
    <col min="12561" max="12800" width="11.42578125" style="961"/>
    <col min="12801" max="12801" width="9.140625" style="961" customWidth="1"/>
    <col min="12802" max="12802" width="11.28515625" style="961" customWidth="1"/>
    <col min="12803" max="12803" width="12.140625" style="961" bestFit="1" customWidth="1"/>
    <col min="12804" max="12804" width="11.28515625" style="961" customWidth="1"/>
    <col min="12805" max="12805" width="12.28515625" style="961" bestFit="1" customWidth="1"/>
    <col min="12806" max="12806" width="11.28515625" style="961" customWidth="1"/>
    <col min="12807" max="12807" width="7.28515625" style="961" bestFit="1" customWidth="1"/>
    <col min="12808" max="12808" width="6.140625" style="961" customWidth="1"/>
    <col min="12809" max="12809" width="10" style="961" customWidth="1"/>
    <col min="12810" max="12810" width="11.28515625" style="961" bestFit="1" customWidth="1"/>
    <col min="12811" max="12811" width="10.28515625" style="961" bestFit="1" customWidth="1"/>
    <col min="12812" max="12812" width="7.85546875" style="961" bestFit="1" customWidth="1"/>
    <col min="12813" max="12813" width="6.7109375" style="961" bestFit="1" customWidth="1"/>
    <col min="12814" max="12814" width="11.28515625" style="961" bestFit="1" customWidth="1"/>
    <col min="12815" max="12815" width="7.28515625" style="961" bestFit="1" customWidth="1"/>
    <col min="12816" max="12816" width="4.7109375" style="961" customWidth="1"/>
    <col min="12817" max="13056" width="11.42578125" style="961"/>
    <col min="13057" max="13057" width="9.140625" style="961" customWidth="1"/>
    <col min="13058" max="13058" width="11.28515625" style="961" customWidth="1"/>
    <col min="13059" max="13059" width="12.140625" style="961" bestFit="1" customWidth="1"/>
    <col min="13060" max="13060" width="11.28515625" style="961" customWidth="1"/>
    <col min="13061" max="13061" width="12.28515625" style="961" bestFit="1" customWidth="1"/>
    <col min="13062" max="13062" width="11.28515625" style="961" customWidth="1"/>
    <col min="13063" max="13063" width="7.28515625" style="961" bestFit="1" customWidth="1"/>
    <col min="13064" max="13064" width="6.140625" style="961" customWidth="1"/>
    <col min="13065" max="13065" width="10" style="961" customWidth="1"/>
    <col min="13066" max="13066" width="11.28515625" style="961" bestFit="1" customWidth="1"/>
    <col min="13067" max="13067" width="10.28515625" style="961" bestFit="1" customWidth="1"/>
    <col min="13068" max="13068" width="7.85546875" style="961" bestFit="1" customWidth="1"/>
    <col min="13069" max="13069" width="6.7109375" style="961" bestFit="1" customWidth="1"/>
    <col min="13070" max="13070" width="11.28515625" style="961" bestFit="1" customWidth="1"/>
    <col min="13071" max="13071" width="7.28515625" style="961" bestFit="1" customWidth="1"/>
    <col min="13072" max="13072" width="4.7109375" style="961" customWidth="1"/>
    <col min="13073" max="13312" width="11.42578125" style="961"/>
    <col min="13313" max="13313" width="9.140625" style="961" customWidth="1"/>
    <col min="13314" max="13314" width="11.28515625" style="961" customWidth="1"/>
    <col min="13315" max="13315" width="12.140625" style="961" bestFit="1" customWidth="1"/>
    <col min="13316" max="13316" width="11.28515625" style="961" customWidth="1"/>
    <col min="13317" max="13317" width="12.28515625" style="961" bestFit="1" customWidth="1"/>
    <col min="13318" max="13318" width="11.28515625" style="961" customWidth="1"/>
    <col min="13319" max="13319" width="7.28515625" style="961" bestFit="1" customWidth="1"/>
    <col min="13320" max="13320" width="6.140625" style="961" customWidth="1"/>
    <col min="13321" max="13321" width="10" style="961" customWidth="1"/>
    <col min="13322" max="13322" width="11.28515625" style="961" bestFit="1" customWidth="1"/>
    <col min="13323" max="13323" width="10.28515625" style="961" bestFit="1" customWidth="1"/>
    <col min="13324" max="13324" width="7.85546875" style="961" bestFit="1" customWidth="1"/>
    <col min="13325" max="13325" width="6.7109375" style="961" bestFit="1" customWidth="1"/>
    <col min="13326" max="13326" width="11.28515625" style="961" bestFit="1" customWidth="1"/>
    <col min="13327" max="13327" width="7.28515625" style="961" bestFit="1" customWidth="1"/>
    <col min="13328" max="13328" width="4.7109375" style="961" customWidth="1"/>
    <col min="13329" max="13568" width="11.42578125" style="961"/>
    <col min="13569" max="13569" width="9.140625" style="961" customWidth="1"/>
    <col min="13570" max="13570" width="11.28515625" style="961" customWidth="1"/>
    <col min="13571" max="13571" width="12.140625" style="961" bestFit="1" customWidth="1"/>
    <col min="13572" max="13572" width="11.28515625" style="961" customWidth="1"/>
    <col min="13573" max="13573" width="12.28515625" style="961" bestFit="1" customWidth="1"/>
    <col min="13574" max="13574" width="11.28515625" style="961" customWidth="1"/>
    <col min="13575" max="13575" width="7.28515625" style="961" bestFit="1" customWidth="1"/>
    <col min="13576" max="13576" width="6.140625" style="961" customWidth="1"/>
    <col min="13577" max="13577" width="10" style="961" customWidth="1"/>
    <col min="13578" max="13578" width="11.28515625" style="961" bestFit="1" customWidth="1"/>
    <col min="13579" max="13579" width="10.28515625" style="961" bestFit="1" customWidth="1"/>
    <col min="13580" max="13580" width="7.85546875" style="961" bestFit="1" customWidth="1"/>
    <col min="13581" max="13581" width="6.7109375" style="961" bestFit="1" customWidth="1"/>
    <col min="13582" max="13582" width="11.28515625" style="961" bestFit="1" customWidth="1"/>
    <col min="13583" max="13583" width="7.28515625" style="961" bestFit="1" customWidth="1"/>
    <col min="13584" max="13584" width="4.7109375" style="961" customWidth="1"/>
    <col min="13585" max="13824" width="11.42578125" style="961"/>
    <col min="13825" max="13825" width="9.140625" style="961" customWidth="1"/>
    <col min="13826" max="13826" width="11.28515625" style="961" customWidth="1"/>
    <col min="13827" max="13827" width="12.140625" style="961" bestFit="1" customWidth="1"/>
    <col min="13828" max="13828" width="11.28515625" style="961" customWidth="1"/>
    <col min="13829" max="13829" width="12.28515625" style="961" bestFit="1" customWidth="1"/>
    <col min="13830" max="13830" width="11.28515625" style="961" customWidth="1"/>
    <col min="13831" max="13831" width="7.28515625" style="961" bestFit="1" customWidth="1"/>
    <col min="13832" max="13832" width="6.140625" style="961" customWidth="1"/>
    <col min="13833" max="13833" width="10" style="961" customWidth="1"/>
    <col min="13834" max="13834" width="11.28515625" style="961" bestFit="1" customWidth="1"/>
    <col min="13835" max="13835" width="10.28515625" style="961" bestFit="1" customWidth="1"/>
    <col min="13836" max="13836" width="7.85546875" style="961" bestFit="1" customWidth="1"/>
    <col min="13837" max="13837" width="6.7109375" style="961" bestFit="1" customWidth="1"/>
    <col min="13838" max="13838" width="11.28515625" style="961" bestFit="1" customWidth="1"/>
    <col min="13839" max="13839" width="7.28515625" style="961" bestFit="1" customWidth="1"/>
    <col min="13840" max="13840" width="4.7109375" style="961" customWidth="1"/>
    <col min="13841" max="14080" width="11.42578125" style="961"/>
    <col min="14081" max="14081" width="9.140625" style="961" customWidth="1"/>
    <col min="14082" max="14082" width="11.28515625" style="961" customWidth="1"/>
    <col min="14083" max="14083" width="12.140625" style="961" bestFit="1" customWidth="1"/>
    <col min="14084" max="14084" width="11.28515625" style="961" customWidth="1"/>
    <col min="14085" max="14085" width="12.28515625" style="961" bestFit="1" customWidth="1"/>
    <col min="14086" max="14086" width="11.28515625" style="961" customWidth="1"/>
    <col min="14087" max="14087" width="7.28515625" style="961" bestFit="1" customWidth="1"/>
    <col min="14088" max="14088" width="6.140625" style="961" customWidth="1"/>
    <col min="14089" max="14089" width="10" style="961" customWidth="1"/>
    <col min="14090" max="14090" width="11.28515625" style="961" bestFit="1" customWidth="1"/>
    <col min="14091" max="14091" width="10.28515625" style="961" bestFit="1" customWidth="1"/>
    <col min="14092" max="14092" width="7.85546875" style="961" bestFit="1" customWidth="1"/>
    <col min="14093" max="14093" width="6.7109375" style="961" bestFit="1" customWidth="1"/>
    <col min="14094" max="14094" width="11.28515625" style="961" bestFit="1" customWidth="1"/>
    <col min="14095" max="14095" width="7.28515625" style="961" bestFit="1" customWidth="1"/>
    <col min="14096" max="14096" width="4.7109375" style="961" customWidth="1"/>
    <col min="14097" max="14336" width="11.42578125" style="961"/>
    <col min="14337" max="14337" width="9.140625" style="961" customWidth="1"/>
    <col min="14338" max="14338" width="11.28515625" style="961" customWidth="1"/>
    <col min="14339" max="14339" width="12.140625" style="961" bestFit="1" customWidth="1"/>
    <col min="14340" max="14340" width="11.28515625" style="961" customWidth="1"/>
    <col min="14341" max="14341" width="12.28515625" style="961" bestFit="1" customWidth="1"/>
    <col min="14342" max="14342" width="11.28515625" style="961" customWidth="1"/>
    <col min="14343" max="14343" width="7.28515625" style="961" bestFit="1" customWidth="1"/>
    <col min="14344" max="14344" width="6.140625" style="961" customWidth="1"/>
    <col min="14345" max="14345" width="10" style="961" customWidth="1"/>
    <col min="14346" max="14346" width="11.28515625" style="961" bestFit="1" customWidth="1"/>
    <col min="14347" max="14347" width="10.28515625" style="961" bestFit="1" customWidth="1"/>
    <col min="14348" max="14348" width="7.85546875" style="961" bestFit="1" customWidth="1"/>
    <col min="14349" max="14349" width="6.7109375" style="961" bestFit="1" customWidth="1"/>
    <col min="14350" max="14350" width="11.28515625" style="961" bestFit="1" customWidth="1"/>
    <col min="14351" max="14351" width="7.28515625" style="961" bestFit="1" customWidth="1"/>
    <col min="14352" max="14352" width="4.7109375" style="961" customWidth="1"/>
    <col min="14353" max="14592" width="11.42578125" style="961"/>
    <col min="14593" max="14593" width="9.140625" style="961" customWidth="1"/>
    <col min="14594" max="14594" width="11.28515625" style="961" customWidth="1"/>
    <col min="14595" max="14595" width="12.140625" style="961" bestFit="1" customWidth="1"/>
    <col min="14596" max="14596" width="11.28515625" style="961" customWidth="1"/>
    <col min="14597" max="14597" width="12.28515625" style="961" bestFit="1" customWidth="1"/>
    <col min="14598" max="14598" width="11.28515625" style="961" customWidth="1"/>
    <col min="14599" max="14599" width="7.28515625" style="961" bestFit="1" customWidth="1"/>
    <col min="14600" max="14600" width="6.140625" style="961" customWidth="1"/>
    <col min="14601" max="14601" width="10" style="961" customWidth="1"/>
    <col min="14602" max="14602" width="11.28515625" style="961" bestFit="1" customWidth="1"/>
    <col min="14603" max="14603" width="10.28515625" style="961" bestFit="1" customWidth="1"/>
    <col min="14604" max="14604" width="7.85546875" style="961" bestFit="1" customWidth="1"/>
    <col min="14605" max="14605" width="6.7109375" style="961" bestFit="1" customWidth="1"/>
    <col min="14606" max="14606" width="11.28515625" style="961" bestFit="1" customWidth="1"/>
    <col min="14607" max="14607" width="7.28515625" style="961" bestFit="1" customWidth="1"/>
    <col min="14608" max="14608" width="4.7109375" style="961" customWidth="1"/>
    <col min="14609" max="14848" width="11.42578125" style="961"/>
    <col min="14849" max="14849" width="9.140625" style="961" customWidth="1"/>
    <col min="14850" max="14850" width="11.28515625" style="961" customWidth="1"/>
    <col min="14851" max="14851" width="12.140625" style="961" bestFit="1" customWidth="1"/>
    <col min="14852" max="14852" width="11.28515625" style="961" customWidth="1"/>
    <col min="14853" max="14853" width="12.28515625" style="961" bestFit="1" customWidth="1"/>
    <col min="14854" max="14854" width="11.28515625" style="961" customWidth="1"/>
    <col min="14855" max="14855" width="7.28515625" style="961" bestFit="1" customWidth="1"/>
    <col min="14856" max="14856" width="6.140625" style="961" customWidth="1"/>
    <col min="14857" max="14857" width="10" style="961" customWidth="1"/>
    <col min="14858" max="14858" width="11.28515625" style="961" bestFit="1" customWidth="1"/>
    <col min="14859" max="14859" width="10.28515625" style="961" bestFit="1" customWidth="1"/>
    <col min="14860" max="14860" width="7.85546875" style="961" bestFit="1" customWidth="1"/>
    <col min="14861" max="14861" width="6.7109375" style="961" bestFit="1" customWidth="1"/>
    <col min="14862" max="14862" width="11.28515625" style="961" bestFit="1" customWidth="1"/>
    <col min="14863" max="14863" width="7.28515625" style="961" bestFit="1" customWidth="1"/>
    <col min="14864" max="14864" width="4.7109375" style="961" customWidth="1"/>
    <col min="14865" max="15104" width="11.42578125" style="961"/>
    <col min="15105" max="15105" width="9.140625" style="961" customWidth="1"/>
    <col min="15106" max="15106" width="11.28515625" style="961" customWidth="1"/>
    <col min="15107" max="15107" width="12.140625" style="961" bestFit="1" customWidth="1"/>
    <col min="15108" max="15108" width="11.28515625" style="961" customWidth="1"/>
    <col min="15109" max="15109" width="12.28515625" style="961" bestFit="1" customWidth="1"/>
    <col min="15110" max="15110" width="11.28515625" style="961" customWidth="1"/>
    <col min="15111" max="15111" width="7.28515625" style="961" bestFit="1" customWidth="1"/>
    <col min="15112" max="15112" width="6.140625" style="961" customWidth="1"/>
    <col min="15113" max="15113" width="10" style="961" customWidth="1"/>
    <col min="15114" max="15114" width="11.28515625" style="961" bestFit="1" customWidth="1"/>
    <col min="15115" max="15115" width="10.28515625" style="961" bestFit="1" customWidth="1"/>
    <col min="15116" max="15116" width="7.85546875" style="961" bestFit="1" customWidth="1"/>
    <col min="15117" max="15117" width="6.7109375" style="961" bestFit="1" customWidth="1"/>
    <col min="15118" max="15118" width="11.28515625" style="961" bestFit="1" customWidth="1"/>
    <col min="15119" max="15119" width="7.28515625" style="961" bestFit="1" customWidth="1"/>
    <col min="15120" max="15120" width="4.7109375" style="961" customWidth="1"/>
    <col min="15121" max="15360" width="11.42578125" style="961"/>
    <col min="15361" max="15361" width="9.140625" style="961" customWidth="1"/>
    <col min="15362" max="15362" width="11.28515625" style="961" customWidth="1"/>
    <col min="15363" max="15363" width="12.140625" style="961" bestFit="1" customWidth="1"/>
    <col min="15364" max="15364" width="11.28515625" style="961" customWidth="1"/>
    <col min="15365" max="15365" width="12.28515625" style="961" bestFit="1" customWidth="1"/>
    <col min="15366" max="15366" width="11.28515625" style="961" customWidth="1"/>
    <col min="15367" max="15367" width="7.28515625" style="961" bestFit="1" customWidth="1"/>
    <col min="15368" max="15368" width="6.140625" style="961" customWidth="1"/>
    <col min="15369" max="15369" width="10" style="961" customWidth="1"/>
    <col min="15370" max="15370" width="11.28515625" style="961" bestFit="1" customWidth="1"/>
    <col min="15371" max="15371" width="10.28515625" style="961" bestFit="1" customWidth="1"/>
    <col min="15372" max="15372" width="7.85546875" style="961" bestFit="1" customWidth="1"/>
    <col min="15373" max="15373" width="6.7109375" style="961" bestFit="1" customWidth="1"/>
    <col min="15374" max="15374" width="11.28515625" style="961" bestFit="1" customWidth="1"/>
    <col min="15375" max="15375" width="7.28515625" style="961" bestFit="1" customWidth="1"/>
    <col min="15376" max="15376" width="4.7109375" style="961" customWidth="1"/>
    <col min="15377" max="15616" width="11.42578125" style="961"/>
    <col min="15617" max="15617" width="9.140625" style="961" customWidth="1"/>
    <col min="15618" max="15618" width="11.28515625" style="961" customWidth="1"/>
    <col min="15619" max="15619" width="12.140625" style="961" bestFit="1" customWidth="1"/>
    <col min="15620" max="15620" width="11.28515625" style="961" customWidth="1"/>
    <col min="15621" max="15621" width="12.28515625" style="961" bestFit="1" customWidth="1"/>
    <col min="15622" max="15622" width="11.28515625" style="961" customWidth="1"/>
    <col min="15623" max="15623" width="7.28515625" style="961" bestFit="1" customWidth="1"/>
    <col min="15624" max="15624" width="6.140625" style="961" customWidth="1"/>
    <col min="15625" max="15625" width="10" style="961" customWidth="1"/>
    <col min="15626" max="15626" width="11.28515625" style="961" bestFit="1" customWidth="1"/>
    <col min="15627" max="15627" width="10.28515625" style="961" bestFit="1" customWidth="1"/>
    <col min="15628" max="15628" width="7.85546875" style="961" bestFit="1" customWidth="1"/>
    <col min="15629" max="15629" width="6.7109375" style="961" bestFit="1" customWidth="1"/>
    <col min="15630" max="15630" width="11.28515625" style="961" bestFit="1" customWidth="1"/>
    <col min="15631" max="15631" width="7.28515625" style="961" bestFit="1" customWidth="1"/>
    <col min="15632" max="15632" width="4.7109375" style="961" customWidth="1"/>
    <col min="15633" max="15872" width="11.42578125" style="961"/>
    <col min="15873" max="15873" width="9.140625" style="961" customWidth="1"/>
    <col min="15874" max="15874" width="11.28515625" style="961" customWidth="1"/>
    <col min="15875" max="15875" width="12.140625" style="961" bestFit="1" customWidth="1"/>
    <col min="15876" max="15876" width="11.28515625" style="961" customWidth="1"/>
    <col min="15877" max="15877" width="12.28515625" style="961" bestFit="1" customWidth="1"/>
    <col min="15878" max="15878" width="11.28515625" style="961" customWidth="1"/>
    <col min="15879" max="15879" width="7.28515625" style="961" bestFit="1" customWidth="1"/>
    <col min="15880" max="15880" width="6.140625" style="961" customWidth="1"/>
    <col min="15881" max="15881" width="10" style="961" customWidth="1"/>
    <col min="15882" max="15882" width="11.28515625" style="961" bestFit="1" customWidth="1"/>
    <col min="15883" max="15883" width="10.28515625" style="961" bestFit="1" customWidth="1"/>
    <col min="15884" max="15884" width="7.85546875" style="961" bestFit="1" customWidth="1"/>
    <col min="15885" max="15885" width="6.7109375" style="961" bestFit="1" customWidth="1"/>
    <col min="15886" max="15886" width="11.28515625" style="961" bestFit="1" customWidth="1"/>
    <col min="15887" max="15887" width="7.28515625" style="961" bestFit="1" customWidth="1"/>
    <col min="15888" max="15888" width="4.7109375" style="961" customWidth="1"/>
    <col min="15889" max="16128" width="11.42578125" style="961"/>
    <col min="16129" max="16129" width="9.140625" style="961" customWidth="1"/>
    <col min="16130" max="16130" width="11.28515625" style="961" customWidth="1"/>
    <col min="16131" max="16131" width="12.140625" style="961" bestFit="1" customWidth="1"/>
    <col min="16132" max="16132" width="11.28515625" style="961" customWidth="1"/>
    <col min="16133" max="16133" width="12.28515625" style="961" bestFit="1" customWidth="1"/>
    <col min="16134" max="16134" width="11.28515625" style="961" customWidth="1"/>
    <col min="16135" max="16135" width="7.28515625" style="961" bestFit="1" customWidth="1"/>
    <col min="16136" max="16136" width="6.140625" style="961" customWidth="1"/>
    <col min="16137" max="16137" width="10" style="961" customWidth="1"/>
    <col min="16138" max="16138" width="11.28515625" style="961" bestFit="1" customWidth="1"/>
    <col min="16139" max="16139" width="10.28515625" style="961" bestFit="1" customWidth="1"/>
    <col min="16140" max="16140" width="7.85546875" style="961" bestFit="1" customWidth="1"/>
    <col min="16141" max="16141" width="6.7109375" style="961" bestFit="1" customWidth="1"/>
    <col min="16142" max="16142" width="11.28515625" style="961" bestFit="1" customWidth="1"/>
    <col min="16143" max="16143" width="7.28515625" style="961" bestFit="1" customWidth="1"/>
    <col min="16144" max="16144" width="4.7109375" style="961" customWidth="1"/>
    <col min="16145" max="16384" width="11.42578125" style="961"/>
  </cols>
  <sheetData>
    <row r="1" spans="1:15" s="961" customFormat="1" ht="18" customHeight="1">
      <c r="A1" s="952"/>
      <c r="B1" s="952"/>
      <c r="C1" s="952"/>
      <c r="D1" s="952"/>
      <c r="E1" s="952"/>
      <c r="F1" s="952"/>
      <c r="G1" s="952"/>
      <c r="H1" s="952"/>
      <c r="I1" s="952"/>
      <c r="J1" s="952"/>
      <c r="K1" s="952"/>
      <c r="L1" s="952"/>
      <c r="M1" s="952"/>
      <c r="N1" s="952"/>
      <c r="O1" s="952"/>
    </row>
    <row r="2" spans="1:15" s="961" customFormat="1" ht="23.25">
      <c r="A2" s="992" t="s">
        <v>1140</v>
      </c>
      <c r="B2" s="992"/>
      <c r="C2" s="992"/>
      <c r="D2" s="992"/>
      <c r="E2" s="992"/>
      <c r="F2" s="992"/>
      <c r="G2" s="992"/>
      <c r="H2" s="992"/>
      <c r="I2" s="992"/>
      <c r="J2" s="992"/>
      <c r="K2" s="992"/>
      <c r="L2" s="992"/>
      <c r="M2" s="992"/>
      <c r="N2" s="992"/>
      <c r="O2" s="992"/>
    </row>
    <row r="3" spans="1:15" s="961" customFormat="1" ht="23.25">
      <c r="A3" s="992" t="s">
        <v>781</v>
      </c>
      <c r="B3" s="992"/>
      <c r="C3" s="992"/>
      <c r="D3" s="992"/>
      <c r="E3" s="992"/>
      <c r="F3" s="992"/>
      <c r="G3" s="992"/>
      <c r="H3" s="992"/>
      <c r="I3" s="992"/>
      <c r="J3" s="992"/>
      <c r="K3" s="992"/>
      <c r="L3" s="992"/>
      <c r="M3" s="992"/>
      <c r="N3" s="992"/>
      <c r="O3" s="992"/>
    </row>
    <row r="4" spans="1:15" s="961" customFormat="1" ht="23.25">
      <c r="A4" s="992" t="s">
        <v>1518</v>
      </c>
      <c r="B4" s="992"/>
      <c r="C4" s="992"/>
      <c r="D4" s="992"/>
      <c r="E4" s="992"/>
      <c r="F4" s="992"/>
      <c r="G4" s="992"/>
      <c r="H4" s="992"/>
      <c r="I4" s="992"/>
      <c r="J4" s="992"/>
      <c r="K4" s="992"/>
      <c r="L4" s="992"/>
      <c r="M4" s="992"/>
      <c r="N4" s="992"/>
      <c r="O4" s="992"/>
    </row>
    <row r="5" spans="1:15" s="961" customFormat="1" ht="37.5" customHeight="1" thickBot="1">
      <c r="A5" s="993" t="s">
        <v>1499</v>
      </c>
      <c r="B5" s="993"/>
      <c r="C5" s="993"/>
      <c r="D5" s="993"/>
      <c r="E5" s="993"/>
      <c r="F5" s="993"/>
      <c r="G5" s="993"/>
      <c r="H5" s="993"/>
      <c r="I5" s="993"/>
      <c r="J5" s="993"/>
      <c r="K5" s="993"/>
      <c r="L5" s="993"/>
      <c r="M5" s="993"/>
      <c r="N5" s="993"/>
      <c r="O5" s="993"/>
    </row>
    <row r="6" spans="1:15" s="601" customFormat="1" ht="32.25" customHeight="1" thickTop="1" thickBot="1">
      <c r="A6" s="438"/>
      <c r="B6" s="994" t="s">
        <v>782</v>
      </c>
      <c r="C6" s="994"/>
      <c r="D6" s="994"/>
      <c r="E6" s="994"/>
      <c r="F6" s="994"/>
      <c r="G6" s="994"/>
      <c r="H6" s="225"/>
      <c r="I6" s="953"/>
      <c r="J6" s="994" t="s">
        <v>783</v>
      </c>
      <c r="K6" s="994"/>
      <c r="L6" s="994"/>
      <c r="M6" s="994"/>
      <c r="N6" s="994"/>
      <c r="O6" s="994"/>
    </row>
    <row r="7" spans="1:15" s="601" customFormat="1" ht="42" customHeight="1" thickTop="1" thickBot="1">
      <c r="A7" s="226" t="s">
        <v>784</v>
      </c>
      <c r="B7" s="95" t="s">
        <v>785</v>
      </c>
      <c r="C7" s="95" t="s">
        <v>786</v>
      </c>
      <c r="D7" s="95" t="s">
        <v>787</v>
      </c>
      <c r="E7" s="95" t="s">
        <v>6</v>
      </c>
      <c r="F7" s="95" t="s">
        <v>720</v>
      </c>
      <c r="G7" s="439"/>
      <c r="H7" s="225"/>
      <c r="I7" s="226" t="s">
        <v>784</v>
      </c>
      <c r="J7" s="866" t="s">
        <v>2</v>
      </c>
      <c r="K7" s="866" t="s">
        <v>3</v>
      </c>
      <c r="L7" s="866" t="s">
        <v>4</v>
      </c>
      <c r="M7" s="866" t="s">
        <v>788</v>
      </c>
      <c r="N7" s="866" t="s">
        <v>6</v>
      </c>
      <c r="O7" s="866" t="s">
        <v>720</v>
      </c>
    </row>
    <row r="8" spans="1:15" s="601" customFormat="1" ht="26.25" customHeight="1" thickTop="1">
      <c r="A8" s="225" t="s">
        <v>791</v>
      </c>
      <c r="B8" s="620">
        <v>5813714.1468100008</v>
      </c>
      <c r="C8" s="620">
        <v>5867604.5686899992</v>
      </c>
      <c r="D8" s="620">
        <v>5911102.5556099992</v>
      </c>
      <c r="E8" s="620">
        <v>17592421.271110002</v>
      </c>
      <c r="F8" s="621">
        <v>0.13674427436460532</v>
      </c>
      <c r="H8" s="225"/>
      <c r="I8" s="622" t="s">
        <v>791</v>
      </c>
      <c r="J8" s="620">
        <v>4519714.4105900005</v>
      </c>
      <c r="K8" s="623">
        <v>1293824.8762699999</v>
      </c>
      <c r="L8" s="620">
        <v>0</v>
      </c>
      <c r="M8" s="620">
        <v>174.85995</v>
      </c>
      <c r="N8" s="620">
        <v>5813714.1468100008</v>
      </c>
      <c r="O8" s="621">
        <v>0.19163279897518837</v>
      </c>
    </row>
    <row r="9" spans="1:15" s="601" customFormat="1" ht="26.25" customHeight="1">
      <c r="A9" s="225" t="s">
        <v>793</v>
      </c>
      <c r="B9" s="620">
        <v>4733794.2726600002</v>
      </c>
      <c r="C9" s="620">
        <v>7366578.7198599996</v>
      </c>
      <c r="D9" s="620">
        <v>3313403.9292800003</v>
      </c>
      <c r="E9" s="620">
        <v>15413776.921799999</v>
      </c>
      <c r="F9" s="621">
        <v>0.11980987198452027</v>
      </c>
      <c r="H9" s="225"/>
      <c r="I9" s="622" t="s">
        <v>793</v>
      </c>
      <c r="J9" s="620">
        <v>4111868.8840399999</v>
      </c>
      <c r="K9" s="620">
        <v>621925.38861999998</v>
      </c>
      <c r="L9" s="620">
        <v>0</v>
      </c>
      <c r="M9" s="620">
        <v>0</v>
      </c>
      <c r="N9" s="620">
        <v>4733794.2726600002</v>
      </c>
      <c r="O9" s="621">
        <v>0.15603626585946051</v>
      </c>
    </row>
    <row r="10" spans="1:15" s="601" customFormat="1" ht="26.25" customHeight="1">
      <c r="A10" s="225" t="s">
        <v>790</v>
      </c>
      <c r="B10" s="620">
        <v>6613952.4531499995</v>
      </c>
      <c r="C10" s="620">
        <v>8491677.8911300004</v>
      </c>
      <c r="D10" s="620">
        <v>7198138.5886599999</v>
      </c>
      <c r="E10" s="620">
        <v>22303768.932939999</v>
      </c>
      <c r="F10" s="621">
        <v>0.17336514691921495</v>
      </c>
      <c r="H10" s="225"/>
      <c r="I10" s="622" t="s">
        <v>790</v>
      </c>
      <c r="J10" s="620">
        <v>4864009.1930499999</v>
      </c>
      <c r="K10" s="620">
        <v>1749875.5415699999</v>
      </c>
      <c r="L10" s="620">
        <v>65.840440000000001</v>
      </c>
      <c r="M10" s="620">
        <v>1.8780899999999998</v>
      </c>
      <c r="N10" s="620">
        <v>6613952.4531499995</v>
      </c>
      <c r="O10" s="621">
        <v>0.21801041277225522</v>
      </c>
    </row>
    <row r="11" spans="1:15" s="601" customFormat="1" ht="26.25" customHeight="1">
      <c r="A11" s="225" t="s">
        <v>792</v>
      </c>
      <c r="B11" s="620">
        <v>4672582.09069</v>
      </c>
      <c r="C11" s="620">
        <v>3910084.4739000001</v>
      </c>
      <c r="D11" s="620">
        <v>4537633.60439</v>
      </c>
      <c r="E11" s="620">
        <v>13120300.168979999</v>
      </c>
      <c r="F11" s="621">
        <v>0.10198288788134377</v>
      </c>
      <c r="H11" s="225"/>
      <c r="I11" s="622" t="s">
        <v>792</v>
      </c>
      <c r="J11" s="620">
        <v>3137997.0239599999</v>
      </c>
      <c r="K11" s="620">
        <v>1534434.0004100001</v>
      </c>
      <c r="L11" s="620">
        <v>0</v>
      </c>
      <c r="M11" s="620">
        <v>151.06632000000002</v>
      </c>
      <c r="N11" s="620">
        <v>4672582.09069</v>
      </c>
      <c r="O11" s="621">
        <v>0.15401857777468836</v>
      </c>
    </row>
    <row r="12" spans="1:15" s="601" customFormat="1" ht="26.25" customHeight="1">
      <c r="A12" s="225" t="s">
        <v>789</v>
      </c>
      <c r="B12" s="620">
        <v>3545260.6238200003</v>
      </c>
      <c r="C12" s="620">
        <v>3700960.4613100002</v>
      </c>
      <c r="D12" s="620">
        <v>5119230.8944199998</v>
      </c>
      <c r="E12" s="620">
        <v>12365451.979549998</v>
      </c>
      <c r="F12" s="621">
        <v>9.6115522251090837E-2</v>
      </c>
      <c r="H12" s="225"/>
      <c r="I12" s="622" t="s">
        <v>789</v>
      </c>
      <c r="J12" s="620">
        <v>2616769.88497</v>
      </c>
      <c r="K12" s="620">
        <v>928490.61430999998</v>
      </c>
      <c r="L12" s="620">
        <v>0</v>
      </c>
      <c r="M12" s="620">
        <v>0.12454000000000001</v>
      </c>
      <c r="N12" s="620">
        <v>3545260.6238200003</v>
      </c>
      <c r="O12" s="621">
        <v>0.11685958395665721</v>
      </c>
    </row>
    <row r="13" spans="1:15" s="601" customFormat="1" ht="26.25" customHeight="1">
      <c r="A13" s="225" t="s">
        <v>795</v>
      </c>
      <c r="B13" s="620">
        <v>2210307.9346999996</v>
      </c>
      <c r="C13" s="620">
        <v>1907315.3027599999</v>
      </c>
      <c r="D13" s="620">
        <v>3347309.25715</v>
      </c>
      <c r="E13" s="620">
        <v>7464932.4946099995</v>
      </c>
      <c r="F13" s="621">
        <v>5.8024234494232323E-2</v>
      </c>
      <c r="H13" s="225"/>
      <c r="I13" s="622" t="s">
        <v>795</v>
      </c>
      <c r="J13" s="620">
        <v>1603578.1953199999</v>
      </c>
      <c r="K13" s="620">
        <v>606724.98621</v>
      </c>
      <c r="L13" s="620">
        <v>0</v>
      </c>
      <c r="M13" s="620">
        <v>4.7531699999999999</v>
      </c>
      <c r="N13" s="620">
        <v>2210307.9346999996</v>
      </c>
      <c r="O13" s="621">
        <v>7.2856608602960185E-2</v>
      </c>
    </row>
    <row r="14" spans="1:15" s="601" customFormat="1" ht="26.25" customHeight="1">
      <c r="A14" s="225" t="s">
        <v>794</v>
      </c>
      <c r="B14" s="620">
        <v>1162435.9095099999</v>
      </c>
      <c r="C14" s="620">
        <v>1674795.19466</v>
      </c>
      <c r="D14" s="620">
        <v>3908398.4626599997</v>
      </c>
      <c r="E14" s="620">
        <v>6745629.5668299999</v>
      </c>
      <c r="F14" s="621">
        <v>5.2433158917322496E-2</v>
      </c>
      <c r="H14" s="225"/>
      <c r="I14" s="622" t="s">
        <v>794</v>
      </c>
      <c r="J14" s="620">
        <v>701464.65275999997</v>
      </c>
      <c r="K14" s="620">
        <v>460971.25675</v>
      </c>
      <c r="L14" s="620">
        <v>0</v>
      </c>
      <c r="M14" s="620">
        <v>0</v>
      </c>
      <c r="N14" s="620">
        <v>1162435.9095099999</v>
      </c>
      <c r="O14" s="621">
        <v>3.8316443041992269E-2</v>
      </c>
    </row>
    <row r="15" spans="1:15" s="601" customFormat="1" ht="26.25" customHeight="1">
      <c r="A15" s="225" t="s">
        <v>796</v>
      </c>
      <c r="B15" s="620">
        <v>0</v>
      </c>
      <c r="C15" s="620">
        <v>2239472.0162199996</v>
      </c>
      <c r="D15" s="620">
        <v>4607509.7556000007</v>
      </c>
      <c r="E15" s="620">
        <v>6846981.7718199994</v>
      </c>
      <c r="F15" s="621">
        <v>5.3220960295713188E-2</v>
      </c>
      <c r="H15" s="225"/>
      <c r="I15" s="622" t="s">
        <v>796</v>
      </c>
      <c r="J15" s="620">
        <v>0</v>
      </c>
      <c r="K15" s="620">
        <v>0</v>
      </c>
      <c r="L15" s="620">
        <v>0</v>
      </c>
      <c r="M15" s="620">
        <v>0</v>
      </c>
      <c r="N15" s="620">
        <v>0</v>
      </c>
      <c r="O15" s="621">
        <v>0</v>
      </c>
    </row>
    <row r="16" spans="1:15" s="601" customFormat="1" ht="26.25" customHeight="1">
      <c r="A16" s="225" t="s">
        <v>798</v>
      </c>
      <c r="B16" s="620">
        <v>45253.978950000004</v>
      </c>
      <c r="C16" s="620">
        <v>21446.31781</v>
      </c>
      <c r="D16" s="620">
        <v>4191.8162999999995</v>
      </c>
      <c r="E16" s="620">
        <v>70892.113060000003</v>
      </c>
      <c r="F16" s="621">
        <v>5.5103788211817916E-4</v>
      </c>
      <c r="H16" s="225"/>
      <c r="I16" s="622" t="s">
        <v>798</v>
      </c>
      <c r="J16" s="620">
        <v>29413.802039999999</v>
      </c>
      <c r="K16" s="620">
        <v>15840.17691</v>
      </c>
      <c r="L16" s="620">
        <v>0</v>
      </c>
      <c r="M16" s="620">
        <v>0</v>
      </c>
      <c r="N16" s="620">
        <v>45253.978950000004</v>
      </c>
      <c r="O16" s="621">
        <v>1.4916706311938616E-3</v>
      </c>
    </row>
    <row r="17" spans="1:15" s="601" customFormat="1" ht="26.25" customHeight="1">
      <c r="A17" s="225" t="s">
        <v>797</v>
      </c>
      <c r="B17" s="620">
        <v>32726.203079999999</v>
      </c>
      <c r="C17" s="620">
        <v>9604.321539999999</v>
      </c>
      <c r="D17" s="620">
        <v>60883.45897</v>
      </c>
      <c r="E17" s="620">
        <v>103213.98359</v>
      </c>
      <c r="F17" s="621">
        <v>8.0227281241113146E-4</v>
      </c>
      <c r="H17" s="225"/>
      <c r="I17" s="622" t="s">
        <v>797</v>
      </c>
      <c r="J17" s="620">
        <v>18642.292699999998</v>
      </c>
      <c r="K17" s="620">
        <v>14083.910380000001</v>
      </c>
      <c r="L17" s="620">
        <v>0</v>
      </c>
      <c r="M17" s="620">
        <v>0</v>
      </c>
      <c r="N17" s="620">
        <v>32726.203079999999</v>
      </c>
      <c r="O17" s="621">
        <v>1.0787275978286566E-3</v>
      </c>
    </row>
    <row r="18" spans="1:15" s="601" customFormat="1" ht="26.25" customHeight="1">
      <c r="A18" s="225" t="s">
        <v>799</v>
      </c>
      <c r="B18" s="620">
        <v>0</v>
      </c>
      <c r="C18" s="620">
        <v>3268652.6469200002</v>
      </c>
      <c r="D18" s="620">
        <v>4270343.5322700003</v>
      </c>
      <c r="E18" s="620">
        <v>7538996.1791899996</v>
      </c>
      <c r="F18" s="621">
        <v>5.8599924710410402E-2</v>
      </c>
      <c r="H18" s="225"/>
      <c r="I18" s="622" t="s">
        <v>799</v>
      </c>
      <c r="J18" s="620">
        <v>0</v>
      </c>
      <c r="K18" s="620">
        <v>0</v>
      </c>
      <c r="L18" s="620">
        <v>0</v>
      </c>
      <c r="M18" s="620">
        <v>0</v>
      </c>
      <c r="N18" s="620">
        <v>0</v>
      </c>
      <c r="O18" s="621">
        <v>0</v>
      </c>
    </row>
    <row r="19" spans="1:15" s="601" customFormat="1" ht="26.25" customHeight="1">
      <c r="A19" s="225" t="s">
        <v>800</v>
      </c>
      <c r="B19" s="620">
        <v>311370.27864999999</v>
      </c>
      <c r="C19" s="620">
        <v>503067.70861000003</v>
      </c>
      <c r="D19" s="620">
        <v>1184518.54418</v>
      </c>
      <c r="E19" s="620">
        <v>1998956.53144</v>
      </c>
      <c r="F19" s="621">
        <v>1.5537705479292693E-2</v>
      </c>
      <c r="H19" s="225"/>
      <c r="I19" s="622" t="s">
        <v>800</v>
      </c>
      <c r="J19" s="620">
        <v>264742.15977000003</v>
      </c>
      <c r="K19" s="620">
        <v>46628.118880000002</v>
      </c>
      <c r="L19" s="620">
        <v>0</v>
      </c>
      <c r="M19" s="620">
        <v>0</v>
      </c>
      <c r="N19" s="620">
        <v>311370.27864999999</v>
      </c>
      <c r="O19" s="621">
        <v>1.0263448891467124E-2</v>
      </c>
    </row>
    <row r="20" spans="1:15" s="601" customFormat="1" ht="26.25" customHeight="1">
      <c r="A20" s="225" t="s">
        <v>1153</v>
      </c>
      <c r="B20" s="620">
        <v>1196384.4599600001</v>
      </c>
      <c r="C20" s="620">
        <v>4994694.2251199996</v>
      </c>
      <c r="D20" s="620">
        <v>4871687.5354599999</v>
      </c>
      <c r="E20" s="620">
        <v>11062766.22054</v>
      </c>
      <c r="F20" s="621">
        <v>8.5989865521084174E-2</v>
      </c>
      <c r="H20" s="225"/>
      <c r="I20" s="622" t="s">
        <v>1153</v>
      </c>
      <c r="J20" s="620">
        <v>1038598.5269500001</v>
      </c>
      <c r="K20" s="620">
        <v>157785.93300999998</v>
      </c>
      <c r="L20" s="620">
        <v>0</v>
      </c>
      <c r="M20" s="620">
        <v>0</v>
      </c>
      <c r="N20" s="620">
        <v>1196384.4599600001</v>
      </c>
      <c r="O20" s="621">
        <v>3.9435461896308248E-2</v>
      </c>
    </row>
    <row r="21" spans="1:15" s="601" customFormat="1" ht="26.25" customHeight="1">
      <c r="A21" s="225" t="s">
        <v>1154</v>
      </c>
      <c r="B21" s="620">
        <v>0</v>
      </c>
      <c r="C21" s="620">
        <v>1788491.3949200001</v>
      </c>
      <c r="D21" s="620">
        <v>4235397.6939300001</v>
      </c>
      <c r="E21" s="620">
        <v>6023889.0888499999</v>
      </c>
      <c r="F21" s="621">
        <v>4.682313648664025E-2</v>
      </c>
      <c r="H21" s="225"/>
      <c r="I21" s="622" t="s">
        <v>1154</v>
      </c>
      <c r="J21" s="620">
        <v>0</v>
      </c>
      <c r="K21" s="620">
        <v>0</v>
      </c>
      <c r="L21" s="620">
        <v>0</v>
      </c>
      <c r="M21" s="620">
        <v>0</v>
      </c>
      <c r="N21" s="620">
        <v>0</v>
      </c>
      <c r="O21" s="621">
        <v>0</v>
      </c>
    </row>
    <row r="22" spans="1:15" s="601" customFormat="1" ht="3.75" customHeight="1" thickBot="1">
      <c r="A22" s="225"/>
      <c r="B22" s="624"/>
      <c r="C22" s="624"/>
      <c r="D22" s="624"/>
      <c r="E22" s="440"/>
      <c r="F22" s="625"/>
      <c r="H22" s="225"/>
      <c r="I22" s="622"/>
      <c r="J22" s="624"/>
      <c r="K22" s="624"/>
      <c r="L22" s="626"/>
      <c r="M22" s="624"/>
      <c r="N22" s="624"/>
      <c r="O22" s="625"/>
    </row>
    <row r="23" spans="1:15" s="601" customFormat="1" ht="28.5" customHeight="1" thickTop="1" thickBot="1">
      <c r="A23" s="226" t="s">
        <v>801</v>
      </c>
      <c r="B23" s="627">
        <v>30337782.351980001</v>
      </c>
      <c r="C23" s="627">
        <v>45744445.243449993</v>
      </c>
      <c r="D23" s="627">
        <v>52569749.628879994</v>
      </c>
      <c r="E23" s="628">
        <v>128651977.22431</v>
      </c>
      <c r="F23" s="628"/>
      <c r="G23" s="439"/>
      <c r="H23" s="225"/>
      <c r="I23" s="866"/>
      <c r="J23" s="627">
        <v>22906799.026150003</v>
      </c>
      <c r="K23" s="627">
        <v>7430584.8033199999</v>
      </c>
      <c r="L23" s="628">
        <v>65.840440000000001</v>
      </c>
      <c r="M23" s="627">
        <v>332.68207000000001</v>
      </c>
      <c r="N23" s="627">
        <v>30337782.351980001</v>
      </c>
      <c r="O23" s="627"/>
    </row>
    <row r="24" spans="1:15" s="601" customFormat="1" ht="6" customHeight="1" thickTop="1" thickBot="1">
      <c r="A24" s="225"/>
      <c r="B24" s="624"/>
      <c r="C24" s="624"/>
      <c r="D24" s="624"/>
      <c r="E24" s="624"/>
      <c r="F24" s="626"/>
      <c r="G24" s="626"/>
      <c r="H24" s="225"/>
      <c r="I24" s="626"/>
      <c r="J24" s="624"/>
      <c r="K24" s="624"/>
      <c r="L24" s="626"/>
      <c r="M24" s="624"/>
      <c r="N24" s="629"/>
      <c r="O24" s="624"/>
    </row>
    <row r="25" spans="1:15" s="601" customFormat="1" ht="40.5" customHeight="1" thickTop="1" thickBot="1">
      <c r="A25" s="227"/>
      <c r="B25" s="991" t="s">
        <v>802</v>
      </c>
      <c r="C25" s="991"/>
      <c r="D25" s="991"/>
      <c r="E25" s="991"/>
      <c r="F25" s="991"/>
      <c r="G25" s="991"/>
      <c r="H25" s="225"/>
      <c r="I25" s="630"/>
      <c r="J25" s="991" t="s">
        <v>803</v>
      </c>
      <c r="K25" s="991"/>
      <c r="L25" s="991"/>
      <c r="M25" s="991"/>
      <c r="N25" s="991"/>
      <c r="O25" s="991"/>
    </row>
    <row r="26" spans="1:15" s="601" customFormat="1" ht="24.75" customHeight="1" thickTop="1" thickBot="1">
      <c r="A26" s="226" t="s">
        <v>784</v>
      </c>
      <c r="B26" s="866" t="s">
        <v>2</v>
      </c>
      <c r="C26" s="866" t="s">
        <v>3</v>
      </c>
      <c r="D26" s="866" t="s">
        <v>4</v>
      </c>
      <c r="E26" s="866" t="s">
        <v>788</v>
      </c>
      <c r="F26" s="866" t="s">
        <v>6</v>
      </c>
      <c r="G26" s="866" t="s">
        <v>720</v>
      </c>
      <c r="H26" s="225"/>
      <c r="I26" s="628" t="s">
        <v>784</v>
      </c>
      <c r="J26" s="866" t="s">
        <v>2</v>
      </c>
      <c r="K26" s="866" t="s">
        <v>3</v>
      </c>
      <c r="L26" s="866" t="s">
        <v>4</v>
      </c>
      <c r="M26" s="866" t="s">
        <v>788</v>
      </c>
      <c r="N26" s="866" t="s">
        <v>6</v>
      </c>
      <c r="O26" s="866" t="s">
        <v>720</v>
      </c>
    </row>
    <row r="27" spans="1:15" s="601" customFormat="1" ht="25.5" customHeight="1" thickTop="1">
      <c r="A27" s="225" t="s">
        <v>791</v>
      </c>
      <c r="B27" s="620">
        <v>4251917.1942400001</v>
      </c>
      <c r="C27" s="620">
        <v>1614587.0330099999</v>
      </c>
      <c r="D27" s="620">
        <v>0</v>
      </c>
      <c r="E27" s="620">
        <v>1100.3414399999999</v>
      </c>
      <c r="F27" s="620">
        <v>5867604.5686899992</v>
      </c>
      <c r="G27" s="631">
        <v>0.12826922563959092</v>
      </c>
      <c r="H27" s="225"/>
      <c r="I27" s="622" t="s">
        <v>791</v>
      </c>
      <c r="J27" s="620">
        <v>5531029.0276499996</v>
      </c>
      <c r="K27" s="620">
        <v>379404.67072000005</v>
      </c>
      <c r="L27" s="620">
        <v>0</v>
      </c>
      <c r="M27" s="620">
        <v>668.85724000000005</v>
      </c>
      <c r="N27" s="620">
        <v>5911102.5556099992</v>
      </c>
      <c r="O27" s="632">
        <v>0.11244304181282699</v>
      </c>
    </row>
    <row r="28" spans="1:15" s="601" customFormat="1" ht="25.5" customHeight="1">
      <c r="A28" s="225" t="s">
        <v>793</v>
      </c>
      <c r="B28" s="620">
        <v>6542963.4823500002</v>
      </c>
      <c r="C28" s="620">
        <v>815045.41117999994</v>
      </c>
      <c r="D28" s="620">
        <v>0</v>
      </c>
      <c r="E28" s="620">
        <v>8569.8263299999999</v>
      </c>
      <c r="F28" s="620">
        <v>7366578.7198599996</v>
      </c>
      <c r="G28" s="631">
        <v>0.16103766655504032</v>
      </c>
      <c r="H28" s="225"/>
      <c r="I28" s="622" t="s">
        <v>793</v>
      </c>
      <c r="J28" s="620">
        <v>2923699.0634099999</v>
      </c>
      <c r="K28" s="620">
        <v>389191.13764999999</v>
      </c>
      <c r="L28" s="620">
        <v>0</v>
      </c>
      <c r="M28" s="620">
        <v>513.72821999999996</v>
      </c>
      <c r="N28" s="620">
        <v>3313403.9292800003</v>
      </c>
      <c r="O28" s="632">
        <v>6.3028718087326241E-2</v>
      </c>
    </row>
    <row r="29" spans="1:15" s="601" customFormat="1" ht="25.5" customHeight="1">
      <c r="A29" s="225" t="s">
        <v>790</v>
      </c>
      <c r="B29" s="620">
        <v>5741634.5518900007</v>
      </c>
      <c r="C29" s="620">
        <v>2749757.2727100002</v>
      </c>
      <c r="D29" s="620">
        <v>0</v>
      </c>
      <c r="E29" s="620">
        <v>286.06653</v>
      </c>
      <c r="F29" s="620">
        <v>8491677.8911300004</v>
      </c>
      <c r="G29" s="631">
        <v>0.18563298441893111</v>
      </c>
      <c r="H29" s="225"/>
      <c r="I29" s="622" t="s">
        <v>790</v>
      </c>
      <c r="J29" s="620">
        <v>6748287.6626400007</v>
      </c>
      <c r="K29" s="620">
        <v>449120.14887999999</v>
      </c>
      <c r="L29" s="620">
        <v>89.550929999999994</v>
      </c>
      <c r="M29" s="620">
        <v>641.22620999999992</v>
      </c>
      <c r="N29" s="620">
        <v>7198138.5886599999</v>
      </c>
      <c r="O29" s="632">
        <v>0.13692548736632354</v>
      </c>
    </row>
    <row r="30" spans="1:15" s="601" customFormat="1" ht="25.5" customHeight="1">
      <c r="A30" s="225" t="s">
        <v>792</v>
      </c>
      <c r="B30" s="620">
        <v>2122481.91664</v>
      </c>
      <c r="C30" s="620">
        <v>1787600.9592500001</v>
      </c>
      <c r="D30" s="620">
        <v>0</v>
      </c>
      <c r="E30" s="620">
        <v>1.5980099999999999</v>
      </c>
      <c r="F30" s="620">
        <v>3910084.4739000001</v>
      </c>
      <c r="G30" s="631">
        <v>8.5476705490485166E-2</v>
      </c>
      <c r="H30" s="225"/>
      <c r="I30" s="622" t="s">
        <v>792</v>
      </c>
      <c r="J30" s="620">
        <v>4234304.0505999997</v>
      </c>
      <c r="K30" s="620">
        <v>302649.52967000002</v>
      </c>
      <c r="L30" s="620">
        <v>0</v>
      </c>
      <c r="M30" s="620">
        <v>680.02412000000004</v>
      </c>
      <c r="N30" s="620">
        <v>4537633.60439</v>
      </c>
      <c r="O30" s="632">
        <v>8.6316439329153311E-2</v>
      </c>
    </row>
    <row r="31" spans="1:15" s="601" customFormat="1" ht="25.5" customHeight="1">
      <c r="A31" s="225" t="s">
        <v>789</v>
      </c>
      <c r="B31" s="620">
        <v>2798474.7391999997</v>
      </c>
      <c r="C31" s="620">
        <v>902485.68821000005</v>
      </c>
      <c r="D31" s="620">
        <v>0</v>
      </c>
      <c r="E31" s="620">
        <v>3.39E-2</v>
      </c>
      <c r="F31" s="620">
        <v>3700960.4613100002</v>
      </c>
      <c r="G31" s="631">
        <v>8.0905133762441447E-2</v>
      </c>
      <c r="H31" s="225"/>
      <c r="I31" s="622" t="s">
        <v>789</v>
      </c>
      <c r="J31" s="620">
        <v>5025906.1503599994</v>
      </c>
      <c r="K31" s="620">
        <v>93264.034040000013</v>
      </c>
      <c r="L31" s="620">
        <v>0</v>
      </c>
      <c r="M31" s="620">
        <v>60.71002</v>
      </c>
      <c r="N31" s="620">
        <v>5119230.8944199998</v>
      </c>
      <c r="O31" s="632">
        <v>9.7379784582570503E-2</v>
      </c>
    </row>
    <row r="32" spans="1:15" s="601" customFormat="1" ht="25.5" customHeight="1">
      <c r="A32" s="225" t="s">
        <v>795</v>
      </c>
      <c r="B32" s="620">
        <v>1059100.94609</v>
      </c>
      <c r="C32" s="620">
        <v>847861.03448999999</v>
      </c>
      <c r="D32" s="620">
        <v>0</v>
      </c>
      <c r="E32" s="620">
        <v>353.32218</v>
      </c>
      <c r="F32" s="620">
        <v>1907315.3027599999</v>
      </c>
      <c r="G32" s="631">
        <v>4.1695014391569273E-2</v>
      </c>
      <c r="H32" s="225"/>
      <c r="I32" s="622" t="s">
        <v>795</v>
      </c>
      <c r="J32" s="620">
        <v>3191898.6654499997</v>
      </c>
      <c r="K32" s="620">
        <v>155384.24747</v>
      </c>
      <c r="L32" s="620">
        <v>0</v>
      </c>
      <c r="M32" s="620">
        <v>26.34423</v>
      </c>
      <c r="N32" s="620">
        <v>3347309.25715</v>
      </c>
      <c r="O32" s="632">
        <v>6.3673676986871264E-2</v>
      </c>
    </row>
    <row r="33" spans="1:15" s="601" customFormat="1" ht="25.5" customHeight="1">
      <c r="A33" s="225" t="s">
        <v>794</v>
      </c>
      <c r="B33" s="620">
        <v>1091289.8378099999</v>
      </c>
      <c r="C33" s="620">
        <v>583505.35683000006</v>
      </c>
      <c r="D33" s="620">
        <v>0</v>
      </c>
      <c r="E33" s="620">
        <v>2.0000000000000002E-5</v>
      </c>
      <c r="F33" s="620">
        <v>1674795.19466</v>
      </c>
      <c r="G33" s="631">
        <v>3.6611990499541773E-2</v>
      </c>
      <c r="H33" s="225"/>
      <c r="I33" s="622" t="s">
        <v>794</v>
      </c>
      <c r="J33" s="620">
        <v>3761648.7571799997</v>
      </c>
      <c r="K33" s="620">
        <v>146749.70547999998</v>
      </c>
      <c r="L33" s="620">
        <v>0</v>
      </c>
      <c r="M33" s="620">
        <v>0</v>
      </c>
      <c r="N33" s="620">
        <v>3908398.4626599997</v>
      </c>
      <c r="O33" s="632">
        <v>7.4346910347711861E-2</v>
      </c>
    </row>
    <row r="34" spans="1:15" s="601" customFormat="1" ht="25.5" customHeight="1">
      <c r="A34" s="225" t="s">
        <v>796</v>
      </c>
      <c r="B34" s="620">
        <v>1933277.7891199999</v>
      </c>
      <c r="C34" s="620">
        <v>305614.77205999999</v>
      </c>
      <c r="D34" s="620">
        <v>0</v>
      </c>
      <c r="E34" s="620">
        <v>579.45504000000005</v>
      </c>
      <c r="F34" s="620">
        <v>2239472.0162199996</v>
      </c>
      <c r="G34" s="631">
        <v>4.8956152037731022E-2</v>
      </c>
      <c r="H34" s="225"/>
      <c r="I34" s="622" t="s">
        <v>796</v>
      </c>
      <c r="J34" s="620">
        <v>4462939.46239</v>
      </c>
      <c r="K34" s="620">
        <v>144570.29321</v>
      </c>
      <c r="L34" s="620">
        <v>0</v>
      </c>
      <c r="M34" s="620">
        <v>0</v>
      </c>
      <c r="N34" s="620">
        <v>4607509.7556000007</v>
      </c>
      <c r="O34" s="632">
        <v>8.7645647699048479E-2</v>
      </c>
    </row>
    <row r="35" spans="1:15" s="601" customFormat="1" ht="25.5" customHeight="1">
      <c r="A35" s="225" t="s">
        <v>798</v>
      </c>
      <c r="B35" s="620">
        <v>4106.3651</v>
      </c>
      <c r="C35" s="620">
        <v>17339.952710000001</v>
      </c>
      <c r="D35" s="620">
        <v>0</v>
      </c>
      <c r="E35" s="620">
        <v>0</v>
      </c>
      <c r="F35" s="620">
        <v>21446.31781</v>
      </c>
      <c r="G35" s="631">
        <v>4.6882889705763419E-4</v>
      </c>
      <c r="H35" s="225"/>
      <c r="I35" s="622" t="s">
        <v>798</v>
      </c>
      <c r="J35" s="620">
        <v>852.7486899999999</v>
      </c>
      <c r="K35" s="620">
        <v>3339.0676100000001</v>
      </c>
      <c r="L35" s="620">
        <v>0</v>
      </c>
      <c r="M35" s="620">
        <v>0</v>
      </c>
      <c r="N35" s="620">
        <v>4191.8162999999995</v>
      </c>
      <c r="O35" s="632">
        <v>7.9738182692374115E-5</v>
      </c>
    </row>
    <row r="36" spans="1:15" s="601" customFormat="1" ht="25.5" customHeight="1">
      <c r="A36" s="225" t="s">
        <v>797</v>
      </c>
      <c r="B36" s="620">
        <v>1073.9691699999998</v>
      </c>
      <c r="C36" s="620">
        <v>8530.3523699999987</v>
      </c>
      <c r="D36" s="620">
        <v>0</v>
      </c>
      <c r="E36" s="620">
        <v>0</v>
      </c>
      <c r="F36" s="620">
        <v>9604.321539999999</v>
      </c>
      <c r="G36" s="631">
        <v>2.0995601736749036E-4</v>
      </c>
      <c r="H36" s="225"/>
      <c r="I36" s="622" t="s">
        <v>797</v>
      </c>
      <c r="J36" s="620">
        <v>60879.802450000003</v>
      </c>
      <c r="K36" s="620">
        <v>3.65652</v>
      </c>
      <c r="L36" s="620">
        <v>0</v>
      </c>
      <c r="M36" s="620">
        <v>0</v>
      </c>
      <c r="N36" s="620">
        <v>60883.45897</v>
      </c>
      <c r="O36" s="632">
        <v>1.1581462609164253E-3</v>
      </c>
    </row>
    <row r="37" spans="1:15" s="601" customFormat="1" ht="25.5" customHeight="1">
      <c r="A37" s="225" t="s">
        <v>799</v>
      </c>
      <c r="B37" s="620">
        <v>3021129.8228699998</v>
      </c>
      <c r="C37" s="620">
        <v>247522.82405000002</v>
      </c>
      <c r="D37" s="620">
        <v>0</v>
      </c>
      <c r="E37" s="620">
        <v>0</v>
      </c>
      <c r="F37" s="620">
        <v>3268652.6469200002</v>
      </c>
      <c r="G37" s="631">
        <v>7.1454635191756502E-2</v>
      </c>
      <c r="H37" s="225"/>
      <c r="I37" s="622" t="s">
        <v>799</v>
      </c>
      <c r="J37" s="620">
        <v>4044832.9315500003</v>
      </c>
      <c r="K37" s="620">
        <v>222924.75925999999</v>
      </c>
      <c r="L37" s="620">
        <v>0</v>
      </c>
      <c r="M37" s="620">
        <v>2585.8414600000001</v>
      </c>
      <c r="N37" s="620">
        <v>4270343.5322700003</v>
      </c>
      <c r="O37" s="632">
        <v>8.1231954924967376E-2</v>
      </c>
    </row>
    <row r="38" spans="1:15" s="601" customFormat="1" ht="25.5" customHeight="1">
      <c r="A38" s="225" t="s">
        <v>800</v>
      </c>
      <c r="B38" s="620">
        <v>443781.89030999999</v>
      </c>
      <c r="C38" s="620">
        <v>59285.818299999999</v>
      </c>
      <c r="D38" s="620">
        <v>0</v>
      </c>
      <c r="E38" s="620">
        <v>0</v>
      </c>
      <c r="F38" s="620">
        <v>503067.70861000003</v>
      </c>
      <c r="G38" s="631">
        <v>1.0997350736962598E-2</v>
      </c>
      <c r="H38" s="225"/>
      <c r="I38" s="622" t="s">
        <v>800</v>
      </c>
      <c r="J38" s="620">
        <v>1089178.4860499999</v>
      </c>
      <c r="K38" s="620">
        <v>95340.05812999999</v>
      </c>
      <c r="L38" s="620">
        <v>0</v>
      </c>
      <c r="M38" s="620">
        <v>0</v>
      </c>
      <c r="N38" s="620">
        <v>1184518.54418</v>
      </c>
      <c r="O38" s="632">
        <v>2.25323223439753E-2</v>
      </c>
    </row>
    <row r="39" spans="1:15" s="601" customFormat="1" ht="25.5" customHeight="1">
      <c r="A39" s="225" t="s">
        <v>1153</v>
      </c>
      <c r="B39" s="620">
        <v>4832083.9195400001</v>
      </c>
      <c r="C39" s="620">
        <v>162609.73228999999</v>
      </c>
      <c r="D39" s="620">
        <v>0</v>
      </c>
      <c r="E39" s="620">
        <v>0.57328999999999997</v>
      </c>
      <c r="F39" s="620">
        <v>4994694.2251199996</v>
      </c>
      <c r="G39" s="631">
        <v>0.10918690124098017</v>
      </c>
      <c r="H39" s="225"/>
      <c r="I39" s="622" t="s">
        <v>1153</v>
      </c>
      <c r="J39" s="620">
        <v>4686235.7092299992</v>
      </c>
      <c r="K39" s="620">
        <v>185451.82622999998</v>
      </c>
      <c r="L39" s="620">
        <v>0</v>
      </c>
      <c r="M39" s="620">
        <v>0</v>
      </c>
      <c r="N39" s="620">
        <v>4871687.5354599999</v>
      </c>
      <c r="O39" s="632">
        <v>9.2670929001032645E-2</v>
      </c>
    </row>
    <row r="40" spans="1:15" s="601" customFormat="1" ht="25.5" customHeight="1">
      <c r="A40" s="225" t="s">
        <v>1154</v>
      </c>
      <c r="B40" s="620">
        <v>1603133.1351300001</v>
      </c>
      <c r="C40" s="620">
        <v>185358.25978999998</v>
      </c>
      <c r="D40" s="620">
        <v>0</v>
      </c>
      <c r="E40" s="620">
        <v>0</v>
      </c>
      <c r="F40" s="620">
        <v>1788491.3949200001</v>
      </c>
      <c r="G40" s="631">
        <v>3.9097455120544689E-2</v>
      </c>
      <c r="H40" s="225"/>
      <c r="I40" s="622" t="s">
        <v>1154</v>
      </c>
      <c r="J40" s="620">
        <v>4162977.1171999997</v>
      </c>
      <c r="K40" s="620">
        <v>72420.576730000001</v>
      </c>
      <c r="L40" s="620">
        <v>0</v>
      </c>
      <c r="M40" s="620">
        <v>0</v>
      </c>
      <c r="N40" s="620">
        <v>4235397.6939300001</v>
      </c>
      <c r="O40" s="632">
        <v>8.0567203074583787E-2</v>
      </c>
    </row>
    <row r="41" spans="1:15" s="601" customFormat="1" ht="5.25" customHeight="1" thickBot="1">
      <c r="A41" s="225"/>
      <c r="B41" s="624"/>
      <c r="C41" s="624"/>
      <c r="D41" s="624"/>
      <c r="E41" s="624"/>
      <c r="F41" s="624"/>
      <c r="G41" s="633"/>
      <c r="H41" s="629"/>
      <c r="I41" s="624"/>
      <c r="J41" s="624"/>
      <c r="K41" s="624"/>
      <c r="L41" s="626"/>
      <c r="M41" s="624"/>
      <c r="N41" s="624"/>
      <c r="O41" s="634"/>
    </row>
    <row r="42" spans="1:15" s="601" customFormat="1" ht="29.25" customHeight="1" thickTop="1" thickBot="1">
      <c r="A42" s="226" t="s">
        <v>804</v>
      </c>
      <c r="B42" s="627">
        <v>35446449.559459999</v>
      </c>
      <c r="C42" s="627">
        <v>10287104.467250001</v>
      </c>
      <c r="D42" s="627">
        <v>0</v>
      </c>
      <c r="E42" s="627">
        <v>10891.21674</v>
      </c>
      <c r="F42" s="627">
        <v>45744445.243449993</v>
      </c>
      <c r="G42" s="627"/>
      <c r="H42" s="629"/>
      <c r="I42" s="635"/>
      <c r="J42" s="627">
        <v>49924669.634849995</v>
      </c>
      <c r="K42" s="627">
        <v>2639813.7116</v>
      </c>
      <c r="L42" s="628">
        <v>89.550929999999994</v>
      </c>
      <c r="M42" s="627">
        <v>5176.7314999999999</v>
      </c>
      <c r="N42" s="627">
        <v>52569749.628879994</v>
      </c>
      <c r="O42" s="636"/>
    </row>
    <row r="43" spans="1:15" s="601" customFormat="1" ht="10.5" customHeight="1" thickTop="1" thickBot="1">
      <c r="A43" s="228"/>
      <c r="B43" s="637"/>
      <c r="C43" s="637"/>
      <c r="D43" s="637"/>
      <c r="E43" s="637"/>
      <c r="F43" s="637"/>
      <c r="G43" s="637"/>
      <c r="H43" s="637"/>
      <c r="I43" s="637"/>
      <c r="J43" s="638"/>
      <c r="K43" s="435"/>
      <c r="L43" s="639"/>
      <c r="M43" s="637"/>
      <c r="N43" s="637"/>
      <c r="O43" s="637"/>
    </row>
    <row r="44" spans="1:15" s="601" customFormat="1" ht="13.5" customHeight="1" thickTop="1">
      <c r="A44" s="229" t="s">
        <v>1521</v>
      </c>
      <c r="B44" s="640"/>
      <c r="C44" s="640"/>
      <c r="D44" s="640"/>
      <c r="E44" s="620"/>
      <c r="F44" s="620"/>
      <c r="G44" s="620"/>
      <c r="H44" s="620"/>
      <c r="I44" s="620"/>
      <c r="J44" s="632"/>
      <c r="L44" s="440"/>
      <c r="M44" s="620"/>
      <c r="N44" s="620"/>
      <c r="O44" s="620"/>
    </row>
    <row r="45" spans="1:15" s="601" customFormat="1" ht="15.75" customHeight="1">
      <c r="A45" s="229" t="s">
        <v>805</v>
      </c>
      <c r="B45" s="640"/>
      <c r="C45" s="640"/>
      <c r="D45" s="640"/>
      <c r="E45" s="620"/>
      <c r="F45" s="620"/>
      <c r="G45" s="620"/>
      <c r="H45" s="620"/>
      <c r="I45" s="620"/>
      <c r="J45" s="632"/>
      <c r="L45" s="440"/>
      <c r="M45" s="620"/>
      <c r="N45" s="620"/>
      <c r="O45" s="620"/>
    </row>
    <row r="46" spans="1:15" s="601" customFormat="1" ht="15.75" customHeight="1">
      <c r="A46" s="229" t="s">
        <v>806</v>
      </c>
      <c r="B46" s="640"/>
      <c r="C46" s="640"/>
      <c r="D46" s="640"/>
      <c r="E46" s="620"/>
      <c r="F46" s="620"/>
      <c r="G46" s="620"/>
      <c r="H46" s="620"/>
      <c r="I46" s="620"/>
      <c r="J46" s="632"/>
      <c r="L46" s="440"/>
      <c r="M46" s="620"/>
      <c r="N46" s="620"/>
      <c r="O46" s="620"/>
    </row>
    <row r="47" spans="1:15" s="436" customFormat="1" ht="15.75" customHeight="1">
      <c r="A47" s="230" t="s">
        <v>807</v>
      </c>
      <c r="B47" s="641"/>
      <c r="C47" s="641"/>
      <c r="D47" s="641"/>
      <c r="E47" s="642"/>
      <c r="F47" s="642"/>
      <c r="G47" s="642"/>
      <c r="H47" s="642"/>
      <c r="I47" s="642"/>
      <c r="J47" s="642"/>
      <c r="K47" s="642"/>
      <c r="L47" s="643"/>
      <c r="M47" s="643"/>
      <c r="N47" s="642"/>
      <c r="O47" s="642"/>
    </row>
    <row r="48" spans="1:15" s="441" customFormat="1" ht="9.75" customHeight="1">
      <c r="A48" s="231"/>
      <c r="B48" s="644"/>
      <c r="C48" s="644"/>
      <c r="D48" s="644"/>
      <c r="E48" s="644"/>
      <c r="F48" s="644"/>
      <c r="G48" s="644"/>
      <c r="H48" s="644"/>
      <c r="I48" s="644"/>
      <c r="J48" s="644"/>
      <c r="K48" s="644"/>
      <c r="L48" s="645"/>
      <c r="M48" s="646"/>
      <c r="N48" s="644"/>
      <c r="O48" s="644"/>
    </row>
    <row r="49" spans="1:15" s="154" customFormat="1" ht="13.5" customHeight="1">
      <c r="A49" s="60"/>
      <c r="B49" s="647"/>
      <c r="C49" s="647"/>
      <c r="D49" s="647"/>
      <c r="E49" s="648"/>
      <c r="F49" s="648"/>
      <c r="G49" s="648"/>
      <c r="H49" s="648"/>
      <c r="I49" s="648"/>
      <c r="J49" s="648"/>
      <c r="K49" s="648"/>
      <c r="L49" s="442"/>
      <c r="M49" s="649"/>
      <c r="N49" s="648"/>
      <c r="O49" s="648"/>
    </row>
    <row r="50" spans="1:15" s="154" customFormat="1" ht="13.5" customHeight="1">
      <c r="B50" s="648"/>
      <c r="C50" s="648"/>
      <c r="D50" s="648"/>
      <c r="E50" s="648"/>
      <c r="F50" s="648"/>
      <c r="G50" s="648"/>
      <c r="H50" s="648"/>
      <c r="I50" s="648"/>
      <c r="J50" s="648"/>
      <c r="K50" s="648"/>
      <c r="L50" s="442"/>
      <c r="M50" s="649"/>
      <c r="N50" s="648"/>
      <c r="O50" s="648"/>
    </row>
    <row r="51" spans="1:15" s="961" customFormat="1" ht="13.5" customHeight="1">
      <c r="A51" s="154"/>
    </row>
    <row r="52" spans="1:15" s="961" customFormat="1" ht="13.5" customHeight="1">
      <c r="A52" s="154"/>
    </row>
    <row r="53" spans="1:15" s="961" customFormat="1" ht="13.5" customHeight="1">
      <c r="A53" s="154"/>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zoomScale="75" workbookViewId="0"/>
  </sheetViews>
  <sheetFormatPr defaultColWidth="11.42578125" defaultRowHeight="15"/>
  <cols>
    <col min="1" max="1" width="44.7109375" style="702" bestFit="1" customWidth="1"/>
    <col min="2" max="15" width="14.140625" style="83" customWidth="1"/>
    <col min="16" max="16" width="15.5703125" style="83" customWidth="1"/>
    <col min="17" max="17" width="12" style="725" customWidth="1"/>
    <col min="18" max="18" width="2.5703125" style="961" customWidth="1"/>
    <col min="19" max="256" width="11.42578125" style="961"/>
    <col min="257" max="257" width="44.7109375" style="961" bestFit="1" customWidth="1"/>
    <col min="258" max="271" width="14.140625" style="961" customWidth="1"/>
    <col min="272" max="272" width="15.5703125" style="961" customWidth="1"/>
    <col min="273" max="273" width="12" style="961" customWidth="1"/>
    <col min="274" max="274" width="2.5703125" style="961" customWidth="1"/>
    <col min="275" max="512" width="11.42578125" style="961"/>
    <col min="513" max="513" width="44.7109375" style="961" bestFit="1" customWidth="1"/>
    <col min="514" max="527" width="14.140625" style="961" customWidth="1"/>
    <col min="528" max="528" width="15.5703125" style="961" customWidth="1"/>
    <col min="529" max="529" width="12" style="961" customWidth="1"/>
    <col min="530" max="530" width="2.5703125" style="961" customWidth="1"/>
    <col min="531" max="768" width="11.42578125" style="961"/>
    <col min="769" max="769" width="44.7109375" style="961" bestFit="1" customWidth="1"/>
    <col min="770" max="783" width="14.140625" style="961" customWidth="1"/>
    <col min="784" max="784" width="15.5703125" style="961" customWidth="1"/>
    <col min="785" max="785" width="12" style="961" customWidth="1"/>
    <col min="786" max="786" width="2.5703125" style="961" customWidth="1"/>
    <col min="787" max="1024" width="11.42578125" style="961"/>
    <col min="1025" max="1025" width="44.7109375" style="961" bestFit="1" customWidth="1"/>
    <col min="1026" max="1039" width="14.140625" style="961" customWidth="1"/>
    <col min="1040" max="1040" width="15.5703125" style="961" customWidth="1"/>
    <col min="1041" max="1041" width="12" style="961" customWidth="1"/>
    <col min="1042" max="1042" width="2.5703125" style="961" customWidth="1"/>
    <col min="1043" max="1280" width="11.42578125" style="961"/>
    <col min="1281" max="1281" width="44.7109375" style="961" bestFit="1" customWidth="1"/>
    <col min="1282" max="1295" width="14.140625" style="961" customWidth="1"/>
    <col min="1296" max="1296" width="15.5703125" style="961" customWidth="1"/>
    <col min="1297" max="1297" width="12" style="961" customWidth="1"/>
    <col min="1298" max="1298" width="2.5703125" style="961" customWidth="1"/>
    <col min="1299" max="1536" width="11.42578125" style="961"/>
    <col min="1537" max="1537" width="44.7109375" style="961" bestFit="1" customWidth="1"/>
    <col min="1538" max="1551" width="14.140625" style="961" customWidth="1"/>
    <col min="1552" max="1552" width="15.5703125" style="961" customWidth="1"/>
    <col min="1553" max="1553" width="12" style="961" customWidth="1"/>
    <col min="1554" max="1554" width="2.5703125" style="961" customWidth="1"/>
    <col min="1555" max="1792" width="11.42578125" style="961"/>
    <col min="1793" max="1793" width="44.7109375" style="961" bestFit="1" customWidth="1"/>
    <col min="1794" max="1807" width="14.140625" style="961" customWidth="1"/>
    <col min="1808" max="1808" width="15.5703125" style="961" customWidth="1"/>
    <col min="1809" max="1809" width="12" style="961" customWidth="1"/>
    <col min="1810" max="1810" width="2.5703125" style="961" customWidth="1"/>
    <col min="1811" max="2048" width="11.42578125" style="961"/>
    <col min="2049" max="2049" width="44.7109375" style="961" bestFit="1" customWidth="1"/>
    <col min="2050" max="2063" width="14.140625" style="961" customWidth="1"/>
    <col min="2064" max="2064" width="15.5703125" style="961" customWidth="1"/>
    <col min="2065" max="2065" width="12" style="961" customWidth="1"/>
    <col min="2066" max="2066" width="2.5703125" style="961" customWidth="1"/>
    <col min="2067" max="2304" width="11.42578125" style="961"/>
    <col min="2305" max="2305" width="44.7109375" style="961" bestFit="1" customWidth="1"/>
    <col min="2306" max="2319" width="14.140625" style="961" customWidth="1"/>
    <col min="2320" max="2320" width="15.5703125" style="961" customWidth="1"/>
    <col min="2321" max="2321" width="12" style="961" customWidth="1"/>
    <col min="2322" max="2322" width="2.5703125" style="961" customWidth="1"/>
    <col min="2323" max="2560" width="11.42578125" style="961"/>
    <col min="2561" max="2561" width="44.7109375" style="961" bestFit="1" customWidth="1"/>
    <col min="2562" max="2575" width="14.140625" style="961" customWidth="1"/>
    <col min="2576" max="2576" width="15.5703125" style="961" customWidth="1"/>
    <col min="2577" max="2577" width="12" style="961" customWidth="1"/>
    <col min="2578" max="2578" width="2.5703125" style="961" customWidth="1"/>
    <col min="2579" max="2816" width="11.42578125" style="961"/>
    <col min="2817" max="2817" width="44.7109375" style="961" bestFit="1" customWidth="1"/>
    <col min="2818" max="2831" width="14.140625" style="961" customWidth="1"/>
    <col min="2832" max="2832" width="15.5703125" style="961" customWidth="1"/>
    <col min="2833" max="2833" width="12" style="961" customWidth="1"/>
    <col min="2834" max="2834" width="2.5703125" style="961" customWidth="1"/>
    <col min="2835" max="3072" width="11.42578125" style="961"/>
    <col min="3073" max="3073" width="44.7109375" style="961" bestFit="1" customWidth="1"/>
    <col min="3074" max="3087" width="14.140625" style="961" customWidth="1"/>
    <col min="3088" max="3088" width="15.5703125" style="961" customWidth="1"/>
    <col min="3089" max="3089" width="12" style="961" customWidth="1"/>
    <col min="3090" max="3090" width="2.5703125" style="961" customWidth="1"/>
    <col min="3091" max="3328" width="11.42578125" style="961"/>
    <col min="3329" max="3329" width="44.7109375" style="961" bestFit="1" customWidth="1"/>
    <col min="3330" max="3343" width="14.140625" style="961" customWidth="1"/>
    <col min="3344" max="3344" width="15.5703125" style="961" customWidth="1"/>
    <col min="3345" max="3345" width="12" style="961" customWidth="1"/>
    <col min="3346" max="3346" width="2.5703125" style="961" customWidth="1"/>
    <col min="3347" max="3584" width="11.42578125" style="961"/>
    <col min="3585" max="3585" width="44.7109375" style="961" bestFit="1" customWidth="1"/>
    <col min="3586" max="3599" width="14.140625" style="961" customWidth="1"/>
    <col min="3600" max="3600" width="15.5703125" style="961" customWidth="1"/>
    <col min="3601" max="3601" width="12" style="961" customWidth="1"/>
    <col min="3602" max="3602" width="2.5703125" style="961" customWidth="1"/>
    <col min="3603" max="3840" width="11.42578125" style="961"/>
    <col min="3841" max="3841" width="44.7109375" style="961" bestFit="1" customWidth="1"/>
    <col min="3842" max="3855" width="14.140625" style="961" customWidth="1"/>
    <col min="3856" max="3856" width="15.5703125" style="961" customWidth="1"/>
    <col min="3857" max="3857" width="12" style="961" customWidth="1"/>
    <col min="3858" max="3858" width="2.5703125" style="961" customWidth="1"/>
    <col min="3859" max="4096" width="11.42578125" style="961"/>
    <col min="4097" max="4097" width="44.7109375" style="961" bestFit="1" customWidth="1"/>
    <col min="4098" max="4111" width="14.140625" style="961" customWidth="1"/>
    <col min="4112" max="4112" width="15.5703125" style="961" customWidth="1"/>
    <col min="4113" max="4113" width="12" style="961" customWidth="1"/>
    <col min="4114" max="4114" width="2.5703125" style="961" customWidth="1"/>
    <col min="4115" max="4352" width="11.42578125" style="961"/>
    <col min="4353" max="4353" width="44.7109375" style="961" bestFit="1" customWidth="1"/>
    <col min="4354" max="4367" width="14.140625" style="961" customWidth="1"/>
    <col min="4368" max="4368" width="15.5703125" style="961" customWidth="1"/>
    <col min="4369" max="4369" width="12" style="961" customWidth="1"/>
    <col min="4370" max="4370" width="2.5703125" style="961" customWidth="1"/>
    <col min="4371" max="4608" width="11.42578125" style="961"/>
    <col min="4609" max="4609" width="44.7109375" style="961" bestFit="1" customWidth="1"/>
    <col min="4610" max="4623" width="14.140625" style="961" customWidth="1"/>
    <col min="4624" max="4624" width="15.5703125" style="961" customWidth="1"/>
    <col min="4625" max="4625" width="12" style="961" customWidth="1"/>
    <col min="4626" max="4626" width="2.5703125" style="961" customWidth="1"/>
    <col min="4627" max="4864" width="11.42578125" style="961"/>
    <col min="4865" max="4865" width="44.7109375" style="961" bestFit="1" customWidth="1"/>
    <col min="4866" max="4879" width="14.140625" style="961" customWidth="1"/>
    <col min="4880" max="4880" width="15.5703125" style="961" customWidth="1"/>
    <col min="4881" max="4881" width="12" style="961" customWidth="1"/>
    <col min="4882" max="4882" width="2.5703125" style="961" customWidth="1"/>
    <col min="4883" max="5120" width="11.42578125" style="961"/>
    <col min="5121" max="5121" width="44.7109375" style="961" bestFit="1" customWidth="1"/>
    <col min="5122" max="5135" width="14.140625" style="961" customWidth="1"/>
    <col min="5136" max="5136" width="15.5703125" style="961" customWidth="1"/>
    <col min="5137" max="5137" width="12" style="961" customWidth="1"/>
    <col min="5138" max="5138" width="2.5703125" style="961" customWidth="1"/>
    <col min="5139" max="5376" width="11.42578125" style="961"/>
    <col min="5377" max="5377" width="44.7109375" style="961" bestFit="1" customWidth="1"/>
    <col min="5378" max="5391" width="14.140625" style="961" customWidth="1"/>
    <col min="5392" max="5392" width="15.5703125" style="961" customWidth="1"/>
    <col min="5393" max="5393" width="12" style="961" customWidth="1"/>
    <col min="5394" max="5394" width="2.5703125" style="961" customWidth="1"/>
    <col min="5395" max="5632" width="11.42578125" style="961"/>
    <col min="5633" max="5633" width="44.7109375" style="961" bestFit="1" customWidth="1"/>
    <col min="5634" max="5647" width="14.140625" style="961" customWidth="1"/>
    <col min="5648" max="5648" width="15.5703125" style="961" customWidth="1"/>
    <col min="5649" max="5649" width="12" style="961" customWidth="1"/>
    <col min="5650" max="5650" width="2.5703125" style="961" customWidth="1"/>
    <col min="5651" max="5888" width="11.42578125" style="961"/>
    <col min="5889" max="5889" width="44.7109375" style="961" bestFit="1" customWidth="1"/>
    <col min="5890" max="5903" width="14.140625" style="961" customWidth="1"/>
    <col min="5904" max="5904" width="15.5703125" style="961" customWidth="1"/>
    <col min="5905" max="5905" width="12" style="961" customWidth="1"/>
    <col min="5906" max="5906" width="2.5703125" style="961" customWidth="1"/>
    <col min="5907" max="6144" width="11.42578125" style="961"/>
    <col min="6145" max="6145" width="44.7109375" style="961" bestFit="1" customWidth="1"/>
    <col min="6146" max="6159" width="14.140625" style="961" customWidth="1"/>
    <col min="6160" max="6160" width="15.5703125" style="961" customWidth="1"/>
    <col min="6161" max="6161" width="12" style="961" customWidth="1"/>
    <col min="6162" max="6162" width="2.5703125" style="961" customWidth="1"/>
    <col min="6163" max="6400" width="11.42578125" style="961"/>
    <col min="6401" max="6401" width="44.7109375" style="961" bestFit="1" customWidth="1"/>
    <col min="6402" max="6415" width="14.140625" style="961" customWidth="1"/>
    <col min="6416" max="6416" width="15.5703125" style="961" customWidth="1"/>
    <col min="6417" max="6417" width="12" style="961" customWidth="1"/>
    <col min="6418" max="6418" width="2.5703125" style="961" customWidth="1"/>
    <col min="6419" max="6656" width="11.42578125" style="961"/>
    <col min="6657" max="6657" width="44.7109375" style="961" bestFit="1" customWidth="1"/>
    <col min="6658" max="6671" width="14.140625" style="961" customWidth="1"/>
    <col min="6672" max="6672" width="15.5703125" style="961" customWidth="1"/>
    <col min="6673" max="6673" width="12" style="961" customWidth="1"/>
    <col min="6674" max="6674" width="2.5703125" style="961" customWidth="1"/>
    <col min="6675" max="6912" width="11.42578125" style="961"/>
    <col min="6913" max="6913" width="44.7109375" style="961" bestFit="1" customWidth="1"/>
    <col min="6914" max="6927" width="14.140625" style="961" customWidth="1"/>
    <col min="6928" max="6928" width="15.5703125" style="961" customWidth="1"/>
    <col min="6929" max="6929" width="12" style="961" customWidth="1"/>
    <col min="6930" max="6930" width="2.5703125" style="961" customWidth="1"/>
    <col min="6931" max="7168" width="11.42578125" style="961"/>
    <col min="7169" max="7169" width="44.7109375" style="961" bestFit="1" customWidth="1"/>
    <col min="7170" max="7183" width="14.140625" style="961" customWidth="1"/>
    <col min="7184" max="7184" width="15.5703125" style="961" customWidth="1"/>
    <col min="7185" max="7185" width="12" style="961" customWidth="1"/>
    <col min="7186" max="7186" width="2.5703125" style="961" customWidth="1"/>
    <col min="7187" max="7424" width="11.42578125" style="961"/>
    <col min="7425" max="7425" width="44.7109375" style="961" bestFit="1" customWidth="1"/>
    <col min="7426" max="7439" width="14.140625" style="961" customWidth="1"/>
    <col min="7440" max="7440" width="15.5703125" style="961" customWidth="1"/>
    <col min="7441" max="7441" width="12" style="961" customWidth="1"/>
    <col min="7442" max="7442" width="2.5703125" style="961" customWidth="1"/>
    <col min="7443" max="7680" width="11.42578125" style="961"/>
    <col min="7681" max="7681" width="44.7109375" style="961" bestFit="1" customWidth="1"/>
    <col min="7682" max="7695" width="14.140625" style="961" customWidth="1"/>
    <col min="7696" max="7696" width="15.5703125" style="961" customWidth="1"/>
    <col min="7697" max="7697" width="12" style="961" customWidth="1"/>
    <col min="7698" max="7698" width="2.5703125" style="961" customWidth="1"/>
    <col min="7699" max="7936" width="11.42578125" style="961"/>
    <col min="7937" max="7937" width="44.7109375" style="961" bestFit="1" customWidth="1"/>
    <col min="7938" max="7951" width="14.140625" style="961" customWidth="1"/>
    <col min="7952" max="7952" width="15.5703125" style="961" customWidth="1"/>
    <col min="7953" max="7953" width="12" style="961" customWidth="1"/>
    <col min="7954" max="7954" width="2.5703125" style="961" customWidth="1"/>
    <col min="7955" max="8192" width="11.42578125" style="961"/>
    <col min="8193" max="8193" width="44.7109375" style="961" bestFit="1" customWidth="1"/>
    <col min="8194" max="8207" width="14.140625" style="961" customWidth="1"/>
    <col min="8208" max="8208" width="15.5703125" style="961" customWidth="1"/>
    <col min="8209" max="8209" width="12" style="961" customWidth="1"/>
    <col min="8210" max="8210" width="2.5703125" style="961" customWidth="1"/>
    <col min="8211" max="8448" width="11.42578125" style="961"/>
    <col min="8449" max="8449" width="44.7109375" style="961" bestFit="1" customWidth="1"/>
    <col min="8450" max="8463" width="14.140625" style="961" customWidth="1"/>
    <col min="8464" max="8464" width="15.5703125" style="961" customWidth="1"/>
    <col min="8465" max="8465" width="12" style="961" customWidth="1"/>
    <col min="8466" max="8466" width="2.5703125" style="961" customWidth="1"/>
    <col min="8467" max="8704" width="11.42578125" style="961"/>
    <col min="8705" max="8705" width="44.7109375" style="961" bestFit="1" customWidth="1"/>
    <col min="8706" max="8719" width="14.140625" style="961" customWidth="1"/>
    <col min="8720" max="8720" width="15.5703125" style="961" customWidth="1"/>
    <col min="8721" max="8721" width="12" style="961" customWidth="1"/>
    <col min="8722" max="8722" width="2.5703125" style="961" customWidth="1"/>
    <col min="8723" max="8960" width="11.42578125" style="961"/>
    <col min="8961" max="8961" width="44.7109375" style="961" bestFit="1" customWidth="1"/>
    <col min="8962" max="8975" width="14.140625" style="961" customWidth="1"/>
    <col min="8976" max="8976" width="15.5703125" style="961" customWidth="1"/>
    <col min="8977" max="8977" width="12" style="961" customWidth="1"/>
    <col min="8978" max="8978" width="2.5703125" style="961" customWidth="1"/>
    <col min="8979" max="9216" width="11.42578125" style="961"/>
    <col min="9217" max="9217" width="44.7109375" style="961" bestFit="1" customWidth="1"/>
    <col min="9218" max="9231" width="14.140625" style="961" customWidth="1"/>
    <col min="9232" max="9232" width="15.5703125" style="961" customWidth="1"/>
    <col min="9233" max="9233" width="12" style="961" customWidth="1"/>
    <col min="9234" max="9234" width="2.5703125" style="961" customWidth="1"/>
    <col min="9235" max="9472" width="11.42578125" style="961"/>
    <col min="9473" max="9473" width="44.7109375" style="961" bestFit="1" customWidth="1"/>
    <col min="9474" max="9487" width="14.140625" style="961" customWidth="1"/>
    <col min="9488" max="9488" width="15.5703125" style="961" customWidth="1"/>
    <col min="9489" max="9489" width="12" style="961" customWidth="1"/>
    <col min="9490" max="9490" width="2.5703125" style="961" customWidth="1"/>
    <col min="9491" max="9728" width="11.42578125" style="961"/>
    <col min="9729" max="9729" width="44.7109375" style="961" bestFit="1" customWidth="1"/>
    <col min="9730" max="9743" width="14.140625" style="961" customWidth="1"/>
    <col min="9744" max="9744" width="15.5703125" style="961" customWidth="1"/>
    <col min="9745" max="9745" width="12" style="961" customWidth="1"/>
    <col min="9746" max="9746" width="2.5703125" style="961" customWidth="1"/>
    <col min="9747" max="9984" width="11.42578125" style="961"/>
    <col min="9985" max="9985" width="44.7109375" style="961" bestFit="1" customWidth="1"/>
    <col min="9986" max="9999" width="14.140625" style="961" customWidth="1"/>
    <col min="10000" max="10000" width="15.5703125" style="961" customWidth="1"/>
    <col min="10001" max="10001" width="12" style="961" customWidth="1"/>
    <col min="10002" max="10002" width="2.5703125" style="961" customWidth="1"/>
    <col min="10003" max="10240" width="11.42578125" style="961"/>
    <col min="10241" max="10241" width="44.7109375" style="961" bestFit="1" customWidth="1"/>
    <col min="10242" max="10255" width="14.140625" style="961" customWidth="1"/>
    <col min="10256" max="10256" width="15.5703125" style="961" customWidth="1"/>
    <col min="10257" max="10257" width="12" style="961" customWidth="1"/>
    <col min="10258" max="10258" width="2.5703125" style="961" customWidth="1"/>
    <col min="10259" max="10496" width="11.42578125" style="961"/>
    <col min="10497" max="10497" width="44.7109375" style="961" bestFit="1" customWidth="1"/>
    <col min="10498" max="10511" width="14.140625" style="961" customWidth="1"/>
    <col min="10512" max="10512" width="15.5703125" style="961" customWidth="1"/>
    <col min="10513" max="10513" width="12" style="961" customWidth="1"/>
    <col min="10514" max="10514" width="2.5703125" style="961" customWidth="1"/>
    <col min="10515" max="10752" width="11.42578125" style="961"/>
    <col min="10753" max="10753" width="44.7109375" style="961" bestFit="1" customWidth="1"/>
    <col min="10754" max="10767" width="14.140625" style="961" customWidth="1"/>
    <col min="10768" max="10768" width="15.5703125" style="961" customWidth="1"/>
    <col min="10769" max="10769" width="12" style="961" customWidth="1"/>
    <col min="10770" max="10770" width="2.5703125" style="961" customWidth="1"/>
    <col min="10771" max="11008" width="11.42578125" style="961"/>
    <col min="11009" max="11009" width="44.7109375" style="961" bestFit="1" customWidth="1"/>
    <col min="11010" max="11023" width="14.140625" style="961" customWidth="1"/>
    <col min="11024" max="11024" width="15.5703125" style="961" customWidth="1"/>
    <col min="11025" max="11025" width="12" style="961" customWidth="1"/>
    <col min="11026" max="11026" width="2.5703125" style="961" customWidth="1"/>
    <col min="11027" max="11264" width="11.42578125" style="961"/>
    <col min="11265" max="11265" width="44.7109375" style="961" bestFit="1" customWidth="1"/>
    <col min="11266" max="11279" width="14.140625" style="961" customWidth="1"/>
    <col min="11280" max="11280" width="15.5703125" style="961" customWidth="1"/>
    <col min="11281" max="11281" width="12" style="961" customWidth="1"/>
    <col min="11282" max="11282" width="2.5703125" style="961" customWidth="1"/>
    <col min="11283" max="11520" width="11.42578125" style="961"/>
    <col min="11521" max="11521" width="44.7109375" style="961" bestFit="1" customWidth="1"/>
    <col min="11522" max="11535" width="14.140625" style="961" customWidth="1"/>
    <col min="11536" max="11536" width="15.5703125" style="961" customWidth="1"/>
    <col min="11537" max="11537" width="12" style="961" customWidth="1"/>
    <col min="11538" max="11538" width="2.5703125" style="961" customWidth="1"/>
    <col min="11539" max="11776" width="11.42578125" style="961"/>
    <col min="11777" max="11777" width="44.7109375" style="961" bestFit="1" customWidth="1"/>
    <col min="11778" max="11791" width="14.140625" style="961" customWidth="1"/>
    <col min="11792" max="11792" width="15.5703125" style="961" customWidth="1"/>
    <col min="11793" max="11793" width="12" style="961" customWidth="1"/>
    <col min="11794" max="11794" width="2.5703125" style="961" customWidth="1"/>
    <col min="11795" max="12032" width="11.42578125" style="961"/>
    <col min="12033" max="12033" width="44.7109375" style="961" bestFit="1" customWidth="1"/>
    <col min="12034" max="12047" width="14.140625" style="961" customWidth="1"/>
    <col min="12048" max="12048" width="15.5703125" style="961" customWidth="1"/>
    <col min="12049" max="12049" width="12" style="961" customWidth="1"/>
    <col min="12050" max="12050" width="2.5703125" style="961" customWidth="1"/>
    <col min="12051" max="12288" width="11.42578125" style="961"/>
    <col min="12289" max="12289" width="44.7109375" style="961" bestFit="1" customWidth="1"/>
    <col min="12290" max="12303" width="14.140625" style="961" customWidth="1"/>
    <col min="12304" max="12304" width="15.5703125" style="961" customWidth="1"/>
    <col min="12305" max="12305" width="12" style="961" customWidth="1"/>
    <col min="12306" max="12306" width="2.5703125" style="961" customWidth="1"/>
    <col min="12307" max="12544" width="11.42578125" style="961"/>
    <col min="12545" max="12545" width="44.7109375" style="961" bestFit="1" customWidth="1"/>
    <col min="12546" max="12559" width="14.140625" style="961" customWidth="1"/>
    <col min="12560" max="12560" width="15.5703125" style="961" customWidth="1"/>
    <col min="12561" max="12561" width="12" style="961" customWidth="1"/>
    <col min="12562" max="12562" width="2.5703125" style="961" customWidth="1"/>
    <col min="12563" max="12800" width="11.42578125" style="961"/>
    <col min="12801" max="12801" width="44.7109375" style="961" bestFit="1" customWidth="1"/>
    <col min="12802" max="12815" width="14.140625" style="961" customWidth="1"/>
    <col min="12816" max="12816" width="15.5703125" style="961" customWidth="1"/>
    <col min="12817" max="12817" width="12" style="961" customWidth="1"/>
    <col min="12818" max="12818" width="2.5703125" style="961" customWidth="1"/>
    <col min="12819" max="13056" width="11.42578125" style="961"/>
    <col min="13057" max="13057" width="44.7109375" style="961" bestFit="1" customWidth="1"/>
    <col min="13058" max="13071" width="14.140625" style="961" customWidth="1"/>
    <col min="13072" max="13072" width="15.5703125" style="961" customWidth="1"/>
    <col min="13073" max="13073" width="12" style="961" customWidth="1"/>
    <col min="13074" max="13074" width="2.5703125" style="961" customWidth="1"/>
    <col min="13075" max="13312" width="11.42578125" style="961"/>
    <col min="13313" max="13313" width="44.7109375" style="961" bestFit="1" customWidth="1"/>
    <col min="13314" max="13327" width="14.140625" style="961" customWidth="1"/>
    <col min="13328" max="13328" width="15.5703125" style="961" customWidth="1"/>
    <col min="13329" max="13329" width="12" style="961" customWidth="1"/>
    <col min="13330" max="13330" width="2.5703125" style="961" customWidth="1"/>
    <col min="13331" max="13568" width="11.42578125" style="961"/>
    <col min="13569" max="13569" width="44.7109375" style="961" bestFit="1" customWidth="1"/>
    <col min="13570" max="13583" width="14.140625" style="961" customWidth="1"/>
    <col min="13584" max="13584" width="15.5703125" style="961" customWidth="1"/>
    <col min="13585" max="13585" width="12" style="961" customWidth="1"/>
    <col min="13586" max="13586" width="2.5703125" style="961" customWidth="1"/>
    <col min="13587" max="13824" width="11.42578125" style="961"/>
    <col min="13825" max="13825" width="44.7109375" style="961" bestFit="1" customWidth="1"/>
    <col min="13826" max="13839" width="14.140625" style="961" customWidth="1"/>
    <col min="13840" max="13840" width="15.5703125" style="961" customWidth="1"/>
    <col min="13841" max="13841" width="12" style="961" customWidth="1"/>
    <col min="13842" max="13842" width="2.5703125" style="961" customWidth="1"/>
    <col min="13843" max="14080" width="11.42578125" style="961"/>
    <col min="14081" max="14081" width="44.7109375" style="961" bestFit="1" customWidth="1"/>
    <col min="14082" max="14095" width="14.140625" style="961" customWidth="1"/>
    <col min="14096" max="14096" width="15.5703125" style="961" customWidth="1"/>
    <col min="14097" max="14097" width="12" style="961" customWidth="1"/>
    <col min="14098" max="14098" width="2.5703125" style="961" customWidth="1"/>
    <col min="14099" max="14336" width="11.42578125" style="961"/>
    <col min="14337" max="14337" width="44.7109375" style="961" bestFit="1" customWidth="1"/>
    <col min="14338" max="14351" width="14.140625" style="961" customWidth="1"/>
    <col min="14352" max="14352" width="15.5703125" style="961" customWidth="1"/>
    <col min="14353" max="14353" width="12" style="961" customWidth="1"/>
    <col min="14354" max="14354" width="2.5703125" style="961" customWidth="1"/>
    <col min="14355" max="14592" width="11.42578125" style="961"/>
    <col min="14593" max="14593" width="44.7109375" style="961" bestFit="1" customWidth="1"/>
    <col min="14594" max="14607" width="14.140625" style="961" customWidth="1"/>
    <col min="14608" max="14608" width="15.5703125" style="961" customWidth="1"/>
    <col min="14609" max="14609" width="12" style="961" customWidth="1"/>
    <col min="14610" max="14610" width="2.5703125" style="961" customWidth="1"/>
    <col min="14611" max="14848" width="11.42578125" style="961"/>
    <col min="14849" max="14849" width="44.7109375" style="961" bestFit="1" customWidth="1"/>
    <col min="14850" max="14863" width="14.140625" style="961" customWidth="1"/>
    <col min="14864" max="14864" width="15.5703125" style="961" customWidth="1"/>
    <col min="14865" max="14865" width="12" style="961" customWidth="1"/>
    <col min="14866" max="14866" width="2.5703125" style="961" customWidth="1"/>
    <col min="14867" max="15104" width="11.42578125" style="961"/>
    <col min="15105" max="15105" width="44.7109375" style="961" bestFit="1" customWidth="1"/>
    <col min="15106" max="15119" width="14.140625" style="961" customWidth="1"/>
    <col min="15120" max="15120" width="15.5703125" style="961" customWidth="1"/>
    <col min="15121" max="15121" width="12" style="961" customWidth="1"/>
    <col min="15122" max="15122" width="2.5703125" style="961" customWidth="1"/>
    <col min="15123" max="15360" width="11.42578125" style="961"/>
    <col min="15361" max="15361" width="44.7109375" style="961" bestFit="1" customWidth="1"/>
    <col min="15362" max="15375" width="14.140625" style="961" customWidth="1"/>
    <col min="15376" max="15376" width="15.5703125" style="961" customWidth="1"/>
    <col min="15377" max="15377" width="12" style="961" customWidth="1"/>
    <col min="15378" max="15378" width="2.5703125" style="961" customWidth="1"/>
    <col min="15379" max="15616" width="11.42578125" style="961"/>
    <col min="15617" max="15617" width="44.7109375" style="961" bestFit="1" customWidth="1"/>
    <col min="15618" max="15631" width="14.140625" style="961" customWidth="1"/>
    <col min="15632" max="15632" width="15.5703125" style="961" customWidth="1"/>
    <col min="15633" max="15633" width="12" style="961" customWidth="1"/>
    <col min="15634" max="15634" width="2.5703125" style="961" customWidth="1"/>
    <col min="15635" max="15872" width="11.42578125" style="961"/>
    <col min="15873" max="15873" width="44.7109375" style="961" bestFit="1" customWidth="1"/>
    <col min="15874" max="15887" width="14.140625" style="961" customWidth="1"/>
    <col min="15888" max="15888" width="15.5703125" style="961" customWidth="1"/>
    <col min="15889" max="15889" width="12" style="961" customWidth="1"/>
    <col min="15890" max="15890" width="2.5703125" style="961" customWidth="1"/>
    <col min="15891" max="16128" width="11.42578125" style="961"/>
    <col min="16129" max="16129" width="44.7109375" style="961" bestFit="1" customWidth="1"/>
    <col min="16130" max="16143" width="14.140625" style="961" customWidth="1"/>
    <col min="16144" max="16144" width="15.5703125" style="961" customWidth="1"/>
    <col min="16145" max="16145" width="12" style="961" customWidth="1"/>
    <col min="16146" max="16146" width="2.5703125" style="961" customWidth="1"/>
    <col min="16147" max="16384" width="11.42578125" style="961"/>
  </cols>
  <sheetData>
    <row r="1" spans="1:17" s="87" customFormat="1" ht="3.75" customHeight="1">
      <c r="A1" s="814"/>
      <c r="B1" s="714"/>
      <c r="C1" s="714"/>
      <c r="D1" s="714"/>
      <c r="E1" s="714"/>
      <c r="F1" s="714"/>
      <c r="G1" s="714"/>
      <c r="H1" s="714"/>
      <c r="I1" s="714"/>
      <c r="J1" s="714"/>
      <c r="K1" s="714"/>
      <c r="L1" s="714"/>
      <c r="M1" s="714"/>
      <c r="N1" s="714"/>
      <c r="O1" s="714"/>
      <c r="P1" s="714"/>
      <c r="Q1" s="706"/>
    </row>
    <row r="2" spans="1:17" s="76" customFormat="1" ht="47.25" customHeight="1">
      <c r="A2" s="996" t="s">
        <v>1140</v>
      </c>
      <c r="B2" s="996"/>
      <c r="C2" s="996"/>
      <c r="D2" s="996"/>
      <c r="E2" s="996"/>
      <c r="F2" s="996"/>
      <c r="G2" s="996"/>
      <c r="H2" s="996"/>
      <c r="I2" s="996"/>
      <c r="J2" s="996"/>
      <c r="K2" s="996"/>
      <c r="L2" s="996"/>
      <c r="M2" s="996"/>
      <c r="N2" s="996"/>
      <c r="O2" s="996"/>
      <c r="P2" s="996"/>
      <c r="Q2" s="996"/>
    </row>
    <row r="3" spans="1:17" s="76" customFormat="1" ht="27.95" customHeight="1">
      <c r="A3" s="996" t="s">
        <v>808</v>
      </c>
      <c r="B3" s="996"/>
      <c r="C3" s="996"/>
      <c r="D3" s="996"/>
      <c r="E3" s="996"/>
      <c r="F3" s="996"/>
      <c r="G3" s="996"/>
      <c r="H3" s="996"/>
      <c r="I3" s="996"/>
      <c r="J3" s="996"/>
      <c r="K3" s="996"/>
      <c r="L3" s="996"/>
      <c r="M3" s="996"/>
      <c r="N3" s="996"/>
      <c r="O3" s="996"/>
      <c r="P3" s="996"/>
      <c r="Q3" s="996"/>
    </row>
    <row r="4" spans="1:17" s="76" customFormat="1" ht="27.95" customHeight="1">
      <c r="A4" s="996" t="s">
        <v>1518</v>
      </c>
      <c r="B4" s="996"/>
      <c r="C4" s="996"/>
      <c r="D4" s="996"/>
      <c r="E4" s="996"/>
      <c r="F4" s="996"/>
      <c r="G4" s="996"/>
      <c r="H4" s="996"/>
      <c r="I4" s="996"/>
      <c r="J4" s="996"/>
      <c r="K4" s="996"/>
      <c r="L4" s="996"/>
      <c r="M4" s="996"/>
      <c r="N4" s="996"/>
      <c r="O4" s="996"/>
      <c r="P4" s="996"/>
      <c r="Q4" s="996"/>
    </row>
    <row r="5" spans="1:17" s="77" customFormat="1" ht="46.5" customHeight="1">
      <c r="A5" s="995" t="s">
        <v>1499</v>
      </c>
      <c r="B5" s="995"/>
      <c r="C5" s="995"/>
      <c r="D5" s="995"/>
      <c r="E5" s="995"/>
      <c r="F5" s="995"/>
      <c r="G5" s="995"/>
      <c r="H5" s="995"/>
      <c r="I5" s="995"/>
      <c r="J5" s="995"/>
      <c r="K5" s="995"/>
      <c r="L5" s="995"/>
      <c r="M5" s="995"/>
      <c r="N5" s="995"/>
      <c r="O5" s="995"/>
      <c r="P5" s="995"/>
      <c r="Q5" s="995"/>
    </row>
    <row r="6" spans="1:17" s="961" customFormat="1" ht="2.25" customHeight="1" thickBot="1">
      <c r="A6" s="815"/>
      <c r="B6" s="715"/>
      <c r="C6" s="715"/>
      <c r="D6" s="715"/>
      <c r="E6" s="715"/>
      <c r="F6" s="715"/>
      <c r="G6" s="715"/>
      <c r="H6" s="715"/>
      <c r="I6" s="715"/>
      <c r="J6" s="715"/>
      <c r="K6" s="715"/>
      <c r="L6" s="715"/>
      <c r="M6" s="715"/>
      <c r="N6" s="715"/>
      <c r="O6" s="715"/>
      <c r="P6" s="715"/>
      <c r="Q6" s="720"/>
    </row>
    <row r="7" spans="1:17" s="961" customFormat="1" ht="14.25" hidden="1" customHeight="1" thickBot="1">
      <c r="A7" s="816"/>
      <c r="B7" s="716"/>
      <c r="C7" s="717"/>
      <c r="D7" s="716"/>
      <c r="E7" s="716"/>
      <c r="F7" s="716"/>
      <c r="G7" s="716"/>
      <c r="H7" s="716"/>
      <c r="I7" s="717"/>
      <c r="J7" s="716"/>
      <c r="K7" s="716"/>
      <c r="L7" s="716"/>
      <c r="M7" s="716"/>
      <c r="N7" s="716"/>
      <c r="O7" s="716"/>
      <c r="P7" s="716"/>
      <c r="Q7" s="721"/>
    </row>
    <row r="8" spans="1:17" s="961" customFormat="1" ht="34.5" customHeight="1" thickTop="1" thickBot="1">
      <c r="A8" s="444" t="s">
        <v>809</v>
      </c>
      <c r="B8" s="718" t="s">
        <v>305</v>
      </c>
      <c r="C8" s="718" t="s">
        <v>306</v>
      </c>
      <c r="D8" s="718" t="s">
        <v>307</v>
      </c>
      <c r="E8" s="718" t="s">
        <v>308</v>
      </c>
      <c r="F8" s="718" t="s">
        <v>309</v>
      </c>
      <c r="G8" s="718" t="s">
        <v>310</v>
      </c>
      <c r="H8" s="718" t="s">
        <v>311</v>
      </c>
      <c r="I8" s="718" t="s">
        <v>312</v>
      </c>
      <c r="J8" s="718" t="s">
        <v>313</v>
      </c>
      <c r="K8" s="718" t="s">
        <v>314</v>
      </c>
      <c r="L8" s="718" t="s">
        <v>315</v>
      </c>
      <c r="M8" s="718" t="s">
        <v>316</v>
      </c>
      <c r="N8" s="718" t="s">
        <v>1142</v>
      </c>
      <c r="O8" s="718" t="s">
        <v>1143</v>
      </c>
      <c r="P8" s="722" t="s">
        <v>317</v>
      </c>
      <c r="Q8" s="718" t="s">
        <v>810</v>
      </c>
    </row>
    <row r="9" spans="1:17" s="961" customFormat="1" ht="36.75" customHeight="1" thickTop="1">
      <c r="A9" s="443" t="s">
        <v>811</v>
      </c>
      <c r="B9" s="260">
        <v>4192975.8453099998</v>
      </c>
      <c r="C9" s="260">
        <v>4111342.0853000004</v>
      </c>
      <c r="D9" s="260">
        <v>5732614.6438800003</v>
      </c>
      <c r="E9" s="260">
        <v>1899432.1890399999</v>
      </c>
      <c r="F9" s="260">
        <v>4349547.3437999999</v>
      </c>
      <c r="G9" s="260">
        <v>1386407.08552</v>
      </c>
      <c r="H9" s="260">
        <v>1083495.3941800001</v>
      </c>
      <c r="I9" s="260">
        <v>203634.08299</v>
      </c>
      <c r="J9" s="260">
        <v>0</v>
      </c>
      <c r="K9" s="260">
        <v>90755.57965</v>
      </c>
      <c r="L9" s="260">
        <v>541017.07842999999</v>
      </c>
      <c r="M9" s="260">
        <v>252692.66522999998</v>
      </c>
      <c r="N9" s="260">
        <v>5432231.5817399994</v>
      </c>
      <c r="O9" s="260">
        <v>349150.25477</v>
      </c>
      <c r="P9" s="260">
        <v>29625295.829839993</v>
      </c>
      <c r="Q9" s="261">
        <v>0.22041824797849813</v>
      </c>
    </row>
    <row r="10" spans="1:17" s="961" customFormat="1" ht="18" customHeight="1">
      <c r="A10" s="443" t="s">
        <v>812</v>
      </c>
      <c r="B10" s="260">
        <v>2937838.3936300003</v>
      </c>
      <c r="C10" s="260">
        <v>1947777.2751</v>
      </c>
      <c r="D10" s="260">
        <v>2415276.0470599998</v>
      </c>
      <c r="E10" s="260">
        <v>2174484.42448</v>
      </c>
      <c r="F10" s="260">
        <v>1963199.7372699999</v>
      </c>
      <c r="G10" s="260">
        <v>1405269.43909</v>
      </c>
      <c r="H10" s="260">
        <v>731168.51189999992</v>
      </c>
      <c r="I10" s="260">
        <v>1201287.19098</v>
      </c>
      <c r="J10" s="260">
        <v>9817.6211899999998</v>
      </c>
      <c r="K10" s="260">
        <v>90000</v>
      </c>
      <c r="L10" s="260">
        <v>1343731.8082300001</v>
      </c>
      <c r="M10" s="260">
        <v>242885.72955000002</v>
      </c>
      <c r="N10" s="260">
        <v>2617429.3643100001</v>
      </c>
      <c r="O10" s="260">
        <v>1090356.9693800001</v>
      </c>
      <c r="P10" s="260">
        <v>20170522.512170002</v>
      </c>
      <c r="Q10" s="261">
        <v>0.1500728046220958</v>
      </c>
    </row>
    <row r="11" spans="1:17" s="961" customFormat="1" ht="18" customHeight="1">
      <c r="A11" s="443" t="s">
        <v>813</v>
      </c>
      <c r="B11" s="260">
        <v>2765132.1537700002</v>
      </c>
      <c r="C11" s="260">
        <v>1739426.97334</v>
      </c>
      <c r="D11" s="260">
        <v>3382234.7839799998</v>
      </c>
      <c r="E11" s="260">
        <v>3177599.6887800004</v>
      </c>
      <c r="F11" s="260">
        <v>1903168.06669</v>
      </c>
      <c r="G11" s="260">
        <v>1754579.4273099999</v>
      </c>
      <c r="H11" s="260">
        <v>2463938.5642300001</v>
      </c>
      <c r="I11" s="260">
        <v>2079956.3694500001</v>
      </c>
      <c r="J11" s="260">
        <v>0</v>
      </c>
      <c r="K11" s="260">
        <v>62345.076970000002</v>
      </c>
      <c r="L11" s="260">
        <v>1614819.0767899998</v>
      </c>
      <c r="M11" s="260">
        <v>674113.57285999996</v>
      </c>
      <c r="N11" s="260">
        <v>1113117.8634300001</v>
      </c>
      <c r="O11" s="260">
        <v>2275402.1241299999</v>
      </c>
      <c r="P11" s="260">
        <v>25005833.741729997</v>
      </c>
      <c r="Q11" s="261">
        <v>0.18604850713565035</v>
      </c>
    </row>
    <row r="12" spans="1:17" s="961" customFormat="1" ht="18" customHeight="1">
      <c r="A12" s="443" t="s">
        <v>814</v>
      </c>
      <c r="B12" s="260">
        <v>1536119.4344899999</v>
      </c>
      <c r="C12" s="260">
        <v>1320985.3058800001</v>
      </c>
      <c r="D12" s="260">
        <v>2079882.20371</v>
      </c>
      <c r="E12" s="260">
        <v>1443587.4056300002</v>
      </c>
      <c r="F12" s="260">
        <v>1246259.4180000001</v>
      </c>
      <c r="G12" s="260">
        <v>989297.30637999997</v>
      </c>
      <c r="H12" s="260">
        <v>1239092.2186500002</v>
      </c>
      <c r="I12" s="260">
        <v>1019133.68507</v>
      </c>
      <c r="J12" s="260">
        <v>21528.920690000003</v>
      </c>
      <c r="K12" s="260">
        <v>11237.254279999999</v>
      </c>
      <c r="L12" s="260">
        <v>611998.06842999998</v>
      </c>
      <c r="M12" s="260">
        <v>282267.36936000001</v>
      </c>
      <c r="N12" s="260">
        <v>694513.10133000009</v>
      </c>
      <c r="O12" s="260">
        <v>581656.08205999993</v>
      </c>
      <c r="P12" s="260">
        <v>13077557.773960004</v>
      </c>
      <c r="Q12" s="261">
        <v>9.7299699180402099E-2</v>
      </c>
    </row>
    <row r="13" spans="1:17" s="961" customFormat="1" ht="18" customHeight="1">
      <c r="A13" s="443" t="s">
        <v>815</v>
      </c>
      <c r="B13" s="260">
        <v>962789.92419000005</v>
      </c>
      <c r="C13" s="260">
        <v>865562.51414999994</v>
      </c>
      <c r="D13" s="260">
        <v>1589565.5055799999</v>
      </c>
      <c r="E13" s="260">
        <v>944420.82875999995</v>
      </c>
      <c r="F13" s="260">
        <v>657059.66591999994</v>
      </c>
      <c r="G13" s="260">
        <v>504139.625</v>
      </c>
      <c r="H13" s="260">
        <v>608547.90123000008</v>
      </c>
      <c r="I13" s="260">
        <v>520248.90987000003</v>
      </c>
      <c r="J13" s="260">
        <v>17280.382120000002</v>
      </c>
      <c r="K13" s="260">
        <v>3898.3762099999999</v>
      </c>
      <c r="L13" s="260">
        <v>482453.66133999999</v>
      </c>
      <c r="M13" s="260">
        <v>192740.97374000002</v>
      </c>
      <c r="N13" s="260">
        <v>450546.70116000006</v>
      </c>
      <c r="O13" s="260">
        <v>292206.28461000003</v>
      </c>
      <c r="P13" s="260">
        <v>8091461.2538799997</v>
      </c>
      <c r="Q13" s="261">
        <v>6.0202123327649619E-2</v>
      </c>
    </row>
    <row r="14" spans="1:17" s="961" customFormat="1" ht="18" customHeight="1">
      <c r="A14" s="443" t="s">
        <v>816</v>
      </c>
      <c r="B14" s="260">
        <v>1013256.06861</v>
      </c>
      <c r="C14" s="260">
        <v>925431.42400999996</v>
      </c>
      <c r="D14" s="260">
        <v>1660812.44016</v>
      </c>
      <c r="E14" s="260">
        <v>929888.73019000003</v>
      </c>
      <c r="F14" s="260">
        <v>684538.04641999991</v>
      </c>
      <c r="G14" s="260">
        <v>436701.53083999996</v>
      </c>
      <c r="H14" s="260">
        <v>335091.08733999997</v>
      </c>
      <c r="I14" s="260">
        <v>247006.62047999998</v>
      </c>
      <c r="J14" s="260">
        <v>9425.6967399999994</v>
      </c>
      <c r="K14" s="260">
        <v>6732.0351799999999</v>
      </c>
      <c r="L14" s="260">
        <v>376899.88574</v>
      </c>
      <c r="M14" s="260">
        <v>88699.834540000011</v>
      </c>
      <c r="N14" s="260">
        <v>230613.47637000002</v>
      </c>
      <c r="O14" s="260">
        <v>132528.66652999999</v>
      </c>
      <c r="P14" s="260">
        <v>7077625.5431499993</v>
      </c>
      <c r="Q14" s="261">
        <v>5.2658978699468229E-2</v>
      </c>
    </row>
    <row r="15" spans="1:17" s="961" customFormat="1" ht="18" customHeight="1">
      <c r="A15" s="443" t="s">
        <v>817</v>
      </c>
      <c r="B15" s="260">
        <v>758132.86066000001</v>
      </c>
      <c r="C15" s="260">
        <v>735669.72514999995</v>
      </c>
      <c r="D15" s="260">
        <v>1168235.6607899999</v>
      </c>
      <c r="E15" s="260">
        <v>627985.2573099999</v>
      </c>
      <c r="F15" s="260">
        <v>438174.73651000002</v>
      </c>
      <c r="G15" s="260">
        <v>266874.04931999999</v>
      </c>
      <c r="H15" s="260">
        <v>188440.14105999999</v>
      </c>
      <c r="I15" s="260">
        <v>226971.05386000001</v>
      </c>
      <c r="J15" s="260">
        <v>1800.0796499999999</v>
      </c>
      <c r="K15" s="260">
        <v>4619.2870499999999</v>
      </c>
      <c r="L15" s="260">
        <v>307146.11560000002</v>
      </c>
      <c r="M15" s="260">
        <v>89323.084000000003</v>
      </c>
      <c r="N15" s="260">
        <v>129296.26025000001</v>
      </c>
      <c r="O15" s="260">
        <v>140594.02656</v>
      </c>
      <c r="P15" s="260">
        <v>5083262.3377700001</v>
      </c>
      <c r="Q15" s="261">
        <v>3.7820509369489039E-2</v>
      </c>
    </row>
    <row r="16" spans="1:17" s="961" customFormat="1" ht="18" customHeight="1">
      <c r="A16" s="443" t="s">
        <v>818</v>
      </c>
      <c r="B16" s="260">
        <v>789168.03597000008</v>
      </c>
      <c r="C16" s="260">
        <v>618004.40377999994</v>
      </c>
      <c r="D16" s="260">
        <v>919393.34946000006</v>
      </c>
      <c r="E16" s="260">
        <v>452113.25808999996</v>
      </c>
      <c r="F16" s="260">
        <v>353315.59156000003</v>
      </c>
      <c r="G16" s="260">
        <v>232337.31388999999</v>
      </c>
      <c r="H16" s="260">
        <v>139267.23897000001</v>
      </c>
      <c r="I16" s="260">
        <v>210311.18684000001</v>
      </c>
      <c r="J16" s="260">
        <v>2559.9617200000002</v>
      </c>
      <c r="K16" s="260">
        <v>1188.1830199999999</v>
      </c>
      <c r="L16" s="260">
        <v>405912.88824</v>
      </c>
      <c r="M16" s="260">
        <v>41854.977899999998</v>
      </c>
      <c r="N16" s="260">
        <v>93674.050940000001</v>
      </c>
      <c r="O16" s="260">
        <v>161809.44886</v>
      </c>
      <c r="P16" s="260">
        <v>4420909.8892399995</v>
      </c>
      <c r="Q16" s="261">
        <v>3.2892471955523424E-2</v>
      </c>
    </row>
    <row r="17" spans="1:17" s="961" customFormat="1" ht="18" customHeight="1">
      <c r="A17" s="443" t="s">
        <v>819</v>
      </c>
      <c r="B17" s="260">
        <v>427052.69461000001</v>
      </c>
      <c r="C17" s="260">
        <v>446812.90373000002</v>
      </c>
      <c r="D17" s="260">
        <v>544556.07329999993</v>
      </c>
      <c r="E17" s="260">
        <v>296867.02205999999</v>
      </c>
      <c r="F17" s="260">
        <v>225529.59584999998</v>
      </c>
      <c r="G17" s="260">
        <v>126482.10979</v>
      </c>
      <c r="H17" s="260">
        <v>86682.649000000005</v>
      </c>
      <c r="I17" s="260">
        <v>144285.14916999999</v>
      </c>
      <c r="J17" s="260">
        <v>933.56115</v>
      </c>
      <c r="K17" s="260">
        <v>678.69792000000007</v>
      </c>
      <c r="L17" s="260">
        <v>202756.52719999998</v>
      </c>
      <c r="M17" s="260">
        <v>26844.479299999999</v>
      </c>
      <c r="N17" s="260">
        <v>56525.199430000001</v>
      </c>
      <c r="O17" s="260">
        <v>107944.24924999999</v>
      </c>
      <c r="P17" s="260">
        <v>2693950.9117599996</v>
      </c>
      <c r="Q17" s="261">
        <v>2.0043544662670255E-2</v>
      </c>
    </row>
    <row r="18" spans="1:17" s="961" customFormat="1" ht="18" customHeight="1">
      <c r="A18" s="443" t="s">
        <v>820</v>
      </c>
      <c r="B18" s="260">
        <v>616466.15388999996</v>
      </c>
      <c r="C18" s="260">
        <v>692622.22097999998</v>
      </c>
      <c r="D18" s="260">
        <v>732208.51358000003</v>
      </c>
      <c r="E18" s="260">
        <v>400045.78401</v>
      </c>
      <c r="F18" s="260">
        <v>314745.82751999999</v>
      </c>
      <c r="G18" s="260">
        <v>177543.66200000001</v>
      </c>
      <c r="H18" s="260">
        <v>123602.70557999999</v>
      </c>
      <c r="I18" s="260">
        <v>315457.63470999995</v>
      </c>
      <c r="J18" s="260">
        <v>2627.953</v>
      </c>
      <c r="K18" s="260">
        <v>544.41588000000002</v>
      </c>
      <c r="L18" s="260">
        <v>355097.47606999998</v>
      </c>
      <c r="M18" s="260">
        <v>33544.767059999998</v>
      </c>
      <c r="N18" s="260">
        <v>83674.314259999999</v>
      </c>
      <c r="O18" s="260">
        <v>219371.87484</v>
      </c>
      <c r="P18" s="260">
        <v>4067553.3033799999</v>
      </c>
      <c r="Q18" s="261">
        <v>3.0263426830901437E-2</v>
      </c>
    </row>
    <row r="19" spans="1:17" s="961" customFormat="1" ht="18" customHeight="1">
      <c r="A19" s="443" t="s">
        <v>821</v>
      </c>
      <c r="B19" s="260">
        <v>797093.95127999992</v>
      </c>
      <c r="C19" s="260">
        <v>1033424.9325700001</v>
      </c>
      <c r="D19" s="260">
        <v>945549.05163999996</v>
      </c>
      <c r="E19" s="260">
        <v>523828.37787000003</v>
      </c>
      <c r="F19" s="260">
        <v>418708.54283999995</v>
      </c>
      <c r="G19" s="260">
        <v>221856.66603999998</v>
      </c>
      <c r="H19" s="260">
        <v>158317.28916999997</v>
      </c>
      <c r="I19" s="260">
        <v>464624.58191000001</v>
      </c>
      <c r="J19" s="260">
        <v>2810.9544999999998</v>
      </c>
      <c r="K19" s="260">
        <v>1190.3680400000001</v>
      </c>
      <c r="L19" s="260">
        <v>512527.04991</v>
      </c>
      <c r="M19" s="260">
        <v>43235.52536</v>
      </c>
      <c r="N19" s="260">
        <v>105476.42184000001</v>
      </c>
      <c r="O19" s="260">
        <v>344439.31208</v>
      </c>
      <c r="P19" s="260">
        <v>5573083.0250499994</v>
      </c>
      <c r="Q19" s="261">
        <v>4.1464875263217377E-2</v>
      </c>
    </row>
    <row r="20" spans="1:17" s="961" customFormat="1" ht="18" customHeight="1">
      <c r="A20" s="443" t="s">
        <v>822</v>
      </c>
      <c r="B20" s="260">
        <v>935975.1619500001</v>
      </c>
      <c r="C20" s="260">
        <v>1342146.4002400001</v>
      </c>
      <c r="D20" s="260">
        <v>998375.96470000001</v>
      </c>
      <c r="E20" s="260">
        <v>591331.88214</v>
      </c>
      <c r="F20" s="260">
        <v>531658.89896000002</v>
      </c>
      <c r="G20" s="260">
        <v>248515.68388</v>
      </c>
      <c r="H20" s="260">
        <v>175997.29397999999</v>
      </c>
      <c r="I20" s="260">
        <v>626924.8557999999</v>
      </c>
      <c r="J20" s="260">
        <v>2933.6224999999999</v>
      </c>
      <c r="K20" s="260">
        <v>877.63394999999991</v>
      </c>
      <c r="L20" s="260">
        <v>673883.14174999995</v>
      </c>
      <c r="M20" s="260">
        <v>59200.521030000004</v>
      </c>
      <c r="N20" s="260">
        <v>131933.10016999999</v>
      </c>
      <c r="O20" s="260">
        <v>494905.08278</v>
      </c>
      <c r="P20" s="260">
        <v>6814659.2438299991</v>
      </c>
      <c r="Q20" s="261">
        <v>5.0702455756830772E-2</v>
      </c>
    </row>
    <row r="21" spans="1:17" s="961" customFormat="1" ht="18" customHeight="1">
      <c r="A21" s="443" t="s">
        <v>823</v>
      </c>
      <c r="B21" s="260">
        <v>168880.66630000001</v>
      </c>
      <c r="C21" s="260">
        <v>272100.49716999999</v>
      </c>
      <c r="D21" s="260">
        <v>158529.32159000001</v>
      </c>
      <c r="E21" s="260">
        <v>107136.12513</v>
      </c>
      <c r="F21" s="260">
        <v>116234.90670000001</v>
      </c>
      <c r="G21" s="260">
        <v>45234.949070000002</v>
      </c>
      <c r="H21" s="260">
        <v>31261.579040000001</v>
      </c>
      <c r="I21" s="260">
        <v>106282.49073999999</v>
      </c>
      <c r="J21" s="260">
        <v>778.16895999999997</v>
      </c>
      <c r="K21" s="260">
        <v>120.07347999999999</v>
      </c>
      <c r="L21" s="260">
        <v>108762.81627</v>
      </c>
      <c r="M21" s="260">
        <v>8652.1376199999995</v>
      </c>
      <c r="N21" s="260">
        <v>26848.57445</v>
      </c>
      <c r="O21" s="260">
        <v>87753.937819999992</v>
      </c>
      <c r="P21" s="260">
        <v>1238576.2443400002</v>
      </c>
      <c r="Q21" s="261">
        <v>9.2152600714362418E-3</v>
      </c>
    </row>
    <row r="22" spans="1:17" s="961" customFormat="1" ht="18" customHeight="1" thickBot="1">
      <c r="A22" s="443" t="s">
        <v>824</v>
      </c>
      <c r="B22" s="260">
        <v>185281.25468000001</v>
      </c>
      <c r="C22" s="260">
        <v>317592.41333000001</v>
      </c>
      <c r="D22" s="260">
        <v>156103.44966999997</v>
      </c>
      <c r="E22" s="260">
        <v>110049.61431</v>
      </c>
      <c r="F22" s="260">
        <v>113713.9685</v>
      </c>
      <c r="G22" s="260">
        <v>53741.657060000005</v>
      </c>
      <c r="H22" s="260">
        <v>41508.299890000002</v>
      </c>
      <c r="I22" s="260">
        <v>150496.58769999997</v>
      </c>
      <c r="J22" s="260">
        <v>885.65778</v>
      </c>
      <c r="K22" s="260">
        <v>83.856070000000003</v>
      </c>
      <c r="L22" s="260">
        <v>156187.79639999999</v>
      </c>
      <c r="M22" s="260">
        <v>13075.73187</v>
      </c>
      <c r="N22" s="260">
        <v>39368.910520000005</v>
      </c>
      <c r="O22" s="260">
        <v>126533.94640999999</v>
      </c>
      <c r="P22" s="260">
        <v>1464623.1441899999</v>
      </c>
      <c r="Q22" s="261">
        <v>1.0897095146167277E-2</v>
      </c>
    </row>
    <row r="23" spans="1:17" s="961" customFormat="1" ht="51.75" customHeight="1" thickTop="1" thickBot="1">
      <c r="A23" s="444" t="s">
        <v>6</v>
      </c>
      <c r="B23" s="445">
        <v>18086162.599339999</v>
      </c>
      <c r="C23" s="445">
        <v>16368899.074729998</v>
      </c>
      <c r="D23" s="445">
        <v>22483337.009099998</v>
      </c>
      <c r="E23" s="445">
        <v>13678770.5878</v>
      </c>
      <c r="F23" s="445">
        <v>13315854.34654</v>
      </c>
      <c r="G23" s="445">
        <v>7848980.5051900009</v>
      </c>
      <c r="H23" s="445">
        <v>7406410.8742200015</v>
      </c>
      <c r="I23" s="445">
        <v>7516620.3995700004</v>
      </c>
      <c r="J23" s="445">
        <v>73382.579999999987</v>
      </c>
      <c r="K23" s="445">
        <v>274270.83769999992</v>
      </c>
      <c r="L23" s="445">
        <v>7693193.3903999999</v>
      </c>
      <c r="M23" s="445">
        <v>2049131.3694199999</v>
      </c>
      <c r="N23" s="445">
        <v>11205248.920200001</v>
      </c>
      <c r="O23" s="445">
        <v>6404652.2600799995</v>
      </c>
      <c r="P23" s="445">
        <v>134404914.75428998</v>
      </c>
      <c r="Q23" s="446">
        <v>1</v>
      </c>
    </row>
    <row r="24" spans="1:17" s="961" customFormat="1" ht="34.5" customHeight="1" thickTop="1" thickBot="1">
      <c r="A24" s="447" t="s">
        <v>825</v>
      </c>
      <c r="B24" s="261">
        <v>0.13456474141889754</v>
      </c>
      <c r="C24" s="261">
        <v>0.12178795027439671</v>
      </c>
      <c r="D24" s="261">
        <v>0.16728061656229254</v>
      </c>
      <c r="E24" s="261">
        <v>0.10177284523268072</v>
      </c>
      <c r="F24" s="261">
        <v>9.9072674320601656E-2</v>
      </c>
      <c r="G24" s="261">
        <v>5.839801706313328E-2</v>
      </c>
      <c r="H24" s="261">
        <v>5.5105208673060083E-2</v>
      </c>
      <c r="I24" s="261">
        <v>5.5925190037219845E-2</v>
      </c>
      <c r="J24" s="261">
        <v>5.4598137377753688E-4</v>
      </c>
      <c r="K24" s="261">
        <v>2.0406310156247144E-3</v>
      </c>
      <c r="L24" s="261">
        <v>5.7238929130412959E-2</v>
      </c>
      <c r="M24" s="261">
        <v>1.5245955649509424E-2</v>
      </c>
      <c r="N24" s="261">
        <v>8.3369339139753057E-2</v>
      </c>
      <c r="O24" s="261">
        <v>4.7651920108640028E-2</v>
      </c>
      <c r="P24" s="261">
        <v>1</v>
      </c>
      <c r="Q24" s="448"/>
    </row>
    <row r="25" spans="1:17" s="961" customFormat="1" ht="45.75" customHeight="1" thickTop="1" thickBot="1">
      <c r="A25" s="449" t="s">
        <v>826</v>
      </c>
      <c r="B25" s="718" t="s">
        <v>305</v>
      </c>
      <c r="C25" s="718" t="s">
        <v>306</v>
      </c>
      <c r="D25" s="718" t="s">
        <v>307</v>
      </c>
      <c r="E25" s="718" t="s">
        <v>308</v>
      </c>
      <c r="F25" s="718" t="s">
        <v>309</v>
      </c>
      <c r="G25" s="718" t="s">
        <v>310</v>
      </c>
      <c r="H25" s="718" t="s">
        <v>311</v>
      </c>
      <c r="I25" s="718" t="s">
        <v>312</v>
      </c>
      <c r="J25" s="718" t="s">
        <v>313</v>
      </c>
      <c r="K25" s="718" t="s">
        <v>314</v>
      </c>
      <c r="L25" s="718" t="s">
        <v>315</v>
      </c>
      <c r="M25" s="718" t="s">
        <v>316</v>
      </c>
      <c r="N25" s="718" t="s">
        <v>1142</v>
      </c>
      <c r="O25" s="718" t="s">
        <v>1143</v>
      </c>
      <c r="P25" s="722" t="s">
        <v>317</v>
      </c>
      <c r="Q25" s="718" t="s">
        <v>720</v>
      </c>
    </row>
    <row r="26" spans="1:17" s="961" customFormat="1" ht="28.5" customHeight="1" thickTop="1">
      <c r="A26" s="443" t="s">
        <v>811</v>
      </c>
      <c r="B26" s="260">
        <v>106</v>
      </c>
      <c r="C26" s="260">
        <v>80</v>
      </c>
      <c r="D26" s="260">
        <v>108</v>
      </c>
      <c r="E26" s="260">
        <v>73</v>
      </c>
      <c r="F26" s="260">
        <v>139</v>
      </c>
      <c r="G26" s="260">
        <v>49</v>
      </c>
      <c r="H26" s="260">
        <v>45</v>
      </c>
      <c r="I26" s="260">
        <v>11</v>
      </c>
      <c r="J26" s="260">
        <v>0</v>
      </c>
      <c r="K26" s="260">
        <v>5</v>
      </c>
      <c r="L26" s="260">
        <v>19</v>
      </c>
      <c r="M26" s="260">
        <v>11</v>
      </c>
      <c r="N26" s="260">
        <v>68</v>
      </c>
      <c r="O26" s="260">
        <v>13</v>
      </c>
      <c r="P26" s="260">
        <v>727</v>
      </c>
      <c r="Q26" s="261">
        <v>9.9255664433391469E-5</v>
      </c>
    </row>
    <row r="27" spans="1:17" s="961" customFormat="1" ht="17.25" customHeight="1">
      <c r="A27" s="443" t="s">
        <v>812</v>
      </c>
      <c r="B27" s="260">
        <v>302</v>
      </c>
      <c r="C27" s="260">
        <v>201</v>
      </c>
      <c r="D27" s="260">
        <v>246</v>
      </c>
      <c r="E27" s="260">
        <v>234</v>
      </c>
      <c r="F27" s="260">
        <v>198</v>
      </c>
      <c r="G27" s="260">
        <v>145</v>
      </c>
      <c r="H27" s="260">
        <v>84</v>
      </c>
      <c r="I27" s="260">
        <v>131</v>
      </c>
      <c r="J27" s="260">
        <v>1</v>
      </c>
      <c r="K27" s="260">
        <v>9</v>
      </c>
      <c r="L27" s="260">
        <v>142</v>
      </c>
      <c r="M27" s="260">
        <v>31</v>
      </c>
      <c r="N27" s="260">
        <v>262</v>
      </c>
      <c r="O27" s="260">
        <v>118</v>
      </c>
      <c r="P27" s="260">
        <v>2104</v>
      </c>
      <c r="Q27" s="261">
        <v>2.8725435758989771E-4</v>
      </c>
    </row>
    <row r="28" spans="1:17" s="961" customFormat="1" ht="17.25" customHeight="1">
      <c r="A28" s="443" t="s">
        <v>813</v>
      </c>
      <c r="B28" s="260">
        <v>580</v>
      </c>
      <c r="C28" s="260">
        <v>353</v>
      </c>
      <c r="D28" s="260">
        <v>690</v>
      </c>
      <c r="E28" s="260">
        <v>650</v>
      </c>
      <c r="F28" s="260">
        <v>386</v>
      </c>
      <c r="G28" s="260">
        <v>359</v>
      </c>
      <c r="H28" s="260">
        <v>495</v>
      </c>
      <c r="I28" s="260">
        <v>421</v>
      </c>
      <c r="J28" s="260">
        <v>0</v>
      </c>
      <c r="K28" s="260">
        <v>13</v>
      </c>
      <c r="L28" s="260">
        <v>330</v>
      </c>
      <c r="M28" s="260">
        <v>138</v>
      </c>
      <c r="N28" s="260">
        <v>220</v>
      </c>
      <c r="O28" s="260">
        <v>470</v>
      </c>
      <c r="P28" s="260">
        <v>5105</v>
      </c>
      <c r="Q28" s="261">
        <v>6.9697409481769379E-4</v>
      </c>
    </row>
    <row r="29" spans="1:17" s="961" customFormat="1" ht="17.25" customHeight="1">
      <c r="A29" s="443" t="s">
        <v>814</v>
      </c>
      <c r="B29" s="260">
        <v>724</v>
      </c>
      <c r="C29" s="260">
        <v>603</v>
      </c>
      <c r="D29" s="260">
        <v>988</v>
      </c>
      <c r="E29" s="260">
        <v>672</v>
      </c>
      <c r="F29" s="260">
        <v>566</v>
      </c>
      <c r="G29" s="260">
        <v>449</v>
      </c>
      <c r="H29" s="260">
        <v>537</v>
      </c>
      <c r="I29" s="260">
        <v>458</v>
      </c>
      <c r="J29" s="260">
        <v>10</v>
      </c>
      <c r="K29" s="260">
        <v>5</v>
      </c>
      <c r="L29" s="260">
        <v>275</v>
      </c>
      <c r="M29" s="260">
        <v>117</v>
      </c>
      <c r="N29" s="260">
        <v>307</v>
      </c>
      <c r="O29" s="260">
        <v>259</v>
      </c>
      <c r="P29" s="260">
        <v>5970</v>
      </c>
      <c r="Q29" s="261">
        <v>8.1507058688768503E-4</v>
      </c>
    </row>
    <row r="30" spans="1:17" s="961" customFormat="1" ht="17.25" customHeight="1">
      <c r="A30" s="443" t="s">
        <v>815</v>
      </c>
      <c r="B30" s="260">
        <v>1012</v>
      </c>
      <c r="C30" s="260">
        <v>872</v>
      </c>
      <c r="D30" s="260">
        <v>1698</v>
      </c>
      <c r="E30" s="260">
        <v>996</v>
      </c>
      <c r="F30" s="260">
        <v>696</v>
      </c>
      <c r="G30" s="260">
        <v>528</v>
      </c>
      <c r="H30" s="260">
        <v>622</v>
      </c>
      <c r="I30" s="260">
        <v>527</v>
      </c>
      <c r="J30" s="260">
        <v>19</v>
      </c>
      <c r="K30" s="260">
        <v>4</v>
      </c>
      <c r="L30" s="260">
        <v>539</v>
      </c>
      <c r="M30" s="260">
        <v>187</v>
      </c>
      <c r="N30" s="260">
        <v>471</v>
      </c>
      <c r="O30" s="260">
        <v>302</v>
      </c>
      <c r="P30" s="260">
        <v>8473</v>
      </c>
      <c r="Q30" s="261">
        <v>1.1567995113399255E-3</v>
      </c>
    </row>
    <row r="31" spans="1:17" s="961" customFormat="1" ht="17.25" customHeight="1">
      <c r="A31" s="443" t="s">
        <v>816</v>
      </c>
      <c r="B31" s="260">
        <v>2137</v>
      </c>
      <c r="C31" s="260">
        <v>1914</v>
      </c>
      <c r="D31" s="260">
        <v>3594</v>
      </c>
      <c r="E31" s="260">
        <v>1944</v>
      </c>
      <c r="F31" s="260">
        <v>1437</v>
      </c>
      <c r="G31" s="260">
        <v>906</v>
      </c>
      <c r="H31" s="260">
        <v>701</v>
      </c>
      <c r="I31" s="260">
        <v>520</v>
      </c>
      <c r="J31" s="260">
        <v>18</v>
      </c>
      <c r="K31" s="260">
        <v>14</v>
      </c>
      <c r="L31" s="260">
        <v>799</v>
      </c>
      <c r="M31" s="260">
        <v>196</v>
      </c>
      <c r="N31" s="260">
        <v>478</v>
      </c>
      <c r="O31" s="260">
        <v>288</v>
      </c>
      <c r="P31" s="260">
        <v>14946</v>
      </c>
      <c r="Q31" s="261">
        <v>2.0405435496856517E-3</v>
      </c>
    </row>
    <row r="32" spans="1:17" s="961" customFormat="1" ht="17.25" customHeight="1">
      <c r="A32" s="443" t="s">
        <v>817</v>
      </c>
      <c r="B32" s="260">
        <v>2885</v>
      </c>
      <c r="C32" s="260">
        <v>2809</v>
      </c>
      <c r="D32" s="260">
        <v>4428</v>
      </c>
      <c r="E32" s="260">
        <v>2373</v>
      </c>
      <c r="F32" s="260">
        <v>1678</v>
      </c>
      <c r="G32" s="260">
        <v>1011</v>
      </c>
      <c r="H32" s="260">
        <v>711</v>
      </c>
      <c r="I32" s="260">
        <v>856</v>
      </c>
      <c r="J32" s="260">
        <v>7</v>
      </c>
      <c r="K32" s="260">
        <v>18</v>
      </c>
      <c r="L32" s="260">
        <v>1175</v>
      </c>
      <c r="M32" s="260">
        <v>327</v>
      </c>
      <c r="N32" s="260">
        <v>492</v>
      </c>
      <c r="O32" s="260">
        <v>529</v>
      </c>
      <c r="P32" s="260">
        <v>19299</v>
      </c>
      <c r="Q32" s="261">
        <v>2.6348487866575264E-3</v>
      </c>
    </row>
    <row r="33" spans="1:18" s="961" customFormat="1" ht="17.25" customHeight="1">
      <c r="A33" s="443" t="s">
        <v>818</v>
      </c>
      <c r="B33" s="260">
        <v>4651</v>
      </c>
      <c r="C33" s="260">
        <v>3715</v>
      </c>
      <c r="D33" s="260">
        <v>5489</v>
      </c>
      <c r="E33" s="260">
        <v>2715</v>
      </c>
      <c r="F33" s="260">
        <v>2115</v>
      </c>
      <c r="G33" s="260">
        <v>1370</v>
      </c>
      <c r="H33" s="260">
        <v>833</v>
      </c>
      <c r="I33" s="260">
        <v>1264</v>
      </c>
      <c r="J33" s="260">
        <v>16</v>
      </c>
      <c r="K33" s="260">
        <v>7</v>
      </c>
      <c r="L33" s="260">
        <v>2507</v>
      </c>
      <c r="M33" s="260">
        <v>242</v>
      </c>
      <c r="N33" s="260">
        <v>564</v>
      </c>
      <c r="O33" s="260">
        <v>954</v>
      </c>
      <c r="P33" s="260">
        <v>26442</v>
      </c>
      <c r="Q33" s="261">
        <v>3.6100664084563095E-3</v>
      </c>
    </row>
    <row r="34" spans="1:18" s="961" customFormat="1" ht="17.25" customHeight="1">
      <c r="A34" s="443" t="s">
        <v>819</v>
      </c>
      <c r="B34" s="260">
        <v>3609</v>
      </c>
      <c r="C34" s="260">
        <v>3783</v>
      </c>
      <c r="D34" s="260">
        <v>4603</v>
      </c>
      <c r="E34" s="260">
        <v>2505</v>
      </c>
      <c r="F34" s="260">
        <v>1904</v>
      </c>
      <c r="G34" s="260">
        <v>1064</v>
      </c>
      <c r="H34" s="260">
        <v>737</v>
      </c>
      <c r="I34" s="260">
        <v>1223</v>
      </c>
      <c r="J34" s="260">
        <v>8</v>
      </c>
      <c r="K34" s="260">
        <v>6</v>
      </c>
      <c r="L34" s="260">
        <v>1721</v>
      </c>
      <c r="M34" s="260">
        <v>227</v>
      </c>
      <c r="N34" s="260">
        <v>479</v>
      </c>
      <c r="O34" s="260">
        <v>915</v>
      </c>
      <c r="P34" s="260">
        <v>22784</v>
      </c>
      <c r="Q34" s="261">
        <v>3.1106479483499188E-3</v>
      </c>
    </row>
    <row r="35" spans="1:18" s="961" customFormat="1" ht="17.25" customHeight="1">
      <c r="A35" s="443" t="s">
        <v>820</v>
      </c>
      <c r="B35" s="260">
        <v>7456</v>
      </c>
      <c r="C35" s="260">
        <v>8340</v>
      </c>
      <c r="D35" s="260">
        <v>8859</v>
      </c>
      <c r="E35" s="260">
        <v>4861</v>
      </c>
      <c r="F35" s="260">
        <v>3786</v>
      </c>
      <c r="G35" s="260">
        <v>2130</v>
      </c>
      <c r="H35" s="260">
        <v>1510</v>
      </c>
      <c r="I35" s="260">
        <v>3946</v>
      </c>
      <c r="J35" s="260">
        <v>32</v>
      </c>
      <c r="K35" s="260">
        <v>7</v>
      </c>
      <c r="L35" s="260">
        <v>4290</v>
      </c>
      <c r="M35" s="260">
        <v>405</v>
      </c>
      <c r="N35" s="260">
        <v>1018</v>
      </c>
      <c r="O35" s="260">
        <v>2704</v>
      </c>
      <c r="P35" s="260">
        <v>49344</v>
      </c>
      <c r="Q35" s="261">
        <v>6.7368246297128866E-3</v>
      </c>
    </row>
    <row r="36" spans="1:18" s="961" customFormat="1" ht="17.25" customHeight="1">
      <c r="A36" s="443" t="s">
        <v>821</v>
      </c>
      <c r="B36" s="260">
        <v>16459</v>
      </c>
      <c r="C36" s="260">
        <v>21399</v>
      </c>
      <c r="D36" s="260">
        <v>19409</v>
      </c>
      <c r="E36" s="260">
        <v>10782</v>
      </c>
      <c r="F36" s="260">
        <v>8631</v>
      </c>
      <c r="G36" s="260">
        <v>4579</v>
      </c>
      <c r="H36" s="260">
        <v>3272</v>
      </c>
      <c r="I36" s="260">
        <v>9691</v>
      </c>
      <c r="J36" s="260">
        <v>59</v>
      </c>
      <c r="K36" s="260">
        <v>23</v>
      </c>
      <c r="L36" s="260">
        <v>10651</v>
      </c>
      <c r="M36" s="260">
        <v>895</v>
      </c>
      <c r="N36" s="260">
        <v>2190</v>
      </c>
      <c r="O36" s="260">
        <v>7203</v>
      </c>
      <c r="P36" s="260">
        <v>115243</v>
      </c>
      <c r="Q36" s="261">
        <v>1.5733865937135258E-2</v>
      </c>
    </row>
    <row r="37" spans="1:18" s="961" customFormat="1" ht="17.25" customHeight="1">
      <c r="A37" s="443" t="s">
        <v>822</v>
      </c>
      <c r="B37" s="260">
        <v>59339</v>
      </c>
      <c r="C37" s="260">
        <v>86122</v>
      </c>
      <c r="D37" s="260">
        <v>61994</v>
      </c>
      <c r="E37" s="260">
        <v>37491</v>
      </c>
      <c r="F37" s="260">
        <v>34607</v>
      </c>
      <c r="G37" s="260">
        <v>15586</v>
      </c>
      <c r="H37" s="260">
        <v>11025</v>
      </c>
      <c r="I37" s="260">
        <v>39760</v>
      </c>
      <c r="J37" s="260">
        <v>192</v>
      </c>
      <c r="K37" s="260">
        <v>49</v>
      </c>
      <c r="L37" s="260">
        <v>42823</v>
      </c>
      <c r="M37" s="260">
        <v>3766</v>
      </c>
      <c r="N37" s="260">
        <v>8436</v>
      </c>
      <c r="O37" s="260">
        <v>31742</v>
      </c>
      <c r="P37" s="260">
        <v>432932</v>
      </c>
      <c r="Q37" s="261">
        <v>5.9107226017162354E-2</v>
      </c>
    </row>
    <row r="38" spans="1:18" s="961" customFormat="1" ht="17.25" customHeight="1">
      <c r="A38" s="443" t="s">
        <v>823</v>
      </c>
      <c r="B38" s="260">
        <v>34267</v>
      </c>
      <c r="C38" s="260">
        <v>55730</v>
      </c>
      <c r="D38" s="260">
        <v>32025</v>
      </c>
      <c r="E38" s="260">
        <v>21848</v>
      </c>
      <c r="F38" s="260">
        <v>23613</v>
      </c>
      <c r="G38" s="260">
        <v>9145</v>
      </c>
      <c r="H38" s="260">
        <v>6397</v>
      </c>
      <c r="I38" s="260">
        <v>21647</v>
      </c>
      <c r="J38" s="260">
        <v>153</v>
      </c>
      <c r="K38" s="260">
        <v>23</v>
      </c>
      <c r="L38" s="260">
        <v>22201</v>
      </c>
      <c r="M38" s="260">
        <v>1766</v>
      </c>
      <c r="N38" s="260">
        <v>5489</v>
      </c>
      <c r="O38" s="260">
        <v>17936</v>
      </c>
      <c r="P38" s="260">
        <v>252240</v>
      </c>
      <c r="Q38" s="261">
        <v>3.4437756254028423E-2</v>
      </c>
    </row>
    <row r="39" spans="1:18" s="961" customFormat="1" ht="17.25" customHeight="1" thickBot="1">
      <c r="A39" s="443" t="s">
        <v>824</v>
      </c>
      <c r="B39" s="260">
        <v>676061</v>
      </c>
      <c r="C39" s="260">
        <v>952815</v>
      </c>
      <c r="D39" s="260">
        <v>556851</v>
      </c>
      <c r="E39" s="260">
        <v>328837</v>
      </c>
      <c r="F39" s="260">
        <v>590029</v>
      </c>
      <c r="G39" s="260">
        <v>202726</v>
      </c>
      <c r="H39" s="260">
        <v>183123</v>
      </c>
      <c r="I39" s="260">
        <v>870501</v>
      </c>
      <c r="J39" s="260">
        <v>2366</v>
      </c>
      <c r="K39" s="260">
        <v>104</v>
      </c>
      <c r="L39" s="260">
        <v>780353</v>
      </c>
      <c r="M39" s="260">
        <v>83003</v>
      </c>
      <c r="N39" s="260">
        <v>242723</v>
      </c>
      <c r="O39" s="260">
        <v>899418</v>
      </c>
      <c r="P39" s="260">
        <v>6368910</v>
      </c>
      <c r="Q39" s="261">
        <v>0.86953286625374304</v>
      </c>
    </row>
    <row r="40" spans="1:18" s="961" customFormat="1" ht="49.5" customHeight="1" thickTop="1" thickBot="1">
      <c r="A40" s="444" t="s">
        <v>6</v>
      </c>
      <c r="B40" s="445">
        <v>809588</v>
      </c>
      <c r="C40" s="445">
        <v>1138736</v>
      </c>
      <c r="D40" s="445">
        <v>700982</v>
      </c>
      <c r="E40" s="445">
        <v>415981</v>
      </c>
      <c r="F40" s="445">
        <v>669785</v>
      </c>
      <c r="G40" s="445">
        <v>240047</v>
      </c>
      <c r="H40" s="445">
        <v>210092</v>
      </c>
      <c r="I40" s="445">
        <v>950956</v>
      </c>
      <c r="J40" s="445">
        <v>2881</v>
      </c>
      <c r="K40" s="445">
        <v>287</v>
      </c>
      <c r="L40" s="445">
        <v>867825</v>
      </c>
      <c r="M40" s="445">
        <v>91311</v>
      </c>
      <c r="N40" s="445">
        <v>263197</v>
      </c>
      <c r="O40" s="445">
        <v>962851</v>
      </c>
      <c r="P40" s="445">
        <v>7324519</v>
      </c>
      <c r="Q40" s="446">
        <v>1</v>
      </c>
    </row>
    <row r="41" spans="1:18" s="961" customFormat="1" ht="36.75" customHeight="1" thickTop="1">
      <c r="A41" s="447" t="s">
        <v>825</v>
      </c>
      <c r="B41" s="261">
        <v>0.11053121713521392</v>
      </c>
      <c r="C41" s="261">
        <v>0.15546904854776131</v>
      </c>
      <c r="D41" s="261">
        <v>9.570348578520993E-2</v>
      </c>
      <c r="E41" s="261">
        <v>5.6792944355800019E-2</v>
      </c>
      <c r="F41" s="261">
        <v>9.1444229989709899E-2</v>
      </c>
      <c r="G41" s="261">
        <v>3.2773073562919287E-2</v>
      </c>
      <c r="H41" s="261">
        <v>2.8683385216148664E-2</v>
      </c>
      <c r="I41" s="261">
        <v>0.12983187018833592</v>
      </c>
      <c r="J41" s="261">
        <v>3.9333640884814413E-4</v>
      </c>
      <c r="K41" s="261">
        <v>3.9183460374667608E-5</v>
      </c>
      <c r="L41" s="261">
        <v>0.11848218292559552</v>
      </c>
      <c r="M41" s="261">
        <v>1.2466484147286669E-2</v>
      </c>
      <c r="N41" s="261">
        <v>3.5933690662827145E-2</v>
      </c>
      <c r="O41" s="261">
        <v>0.13145586761396891</v>
      </c>
      <c r="P41" s="261">
        <v>1</v>
      </c>
      <c r="Q41" s="450"/>
      <c r="R41" s="194"/>
    </row>
    <row r="42" spans="1:18" s="961" customFormat="1" ht="9" customHeight="1" thickBot="1">
      <c r="A42" s="451"/>
      <c r="B42" s="719"/>
      <c r="C42" s="452"/>
      <c r="D42" s="452"/>
      <c r="E42" s="452"/>
      <c r="F42" s="452"/>
      <c r="G42" s="452"/>
      <c r="H42" s="719"/>
      <c r="I42" s="719"/>
      <c r="J42" s="719"/>
      <c r="K42" s="719"/>
      <c r="L42" s="719"/>
      <c r="M42" s="719"/>
      <c r="N42" s="719"/>
      <c r="O42" s="719"/>
      <c r="P42" s="723"/>
      <c r="Q42" s="723"/>
    </row>
    <row r="43" spans="1:18" s="154" customFormat="1" ht="38.25" customHeight="1" thickTop="1">
      <c r="A43" s="1000" t="s">
        <v>827</v>
      </c>
      <c r="B43" s="1001"/>
      <c r="C43" s="1001"/>
      <c r="D43" s="1001"/>
      <c r="E43" s="1001"/>
      <c r="F43" s="1001"/>
      <c r="G43" s="1001"/>
      <c r="H43" s="1001"/>
      <c r="I43" s="1001"/>
      <c r="J43" s="1001"/>
      <c r="K43" s="1001"/>
      <c r="L43" s="1001"/>
      <c r="M43" s="1001"/>
      <c r="N43" s="1001"/>
      <c r="O43" s="1001"/>
      <c r="P43" s="1001"/>
      <c r="Q43" s="1001"/>
    </row>
    <row r="44" spans="1:18" s="961" customFormat="1" ht="9" customHeight="1">
      <c r="A44" s="817"/>
      <c r="B44" s="408"/>
      <c r="C44" s="198"/>
      <c r="D44" s="198"/>
      <c r="E44" s="198"/>
      <c r="F44" s="198"/>
      <c r="G44" s="198"/>
      <c r="H44" s="408"/>
      <c r="I44" s="408"/>
      <c r="J44" s="408"/>
      <c r="K44" s="408"/>
      <c r="L44" s="408"/>
      <c r="M44" s="408"/>
      <c r="N44" s="408"/>
      <c r="O44" s="408"/>
      <c r="P44" s="269"/>
      <c r="Q44" s="724"/>
    </row>
    <row r="45" spans="1:18" s="961" customFormat="1" ht="9" customHeight="1">
      <c r="A45" s="817"/>
      <c r="B45" s="408"/>
      <c r="C45" s="198"/>
      <c r="D45" s="198"/>
      <c r="E45" s="198"/>
      <c r="F45" s="198"/>
      <c r="G45" s="198"/>
      <c r="H45" s="408"/>
      <c r="I45" s="408"/>
      <c r="J45" s="408"/>
      <c r="K45" s="408"/>
      <c r="L45" s="408"/>
      <c r="M45" s="408"/>
      <c r="N45" s="408"/>
      <c r="O45" s="408"/>
      <c r="P45" s="269"/>
      <c r="Q45" s="724"/>
    </row>
    <row r="46" spans="1:18" s="76" customFormat="1" ht="47.25" customHeight="1">
      <c r="A46" s="996" t="s">
        <v>1140</v>
      </c>
      <c r="B46" s="996"/>
      <c r="C46" s="996"/>
      <c r="D46" s="996"/>
      <c r="E46" s="996"/>
      <c r="F46" s="996"/>
      <c r="G46" s="996"/>
      <c r="H46" s="996"/>
      <c r="I46" s="996"/>
      <c r="J46" s="996"/>
      <c r="K46" s="996"/>
      <c r="L46" s="996"/>
      <c r="M46" s="996"/>
      <c r="N46" s="996"/>
      <c r="O46" s="996"/>
      <c r="P46" s="996"/>
      <c r="Q46" s="996"/>
    </row>
    <row r="47" spans="1:18" s="76" customFormat="1" ht="27.95" customHeight="1">
      <c r="A47" s="996" t="s">
        <v>828</v>
      </c>
      <c r="B47" s="996"/>
      <c r="C47" s="996"/>
      <c r="D47" s="996"/>
      <c r="E47" s="996"/>
      <c r="F47" s="996"/>
      <c r="G47" s="996"/>
      <c r="H47" s="996"/>
      <c r="I47" s="996"/>
      <c r="J47" s="996"/>
      <c r="K47" s="996"/>
      <c r="L47" s="996"/>
      <c r="M47" s="996"/>
      <c r="N47" s="996"/>
      <c r="O47" s="996"/>
      <c r="P47" s="996"/>
      <c r="Q47" s="996"/>
    </row>
    <row r="48" spans="1:18" s="76" customFormat="1" ht="27.95" customHeight="1">
      <c r="A48" s="996" t="s">
        <v>1518</v>
      </c>
      <c r="B48" s="996"/>
      <c r="C48" s="996"/>
      <c r="D48" s="996"/>
      <c r="E48" s="996"/>
      <c r="F48" s="996"/>
      <c r="G48" s="996"/>
      <c r="H48" s="996"/>
      <c r="I48" s="996"/>
      <c r="J48" s="996"/>
      <c r="K48" s="996"/>
      <c r="L48" s="996"/>
      <c r="M48" s="996"/>
      <c r="N48" s="996"/>
      <c r="O48" s="996"/>
      <c r="P48" s="996"/>
      <c r="Q48" s="996"/>
    </row>
    <row r="49" spans="1:17" s="77" customFormat="1" ht="46.5" customHeight="1">
      <c r="A49" s="995" t="s">
        <v>1499</v>
      </c>
      <c r="B49" s="995"/>
      <c r="C49" s="995"/>
      <c r="D49" s="995"/>
      <c r="E49" s="995"/>
      <c r="F49" s="995"/>
      <c r="G49" s="995"/>
      <c r="H49" s="995"/>
      <c r="I49" s="995"/>
      <c r="J49" s="995"/>
      <c r="K49" s="995"/>
      <c r="L49" s="995"/>
      <c r="M49" s="995"/>
      <c r="N49" s="995"/>
      <c r="O49" s="995"/>
      <c r="P49" s="995"/>
      <c r="Q49" s="995"/>
    </row>
    <row r="50" spans="1:17" s="961" customFormat="1" ht="2.25" customHeight="1" thickBot="1">
      <c r="A50" s="818"/>
      <c r="B50" s="83"/>
      <c r="C50" s="83"/>
      <c r="D50" s="83"/>
      <c r="E50" s="83"/>
      <c r="F50" s="83"/>
      <c r="G50" s="83"/>
      <c r="H50" s="83"/>
      <c r="I50" s="83"/>
      <c r="J50" s="83"/>
      <c r="K50" s="83"/>
      <c r="L50" s="83"/>
      <c r="M50" s="83"/>
      <c r="N50" s="83"/>
      <c r="O50" s="83"/>
      <c r="P50" s="83"/>
      <c r="Q50" s="725"/>
    </row>
    <row r="51" spans="1:17" s="961" customFormat="1" ht="14.25" hidden="1" customHeight="1" thickTop="1" thickBot="1">
      <c r="A51" s="816"/>
      <c r="B51" s="716"/>
      <c r="C51" s="717"/>
      <c r="D51" s="716"/>
      <c r="E51" s="716"/>
      <c r="F51" s="716"/>
      <c r="G51" s="716"/>
      <c r="H51" s="716"/>
      <c r="I51" s="717"/>
      <c r="J51" s="716"/>
      <c r="K51" s="716"/>
      <c r="L51" s="716"/>
      <c r="M51" s="716"/>
      <c r="N51" s="716"/>
      <c r="O51" s="716"/>
      <c r="P51" s="716"/>
      <c r="Q51" s="721"/>
    </row>
    <row r="52" spans="1:17" s="961" customFormat="1" ht="34.5" customHeight="1" thickTop="1" thickBot="1">
      <c r="A52" s="444" t="s">
        <v>809</v>
      </c>
      <c r="B52" s="718" t="s">
        <v>305</v>
      </c>
      <c r="C52" s="718" t="s">
        <v>306</v>
      </c>
      <c r="D52" s="718" t="s">
        <v>307</v>
      </c>
      <c r="E52" s="718" t="s">
        <v>308</v>
      </c>
      <c r="F52" s="718" t="s">
        <v>309</v>
      </c>
      <c r="G52" s="718" t="s">
        <v>310</v>
      </c>
      <c r="H52" s="718" t="s">
        <v>311</v>
      </c>
      <c r="I52" s="718" t="s">
        <v>312</v>
      </c>
      <c r="J52" s="718" t="s">
        <v>313</v>
      </c>
      <c r="K52" s="718" t="s">
        <v>314</v>
      </c>
      <c r="L52" s="718" t="s">
        <v>315</v>
      </c>
      <c r="M52" s="718" t="s">
        <v>316</v>
      </c>
      <c r="N52" s="718" t="s">
        <v>1142</v>
      </c>
      <c r="O52" s="718" t="s">
        <v>1143</v>
      </c>
      <c r="P52" s="722" t="s">
        <v>317</v>
      </c>
      <c r="Q52" s="718" t="s">
        <v>810</v>
      </c>
    </row>
    <row r="53" spans="1:17" s="961" customFormat="1" ht="36.75" customHeight="1" thickTop="1">
      <c r="A53" s="443" t="s">
        <v>811</v>
      </c>
      <c r="B53" s="260">
        <v>2555843.2948000003</v>
      </c>
      <c r="C53" s="260">
        <v>2447783.6629400002</v>
      </c>
      <c r="D53" s="260">
        <v>3462051.4937499999</v>
      </c>
      <c r="E53" s="260">
        <v>1319992.6397299999</v>
      </c>
      <c r="F53" s="260">
        <v>1810372.1553900002</v>
      </c>
      <c r="G53" s="260">
        <v>789838.91204999993</v>
      </c>
      <c r="H53" s="260">
        <v>388742.76801</v>
      </c>
      <c r="I53" s="260">
        <v>0</v>
      </c>
      <c r="J53" s="260">
        <v>0</v>
      </c>
      <c r="K53" s="260">
        <v>0</v>
      </c>
      <c r="L53" s="260">
        <v>0</v>
      </c>
      <c r="M53" s="260">
        <v>130681.04018000001</v>
      </c>
      <c r="N53" s="260">
        <v>560924.52997000003</v>
      </c>
      <c r="O53" s="260">
        <v>18760.73084</v>
      </c>
      <c r="P53" s="260">
        <v>13484991.227659997</v>
      </c>
      <c r="Q53" s="261">
        <v>0.43288581021986394</v>
      </c>
    </row>
    <row r="54" spans="1:17" s="961" customFormat="1" ht="18" customHeight="1">
      <c r="A54" s="443" t="s">
        <v>812</v>
      </c>
      <c r="B54" s="260">
        <v>602056.75294999999</v>
      </c>
      <c r="C54" s="260">
        <v>492991.23316</v>
      </c>
      <c r="D54" s="260">
        <v>435460.79287</v>
      </c>
      <c r="E54" s="260">
        <v>585013.85664000001</v>
      </c>
      <c r="F54" s="260">
        <v>308224.82506</v>
      </c>
      <c r="G54" s="260">
        <v>271142.72281999997</v>
      </c>
      <c r="H54" s="260">
        <v>101659.36492000001</v>
      </c>
      <c r="I54" s="260">
        <v>0</v>
      </c>
      <c r="J54" s="260">
        <v>9817.6211899999998</v>
      </c>
      <c r="K54" s="260">
        <v>0</v>
      </c>
      <c r="L54" s="260">
        <v>0</v>
      </c>
      <c r="M54" s="260">
        <v>47842.306329999999</v>
      </c>
      <c r="N54" s="260">
        <v>148937.46163999999</v>
      </c>
      <c r="O54" s="260">
        <v>0</v>
      </c>
      <c r="P54" s="260">
        <v>3003146.9375799997</v>
      </c>
      <c r="Q54" s="261">
        <v>9.6404934444233176E-2</v>
      </c>
    </row>
    <row r="55" spans="1:17" s="961" customFormat="1" ht="18" customHeight="1">
      <c r="A55" s="443" t="s">
        <v>813</v>
      </c>
      <c r="B55" s="260">
        <v>504604.81332000002</v>
      </c>
      <c r="C55" s="260">
        <v>422572.69033000001</v>
      </c>
      <c r="D55" s="260">
        <v>475410.45286999998</v>
      </c>
      <c r="E55" s="260">
        <v>733626.65518</v>
      </c>
      <c r="F55" s="260">
        <v>297214.51167000004</v>
      </c>
      <c r="G55" s="260">
        <v>266524.91356000002</v>
      </c>
      <c r="H55" s="260">
        <v>149609.33528</v>
      </c>
      <c r="I55" s="260">
        <v>0</v>
      </c>
      <c r="J55" s="260">
        <v>0</v>
      </c>
      <c r="K55" s="260">
        <v>7311.4078399999999</v>
      </c>
      <c r="L55" s="260">
        <v>0</v>
      </c>
      <c r="M55" s="260">
        <v>43079.957329999997</v>
      </c>
      <c r="N55" s="260">
        <v>143349.42538999999</v>
      </c>
      <c r="O55" s="260">
        <v>5002.2389999999996</v>
      </c>
      <c r="P55" s="260">
        <v>3048306.4017700008</v>
      </c>
      <c r="Q55" s="261">
        <v>9.7854612157399601E-2</v>
      </c>
    </row>
    <row r="56" spans="1:17" s="961" customFormat="1" ht="18" customHeight="1">
      <c r="A56" s="443" t="s">
        <v>814</v>
      </c>
      <c r="B56" s="260">
        <v>734052.28214999998</v>
      </c>
      <c r="C56" s="260">
        <v>576950.30975000001</v>
      </c>
      <c r="D56" s="260">
        <v>751636.54408999998</v>
      </c>
      <c r="E56" s="260">
        <v>796791.95686000003</v>
      </c>
      <c r="F56" s="260">
        <v>431809.85833999998</v>
      </c>
      <c r="G56" s="260">
        <v>282204.09097000002</v>
      </c>
      <c r="H56" s="260">
        <v>190052.39098</v>
      </c>
      <c r="I56" s="260">
        <v>0</v>
      </c>
      <c r="J56" s="260">
        <v>18681.441280000003</v>
      </c>
      <c r="K56" s="260">
        <v>9045.303179999999</v>
      </c>
      <c r="L56" s="260">
        <v>0</v>
      </c>
      <c r="M56" s="260">
        <v>32778.603510000001</v>
      </c>
      <c r="N56" s="260">
        <v>135569.94073</v>
      </c>
      <c r="O56" s="260">
        <v>0</v>
      </c>
      <c r="P56" s="260">
        <v>3959572.7218399993</v>
      </c>
      <c r="Q56" s="261">
        <v>0.12710744982187222</v>
      </c>
    </row>
    <row r="57" spans="1:17" s="961" customFormat="1" ht="18" customHeight="1">
      <c r="A57" s="443" t="s">
        <v>815</v>
      </c>
      <c r="B57" s="260">
        <v>424551.76293000003</v>
      </c>
      <c r="C57" s="260">
        <v>390754.41438999999</v>
      </c>
      <c r="D57" s="260">
        <v>465680.03907</v>
      </c>
      <c r="E57" s="260">
        <v>459632.79426999995</v>
      </c>
      <c r="F57" s="260">
        <v>207225.38569</v>
      </c>
      <c r="G57" s="260">
        <v>214938.21324000001</v>
      </c>
      <c r="H57" s="260">
        <v>133869.08546999999</v>
      </c>
      <c r="I57" s="260">
        <v>0</v>
      </c>
      <c r="J57" s="260">
        <v>8487.2033800000008</v>
      </c>
      <c r="K57" s="260">
        <v>3079.0115000000001</v>
      </c>
      <c r="L57" s="260">
        <v>0</v>
      </c>
      <c r="M57" s="260">
        <v>24850.771690000001</v>
      </c>
      <c r="N57" s="260">
        <v>92840.549440000003</v>
      </c>
      <c r="O57" s="260">
        <v>740.69096000000002</v>
      </c>
      <c r="P57" s="260">
        <v>2426649.9220299996</v>
      </c>
      <c r="Q57" s="261">
        <v>7.7898628177321336E-2</v>
      </c>
    </row>
    <row r="58" spans="1:17" s="961" customFormat="1" ht="18" customHeight="1">
      <c r="A58" s="443" t="s">
        <v>816</v>
      </c>
      <c r="B58" s="260">
        <v>381118.12461</v>
      </c>
      <c r="C58" s="260">
        <v>291971.44159</v>
      </c>
      <c r="D58" s="260">
        <v>391808.75464999996</v>
      </c>
      <c r="E58" s="260">
        <v>346356.17611</v>
      </c>
      <c r="F58" s="260">
        <v>190219.30684999999</v>
      </c>
      <c r="G58" s="260">
        <v>174594.48105</v>
      </c>
      <c r="H58" s="260">
        <v>99236.383700000006</v>
      </c>
      <c r="I58" s="260">
        <v>0</v>
      </c>
      <c r="J58" s="260">
        <v>4343.8839200000002</v>
      </c>
      <c r="K58" s="260">
        <v>5276.6764499999999</v>
      </c>
      <c r="L58" s="260">
        <v>0</v>
      </c>
      <c r="M58" s="260">
        <v>14486.613810000001</v>
      </c>
      <c r="N58" s="260">
        <v>60336.324189999999</v>
      </c>
      <c r="O58" s="260">
        <v>1003.42275</v>
      </c>
      <c r="P58" s="260">
        <v>1960751.58968</v>
      </c>
      <c r="Q58" s="261">
        <v>6.2942683922368348E-2</v>
      </c>
    </row>
    <row r="59" spans="1:17" s="961" customFormat="1" ht="18" customHeight="1">
      <c r="A59" s="443" t="s">
        <v>817</v>
      </c>
      <c r="B59" s="260">
        <v>215250.83127000002</v>
      </c>
      <c r="C59" s="260">
        <v>181368.37763999999</v>
      </c>
      <c r="D59" s="260">
        <v>209796.68064999999</v>
      </c>
      <c r="E59" s="260">
        <v>192638.27334000001</v>
      </c>
      <c r="F59" s="260">
        <v>95878.721059999996</v>
      </c>
      <c r="G59" s="260">
        <v>90680.550709999996</v>
      </c>
      <c r="H59" s="260">
        <v>55093.176159999995</v>
      </c>
      <c r="I59" s="260">
        <v>0</v>
      </c>
      <c r="J59" s="260">
        <v>517.96776999999997</v>
      </c>
      <c r="K59" s="260">
        <v>4199.0984000000008</v>
      </c>
      <c r="L59" s="260">
        <v>0</v>
      </c>
      <c r="M59" s="260">
        <v>10842.952220000001</v>
      </c>
      <c r="N59" s="260">
        <v>31857.361980000001</v>
      </c>
      <c r="O59" s="260">
        <v>245.03797</v>
      </c>
      <c r="P59" s="260">
        <v>1088369.0291700002</v>
      </c>
      <c r="Q59" s="261">
        <v>3.4938065665484123E-2</v>
      </c>
    </row>
    <row r="60" spans="1:17" s="961" customFormat="1" ht="18" customHeight="1">
      <c r="A60" s="443" t="s">
        <v>818</v>
      </c>
      <c r="B60" s="260">
        <v>127875.98075</v>
      </c>
      <c r="C60" s="260">
        <v>97262.738859999998</v>
      </c>
      <c r="D60" s="260">
        <v>138105.87249000001</v>
      </c>
      <c r="E60" s="260">
        <v>110993.16609999999</v>
      </c>
      <c r="F60" s="260">
        <v>60245.229240000001</v>
      </c>
      <c r="G60" s="260">
        <v>62167.766470000002</v>
      </c>
      <c r="H60" s="260">
        <v>32236.65438</v>
      </c>
      <c r="I60" s="260">
        <v>0</v>
      </c>
      <c r="J60" s="260">
        <v>1181.9126799999999</v>
      </c>
      <c r="K60" s="260">
        <v>1188.1830199999999</v>
      </c>
      <c r="L60" s="260">
        <v>0</v>
      </c>
      <c r="M60" s="260">
        <v>3756.6835499999997</v>
      </c>
      <c r="N60" s="260">
        <v>18039.085210000001</v>
      </c>
      <c r="O60" s="260">
        <v>0</v>
      </c>
      <c r="P60" s="260">
        <v>653053.27274999989</v>
      </c>
      <c r="Q60" s="261">
        <v>2.0963861994307949E-2</v>
      </c>
    </row>
    <row r="61" spans="1:17" s="961" customFormat="1" ht="18" customHeight="1">
      <c r="A61" s="443" t="s">
        <v>819</v>
      </c>
      <c r="B61" s="260">
        <v>69317.273379999999</v>
      </c>
      <c r="C61" s="260">
        <v>52882.140180000002</v>
      </c>
      <c r="D61" s="260">
        <v>67224.634439999994</v>
      </c>
      <c r="E61" s="260">
        <v>54644.927770000002</v>
      </c>
      <c r="F61" s="260">
        <v>35133.821040000003</v>
      </c>
      <c r="G61" s="260">
        <v>30187.939620000001</v>
      </c>
      <c r="H61" s="260">
        <v>16582.856449999999</v>
      </c>
      <c r="I61" s="260">
        <v>0</v>
      </c>
      <c r="J61" s="260">
        <v>120.19125</v>
      </c>
      <c r="K61" s="260">
        <v>569.17575999999997</v>
      </c>
      <c r="L61" s="260">
        <v>0</v>
      </c>
      <c r="M61" s="260">
        <v>2385.2934599999999</v>
      </c>
      <c r="N61" s="260">
        <v>12247.521849999999</v>
      </c>
      <c r="O61" s="260">
        <v>0</v>
      </c>
      <c r="P61" s="260">
        <v>341295.77520000009</v>
      </c>
      <c r="Q61" s="261">
        <v>1.0956039620480033E-2</v>
      </c>
    </row>
    <row r="62" spans="1:17" s="961" customFormat="1" ht="18" customHeight="1">
      <c r="A62" s="443" t="s">
        <v>820</v>
      </c>
      <c r="B62" s="260">
        <v>69849.06068000001</v>
      </c>
      <c r="C62" s="260">
        <v>60866.721869999994</v>
      </c>
      <c r="D62" s="260">
        <v>75580.729579999999</v>
      </c>
      <c r="E62" s="260">
        <v>64722.926729999999</v>
      </c>
      <c r="F62" s="260">
        <v>36023.626479999999</v>
      </c>
      <c r="G62" s="260">
        <v>35764.163420000004</v>
      </c>
      <c r="H62" s="260">
        <v>19615.578430000001</v>
      </c>
      <c r="I62" s="260">
        <v>0</v>
      </c>
      <c r="J62" s="260">
        <v>635.66231999999991</v>
      </c>
      <c r="K62" s="260">
        <v>396.00635999999997</v>
      </c>
      <c r="L62" s="260">
        <v>0</v>
      </c>
      <c r="M62" s="260">
        <v>3103.2266500000001</v>
      </c>
      <c r="N62" s="260">
        <v>11181.142890000001</v>
      </c>
      <c r="O62" s="260">
        <v>0</v>
      </c>
      <c r="P62" s="260">
        <v>377738.84541000001</v>
      </c>
      <c r="Q62" s="261">
        <v>1.2125909715938204E-2</v>
      </c>
    </row>
    <row r="63" spans="1:17" s="961" customFormat="1" ht="18" customHeight="1">
      <c r="A63" s="443" t="s">
        <v>821</v>
      </c>
      <c r="B63" s="260">
        <v>79436.639089999997</v>
      </c>
      <c r="C63" s="260">
        <v>64606.018120000001</v>
      </c>
      <c r="D63" s="260">
        <v>84510.865790000011</v>
      </c>
      <c r="E63" s="260">
        <v>67202.456540000014</v>
      </c>
      <c r="F63" s="260">
        <v>38781.257740000001</v>
      </c>
      <c r="G63" s="260">
        <v>35983.908390000004</v>
      </c>
      <c r="H63" s="260">
        <v>20489.457350000001</v>
      </c>
      <c r="I63" s="260">
        <v>0</v>
      </c>
      <c r="J63" s="260">
        <v>675.30306000000007</v>
      </c>
      <c r="K63" s="260">
        <v>829.22817000000009</v>
      </c>
      <c r="L63" s="260">
        <v>0</v>
      </c>
      <c r="M63" s="260">
        <v>2595.4061499999998</v>
      </c>
      <c r="N63" s="260">
        <v>11427.479650000001</v>
      </c>
      <c r="O63" s="260">
        <v>0</v>
      </c>
      <c r="P63" s="260">
        <v>406538.02004999999</v>
      </c>
      <c r="Q63" s="261">
        <v>1.3050400791774303E-2</v>
      </c>
    </row>
    <row r="64" spans="1:17" s="961" customFormat="1" ht="18" customHeight="1">
      <c r="A64" s="443" t="s">
        <v>822</v>
      </c>
      <c r="B64" s="260">
        <v>61078.686590000005</v>
      </c>
      <c r="C64" s="260">
        <v>47487.843270000005</v>
      </c>
      <c r="D64" s="260">
        <v>65914.208969999992</v>
      </c>
      <c r="E64" s="260">
        <v>49422.488380000003</v>
      </c>
      <c r="F64" s="260">
        <v>31047.295890000001</v>
      </c>
      <c r="G64" s="260">
        <v>30477.72162</v>
      </c>
      <c r="H64" s="260">
        <v>16050.141900000001</v>
      </c>
      <c r="I64" s="260">
        <v>0</v>
      </c>
      <c r="J64" s="260">
        <v>515.64418000000001</v>
      </c>
      <c r="K64" s="260">
        <v>698.05426</v>
      </c>
      <c r="L64" s="260">
        <v>0</v>
      </c>
      <c r="M64" s="260">
        <v>2383.5776900000001</v>
      </c>
      <c r="N64" s="260">
        <v>10383.728449999999</v>
      </c>
      <c r="O64" s="260">
        <v>111.66292999999999</v>
      </c>
      <c r="P64" s="260">
        <v>315571.05413</v>
      </c>
      <c r="Q64" s="261">
        <v>1.0130242515011736E-2</v>
      </c>
    </row>
    <row r="65" spans="1:17" s="961" customFormat="1" ht="18" customHeight="1">
      <c r="A65" s="443" t="s">
        <v>823</v>
      </c>
      <c r="B65" s="260">
        <v>7116.2546299999995</v>
      </c>
      <c r="C65" s="260">
        <v>7574.2583399999994</v>
      </c>
      <c r="D65" s="260">
        <v>8555.1907499999998</v>
      </c>
      <c r="E65" s="260">
        <v>6680.4105799999998</v>
      </c>
      <c r="F65" s="260">
        <v>3892.4950800000001</v>
      </c>
      <c r="G65" s="260">
        <v>4387.7863399999997</v>
      </c>
      <c r="H65" s="260">
        <v>2260.1464500000002</v>
      </c>
      <c r="I65" s="260">
        <v>0</v>
      </c>
      <c r="J65" s="260">
        <v>123.2381</v>
      </c>
      <c r="K65" s="260">
        <v>98.945329999999998</v>
      </c>
      <c r="L65" s="260">
        <v>0</v>
      </c>
      <c r="M65" s="260">
        <v>238.4768</v>
      </c>
      <c r="N65" s="260">
        <v>1249.28972</v>
      </c>
      <c r="O65" s="260">
        <v>26.334959999999999</v>
      </c>
      <c r="P65" s="260">
        <v>42202.827079999995</v>
      </c>
      <c r="Q65" s="261">
        <v>1.3547658048617634E-3</v>
      </c>
    </row>
    <row r="66" spans="1:17" s="961" customFormat="1" ht="18" customHeight="1" thickBot="1">
      <c r="A66" s="443" t="s">
        <v>824</v>
      </c>
      <c r="B66" s="260">
        <v>7258.7469499999997</v>
      </c>
      <c r="C66" s="260">
        <v>8181.0700500000003</v>
      </c>
      <c r="D66" s="260">
        <v>8856.9653200000012</v>
      </c>
      <c r="E66" s="260">
        <v>6369.05656</v>
      </c>
      <c r="F66" s="260">
        <v>3974.5218999999997</v>
      </c>
      <c r="G66" s="260">
        <v>3961.1913399999999</v>
      </c>
      <c r="H66" s="260">
        <v>2493.8379500000001</v>
      </c>
      <c r="I66" s="260">
        <v>0</v>
      </c>
      <c r="J66" s="260">
        <v>191.61017999999999</v>
      </c>
      <c r="K66" s="260">
        <v>59.942279999999997</v>
      </c>
      <c r="L66" s="260">
        <v>0</v>
      </c>
      <c r="M66" s="260">
        <v>438.65684999999996</v>
      </c>
      <c r="N66" s="260">
        <v>1320.77594</v>
      </c>
      <c r="O66" s="260">
        <v>87.979820000000004</v>
      </c>
      <c r="P66" s="260">
        <v>43194.355140000007</v>
      </c>
      <c r="Q66" s="261">
        <v>1.3865951490832438E-3</v>
      </c>
    </row>
    <row r="67" spans="1:17" s="961" customFormat="1" ht="51.75" customHeight="1" thickTop="1" thickBot="1">
      <c r="A67" s="444" t="s">
        <v>6</v>
      </c>
      <c r="B67" s="445">
        <v>5839410.5041000014</v>
      </c>
      <c r="C67" s="445">
        <v>5143252.9204899995</v>
      </c>
      <c r="D67" s="445">
        <v>6640593.2252899995</v>
      </c>
      <c r="E67" s="445">
        <v>4794087.7847899999</v>
      </c>
      <c r="F67" s="445">
        <v>3550043.011429999</v>
      </c>
      <c r="G67" s="445">
        <v>2292854.3615999999</v>
      </c>
      <c r="H67" s="445">
        <v>1227991.1774300002</v>
      </c>
      <c r="I67" s="445">
        <v>0</v>
      </c>
      <c r="J67" s="445">
        <v>45291.679310000021</v>
      </c>
      <c r="K67" s="445">
        <v>32751.032549999993</v>
      </c>
      <c r="L67" s="445">
        <v>0</v>
      </c>
      <c r="M67" s="445">
        <v>319463.5662200001</v>
      </c>
      <c r="N67" s="445">
        <v>1239664.6170500002</v>
      </c>
      <c r="O67" s="445">
        <v>25978.09923</v>
      </c>
      <c r="P67" s="445">
        <v>31151381.979489997</v>
      </c>
      <c r="Q67" s="446">
        <v>1</v>
      </c>
    </row>
    <row r="68" spans="1:17" s="961" customFormat="1" ht="34.5" customHeight="1" thickTop="1" thickBot="1">
      <c r="A68" s="447" t="s">
        <v>825</v>
      </c>
      <c r="B68" s="261">
        <v>0.18745269497015113</v>
      </c>
      <c r="C68" s="261">
        <v>0.16510512836561492</v>
      </c>
      <c r="D68" s="261">
        <v>0.21317170550128889</v>
      </c>
      <c r="E68" s="261">
        <v>0.15389647200713011</v>
      </c>
      <c r="F68" s="261">
        <v>0.11396101186673964</v>
      </c>
      <c r="G68" s="261">
        <v>7.3603616144850656E-2</v>
      </c>
      <c r="H68" s="261">
        <v>3.9420118768358554E-2</v>
      </c>
      <c r="I68" s="261">
        <v>0</v>
      </c>
      <c r="J68" s="261">
        <v>1.4539219909993067E-3</v>
      </c>
      <c r="K68" s="261">
        <v>1.0513508701335691E-3</v>
      </c>
      <c r="L68" s="261">
        <v>0</v>
      </c>
      <c r="M68" s="261">
        <v>1.0255197231067764E-2</v>
      </c>
      <c r="N68" s="261">
        <v>3.9794851408717365E-2</v>
      </c>
      <c r="O68" s="261">
        <v>8.3393087494814592E-4</v>
      </c>
      <c r="P68" s="261">
        <v>1</v>
      </c>
      <c r="Q68" s="448"/>
    </row>
    <row r="69" spans="1:17" s="961" customFormat="1" ht="42" customHeight="1" thickTop="1" thickBot="1">
      <c r="A69" s="444" t="s">
        <v>829</v>
      </c>
      <c r="B69" s="718" t="s">
        <v>305</v>
      </c>
      <c r="C69" s="718" t="s">
        <v>306</v>
      </c>
      <c r="D69" s="718" t="s">
        <v>307</v>
      </c>
      <c r="E69" s="718" t="s">
        <v>308</v>
      </c>
      <c r="F69" s="718" t="s">
        <v>309</v>
      </c>
      <c r="G69" s="718" t="s">
        <v>310</v>
      </c>
      <c r="H69" s="718" t="s">
        <v>311</v>
      </c>
      <c r="I69" s="718" t="s">
        <v>312</v>
      </c>
      <c r="J69" s="718" t="s">
        <v>313</v>
      </c>
      <c r="K69" s="718" t="s">
        <v>314</v>
      </c>
      <c r="L69" s="718" t="s">
        <v>315</v>
      </c>
      <c r="M69" s="718" t="s">
        <v>316</v>
      </c>
      <c r="N69" s="718" t="s">
        <v>1142</v>
      </c>
      <c r="O69" s="718" t="s">
        <v>1143</v>
      </c>
      <c r="P69" s="722" t="s">
        <v>317</v>
      </c>
      <c r="Q69" s="718" t="s">
        <v>720</v>
      </c>
    </row>
    <row r="70" spans="1:17" s="961" customFormat="1" ht="28.5" customHeight="1" thickTop="1">
      <c r="A70" s="443" t="s">
        <v>811</v>
      </c>
      <c r="B70" s="260">
        <v>57</v>
      </c>
      <c r="C70" s="260">
        <v>50</v>
      </c>
      <c r="D70" s="260">
        <v>45</v>
      </c>
      <c r="E70" s="260">
        <v>43</v>
      </c>
      <c r="F70" s="260">
        <v>34</v>
      </c>
      <c r="G70" s="260">
        <v>22</v>
      </c>
      <c r="H70" s="260">
        <v>16</v>
      </c>
      <c r="I70" s="260">
        <v>0</v>
      </c>
      <c r="J70" s="260">
        <v>0</v>
      </c>
      <c r="K70" s="260">
        <v>0</v>
      </c>
      <c r="L70" s="260">
        <v>0</v>
      </c>
      <c r="M70" s="260">
        <v>5</v>
      </c>
      <c r="N70" s="260">
        <v>16</v>
      </c>
      <c r="O70" s="260">
        <v>1</v>
      </c>
      <c r="P70" s="260">
        <v>289</v>
      </c>
      <c r="Q70" s="261">
        <v>1.9311985459210949E-3</v>
      </c>
    </row>
    <row r="71" spans="1:17" s="961" customFormat="1" ht="17.25" customHeight="1">
      <c r="A71" s="443" t="s">
        <v>812</v>
      </c>
      <c r="B71" s="260">
        <v>67</v>
      </c>
      <c r="C71" s="260">
        <v>53</v>
      </c>
      <c r="D71" s="260">
        <v>46</v>
      </c>
      <c r="E71" s="260">
        <v>64</v>
      </c>
      <c r="F71" s="260">
        <v>33</v>
      </c>
      <c r="G71" s="260">
        <v>28</v>
      </c>
      <c r="H71" s="260">
        <v>12</v>
      </c>
      <c r="I71" s="260">
        <v>0</v>
      </c>
      <c r="J71" s="260">
        <v>1</v>
      </c>
      <c r="K71" s="260">
        <v>0</v>
      </c>
      <c r="L71" s="260">
        <v>0</v>
      </c>
      <c r="M71" s="260">
        <v>5</v>
      </c>
      <c r="N71" s="260">
        <v>14</v>
      </c>
      <c r="O71" s="260">
        <v>0</v>
      </c>
      <c r="P71" s="260">
        <v>323</v>
      </c>
      <c r="Q71" s="261">
        <v>2.1583983748529882E-3</v>
      </c>
    </row>
    <row r="72" spans="1:17" s="961" customFormat="1" ht="17.25" customHeight="1">
      <c r="A72" s="443" t="s">
        <v>813</v>
      </c>
      <c r="B72" s="260">
        <v>106</v>
      </c>
      <c r="C72" s="260">
        <v>89</v>
      </c>
      <c r="D72" s="260">
        <v>100</v>
      </c>
      <c r="E72" s="260">
        <v>156</v>
      </c>
      <c r="F72" s="260">
        <v>63</v>
      </c>
      <c r="G72" s="260">
        <v>57</v>
      </c>
      <c r="H72" s="260">
        <v>32</v>
      </c>
      <c r="I72" s="260">
        <v>0</v>
      </c>
      <c r="J72" s="260">
        <v>0</v>
      </c>
      <c r="K72" s="260">
        <v>2</v>
      </c>
      <c r="L72" s="260">
        <v>0</v>
      </c>
      <c r="M72" s="260">
        <v>9</v>
      </c>
      <c r="N72" s="260">
        <v>28</v>
      </c>
      <c r="O72" s="260">
        <v>1</v>
      </c>
      <c r="P72" s="260">
        <v>643</v>
      </c>
      <c r="Q72" s="261">
        <v>4.2967497059766919E-3</v>
      </c>
    </row>
    <row r="73" spans="1:17" s="961" customFormat="1" ht="17.25" customHeight="1">
      <c r="A73" s="443" t="s">
        <v>814</v>
      </c>
      <c r="B73" s="260">
        <v>353</v>
      </c>
      <c r="C73" s="260">
        <v>278</v>
      </c>
      <c r="D73" s="260">
        <v>367</v>
      </c>
      <c r="E73" s="260">
        <v>375</v>
      </c>
      <c r="F73" s="260">
        <v>197</v>
      </c>
      <c r="G73" s="260">
        <v>137</v>
      </c>
      <c r="H73" s="260">
        <v>89</v>
      </c>
      <c r="I73" s="260">
        <v>0</v>
      </c>
      <c r="J73" s="260">
        <v>8</v>
      </c>
      <c r="K73" s="260">
        <v>4</v>
      </c>
      <c r="L73" s="260">
        <v>0</v>
      </c>
      <c r="M73" s="260">
        <v>16</v>
      </c>
      <c r="N73" s="260">
        <v>63</v>
      </c>
      <c r="O73" s="260">
        <v>0</v>
      </c>
      <c r="P73" s="260">
        <v>1887</v>
      </c>
      <c r="Q73" s="261">
        <v>1.2609590505720089E-2</v>
      </c>
    </row>
    <row r="74" spans="1:17" s="961" customFormat="1" ht="17.25" customHeight="1">
      <c r="A74" s="443" t="s">
        <v>815</v>
      </c>
      <c r="B74" s="260">
        <v>441</v>
      </c>
      <c r="C74" s="260">
        <v>409</v>
      </c>
      <c r="D74" s="260">
        <v>485</v>
      </c>
      <c r="E74" s="260">
        <v>484</v>
      </c>
      <c r="F74" s="260">
        <v>221</v>
      </c>
      <c r="G74" s="260">
        <v>224</v>
      </c>
      <c r="H74" s="260">
        <v>142</v>
      </c>
      <c r="I74" s="260">
        <v>0</v>
      </c>
      <c r="J74" s="260">
        <v>9</v>
      </c>
      <c r="K74" s="260">
        <v>3</v>
      </c>
      <c r="L74" s="260">
        <v>0</v>
      </c>
      <c r="M74" s="260">
        <v>26</v>
      </c>
      <c r="N74" s="260">
        <v>94</v>
      </c>
      <c r="O74" s="260">
        <v>1</v>
      </c>
      <c r="P74" s="260">
        <v>2539</v>
      </c>
      <c r="Q74" s="261">
        <v>1.6966481342884636E-2</v>
      </c>
    </row>
    <row r="75" spans="1:17" s="961" customFormat="1" ht="17.25" customHeight="1">
      <c r="A75" s="443" t="s">
        <v>816</v>
      </c>
      <c r="B75" s="260">
        <v>785</v>
      </c>
      <c r="C75" s="260">
        <v>604</v>
      </c>
      <c r="D75" s="260">
        <v>802</v>
      </c>
      <c r="E75" s="260">
        <v>703</v>
      </c>
      <c r="F75" s="260">
        <v>390</v>
      </c>
      <c r="G75" s="260">
        <v>359</v>
      </c>
      <c r="H75" s="260">
        <v>209</v>
      </c>
      <c r="I75" s="260">
        <v>0</v>
      </c>
      <c r="J75" s="260">
        <v>9</v>
      </c>
      <c r="K75" s="260">
        <v>11</v>
      </c>
      <c r="L75" s="260">
        <v>0</v>
      </c>
      <c r="M75" s="260">
        <v>28</v>
      </c>
      <c r="N75" s="260">
        <v>125</v>
      </c>
      <c r="O75" s="260">
        <v>2</v>
      </c>
      <c r="P75" s="260">
        <v>4027</v>
      </c>
      <c r="Q75" s="261">
        <v>2.6909815032609859E-2</v>
      </c>
    </row>
    <row r="76" spans="1:17" s="961" customFormat="1" ht="17.25" customHeight="1">
      <c r="A76" s="443" t="s">
        <v>817</v>
      </c>
      <c r="B76" s="260">
        <v>814</v>
      </c>
      <c r="C76" s="260">
        <v>682</v>
      </c>
      <c r="D76" s="260">
        <v>795</v>
      </c>
      <c r="E76" s="260">
        <v>723</v>
      </c>
      <c r="F76" s="260">
        <v>361</v>
      </c>
      <c r="G76" s="260">
        <v>339</v>
      </c>
      <c r="H76" s="260">
        <v>206</v>
      </c>
      <c r="I76" s="260">
        <v>0</v>
      </c>
      <c r="J76" s="260">
        <v>2</v>
      </c>
      <c r="K76" s="260">
        <v>16</v>
      </c>
      <c r="L76" s="260">
        <v>0</v>
      </c>
      <c r="M76" s="260">
        <v>40</v>
      </c>
      <c r="N76" s="260">
        <v>124</v>
      </c>
      <c r="O76" s="260">
        <v>1</v>
      </c>
      <c r="P76" s="260">
        <v>4103</v>
      </c>
      <c r="Q76" s="261">
        <v>2.7417673473751736E-2</v>
      </c>
    </row>
    <row r="77" spans="1:17" s="961" customFormat="1" ht="17.25" customHeight="1">
      <c r="A77" s="443" t="s">
        <v>818</v>
      </c>
      <c r="B77" s="260">
        <v>761</v>
      </c>
      <c r="C77" s="260">
        <v>578</v>
      </c>
      <c r="D77" s="260">
        <v>822</v>
      </c>
      <c r="E77" s="260">
        <v>663</v>
      </c>
      <c r="F77" s="260">
        <v>357</v>
      </c>
      <c r="G77" s="260">
        <v>367</v>
      </c>
      <c r="H77" s="260">
        <v>192</v>
      </c>
      <c r="I77" s="260">
        <v>0</v>
      </c>
      <c r="J77" s="260">
        <v>7</v>
      </c>
      <c r="K77" s="260">
        <v>7</v>
      </c>
      <c r="L77" s="260">
        <v>0</v>
      </c>
      <c r="M77" s="260">
        <v>22</v>
      </c>
      <c r="N77" s="260">
        <v>107</v>
      </c>
      <c r="O77" s="260">
        <v>0</v>
      </c>
      <c r="P77" s="260">
        <v>3883</v>
      </c>
      <c r="Q77" s="261">
        <v>2.5947556933604191E-2</v>
      </c>
    </row>
    <row r="78" spans="1:17" s="961" customFormat="1" ht="17.25" customHeight="1">
      <c r="A78" s="443" t="s">
        <v>819</v>
      </c>
      <c r="B78" s="260">
        <v>582</v>
      </c>
      <c r="C78" s="260">
        <v>441</v>
      </c>
      <c r="D78" s="260">
        <v>567</v>
      </c>
      <c r="E78" s="260">
        <v>460</v>
      </c>
      <c r="F78" s="260">
        <v>295</v>
      </c>
      <c r="G78" s="260">
        <v>254</v>
      </c>
      <c r="H78" s="260">
        <v>139</v>
      </c>
      <c r="I78" s="260">
        <v>0</v>
      </c>
      <c r="J78" s="260">
        <v>1</v>
      </c>
      <c r="K78" s="260">
        <v>5</v>
      </c>
      <c r="L78" s="260">
        <v>0</v>
      </c>
      <c r="M78" s="260">
        <v>20</v>
      </c>
      <c r="N78" s="260">
        <v>104</v>
      </c>
      <c r="O78" s="260">
        <v>0</v>
      </c>
      <c r="P78" s="260">
        <v>2868</v>
      </c>
      <c r="Q78" s="261">
        <v>1.9164973805196193E-2</v>
      </c>
    </row>
    <row r="79" spans="1:17" s="961" customFormat="1" ht="17.25" customHeight="1">
      <c r="A79" s="443" t="s">
        <v>820</v>
      </c>
      <c r="B79" s="260">
        <v>832</v>
      </c>
      <c r="C79" s="260">
        <v>724</v>
      </c>
      <c r="D79" s="260">
        <v>894</v>
      </c>
      <c r="E79" s="260">
        <v>766</v>
      </c>
      <c r="F79" s="260">
        <v>430</v>
      </c>
      <c r="G79" s="260">
        <v>422</v>
      </c>
      <c r="H79" s="260">
        <v>232</v>
      </c>
      <c r="I79" s="260">
        <v>0</v>
      </c>
      <c r="J79" s="260">
        <v>7</v>
      </c>
      <c r="K79" s="260">
        <v>5</v>
      </c>
      <c r="L79" s="260">
        <v>0</v>
      </c>
      <c r="M79" s="260">
        <v>36</v>
      </c>
      <c r="N79" s="260">
        <v>133</v>
      </c>
      <c r="O79" s="260">
        <v>0</v>
      </c>
      <c r="P79" s="260">
        <v>4481</v>
      </c>
      <c r="Q79" s="261">
        <v>2.9943600983641613E-2</v>
      </c>
    </row>
    <row r="80" spans="1:17" s="961" customFormat="1" ht="17.25" customHeight="1">
      <c r="A80" s="443" t="s">
        <v>821</v>
      </c>
      <c r="B80" s="260">
        <v>1603</v>
      </c>
      <c r="C80" s="260">
        <v>1299</v>
      </c>
      <c r="D80" s="260">
        <v>1716</v>
      </c>
      <c r="E80" s="260">
        <v>1365</v>
      </c>
      <c r="F80" s="260">
        <v>780</v>
      </c>
      <c r="G80" s="260">
        <v>731</v>
      </c>
      <c r="H80" s="260">
        <v>413</v>
      </c>
      <c r="I80" s="260">
        <v>0</v>
      </c>
      <c r="J80" s="260">
        <v>13</v>
      </c>
      <c r="K80" s="260">
        <v>16</v>
      </c>
      <c r="L80" s="260">
        <v>0</v>
      </c>
      <c r="M80" s="260">
        <v>52</v>
      </c>
      <c r="N80" s="260">
        <v>236</v>
      </c>
      <c r="O80" s="260">
        <v>0</v>
      </c>
      <c r="P80" s="260">
        <v>8224</v>
      </c>
      <c r="Q80" s="261">
        <v>5.4955629209879182E-2</v>
      </c>
    </row>
    <row r="81" spans="1:18" s="961" customFormat="1" ht="17.25" customHeight="1">
      <c r="A81" s="443" t="s">
        <v>822</v>
      </c>
      <c r="B81" s="260">
        <v>3535</v>
      </c>
      <c r="C81" s="260">
        <v>2770</v>
      </c>
      <c r="D81" s="260">
        <v>3863</v>
      </c>
      <c r="E81" s="260">
        <v>2997</v>
      </c>
      <c r="F81" s="260">
        <v>1767</v>
      </c>
      <c r="G81" s="260">
        <v>1806</v>
      </c>
      <c r="H81" s="260">
        <v>953</v>
      </c>
      <c r="I81" s="260">
        <v>0</v>
      </c>
      <c r="J81" s="260">
        <v>29</v>
      </c>
      <c r="K81" s="260">
        <v>38</v>
      </c>
      <c r="L81" s="260">
        <v>0</v>
      </c>
      <c r="M81" s="260">
        <v>138</v>
      </c>
      <c r="N81" s="260">
        <v>598</v>
      </c>
      <c r="O81" s="260">
        <v>8</v>
      </c>
      <c r="P81" s="260">
        <v>18502</v>
      </c>
      <c r="Q81" s="261">
        <v>0.12363680102640864</v>
      </c>
    </row>
    <row r="82" spans="1:18" s="961" customFormat="1" ht="17.25" customHeight="1">
      <c r="A82" s="443" t="s">
        <v>823</v>
      </c>
      <c r="B82" s="260">
        <v>1435</v>
      </c>
      <c r="C82" s="260">
        <v>1621</v>
      </c>
      <c r="D82" s="260">
        <v>1737</v>
      </c>
      <c r="E82" s="260">
        <v>1365</v>
      </c>
      <c r="F82" s="260">
        <v>783</v>
      </c>
      <c r="G82" s="260">
        <v>864</v>
      </c>
      <c r="H82" s="260">
        <v>469</v>
      </c>
      <c r="I82" s="260">
        <v>0</v>
      </c>
      <c r="J82" s="260">
        <v>23</v>
      </c>
      <c r="K82" s="260">
        <v>19</v>
      </c>
      <c r="L82" s="260">
        <v>0</v>
      </c>
      <c r="M82" s="260">
        <v>47</v>
      </c>
      <c r="N82" s="260">
        <v>249</v>
      </c>
      <c r="O82" s="260">
        <v>6</v>
      </c>
      <c r="P82" s="260">
        <v>8618</v>
      </c>
      <c r="Q82" s="261">
        <v>5.7588474286325242E-2</v>
      </c>
    </row>
    <row r="83" spans="1:18" s="961" customFormat="1" ht="17.25" customHeight="1" thickBot="1">
      <c r="A83" s="443" t="s">
        <v>824</v>
      </c>
      <c r="B83" s="260">
        <v>15292</v>
      </c>
      <c r="C83" s="260">
        <v>13642</v>
      </c>
      <c r="D83" s="260">
        <v>18021</v>
      </c>
      <c r="E83" s="260">
        <v>10169</v>
      </c>
      <c r="F83" s="260">
        <v>15914</v>
      </c>
      <c r="G83" s="260">
        <v>7830</v>
      </c>
      <c r="H83" s="260">
        <v>4845</v>
      </c>
      <c r="I83" s="260">
        <v>0</v>
      </c>
      <c r="J83" s="260">
        <v>179</v>
      </c>
      <c r="K83" s="260">
        <v>69</v>
      </c>
      <c r="L83" s="260">
        <v>0</v>
      </c>
      <c r="M83" s="260">
        <v>1040</v>
      </c>
      <c r="N83" s="260">
        <v>2030</v>
      </c>
      <c r="O83" s="260">
        <v>230</v>
      </c>
      <c r="P83" s="260">
        <v>89261</v>
      </c>
      <c r="Q83" s="261">
        <v>0.59647305677322782</v>
      </c>
    </row>
    <row r="84" spans="1:18" s="961" customFormat="1" ht="49.5" customHeight="1" thickTop="1" thickBot="1">
      <c r="A84" s="444" t="s">
        <v>6</v>
      </c>
      <c r="B84" s="445">
        <v>26663</v>
      </c>
      <c r="C84" s="445">
        <v>23240</v>
      </c>
      <c r="D84" s="445">
        <v>30260</v>
      </c>
      <c r="E84" s="445">
        <v>20333</v>
      </c>
      <c r="F84" s="445">
        <v>21625</v>
      </c>
      <c r="G84" s="445">
        <v>13440</v>
      </c>
      <c r="H84" s="445">
        <v>7949</v>
      </c>
      <c r="I84" s="445">
        <v>0</v>
      </c>
      <c r="J84" s="445">
        <v>288</v>
      </c>
      <c r="K84" s="445">
        <v>195</v>
      </c>
      <c r="L84" s="445">
        <v>0</v>
      </c>
      <c r="M84" s="445">
        <v>1484</v>
      </c>
      <c r="N84" s="445">
        <v>3921</v>
      </c>
      <c r="O84" s="445">
        <v>250</v>
      </c>
      <c r="P84" s="445">
        <v>149648</v>
      </c>
      <c r="Q84" s="446">
        <v>1</v>
      </c>
    </row>
    <row r="85" spans="1:18" s="961" customFormat="1" ht="36.75" customHeight="1" thickTop="1">
      <c r="A85" s="447" t="s">
        <v>825</v>
      </c>
      <c r="B85" s="261">
        <v>0.17817144231797286</v>
      </c>
      <c r="C85" s="261">
        <v>0.15529776542285897</v>
      </c>
      <c r="D85" s="261">
        <v>0.20220784774938522</v>
      </c>
      <c r="E85" s="261">
        <v>0.13587218004918208</v>
      </c>
      <c r="F85" s="261">
        <v>0.14450577354859404</v>
      </c>
      <c r="G85" s="261">
        <v>8.9810755907195547E-2</v>
      </c>
      <c r="H85" s="261">
        <v>5.3117983534694747E-2</v>
      </c>
      <c r="I85" s="261">
        <v>0</v>
      </c>
      <c r="J85" s="261">
        <v>1.9245161980113333E-3</v>
      </c>
      <c r="K85" s="261">
        <v>1.3030578424035068E-3</v>
      </c>
      <c r="L85" s="261">
        <v>0</v>
      </c>
      <c r="M85" s="261">
        <v>9.9166042980861763E-3</v>
      </c>
      <c r="N85" s="261">
        <v>2.6201486154175131E-2</v>
      </c>
      <c r="O85" s="261">
        <v>1.6705869774403935E-3</v>
      </c>
      <c r="P85" s="261">
        <v>1</v>
      </c>
      <c r="Q85" s="450"/>
      <c r="R85" s="194"/>
    </row>
    <row r="86" spans="1:18" s="961" customFormat="1" ht="9" customHeight="1" thickBot="1">
      <c r="A86" s="451"/>
      <c r="B86" s="719"/>
      <c r="C86" s="452"/>
      <c r="D86" s="452"/>
      <c r="E86" s="452"/>
      <c r="F86" s="452"/>
      <c r="G86" s="719"/>
      <c r="H86" s="719"/>
      <c r="I86" s="719"/>
      <c r="J86" s="719"/>
      <c r="K86" s="719"/>
      <c r="L86" s="719"/>
      <c r="M86" s="719"/>
      <c r="N86" s="719"/>
      <c r="O86" s="719"/>
      <c r="P86" s="723"/>
      <c r="Q86" s="723"/>
    </row>
    <row r="87" spans="1:18" s="961" customFormat="1" ht="15.75" customHeight="1" thickTop="1">
      <c r="A87" s="997" t="s">
        <v>830</v>
      </c>
      <c r="B87" s="998"/>
      <c r="C87" s="998"/>
      <c r="D87" s="998"/>
      <c r="E87" s="998"/>
      <c r="F87" s="998"/>
      <c r="G87" s="998"/>
      <c r="H87" s="999"/>
      <c r="I87" s="408"/>
      <c r="J87" s="408"/>
      <c r="K87" s="408"/>
      <c r="L87" s="408"/>
      <c r="M87" s="408"/>
      <c r="N87" s="408"/>
      <c r="O87" s="408"/>
      <c r="P87" s="269"/>
      <c r="Q87" s="724"/>
    </row>
    <row r="88" spans="1:18" s="961" customFormat="1" ht="9" customHeight="1">
      <c r="A88" s="817"/>
      <c r="B88" s="408"/>
      <c r="C88" s="198"/>
      <c r="D88" s="198"/>
      <c r="E88" s="198"/>
      <c r="F88" s="198"/>
      <c r="G88" s="408"/>
      <c r="H88" s="408"/>
      <c r="I88" s="408"/>
      <c r="J88" s="408"/>
      <c r="K88" s="408"/>
      <c r="L88" s="408"/>
      <c r="M88" s="408"/>
      <c r="N88" s="408"/>
      <c r="O88" s="408"/>
      <c r="P88" s="269"/>
      <c r="Q88" s="724"/>
    </row>
    <row r="89" spans="1:18" s="961" customFormat="1" ht="9" customHeight="1">
      <c r="A89" s="817"/>
      <c r="B89" s="408"/>
      <c r="C89" s="198"/>
      <c r="D89" s="198"/>
      <c r="E89" s="198"/>
      <c r="F89" s="198"/>
      <c r="G89" s="408"/>
      <c r="H89" s="408"/>
      <c r="I89" s="408"/>
      <c r="J89" s="408"/>
      <c r="K89" s="408"/>
      <c r="L89" s="408"/>
      <c r="M89" s="408"/>
      <c r="N89" s="408"/>
      <c r="O89" s="408"/>
      <c r="P89" s="269"/>
      <c r="Q89" s="724"/>
    </row>
    <row r="90" spans="1:18" s="76" customFormat="1" ht="47.25" customHeight="1">
      <c r="A90" s="996" t="s">
        <v>1140</v>
      </c>
      <c r="B90" s="996"/>
      <c r="C90" s="996"/>
      <c r="D90" s="996"/>
      <c r="E90" s="996"/>
      <c r="F90" s="996"/>
      <c r="G90" s="996"/>
      <c r="H90" s="996"/>
      <c r="I90" s="996"/>
      <c r="J90" s="996"/>
      <c r="K90" s="996"/>
      <c r="L90" s="996"/>
      <c r="M90" s="996"/>
      <c r="N90" s="996"/>
      <c r="O90" s="996"/>
      <c r="P90" s="996"/>
      <c r="Q90" s="996"/>
    </row>
    <row r="91" spans="1:18" s="76" customFormat="1" ht="27.95" customHeight="1">
      <c r="A91" s="996" t="s">
        <v>1505</v>
      </c>
      <c r="B91" s="996"/>
      <c r="C91" s="996"/>
      <c r="D91" s="996"/>
      <c r="E91" s="996"/>
      <c r="F91" s="996"/>
      <c r="G91" s="996"/>
      <c r="H91" s="996"/>
      <c r="I91" s="996"/>
      <c r="J91" s="996"/>
      <c r="K91" s="996"/>
      <c r="L91" s="996"/>
      <c r="M91" s="996"/>
      <c r="N91" s="996"/>
      <c r="O91" s="996"/>
      <c r="P91" s="996"/>
      <c r="Q91" s="996"/>
    </row>
    <row r="92" spans="1:18" s="76" customFormat="1" ht="27.95" customHeight="1">
      <c r="A92" s="996" t="s">
        <v>1518</v>
      </c>
      <c r="B92" s="996"/>
      <c r="C92" s="996"/>
      <c r="D92" s="996"/>
      <c r="E92" s="996"/>
      <c r="F92" s="996"/>
      <c r="G92" s="996"/>
      <c r="H92" s="996"/>
      <c r="I92" s="996"/>
      <c r="J92" s="996"/>
      <c r="K92" s="996"/>
      <c r="L92" s="996"/>
      <c r="M92" s="996"/>
      <c r="N92" s="996"/>
      <c r="O92" s="996"/>
      <c r="P92" s="996"/>
      <c r="Q92" s="996"/>
    </row>
    <row r="93" spans="1:18" s="77" customFormat="1" ht="46.5" customHeight="1">
      <c r="A93" s="995" t="s">
        <v>1499</v>
      </c>
      <c r="B93" s="995"/>
      <c r="C93" s="995"/>
      <c r="D93" s="995"/>
      <c r="E93" s="995"/>
      <c r="F93" s="995"/>
      <c r="G93" s="995"/>
      <c r="H93" s="995"/>
      <c r="I93" s="995"/>
      <c r="J93" s="995"/>
      <c r="K93" s="995"/>
      <c r="L93" s="995"/>
      <c r="M93" s="995"/>
      <c r="N93" s="995"/>
      <c r="O93" s="995"/>
      <c r="P93" s="995"/>
      <c r="Q93" s="995"/>
    </row>
    <row r="94" spans="1:18" s="961" customFormat="1" ht="2.25" customHeight="1" thickBot="1">
      <c r="A94" s="818"/>
      <c r="B94" s="83"/>
      <c r="C94" s="83"/>
      <c r="D94" s="83"/>
      <c r="E94" s="83"/>
      <c r="F94" s="83"/>
      <c r="G94" s="83"/>
      <c r="H94" s="83"/>
      <c r="I94" s="83"/>
      <c r="J94" s="83"/>
      <c r="K94" s="83"/>
      <c r="L94" s="83"/>
      <c r="M94" s="83"/>
      <c r="N94" s="83"/>
      <c r="O94" s="83"/>
      <c r="P94" s="83"/>
      <c r="Q94" s="725"/>
    </row>
    <row r="95" spans="1:18" s="961" customFormat="1" ht="14.25" hidden="1" customHeight="1" thickTop="1" thickBot="1">
      <c r="A95" s="816"/>
      <c r="B95" s="716"/>
      <c r="C95" s="717"/>
      <c r="D95" s="716"/>
      <c r="E95" s="716"/>
      <c r="F95" s="716"/>
      <c r="G95" s="716"/>
      <c r="H95" s="716"/>
      <c r="I95" s="717"/>
      <c r="J95" s="716"/>
      <c r="K95" s="716"/>
      <c r="L95" s="716"/>
      <c r="M95" s="716"/>
      <c r="N95" s="716"/>
      <c r="O95" s="716"/>
      <c r="P95" s="716"/>
      <c r="Q95" s="721"/>
    </row>
    <row r="96" spans="1:18" s="961" customFormat="1" ht="34.5" customHeight="1" thickTop="1" thickBot="1">
      <c r="A96" s="444" t="s">
        <v>809</v>
      </c>
      <c r="B96" s="718" t="s">
        <v>305</v>
      </c>
      <c r="C96" s="718" t="s">
        <v>306</v>
      </c>
      <c r="D96" s="718" t="s">
        <v>307</v>
      </c>
      <c r="E96" s="718" t="s">
        <v>308</v>
      </c>
      <c r="F96" s="718" t="s">
        <v>309</v>
      </c>
      <c r="G96" s="718" t="s">
        <v>310</v>
      </c>
      <c r="H96" s="718" t="s">
        <v>311</v>
      </c>
      <c r="I96" s="718" t="s">
        <v>312</v>
      </c>
      <c r="J96" s="718" t="s">
        <v>313</v>
      </c>
      <c r="K96" s="718" t="s">
        <v>314</v>
      </c>
      <c r="L96" s="718" t="s">
        <v>315</v>
      </c>
      <c r="M96" s="718" t="s">
        <v>316</v>
      </c>
      <c r="N96" s="718" t="s">
        <v>1142</v>
      </c>
      <c r="O96" s="718" t="s">
        <v>1143</v>
      </c>
      <c r="P96" s="722" t="s">
        <v>317</v>
      </c>
      <c r="Q96" s="718" t="s">
        <v>810</v>
      </c>
    </row>
    <row r="97" spans="1:17" s="961" customFormat="1" ht="36.75" customHeight="1" thickTop="1">
      <c r="A97" s="443" t="s">
        <v>811</v>
      </c>
      <c r="B97" s="260">
        <v>565096.04402999999</v>
      </c>
      <c r="C97" s="260">
        <v>1397244.0642300001</v>
      </c>
      <c r="D97" s="260">
        <v>1188409.69383</v>
      </c>
      <c r="E97" s="260">
        <v>84780.28231000001</v>
      </c>
      <c r="F97" s="260">
        <v>629599.30640999996</v>
      </c>
      <c r="G97" s="260">
        <v>140988.44427000001</v>
      </c>
      <c r="H97" s="260">
        <v>322109.75091</v>
      </c>
      <c r="I97" s="260">
        <v>17634.082989999999</v>
      </c>
      <c r="J97" s="260">
        <v>0</v>
      </c>
      <c r="K97" s="260">
        <v>0</v>
      </c>
      <c r="L97" s="260">
        <v>281017.07842999999</v>
      </c>
      <c r="M97" s="260">
        <v>106639.12440999999</v>
      </c>
      <c r="N97" s="260">
        <v>4050069.4562600004</v>
      </c>
      <c r="O97" s="260">
        <v>228183.38347999999</v>
      </c>
      <c r="P97" s="260">
        <v>9011770.7115599997</v>
      </c>
      <c r="Q97" s="261">
        <v>0.1956509442636139</v>
      </c>
    </row>
    <row r="98" spans="1:17" s="961" customFormat="1" ht="18" customHeight="1">
      <c r="A98" s="443" t="s">
        <v>812</v>
      </c>
      <c r="B98" s="260">
        <v>103777.05232999999</v>
      </c>
      <c r="C98" s="260">
        <v>85727.164489999996</v>
      </c>
      <c r="D98" s="260">
        <v>79294.26234999999</v>
      </c>
      <c r="E98" s="260">
        <v>165081.07347</v>
      </c>
      <c r="F98" s="260">
        <v>89386.292180000004</v>
      </c>
      <c r="G98" s="260">
        <v>106484.78447</v>
      </c>
      <c r="H98" s="260">
        <v>90172.057090000002</v>
      </c>
      <c r="I98" s="260">
        <v>15137.275800000001</v>
      </c>
      <c r="J98" s="260">
        <v>0</v>
      </c>
      <c r="K98" s="260">
        <v>0</v>
      </c>
      <c r="L98" s="260">
        <v>22093.125469999999</v>
      </c>
      <c r="M98" s="260">
        <v>17175.023860000001</v>
      </c>
      <c r="N98" s="260">
        <v>34311.425600000002</v>
      </c>
      <c r="O98" s="260">
        <v>17129.570250000001</v>
      </c>
      <c r="P98" s="260">
        <v>825769.10735999979</v>
      </c>
      <c r="Q98" s="261">
        <v>1.7927942328965218E-2</v>
      </c>
    </row>
    <row r="99" spans="1:17" s="961" customFormat="1" ht="18" customHeight="1">
      <c r="A99" s="443" t="s">
        <v>813</v>
      </c>
      <c r="B99" s="260">
        <v>156457.25618</v>
      </c>
      <c r="C99" s="260">
        <v>89512.571639999995</v>
      </c>
      <c r="D99" s="260">
        <v>335494.04212</v>
      </c>
      <c r="E99" s="260">
        <v>174353.85286000001</v>
      </c>
      <c r="F99" s="260">
        <v>75653.555049999995</v>
      </c>
      <c r="G99" s="260">
        <v>127557.96472</v>
      </c>
      <c r="H99" s="260">
        <v>143144.29461000001</v>
      </c>
      <c r="I99" s="260">
        <v>23350.42555</v>
      </c>
      <c r="J99" s="260">
        <v>0</v>
      </c>
      <c r="K99" s="260">
        <v>5033.6691300000002</v>
      </c>
      <c r="L99" s="260">
        <v>30599.735379999998</v>
      </c>
      <c r="M99" s="260">
        <v>54775.164960000002</v>
      </c>
      <c r="N99" s="260">
        <v>49898.793799999999</v>
      </c>
      <c r="O99" s="260">
        <v>36177.185130000005</v>
      </c>
      <c r="P99" s="260">
        <v>1302008.5111300002</v>
      </c>
      <c r="Q99" s="261">
        <v>2.8267385267034772E-2</v>
      </c>
    </row>
    <row r="100" spans="1:17" s="961" customFormat="1" ht="18" customHeight="1">
      <c r="A100" s="443" t="s">
        <v>814</v>
      </c>
      <c r="B100" s="260">
        <v>328469.22742000001</v>
      </c>
      <c r="C100" s="260">
        <v>214855.06418000002</v>
      </c>
      <c r="D100" s="260">
        <v>549093.99060999998</v>
      </c>
      <c r="E100" s="260">
        <v>298588.52760999999</v>
      </c>
      <c r="F100" s="260">
        <v>223953.99679</v>
      </c>
      <c r="G100" s="260">
        <v>162590.08244999999</v>
      </c>
      <c r="H100" s="260">
        <v>142018.65990999999</v>
      </c>
      <c r="I100" s="260">
        <v>59507.71185</v>
      </c>
      <c r="J100" s="260">
        <v>2847.4794100000004</v>
      </c>
      <c r="K100" s="260">
        <v>2191.9511000000002</v>
      </c>
      <c r="L100" s="260">
        <v>121029.95692</v>
      </c>
      <c r="M100" s="260">
        <v>50043.95003</v>
      </c>
      <c r="N100" s="260">
        <v>85552.738559999998</v>
      </c>
      <c r="O100" s="260">
        <v>65904.700490000003</v>
      </c>
      <c r="P100" s="260">
        <v>2306648.0373299997</v>
      </c>
      <c r="Q100" s="261">
        <v>5.0078711613081354E-2</v>
      </c>
    </row>
    <row r="101" spans="1:17" s="961" customFormat="1" ht="18" customHeight="1">
      <c r="A101" s="443" t="s">
        <v>815</v>
      </c>
      <c r="B101" s="260">
        <v>396708.41760000004</v>
      </c>
      <c r="C101" s="260">
        <v>268313.88789000001</v>
      </c>
      <c r="D101" s="260">
        <v>758723.64873999998</v>
      </c>
      <c r="E101" s="260">
        <v>375586.00748999999</v>
      </c>
      <c r="F101" s="260">
        <v>230058.57449999999</v>
      </c>
      <c r="G101" s="260">
        <v>171227.92106999998</v>
      </c>
      <c r="H101" s="260">
        <v>147139.66538999998</v>
      </c>
      <c r="I101" s="260">
        <v>65629.633100000006</v>
      </c>
      <c r="J101" s="260">
        <v>6171.66374</v>
      </c>
      <c r="K101" s="260">
        <v>0</v>
      </c>
      <c r="L101" s="260">
        <v>174343.06538999997</v>
      </c>
      <c r="M101" s="260">
        <v>36771.3269</v>
      </c>
      <c r="N101" s="260">
        <v>115119.08723</v>
      </c>
      <c r="O101" s="260">
        <v>72945.15651999999</v>
      </c>
      <c r="P101" s="260">
        <v>2818738.0555600012</v>
      </c>
      <c r="Q101" s="261">
        <v>6.1196492881766928E-2</v>
      </c>
    </row>
    <row r="102" spans="1:17" s="961" customFormat="1" ht="18" customHeight="1">
      <c r="A102" s="443" t="s">
        <v>816</v>
      </c>
      <c r="B102" s="260">
        <v>543645.74737999996</v>
      </c>
      <c r="C102" s="260">
        <v>500147.33882999996</v>
      </c>
      <c r="D102" s="260">
        <v>999662.36277000001</v>
      </c>
      <c r="E102" s="260">
        <v>489085.04360999999</v>
      </c>
      <c r="F102" s="260">
        <v>408506.65986000001</v>
      </c>
      <c r="G102" s="260">
        <v>211908.02777000002</v>
      </c>
      <c r="H102" s="260">
        <v>153623.26884999999</v>
      </c>
      <c r="I102" s="260">
        <v>135672.91636</v>
      </c>
      <c r="J102" s="260">
        <v>3135.8097299999999</v>
      </c>
      <c r="K102" s="260">
        <v>1455.3587299999999</v>
      </c>
      <c r="L102" s="260">
        <v>265114.80278999999</v>
      </c>
      <c r="M102" s="260">
        <v>30580.826710000001</v>
      </c>
      <c r="N102" s="260">
        <v>135634.29299000002</v>
      </c>
      <c r="O102" s="260">
        <v>87189.957439999998</v>
      </c>
      <c r="P102" s="260">
        <v>3965362.4138200004</v>
      </c>
      <c r="Q102" s="261">
        <v>8.6090395044796403E-2</v>
      </c>
    </row>
    <row r="103" spans="1:17" s="961" customFormat="1" ht="18" customHeight="1">
      <c r="A103" s="443" t="s">
        <v>817</v>
      </c>
      <c r="B103" s="260">
        <v>493662.4669</v>
      </c>
      <c r="C103" s="260">
        <v>525041.53353999997</v>
      </c>
      <c r="D103" s="260">
        <v>846048.80591</v>
      </c>
      <c r="E103" s="260">
        <v>386798.49044999998</v>
      </c>
      <c r="F103" s="260">
        <v>318507.46726</v>
      </c>
      <c r="G103" s="260">
        <v>165087.27209000001</v>
      </c>
      <c r="H103" s="260">
        <v>121047.43815999999</v>
      </c>
      <c r="I103" s="260">
        <v>174571.15290000002</v>
      </c>
      <c r="J103" s="260">
        <v>1016.26222</v>
      </c>
      <c r="K103" s="260">
        <v>207.52865</v>
      </c>
      <c r="L103" s="260">
        <v>284242.57086000004</v>
      </c>
      <c r="M103" s="260">
        <v>40033.570169999999</v>
      </c>
      <c r="N103" s="260">
        <v>84151.953930000003</v>
      </c>
      <c r="O103" s="260">
        <v>102822.05781</v>
      </c>
      <c r="P103" s="260">
        <v>3543238.5708500003</v>
      </c>
      <c r="Q103" s="261">
        <v>7.6925833371325983E-2</v>
      </c>
    </row>
    <row r="104" spans="1:17" s="961" customFormat="1" ht="18" customHeight="1">
      <c r="A104" s="443" t="s">
        <v>818</v>
      </c>
      <c r="B104" s="260">
        <v>626317.06828999997</v>
      </c>
      <c r="C104" s="260">
        <v>503467.30266000004</v>
      </c>
      <c r="D104" s="260">
        <v>720915.83653999993</v>
      </c>
      <c r="E104" s="260">
        <v>311796.06849000003</v>
      </c>
      <c r="F104" s="260">
        <v>275813.86152999999</v>
      </c>
      <c r="G104" s="260">
        <v>158557.89809</v>
      </c>
      <c r="H104" s="260">
        <v>95116.430909999995</v>
      </c>
      <c r="I104" s="260">
        <v>172565.53938</v>
      </c>
      <c r="J104" s="260">
        <v>778.17223000000001</v>
      </c>
      <c r="K104" s="260">
        <v>0</v>
      </c>
      <c r="L104" s="260">
        <v>270604.40055999998</v>
      </c>
      <c r="M104" s="260">
        <v>31155.58871</v>
      </c>
      <c r="N104" s="260">
        <v>67191.812160000001</v>
      </c>
      <c r="O104" s="260">
        <v>116310.45548</v>
      </c>
      <c r="P104" s="260">
        <v>3350590.4350299998</v>
      </c>
      <c r="Q104" s="261">
        <v>7.2743326859541546E-2</v>
      </c>
    </row>
    <row r="105" spans="1:17" s="961" customFormat="1" ht="18" customHeight="1">
      <c r="A105" s="443" t="s">
        <v>819</v>
      </c>
      <c r="B105" s="260">
        <v>339550.42676999996</v>
      </c>
      <c r="C105" s="260">
        <v>382942.39530999999</v>
      </c>
      <c r="D105" s="260">
        <v>446933.86943999998</v>
      </c>
      <c r="E105" s="260">
        <v>225707.21359</v>
      </c>
      <c r="F105" s="260">
        <v>179355.77487999998</v>
      </c>
      <c r="G105" s="260">
        <v>89951.055829999998</v>
      </c>
      <c r="H105" s="260">
        <v>66490.727920000005</v>
      </c>
      <c r="I105" s="260">
        <v>131696.55728000001</v>
      </c>
      <c r="J105" s="260">
        <v>703.15035</v>
      </c>
      <c r="K105" s="260">
        <v>109.52216</v>
      </c>
      <c r="L105" s="260">
        <v>186096.56687000001</v>
      </c>
      <c r="M105" s="260">
        <v>20468.496769999998</v>
      </c>
      <c r="N105" s="260">
        <v>40188.629110000002</v>
      </c>
      <c r="O105" s="260">
        <v>95875.695930000002</v>
      </c>
      <c r="P105" s="260">
        <v>2206070.0822099997</v>
      </c>
      <c r="Q105" s="261">
        <v>4.7895103915862769E-2</v>
      </c>
    </row>
    <row r="106" spans="1:17" s="961" customFormat="1" ht="18" customHeight="1">
      <c r="A106" s="443" t="s">
        <v>820</v>
      </c>
      <c r="B106" s="260">
        <v>494339.38351000001</v>
      </c>
      <c r="C106" s="260">
        <v>602518.82215999998</v>
      </c>
      <c r="D106" s="260">
        <v>581753.63170000003</v>
      </c>
      <c r="E106" s="260">
        <v>290658.61313999997</v>
      </c>
      <c r="F106" s="260">
        <v>257785.55452999999</v>
      </c>
      <c r="G106" s="260">
        <v>128393.04270999999</v>
      </c>
      <c r="H106" s="260">
        <v>92410.949680000005</v>
      </c>
      <c r="I106" s="260">
        <v>238092.18995</v>
      </c>
      <c r="J106" s="260">
        <v>1517.33899</v>
      </c>
      <c r="K106" s="260">
        <v>79.744690000000006</v>
      </c>
      <c r="L106" s="260">
        <v>306133.83676999999</v>
      </c>
      <c r="M106" s="260">
        <v>23507.10268</v>
      </c>
      <c r="N106" s="260">
        <v>62259.390700000004</v>
      </c>
      <c r="O106" s="260">
        <v>167271.17197</v>
      </c>
      <c r="P106" s="260">
        <v>3246720.7731800005</v>
      </c>
      <c r="Q106" s="261">
        <v>7.0488254235997541E-2</v>
      </c>
    </row>
    <row r="107" spans="1:17" s="961" customFormat="1" ht="18" customHeight="1">
      <c r="A107" s="443" t="s">
        <v>821</v>
      </c>
      <c r="B107" s="260">
        <v>678683.16775000002</v>
      </c>
      <c r="C107" s="260">
        <v>940622.9209400001</v>
      </c>
      <c r="D107" s="260">
        <v>802307.04116000002</v>
      </c>
      <c r="E107" s="260">
        <v>427424.69017000002</v>
      </c>
      <c r="F107" s="260">
        <v>362719.39672000002</v>
      </c>
      <c r="G107" s="260">
        <v>176957.70942</v>
      </c>
      <c r="H107" s="260">
        <v>130007.36272</v>
      </c>
      <c r="I107" s="260">
        <v>395021.95970999997</v>
      </c>
      <c r="J107" s="260">
        <v>1951.3144399999999</v>
      </c>
      <c r="K107" s="260">
        <v>305.58190000000002</v>
      </c>
      <c r="L107" s="260">
        <v>459832.81945000001</v>
      </c>
      <c r="M107" s="260">
        <v>33239.888359999997</v>
      </c>
      <c r="N107" s="260">
        <v>86358.410250000001</v>
      </c>
      <c r="O107" s="260">
        <v>286757.21575999999</v>
      </c>
      <c r="P107" s="260">
        <v>4782189.4787500007</v>
      </c>
      <c r="Q107" s="261">
        <v>0.10382420027228938</v>
      </c>
    </row>
    <row r="108" spans="1:17" s="961" customFormat="1" ht="18" customHeight="1">
      <c r="A108" s="443" t="s">
        <v>822</v>
      </c>
      <c r="B108" s="260">
        <v>835654.59894000005</v>
      </c>
      <c r="C108" s="260">
        <v>1260225.8395499999</v>
      </c>
      <c r="D108" s="260">
        <v>893506.73966999992</v>
      </c>
      <c r="E108" s="260">
        <v>515071.17622000002</v>
      </c>
      <c r="F108" s="260">
        <v>482847.68502999999</v>
      </c>
      <c r="G108" s="260">
        <v>210090.96274000002</v>
      </c>
      <c r="H108" s="260">
        <v>153322.43322000001</v>
      </c>
      <c r="I108" s="260">
        <v>560810.31614999997</v>
      </c>
      <c r="J108" s="260">
        <v>2091.3941500000001</v>
      </c>
      <c r="K108" s="260">
        <v>179.57969</v>
      </c>
      <c r="L108" s="260">
        <v>620122.09821000008</v>
      </c>
      <c r="M108" s="260">
        <v>51819.227229999997</v>
      </c>
      <c r="N108" s="260">
        <v>115715.32342</v>
      </c>
      <c r="O108" s="260">
        <v>446719.63566000003</v>
      </c>
      <c r="P108" s="260">
        <v>6148177.0098800017</v>
      </c>
      <c r="Q108" s="261">
        <v>0.13348060841581652</v>
      </c>
    </row>
    <row r="109" spans="1:17" s="961" customFormat="1" ht="18" customHeight="1">
      <c r="A109" s="443" t="s">
        <v>823</v>
      </c>
      <c r="B109" s="260">
        <v>156621.70727000001</v>
      </c>
      <c r="C109" s="260">
        <v>257399.54655</v>
      </c>
      <c r="D109" s="260">
        <v>147076.27569000001</v>
      </c>
      <c r="E109" s="260">
        <v>97330.483469999992</v>
      </c>
      <c r="F109" s="260">
        <v>107236.59976000001</v>
      </c>
      <c r="G109" s="260">
        <v>39214.115140000002</v>
      </c>
      <c r="H109" s="260">
        <v>28390.055609999999</v>
      </c>
      <c r="I109" s="260">
        <v>102166.65300000001</v>
      </c>
      <c r="J109" s="260">
        <v>573.40270999999996</v>
      </c>
      <c r="K109" s="260">
        <v>17.471630000000001</v>
      </c>
      <c r="L109" s="260">
        <v>103295.08471</v>
      </c>
      <c r="M109" s="260">
        <v>7763.8899499999998</v>
      </c>
      <c r="N109" s="260">
        <v>25111.078379999999</v>
      </c>
      <c r="O109" s="260">
        <v>84894.148520000002</v>
      </c>
      <c r="P109" s="260">
        <v>1157090.5123900003</v>
      </c>
      <c r="Q109" s="261">
        <v>2.5121128643139149E-2</v>
      </c>
    </row>
    <row r="110" spans="1:17" s="961" customFormat="1" ht="18" customHeight="1" thickBot="1">
      <c r="A110" s="443" t="s">
        <v>824</v>
      </c>
      <c r="B110" s="260">
        <v>174448.57153000002</v>
      </c>
      <c r="C110" s="260">
        <v>301760.98388999997</v>
      </c>
      <c r="D110" s="260">
        <v>146379.07555000001</v>
      </c>
      <c r="E110" s="260">
        <v>101904.62422</v>
      </c>
      <c r="F110" s="260">
        <v>107939.35058</v>
      </c>
      <c r="G110" s="260">
        <v>49207.80098</v>
      </c>
      <c r="H110" s="260">
        <v>38772.545509999996</v>
      </c>
      <c r="I110" s="260">
        <v>147444.19800999999</v>
      </c>
      <c r="J110" s="260">
        <v>660.32983999999999</v>
      </c>
      <c r="K110" s="260">
        <v>23.913790000000002</v>
      </c>
      <c r="L110" s="260">
        <v>152299.21366000001</v>
      </c>
      <c r="M110" s="260">
        <v>12176.078300000001</v>
      </c>
      <c r="N110" s="260">
        <v>37893.653380000003</v>
      </c>
      <c r="O110" s="260">
        <v>125166.86052</v>
      </c>
      <c r="P110" s="260">
        <v>1396077.19976</v>
      </c>
      <c r="Q110" s="261">
        <v>3.0309672886768647E-2</v>
      </c>
    </row>
    <row r="111" spans="1:17" s="961" customFormat="1" ht="51.75" customHeight="1" thickTop="1" thickBot="1">
      <c r="A111" s="444" t="s">
        <v>6</v>
      </c>
      <c r="B111" s="445">
        <v>5893431.1359000001</v>
      </c>
      <c r="C111" s="445">
        <v>7329779.4358599996</v>
      </c>
      <c r="D111" s="445">
        <v>8495599.2760799974</v>
      </c>
      <c r="E111" s="445">
        <v>3944166.1470999997</v>
      </c>
      <c r="F111" s="445">
        <v>3749364.0750799999</v>
      </c>
      <c r="G111" s="445">
        <v>1938217.0817500001</v>
      </c>
      <c r="H111" s="445">
        <v>1723765.6404900004</v>
      </c>
      <c r="I111" s="445">
        <v>2239300.6120299995</v>
      </c>
      <c r="J111" s="445">
        <v>21446.317809999997</v>
      </c>
      <c r="K111" s="445">
        <v>9604.3214700000008</v>
      </c>
      <c r="L111" s="445">
        <v>3276824.3554699998</v>
      </c>
      <c r="M111" s="445">
        <v>516149.25904000003</v>
      </c>
      <c r="N111" s="445">
        <v>4989456.0457700007</v>
      </c>
      <c r="O111" s="445">
        <v>1933347.1949600002</v>
      </c>
      <c r="P111" s="445">
        <v>46060450.898809999</v>
      </c>
      <c r="Q111" s="446">
        <v>1</v>
      </c>
    </row>
    <row r="112" spans="1:17" s="961" customFormat="1" ht="34.5" customHeight="1" thickTop="1" thickBot="1">
      <c r="A112" s="447" t="s">
        <v>825</v>
      </c>
      <c r="B112" s="261">
        <v>0.12794992278402251</v>
      </c>
      <c r="C112" s="261">
        <v>0.15913390539668748</v>
      </c>
      <c r="D112" s="261">
        <v>0.18444455297982085</v>
      </c>
      <c r="E112" s="261">
        <v>8.5630211388180305E-2</v>
      </c>
      <c r="F112" s="261">
        <v>8.1400941630314499E-2</v>
      </c>
      <c r="G112" s="261">
        <v>4.2079854711106944E-2</v>
      </c>
      <c r="H112" s="261">
        <v>3.7423985368205216E-2</v>
      </c>
      <c r="I112" s="261">
        <v>4.8616558638331808E-2</v>
      </c>
      <c r="J112" s="261">
        <v>4.6561241567337925E-4</v>
      </c>
      <c r="K112" s="261">
        <v>2.0851557643453584E-4</v>
      </c>
      <c r="L112" s="261">
        <v>7.114182105313821E-2</v>
      </c>
      <c r="M112" s="261">
        <v>1.1205909819986913E-2</v>
      </c>
      <c r="N112" s="261">
        <v>0.10832408168846012</v>
      </c>
      <c r="O112" s="261">
        <v>4.1974126549637177E-2</v>
      </c>
      <c r="P112" s="261">
        <v>1</v>
      </c>
      <c r="Q112" s="448"/>
    </row>
    <row r="113" spans="1:17" s="961" customFormat="1" ht="52.5" customHeight="1" thickTop="1" thickBot="1">
      <c r="A113" s="444" t="s">
        <v>829</v>
      </c>
      <c r="B113" s="718" t="s">
        <v>305</v>
      </c>
      <c r="C113" s="718" t="s">
        <v>306</v>
      </c>
      <c r="D113" s="718" t="s">
        <v>307</v>
      </c>
      <c r="E113" s="718" t="s">
        <v>308</v>
      </c>
      <c r="F113" s="718" t="s">
        <v>309</v>
      </c>
      <c r="G113" s="718" t="s">
        <v>310</v>
      </c>
      <c r="H113" s="718" t="s">
        <v>311</v>
      </c>
      <c r="I113" s="718" t="s">
        <v>312</v>
      </c>
      <c r="J113" s="718" t="s">
        <v>313</v>
      </c>
      <c r="K113" s="718" t="s">
        <v>314</v>
      </c>
      <c r="L113" s="718" t="s">
        <v>315</v>
      </c>
      <c r="M113" s="718" t="s">
        <v>316</v>
      </c>
      <c r="N113" s="718" t="s">
        <v>1142</v>
      </c>
      <c r="O113" s="718" t="s">
        <v>1143</v>
      </c>
      <c r="P113" s="722" t="s">
        <v>317</v>
      </c>
      <c r="Q113" s="718" t="s">
        <v>720</v>
      </c>
    </row>
    <row r="114" spans="1:17" s="961" customFormat="1" ht="28.5" customHeight="1" thickTop="1">
      <c r="A114" s="443" t="s">
        <v>811</v>
      </c>
      <c r="B114" s="260">
        <v>7</v>
      </c>
      <c r="C114" s="260">
        <v>21</v>
      </c>
      <c r="D114" s="260">
        <v>10</v>
      </c>
      <c r="E114" s="260">
        <v>4</v>
      </c>
      <c r="F114" s="260">
        <v>11</v>
      </c>
      <c r="G114" s="260">
        <v>3</v>
      </c>
      <c r="H114" s="260">
        <v>10</v>
      </c>
      <c r="I114" s="260">
        <v>1</v>
      </c>
      <c r="J114" s="260">
        <v>0</v>
      </c>
      <c r="K114" s="260">
        <v>0</v>
      </c>
      <c r="L114" s="260">
        <v>6</v>
      </c>
      <c r="M114" s="260">
        <v>5</v>
      </c>
      <c r="N114" s="260">
        <v>12</v>
      </c>
      <c r="O114" s="260">
        <v>6</v>
      </c>
      <c r="P114" s="260">
        <v>96</v>
      </c>
      <c r="Q114" s="261">
        <v>1.3564182532639168E-5</v>
      </c>
    </row>
    <row r="115" spans="1:17" s="961" customFormat="1" ht="17.25" customHeight="1">
      <c r="A115" s="443" t="s">
        <v>812</v>
      </c>
      <c r="B115" s="260">
        <v>10</v>
      </c>
      <c r="C115" s="260">
        <v>10</v>
      </c>
      <c r="D115" s="260">
        <v>8</v>
      </c>
      <c r="E115" s="260">
        <v>18</v>
      </c>
      <c r="F115" s="260">
        <v>9</v>
      </c>
      <c r="G115" s="260">
        <v>12</v>
      </c>
      <c r="H115" s="260">
        <v>10</v>
      </c>
      <c r="I115" s="260">
        <v>2</v>
      </c>
      <c r="J115" s="260">
        <v>0</v>
      </c>
      <c r="K115" s="260">
        <v>0</v>
      </c>
      <c r="L115" s="260">
        <v>3</v>
      </c>
      <c r="M115" s="260">
        <v>2</v>
      </c>
      <c r="N115" s="260">
        <v>4</v>
      </c>
      <c r="O115" s="260">
        <v>2</v>
      </c>
      <c r="P115" s="260">
        <v>90</v>
      </c>
      <c r="Q115" s="261">
        <v>1.2716421124349219E-5</v>
      </c>
    </row>
    <row r="116" spans="1:17" s="961" customFormat="1" ht="17.25" customHeight="1">
      <c r="A116" s="443" t="s">
        <v>813</v>
      </c>
      <c r="B116" s="260">
        <v>34</v>
      </c>
      <c r="C116" s="260">
        <v>20</v>
      </c>
      <c r="D116" s="260">
        <v>70</v>
      </c>
      <c r="E116" s="260">
        <v>37</v>
      </c>
      <c r="F116" s="260">
        <v>16</v>
      </c>
      <c r="G116" s="260">
        <v>26</v>
      </c>
      <c r="H116" s="260">
        <v>29</v>
      </c>
      <c r="I116" s="260">
        <v>5</v>
      </c>
      <c r="J116" s="260">
        <v>0</v>
      </c>
      <c r="K116" s="260">
        <v>1</v>
      </c>
      <c r="L116" s="260">
        <v>7</v>
      </c>
      <c r="M116" s="260">
        <v>10</v>
      </c>
      <c r="N116" s="260">
        <v>10</v>
      </c>
      <c r="O116" s="260">
        <v>8</v>
      </c>
      <c r="P116" s="260">
        <v>273</v>
      </c>
      <c r="Q116" s="261">
        <v>3.8573144077192632E-5</v>
      </c>
    </row>
    <row r="117" spans="1:17" s="961" customFormat="1" ht="17.25" customHeight="1">
      <c r="A117" s="443" t="s">
        <v>814</v>
      </c>
      <c r="B117" s="260">
        <v>166</v>
      </c>
      <c r="C117" s="260">
        <v>107</v>
      </c>
      <c r="D117" s="260">
        <v>278</v>
      </c>
      <c r="E117" s="260">
        <v>150</v>
      </c>
      <c r="F117" s="260">
        <v>110</v>
      </c>
      <c r="G117" s="260">
        <v>76</v>
      </c>
      <c r="H117" s="260">
        <v>70</v>
      </c>
      <c r="I117" s="260">
        <v>30</v>
      </c>
      <c r="J117" s="260">
        <v>2</v>
      </c>
      <c r="K117" s="260">
        <v>1</v>
      </c>
      <c r="L117" s="260">
        <v>59</v>
      </c>
      <c r="M117" s="260">
        <v>23</v>
      </c>
      <c r="N117" s="260">
        <v>44</v>
      </c>
      <c r="O117" s="260">
        <v>30</v>
      </c>
      <c r="P117" s="260">
        <v>1146</v>
      </c>
      <c r="Q117" s="261">
        <v>1.6192242898338007E-4</v>
      </c>
    </row>
    <row r="118" spans="1:17" s="961" customFormat="1" ht="17.25" customHeight="1">
      <c r="A118" s="443" t="s">
        <v>815</v>
      </c>
      <c r="B118" s="260">
        <v>426</v>
      </c>
      <c r="C118" s="260">
        <v>289</v>
      </c>
      <c r="D118" s="260">
        <v>830</v>
      </c>
      <c r="E118" s="260">
        <v>398</v>
      </c>
      <c r="F118" s="260">
        <v>253</v>
      </c>
      <c r="G118" s="260">
        <v>185</v>
      </c>
      <c r="H118" s="260">
        <v>155</v>
      </c>
      <c r="I118" s="260">
        <v>73</v>
      </c>
      <c r="J118" s="260">
        <v>7</v>
      </c>
      <c r="K118" s="260">
        <v>0</v>
      </c>
      <c r="L118" s="260">
        <v>192</v>
      </c>
      <c r="M118" s="260">
        <v>37</v>
      </c>
      <c r="N118" s="260">
        <v>127</v>
      </c>
      <c r="O118" s="260">
        <v>78</v>
      </c>
      <c r="P118" s="260">
        <v>3050</v>
      </c>
      <c r="Q118" s="261">
        <v>4.3094538254739021E-4</v>
      </c>
    </row>
    <row r="119" spans="1:17" s="961" customFormat="1" ht="17.25" customHeight="1">
      <c r="A119" s="443" t="s">
        <v>816</v>
      </c>
      <c r="B119" s="260">
        <v>1167</v>
      </c>
      <c r="C119" s="260">
        <v>1082</v>
      </c>
      <c r="D119" s="260">
        <v>2146</v>
      </c>
      <c r="E119" s="260">
        <v>1039</v>
      </c>
      <c r="F119" s="260">
        <v>872</v>
      </c>
      <c r="G119" s="260">
        <v>449</v>
      </c>
      <c r="H119" s="260">
        <v>333</v>
      </c>
      <c r="I119" s="260">
        <v>296</v>
      </c>
      <c r="J119" s="260">
        <v>6</v>
      </c>
      <c r="K119" s="260">
        <v>3</v>
      </c>
      <c r="L119" s="260">
        <v>580</v>
      </c>
      <c r="M119" s="260">
        <v>67</v>
      </c>
      <c r="N119" s="260">
        <v>283</v>
      </c>
      <c r="O119" s="260">
        <v>191</v>
      </c>
      <c r="P119" s="260">
        <v>8514</v>
      </c>
      <c r="Q119" s="261">
        <v>1.2029734383634362E-3</v>
      </c>
    </row>
    <row r="120" spans="1:17" s="961" customFormat="1" ht="17.25" customHeight="1">
      <c r="A120" s="443" t="s">
        <v>817</v>
      </c>
      <c r="B120" s="260">
        <v>1888</v>
      </c>
      <c r="C120" s="260">
        <v>2017</v>
      </c>
      <c r="D120" s="260">
        <v>3217</v>
      </c>
      <c r="E120" s="260">
        <v>1473</v>
      </c>
      <c r="F120" s="260">
        <v>1226</v>
      </c>
      <c r="G120" s="260">
        <v>631</v>
      </c>
      <c r="H120" s="260">
        <v>460</v>
      </c>
      <c r="I120" s="260">
        <v>671</v>
      </c>
      <c r="J120" s="260">
        <v>4</v>
      </c>
      <c r="K120" s="260">
        <v>1</v>
      </c>
      <c r="L120" s="260">
        <v>1089</v>
      </c>
      <c r="M120" s="260">
        <v>162</v>
      </c>
      <c r="N120" s="260">
        <v>319</v>
      </c>
      <c r="O120" s="260">
        <v>400</v>
      </c>
      <c r="P120" s="260">
        <v>13558</v>
      </c>
      <c r="Q120" s="261">
        <v>1.9156581955991857E-3</v>
      </c>
    </row>
    <row r="121" spans="1:17" s="961" customFormat="1" ht="17.25" customHeight="1">
      <c r="A121" s="443" t="s">
        <v>818</v>
      </c>
      <c r="B121" s="260">
        <v>3672</v>
      </c>
      <c r="C121" s="260">
        <v>3032</v>
      </c>
      <c r="D121" s="260">
        <v>4305</v>
      </c>
      <c r="E121" s="260">
        <v>1876</v>
      </c>
      <c r="F121" s="260">
        <v>1652</v>
      </c>
      <c r="G121" s="260">
        <v>932</v>
      </c>
      <c r="H121" s="260">
        <v>569</v>
      </c>
      <c r="I121" s="260">
        <v>1052</v>
      </c>
      <c r="J121" s="260">
        <v>5</v>
      </c>
      <c r="K121" s="260">
        <v>0</v>
      </c>
      <c r="L121" s="260">
        <v>1631</v>
      </c>
      <c r="M121" s="260">
        <v>182</v>
      </c>
      <c r="N121" s="260">
        <v>405</v>
      </c>
      <c r="O121" s="260">
        <v>703</v>
      </c>
      <c r="P121" s="260">
        <v>20016</v>
      </c>
      <c r="Q121" s="261">
        <v>2.8281320580552665E-3</v>
      </c>
    </row>
    <row r="122" spans="1:17" s="961" customFormat="1" ht="17.25" customHeight="1">
      <c r="A122" s="443" t="s">
        <v>819</v>
      </c>
      <c r="B122" s="260">
        <v>2872</v>
      </c>
      <c r="C122" s="260">
        <v>3249</v>
      </c>
      <c r="D122" s="260">
        <v>3774</v>
      </c>
      <c r="E122" s="260">
        <v>1905</v>
      </c>
      <c r="F122" s="260">
        <v>1517</v>
      </c>
      <c r="G122" s="260">
        <v>757</v>
      </c>
      <c r="H122" s="260">
        <v>566</v>
      </c>
      <c r="I122" s="260">
        <v>1119</v>
      </c>
      <c r="J122" s="260">
        <v>6</v>
      </c>
      <c r="K122" s="260">
        <v>1</v>
      </c>
      <c r="L122" s="260">
        <v>1580</v>
      </c>
      <c r="M122" s="260">
        <v>174</v>
      </c>
      <c r="N122" s="260">
        <v>341</v>
      </c>
      <c r="O122" s="260">
        <v>813</v>
      </c>
      <c r="P122" s="260">
        <v>18674</v>
      </c>
      <c r="Q122" s="261">
        <v>2.6385160897344148E-3</v>
      </c>
    </row>
    <row r="123" spans="1:17" s="961" customFormat="1" ht="17.25" customHeight="1">
      <c r="A123" s="443" t="s">
        <v>820</v>
      </c>
      <c r="B123" s="260">
        <v>5938</v>
      </c>
      <c r="C123" s="260">
        <v>7238</v>
      </c>
      <c r="D123" s="260">
        <v>6996</v>
      </c>
      <c r="E123" s="260">
        <v>3509</v>
      </c>
      <c r="F123" s="260">
        <v>3091</v>
      </c>
      <c r="G123" s="260">
        <v>1538</v>
      </c>
      <c r="H123" s="260">
        <v>1124</v>
      </c>
      <c r="I123" s="260">
        <v>2888</v>
      </c>
      <c r="J123" s="260">
        <v>19</v>
      </c>
      <c r="K123" s="260">
        <v>1</v>
      </c>
      <c r="L123" s="260">
        <v>3673</v>
      </c>
      <c r="M123" s="260">
        <v>285</v>
      </c>
      <c r="N123" s="260">
        <v>750</v>
      </c>
      <c r="O123" s="260">
        <v>2018</v>
      </c>
      <c r="P123" s="260">
        <v>39068</v>
      </c>
      <c r="Q123" s="261">
        <v>5.5200571165119477E-3</v>
      </c>
    </row>
    <row r="124" spans="1:17" s="961" customFormat="1" ht="17.25" customHeight="1">
      <c r="A124" s="443" t="s">
        <v>821</v>
      </c>
      <c r="B124" s="260">
        <v>14025</v>
      </c>
      <c r="C124" s="260">
        <v>19524</v>
      </c>
      <c r="D124" s="260">
        <v>16496</v>
      </c>
      <c r="E124" s="260">
        <v>8798</v>
      </c>
      <c r="F124" s="260">
        <v>7493</v>
      </c>
      <c r="G124" s="260">
        <v>3657</v>
      </c>
      <c r="H124" s="260">
        <v>2693</v>
      </c>
      <c r="I124" s="260">
        <v>8254</v>
      </c>
      <c r="J124" s="260">
        <v>42</v>
      </c>
      <c r="K124" s="260">
        <v>6</v>
      </c>
      <c r="L124" s="260">
        <v>9559</v>
      </c>
      <c r="M124" s="260">
        <v>696</v>
      </c>
      <c r="N124" s="260">
        <v>1800</v>
      </c>
      <c r="O124" s="260">
        <v>6022</v>
      </c>
      <c r="P124" s="260">
        <v>99065</v>
      </c>
      <c r="Q124" s="261">
        <v>1.3997247318707282E-2</v>
      </c>
    </row>
    <row r="125" spans="1:17" s="961" customFormat="1" ht="17.25" customHeight="1">
      <c r="A125" s="443" t="s">
        <v>822</v>
      </c>
      <c r="B125" s="260">
        <v>53258</v>
      </c>
      <c r="C125" s="260">
        <v>81152</v>
      </c>
      <c r="D125" s="260">
        <v>55963</v>
      </c>
      <c r="E125" s="260">
        <v>32732</v>
      </c>
      <c r="F125" s="260">
        <v>31686</v>
      </c>
      <c r="G125" s="260">
        <v>13302</v>
      </c>
      <c r="H125" s="260">
        <v>9690</v>
      </c>
      <c r="I125" s="260">
        <v>35949</v>
      </c>
      <c r="J125" s="260">
        <v>140</v>
      </c>
      <c r="K125" s="260">
        <v>11</v>
      </c>
      <c r="L125" s="260">
        <v>39345</v>
      </c>
      <c r="M125" s="260">
        <v>3320</v>
      </c>
      <c r="N125" s="260">
        <v>7474</v>
      </c>
      <c r="O125" s="260">
        <v>29008</v>
      </c>
      <c r="P125" s="260">
        <v>393030</v>
      </c>
      <c r="Q125" s="261">
        <v>5.5532611050033043E-2</v>
      </c>
    </row>
    <row r="126" spans="1:17" s="961" customFormat="1" ht="17.25" customHeight="1">
      <c r="A126" s="443" t="s">
        <v>823</v>
      </c>
      <c r="B126" s="260">
        <v>31895</v>
      </c>
      <c r="C126" s="260">
        <v>52710</v>
      </c>
      <c r="D126" s="260">
        <v>29734</v>
      </c>
      <c r="E126" s="260">
        <v>19846</v>
      </c>
      <c r="F126" s="260">
        <v>21887</v>
      </c>
      <c r="G126" s="260">
        <v>8002</v>
      </c>
      <c r="H126" s="260">
        <v>5808</v>
      </c>
      <c r="I126" s="260">
        <v>20823</v>
      </c>
      <c r="J126" s="260">
        <v>114</v>
      </c>
      <c r="K126" s="260">
        <v>3</v>
      </c>
      <c r="L126" s="260">
        <v>21149</v>
      </c>
      <c r="M126" s="260">
        <v>1581</v>
      </c>
      <c r="N126" s="260">
        <v>5143</v>
      </c>
      <c r="O126" s="260">
        <v>17359</v>
      </c>
      <c r="P126" s="260">
        <v>236054</v>
      </c>
      <c r="Q126" s="261">
        <v>3.3352911912079231E-2</v>
      </c>
    </row>
    <row r="127" spans="1:17" s="961" customFormat="1" ht="17.25" customHeight="1" thickBot="1">
      <c r="A127" s="443" t="s">
        <v>824</v>
      </c>
      <c r="B127" s="260">
        <v>655860</v>
      </c>
      <c r="C127" s="260">
        <v>920190</v>
      </c>
      <c r="D127" s="260">
        <v>537725</v>
      </c>
      <c r="E127" s="260">
        <v>317665</v>
      </c>
      <c r="F127" s="260">
        <v>573246</v>
      </c>
      <c r="G127" s="260">
        <v>194492</v>
      </c>
      <c r="H127" s="260">
        <v>178141</v>
      </c>
      <c r="I127" s="260">
        <v>868484</v>
      </c>
      <c r="J127" s="260">
        <v>2167</v>
      </c>
      <c r="K127" s="260">
        <v>35</v>
      </c>
      <c r="L127" s="260">
        <v>775968</v>
      </c>
      <c r="M127" s="260">
        <v>81735</v>
      </c>
      <c r="N127" s="260">
        <v>240613</v>
      </c>
      <c r="O127" s="260">
        <v>898508</v>
      </c>
      <c r="P127" s="260">
        <v>6244829</v>
      </c>
      <c r="Q127" s="261">
        <v>0.88235417126165128</v>
      </c>
    </row>
    <row r="128" spans="1:17" s="961" customFormat="1" ht="49.5" customHeight="1" thickTop="1" thickBot="1">
      <c r="A128" s="444" t="s">
        <v>6</v>
      </c>
      <c r="B128" s="445">
        <v>771218</v>
      </c>
      <c r="C128" s="445">
        <v>1090641</v>
      </c>
      <c r="D128" s="445">
        <v>661552</v>
      </c>
      <c r="E128" s="445">
        <v>389450</v>
      </c>
      <c r="F128" s="445">
        <v>643069</v>
      </c>
      <c r="G128" s="445">
        <v>224062</v>
      </c>
      <c r="H128" s="445">
        <v>199658</v>
      </c>
      <c r="I128" s="445">
        <v>939647</v>
      </c>
      <c r="J128" s="445">
        <v>2512</v>
      </c>
      <c r="K128" s="445">
        <v>63</v>
      </c>
      <c r="L128" s="445">
        <v>854841</v>
      </c>
      <c r="M128" s="445">
        <v>88279</v>
      </c>
      <c r="N128" s="445">
        <v>257325</v>
      </c>
      <c r="O128" s="445">
        <v>955146</v>
      </c>
      <c r="P128" s="445">
        <v>7077463</v>
      </c>
      <c r="Q128" s="446">
        <v>1</v>
      </c>
    </row>
    <row r="129" spans="1:18" s="961" customFormat="1" ht="36.75" customHeight="1" thickTop="1">
      <c r="A129" s="447" t="s">
        <v>825</v>
      </c>
      <c r="B129" s="261">
        <v>0.10896814296309285</v>
      </c>
      <c r="C129" s="261">
        <v>0.15410055834979286</v>
      </c>
      <c r="D129" s="261">
        <v>9.3473042529505279E-2</v>
      </c>
      <c r="E129" s="261">
        <v>5.5026780076420041E-2</v>
      </c>
      <c r="F129" s="261">
        <v>9.0861513511268088E-2</v>
      </c>
      <c r="G129" s="261">
        <v>3.1658519444043721E-2</v>
      </c>
      <c r="H129" s="261">
        <v>2.8210391209392404E-2</v>
      </c>
      <c r="I129" s="261">
        <v>0.13276607733590412</v>
      </c>
      <c r="J129" s="261">
        <v>3.5492944293739155E-4</v>
      </c>
      <c r="K129" s="261">
        <v>8.9014947870444541E-6</v>
      </c>
      <c r="L129" s="261">
        <v>0.1207835350039979</v>
      </c>
      <c r="M129" s="261">
        <v>1.2473254893738052E-2</v>
      </c>
      <c r="N129" s="261">
        <v>3.6358367398035142E-2</v>
      </c>
      <c r="O129" s="261">
        <v>0.13495598634708511</v>
      </c>
      <c r="P129" s="261">
        <v>1</v>
      </c>
      <c r="Q129" s="450"/>
      <c r="R129" s="194"/>
    </row>
    <row r="130" spans="1:18" s="961" customFormat="1" ht="9" customHeight="1" thickBot="1">
      <c r="A130" s="451"/>
      <c r="B130" s="719"/>
      <c r="C130" s="452"/>
      <c r="D130" s="452"/>
      <c r="E130" s="452"/>
      <c r="F130" s="452"/>
      <c r="G130" s="719"/>
      <c r="H130" s="719"/>
      <c r="I130" s="719"/>
      <c r="J130" s="719"/>
      <c r="K130" s="719"/>
      <c r="L130" s="719"/>
      <c r="M130" s="719"/>
      <c r="N130" s="719"/>
      <c r="O130" s="719"/>
      <c r="P130" s="723"/>
      <c r="Q130" s="723"/>
    </row>
    <row r="131" spans="1:18" s="961" customFormat="1" ht="15.75" customHeight="1" thickTop="1">
      <c r="A131" s="819" t="s">
        <v>831</v>
      </c>
      <c r="B131" s="408"/>
      <c r="C131" s="198"/>
      <c r="D131" s="198"/>
      <c r="E131" s="198"/>
      <c r="F131" s="198"/>
      <c r="G131" s="408"/>
      <c r="H131" s="408"/>
      <c r="I131" s="408"/>
      <c r="J131" s="408"/>
      <c r="K131" s="408"/>
      <c r="L131" s="408"/>
      <c r="M131" s="408"/>
      <c r="N131" s="408"/>
      <c r="O131" s="408"/>
      <c r="P131" s="269"/>
      <c r="Q131" s="724"/>
    </row>
    <row r="132" spans="1:18" s="961" customFormat="1" ht="9" customHeight="1">
      <c r="A132" s="817"/>
      <c r="B132" s="408"/>
      <c r="C132" s="198"/>
      <c r="D132" s="198"/>
      <c r="E132" s="198"/>
      <c r="F132" s="198"/>
      <c r="G132" s="408"/>
      <c r="H132" s="408"/>
      <c r="I132" s="408"/>
      <c r="J132" s="408"/>
      <c r="K132" s="408"/>
      <c r="L132" s="408"/>
      <c r="M132" s="408"/>
      <c r="N132" s="408"/>
      <c r="O132" s="408"/>
      <c r="P132" s="269"/>
      <c r="Q132" s="724"/>
    </row>
    <row r="133" spans="1:18" s="961" customFormat="1" ht="9" customHeight="1">
      <c r="A133" s="817"/>
      <c r="B133" s="408"/>
      <c r="C133" s="198"/>
      <c r="D133" s="198"/>
      <c r="E133" s="198"/>
      <c r="F133" s="198"/>
      <c r="G133" s="408"/>
      <c r="H133" s="408"/>
      <c r="I133" s="408"/>
      <c r="J133" s="408"/>
      <c r="K133" s="408"/>
      <c r="L133" s="408"/>
      <c r="M133" s="408"/>
      <c r="N133" s="408"/>
      <c r="O133" s="408"/>
      <c r="P133" s="269"/>
      <c r="Q133" s="724"/>
    </row>
    <row r="134" spans="1:18" s="76" customFormat="1" ht="47.25" customHeight="1">
      <c r="A134" s="996" t="s">
        <v>1140</v>
      </c>
      <c r="B134" s="996"/>
      <c r="C134" s="996"/>
      <c r="D134" s="996"/>
      <c r="E134" s="996"/>
      <c r="F134" s="996"/>
      <c r="G134" s="996"/>
      <c r="H134" s="996"/>
      <c r="I134" s="996"/>
      <c r="J134" s="996"/>
      <c r="K134" s="996"/>
      <c r="L134" s="996"/>
      <c r="M134" s="996"/>
      <c r="N134" s="996"/>
      <c r="O134" s="996"/>
      <c r="P134" s="996"/>
      <c r="Q134" s="996"/>
    </row>
    <row r="135" spans="1:18" s="76" customFormat="1" ht="27.95" customHeight="1">
      <c r="A135" s="996" t="s">
        <v>832</v>
      </c>
      <c r="B135" s="996"/>
      <c r="C135" s="996"/>
      <c r="D135" s="996"/>
      <c r="E135" s="996"/>
      <c r="F135" s="996"/>
      <c r="G135" s="996"/>
      <c r="H135" s="996"/>
      <c r="I135" s="996"/>
      <c r="J135" s="996"/>
      <c r="K135" s="996"/>
      <c r="L135" s="996"/>
      <c r="M135" s="996"/>
      <c r="N135" s="996"/>
      <c r="O135" s="996"/>
      <c r="P135" s="996"/>
      <c r="Q135" s="996"/>
    </row>
    <row r="136" spans="1:18" s="76" customFormat="1" ht="27.95" customHeight="1">
      <c r="A136" s="996" t="s">
        <v>1518</v>
      </c>
      <c r="B136" s="996"/>
      <c r="C136" s="996"/>
      <c r="D136" s="996"/>
      <c r="E136" s="996"/>
      <c r="F136" s="996"/>
      <c r="G136" s="996"/>
      <c r="H136" s="996"/>
      <c r="I136" s="996"/>
      <c r="J136" s="996"/>
      <c r="K136" s="996"/>
      <c r="L136" s="996"/>
      <c r="M136" s="996"/>
      <c r="N136" s="996"/>
      <c r="O136" s="996"/>
      <c r="P136" s="996"/>
      <c r="Q136" s="996"/>
    </row>
    <row r="137" spans="1:18" s="77" customFormat="1" ht="46.5" customHeight="1">
      <c r="A137" s="995" t="s">
        <v>1499</v>
      </c>
      <c r="B137" s="995"/>
      <c r="C137" s="995"/>
      <c r="D137" s="995"/>
      <c r="E137" s="995"/>
      <c r="F137" s="995"/>
      <c r="G137" s="995"/>
      <c r="H137" s="995"/>
      <c r="I137" s="995"/>
      <c r="J137" s="995"/>
      <c r="K137" s="995"/>
      <c r="L137" s="995"/>
      <c r="M137" s="995"/>
      <c r="N137" s="995"/>
      <c r="O137" s="995"/>
      <c r="P137" s="995"/>
      <c r="Q137" s="995"/>
    </row>
    <row r="138" spans="1:18" s="961" customFormat="1" ht="2.25" customHeight="1" thickBot="1">
      <c r="A138" s="818"/>
      <c r="B138" s="83"/>
      <c r="C138" s="83"/>
      <c r="D138" s="83"/>
      <c r="E138" s="83"/>
      <c r="F138" s="83"/>
      <c r="G138" s="83"/>
      <c r="H138" s="83"/>
      <c r="I138" s="83"/>
      <c r="J138" s="83"/>
      <c r="K138" s="83"/>
      <c r="L138" s="83"/>
      <c r="M138" s="83"/>
      <c r="N138" s="83"/>
      <c r="O138" s="83"/>
      <c r="P138" s="83"/>
      <c r="Q138" s="725"/>
    </row>
    <row r="139" spans="1:18" s="961" customFormat="1" ht="14.25" hidden="1" customHeight="1" thickTop="1">
      <c r="A139" s="816"/>
      <c r="B139" s="716"/>
      <c r="C139" s="717"/>
      <c r="D139" s="716"/>
      <c r="E139" s="716"/>
      <c r="F139" s="716"/>
      <c r="G139" s="716"/>
      <c r="H139" s="716"/>
      <c r="I139" s="717"/>
      <c r="J139" s="716"/>
      <c r="K139" s="716"/>
      <c r="L139" s="716"/>
      <c r="M139" s="716"/>
      <c r="N139" s="716"/>
      <c r="O139" s="716"/>
      <c r="P139" s="716"/>
      <c r="Q139" s="721"/>
    </row>
    <row r="140" spans="1:18" s="961" customFormat="1" ht="39.75" customHeight="1" thickTop="1" thickBot="1">
      <c r="A140" s="444" t="s">
        <v>809</v>
      </c>
      <c r="B140" s="718" t="s">
        <v>305</v>
      </c>
      <c r="C140" s="718" t="s">
        <v>306</v>
      </c>
      <c r="D140" s="718" t="s">
        <v>307</v>
      </c>
      <c r="E140" s="718" t="s">
        <v>308</v>
      </c>
      <c r="F140" s="718" t="s">
        <v>309</v>
      </c>
      <c r="G140" s="718" t="s">
        <v>310</v>
      </c>
      <c r="H140" s="718" t="s">
        <v>311</v>
      </c>
      <c r="I140" s="718" t="s">
        <v>312</v>
      </c>
      <c r="J140" s="718" t="s">
        <v>313</v>
      </c>
      <c r="K140" s="718" t="s">
        <v>314</v>
      </c>
      <c r="L140" s="718" t="s">
        <v>315</v>
      </c>
      <c r="M140" s="718" t="s">
        <v>316</v>
      </c>
      <c r="N140" s="718" t="s">
        <v>1142</v>
      </c>
      <c r="O140" s="718" t="s">
        <v>1143</v>
      </c>
      <c r="P140" s="722" t="s">
        <v>317</v>
      </c>
      <c r="Q140" s="726" t="s">
        <v>810</v>
      </c>
    </row>
    <row r="141" spans="1:18" s="961" customFormat="1" ht="36.75" customHeight="1" thickTop="1">
      <c r="A141" s="443" t="s">
        <v>811</v>
      </c>
      <c r="B141" s="260">
        <v>973925.90301999997</v>
      </c>
      <c r="C141" s="260">
        <v>78870</v>
      </c>
      <c r="D141" s="260">
        <v>1026717.0565800001</v>
      </c>
      <c r="E141" s="260">
        <v>356750</v>
      </c>
      <c r="F141" s="260">
        <v>1532700</v>
      </c>
      <c r="G141" s="260">
        <v>455579.7292</v>
      </c>
      <c r="H141" s="260">
        <v>357642.87526</v>
      </c>
      <c r="I141" s="260">
        <v>186000</v>
      </c>
      <c r="J141" s="260">
        <v>0</v>
      </c>
      <c r="K141" s="260">
        <v>90755.57965</v>
      </c>
      <c r="L141" s="260">
        <v>260000</v>
      </c>
      <c r="M141" s="260">
        <v>15372.50064</v>
      </c>
      <c r="N141" s="260">
        <v>821237.59551000001</v>
      </c>
      <c r="O141" s="260">
        <v>102206.14045000001</v>
      </c>
      <c r="P141" s="260">
        <v>6257757.3803100009</v>
      </c>
      <c r="Q141" s="855">
        <v>0.11490876408776052</v>
      </c>
    </row>
    <row r="142" spans="1:18" s="961" customFormat="1" ht="18" customHeight="1">
      <c r="A142" s="443" t="s">
        <v>812</v>
      </c>
      <c r="B142" s="260">
        <v>2166422.6802500002</v>
      </c>
      <c r="C142" s="260">
        <v>1346974.87745</v>
      </c>
      <c r="D142" s="260">
        <v>1900520.9918399998</v>
      </c>
      <c r="E142" s="260">
        <v>1336682.3464300002</v>
      </c>
      <c r="F142" s="260">
        <v>1535531.15</v>
      </c>
      <c r="G142" s="260">
        <v>1027641.9317999999</v>
      </c>
      <c r="H142" s="260">
        <v>539337.08988999994</v>
      </c>
      <c r="I142" s="260">
        <v>1186149.91518</v>
      </c>
      <c r="J142" s="260">
        <v>0</v>
      </c>
      <c r="K142" s="260">
        <v>90000</v>
      </c>
      <c r="L142" s="260">
        <v>1321638.68276</v>
      </c>
      <c r="M142" s="260">
        <v>177868.39936000001</v>
      </c>
      <c r="N142" s="260">
        <v>2434180.47707</v>
      </c>
      <c r="O142" s="260">
        <v>1073227.39913</v>
      </c>
      <c r="P142" s="260">
        <v>16136175.941159999</v>
      </c>
      <c r="Q142" s="855">
        <v>0.29630232075400426</v>
      </c>
    </row>
    <row r="143" spans="1:18" s="961" customFormat="1" ht="18" customHeight="1">
      <c r="A143" s="443" t="s">
        <v>813</v>
      </c>
      <c r="B143" s="260">
        <v>2035958.6810599999</v>
      </c>
      <c r="C143" s="260">
        <v>1206904</v>
      </c>
      <c r="D143" s="260">
        <v>2559975.0109899999</v>
      </c>
      <c r="E143" s="260">
        <v>2197008.1155100004</v>
      </c>
      <c r="F143" s="260">
        <v>1530299.99997</v>
      </c>
      <c r="G143" s="260">
        <v>1249557.0780999998</v>
      </c>
      <c r="H143" s="260">
        <v>2162305.8694600002</v>
      </c>
      <c r="I143" s="260">
        <v>2056605.9439000001</v>
      </c>
      <c r="J143" s="260">
        <v>0</v>
      </c>
      <c r="K143" s="260">
        <v>50000</v>
      </c>
      <c r="L143" s="260">
        <v>1584219.3414100001</v>
      </c>
      <c r="M143" s="260">
        <v>562511.33744999999</v>
      </c>
      <c r="N143" s="260">
        <v>919869.64424000005</v>
      </c>
      <c r="O143" s="260">
        <v>2234222.7000000002</v>
      </c>
      <c r="P143" s="260">
        <v>20349437.722089998</v>
      </c>
      <c r="Q143" s="855">
        <v>0.3736688075961131</v>
      </c>
    </row>
    <row r="144" spans="1:18" s="961" customFormat="1" ht="18" customHeight="1">
      <c r="A144" s="443" t="s">
        <v>814</v>
      </c>
      <c r="B144" s="260">
        <v>407607.88449000003</v>
      </c>
      <c r="C144" s="260">
        <v>506402.15252</v>
      </c>
      <c r="D144" s="260">
        <v>733163.43854999996</v>
      </c>
      <c r="E144" s="260">
        <v>268193.40000999998</v>
      </c>
      <c r="F144" s="260">
        <v>565583.76199999999</v>
      </c>
      <c r="G144" s="260">
        <v>527559.65910000005</v>
      </c>
      <c r="H144" s="260">
        <v>900347.31238999998</v>
      </c>
      <c r="I144" s="260">
        <v>959625.97322000004</v>
      </c>
      <c r="J144" s="260">
        <v>0</v>
      </c>
      <c r="K144" s="260">
        <v>0</v>
      </c>
      <c r="L144" s="260">
        <v>489448.04200999998</v>
      </c>
      <c r="M144" s="260">
        <v>186412.86434</v>
      </c>
      <c r="N144" s="260">
        <v>461147.93313999998</v>
      </c>
      <c r="O144" s="260">
        <v>509355.15886000003</v>
      </c>
      <c r="P144" s="260">
        <v>6514847.5806300007</v>
      </c>
      <c r="Q144" s="855">
        <v>0.11962961141092447</v>
      </c>
    </row>
    <row r="145" spans="1:17" s="961" customFormat="1" ht="18" customHeight="1">
      <c r="A145" s="443" t="s">
        <v>815</v>
      </c>
      <c r="B145" s="260">
        <v>91709.560760000008</v>
      </c>
      <c r="C145" s="260">
        <v>188597.57668</v>
      </c>
      <c r="D145" s="260">
        <v>345149.28424000001</v>
      </c>
      <c r="E145" s="260">
        <v>71281.581349999993</v>
      </c>
      <c r="F145" s="260">
        <v>207381.36382</v>
      </c>
      <c r="G145" s="260">
        <v>104087.14676</v>
      </c>
      <c r="H145" s="260">
        <v>318683.29201999999</v>
      </c>
      <c r="I145" s="260">
        <v>454619.27677</v>
      </c>
      <c r="J145" s="260">
        <v>1756.395</v>
      </c>
      <c r="K145" s="260">
        <v>0</v>
      </c>
      <c r="L145" s="260">
        <v>304991.50695000001</v>
      </c>
      <c r="M145" s="260">
        <v>119728.93355</v>
      </c>
      <c r="N145" s="260">
        <v>239848.63294000001</v>
      </c>
      <c r="O145" s="260">
        <v>214594.39740000002</v>
      </c>
      <c r="P145" s="260">
        <v>2662428.9482400003</v>
      </c>
      <c r="Q145" s="855">
        <v>4.8889146913295461E-2</v>
      </c>
    </row>
    <row r="146" spans="1:17" s="961" customFormat="1" ht="18" customHeight="1">
      <c r="A146" s="443" t="s">
        <v>816</v>
      </c>
      <c r="B146" s="260">
        <v>44964.704969999999</v>
      </c>
      <c r="C146" s="260">
        <v>104010.00748999999</v>
      </c>
      <c r="D146" s="260">
        <v>252997.82058</v>
      </c>
      <c r="E146" s="260">
        <v>40054.17499</v>
      </c>
      <c r="F146" s="260">
        <v>63834.275320000001</v>
      </c>
      <c r="G146" s="260">
        <v>33949.193149999999</v>
      </c>
      <c r="H146" s="260">
        <v>76071.955809999999</v>
      </c>
      <c r="I146" s="260">
        <v>110978.10412</v>
      </c>
      <c r="J146" s="260">
        <v>1372</v>
      </c>
      <c r="K146" s="260">
        <v>0</v>
      </c>
      <c r="L146" s="260">
        <v>103422.13439000001</v>
      </c>
      <c r="M146" s="260">
        <v>37944.626920000002</v>
      </c>
      <c r="N146" s="260">
        <v>31778.647109999998</v>
      </c>
      <c r="O146" s="260">
        <v>40694.832139999999</v>
      </c>
      <c r="P146" s="260">
        <v>942072.47698999988</v>
      </c>
      <c r="Q146" s="855">
        <v>1.7298910365657772E-2</v>
      </c>
    </row>
    <row r="147" spans="1:17" s="961" customFormat="1" ht="18" customHeight="1">
      <c r="A147" s="443" t="s">
        <v>817</v>
      </c>
      <c r="B147" s="260">
        <v>20087.815329999998</v>
      </c>
      <c r="C147" s="260">
        <v>11479.89726</v>
      </c>
      <c r="D147" s="260">
        <v>100462.56977</v>
      </c>
      <c r="E147" s="260">
        <v>15352.84232</v>
      </c>
      <c r="F147" s="260">
        <v>8196.4160400000001</v>
      </c>
      <c r="G147" s="260">
        <v>3309.9401200000002</v>
      </c>
      <c r="H147" s="260">
        <v>8167.3592600000002</v>
      </c>
      <c r="I147" s="260">
        <v>51588.79247</v>
      </c>
      <c r="J147" s="260">
        <v>0</v>
      </c>
      <c r="K147" s="260">
        <v>0</v>
      </c>
      <c r="L147" s="260">
        <v>16524.750769999999</v>
      </c>
      <c r="M147" s="260">
        <v>34703.58498</v>
      </c>
      <c r="N147" s="260">
        <v>10962.416800000001</v>
      </c>
      <c r="O147" s="260">
        <v>34229.384180000001</v>
      </c>
      <c r="P147" s="260">
        <v>315065.76929999999</v>
      </c>
      <c r="Q147" s="855">
        <v>5.785430139963175E-3</v>
      </c>
    </row>
    <row r="148" spans="1:17" s="961" customFormat="1" ht="18" customHeight="1">
      <c r="A148" s="443" t="s">
        <v>818</v>
      </c>
      <c r="B148" s="260">
        <v>15876.71</v>
      </c>
      <c r="C148" s="260">
        <v>6537.2511299999996</v>
      </c>
      <c r="D148" s="260">
        <v>53500.42136</v>
      </c>
      <c r="E148" s="260">
        <v>8859.2388900000005</v>
      </c>
      <c r="F148" s="260">
        <v>5719.6302400000004</v>
      </c>
      <c r="G148" s="260">
        <v>4027.8447900000001</v>
      </c>
      <c r="H148" s="260">
        <v>6607.5502100000003</v>
      </c>
      <c r="I148" s="260">
        <v>36748.120999999999</v>
      </c>
      <c r="J148" s="260">
        <v>290.19002</v>
      </c>
      <c r="K148" s="260">
        <v>0</v>
      </c>
      <c r="L148" s="260">
        <v>131832.09189000001</v>
      </c>
      <c r="M148" s="260">
        <v>5159.4555</v>
      </c>
      <c r="N148" s="260">
        <v>7078.56754</v>
      </c>
      <c r="O148" s="260">
        <v>40961.041950000006</v>
      </c>
      <c r="P148" s="260">
        <v>323198.11452</v>
      </c>
      <c r="Q148" s="855">
        <v>5.9347612312109022E-3</v>
      </c>
    </row>
    <row r="149" spans="1:17" s="961" customFormat="1" ht="18" customHeight="1">
      <c r="A149" s="443" t="s">
        <v>819</v>
      </c>
      <c r="B149" s="260">
        <v>7579.9373800000003</v>
      </c>
      <c r="C149" s="260">
        <v>3276.19479</v>
      </c>
      <c r="D149" s="260">
        <v>26603.658879999999</v>
      </c>
      <c r="E149" s="260">
        <v>4779.2721700000002</v>
      </c>
      <c r="F149" s="260">
        <v>2598.05123</v>
      </c>
      <c r="G149" s="260">
        <v>1742.1025500000001</v>
      </c>
      <c r="H149" s="260">
        <v>2256.7303199999997</v>
      </c>
      <c r="I149" s="260">
        <v>11673.19866</v>
      </c>
      <c r="J149" s="260">
        <v>110.21955</v>
      </c>
      <c r="K149" s="260">
        <v>0</v>
      </c>
      <c r="L149" s="260">
        <v>13869.840910000001</v>
      </c>
      <c r="M149" s="260">
        <v>3291.4464700000003</v>
      </c>
      <c r="N149" s="260">
        <v>3178.2821200000003</v>
      </c>
      <c r="O149" s="260">
        <v>10839.411269999999</v>
      </c>
      <c r="P149" s="260">
        <v>91798.346300000005</v>
      </c>
      <c r="Q149" s="855">
        <v>1.6856573173999738E-3</v>
      </c>
    </row>
    <row r="150" spans="1:17" s="961" customFormat="1" ht="18" customHeight="1">
      <c r="A150" s="443" t="s">
        <v>820</v>
      </c>
      <c r="B150" s="260">
        <v>33621.171670000003</v>
      </c>
      <c r="C150" s="260">
        <v>17039.252410000001</v>
      </c>
      <c r="D150" s="260">
        <v>68361.193469999998</v>
      </c>
      <c r="E150" s="260">
        <v>28527.419170000001</v>
      </c>
      <c r="F150" s="260">
        <v>9764.3665999999994</v>
      </c>
      <c r="G150" s="260">
        <v>8002.5685800000001</v>
      </c>
      <c r="H150" s="260">
        <v>8222.164780000001</v>
      </c>
      <c r="I150" s="260">
        <v>74040.704610000001</v>
      </c>
      <c r="J150" s="260">
        <v>77.195580000000007</v>
      </c>
      <c r="K150" s="260">
        <v>68.664829999999995</v>
      </c>
      <c r="L150" s="260">
        <v>43832.202920000003</v>
      </c>
      <c r="M150" s="260">
        <v>5659.1064400000005</v>
      </c>
      <c r="N150" s="260">
        <v>9453.5357100000001</v>
      </c>
      <c r="O150" s="260">
        <v>47378.466110000001</v>
      </c>
      <c r="P150" s="260">
        <v>354048.01287999999</v>
      </c>
      <c r="Q150" s="855">
        <v>6.5012459121182682E-3</v>
      </c>
    </row>
    <row r="151" spans="1:17" s="961" customFormat="1" ht="18" customHeight="1">
      <c r="A151" s="443" t="s">
        <v>821</v>
      </c>
      <c r="B151" s="260">
        <v>15322.996140000001</v>
      </c>
      <c r="C151" s="260">
        <v>11157.659159999999</v>
      </c>
      <c r="D151" s="260">
        <v>45803.746289999995</v>
      </c>
      <c r="E151" s="260">
        <v>10069.589749999999</v>
      </c>
      <c r="F151" s="260">
        <v>4558.4534999999996</v>
      </c>
      <c r="G151" s="260">
        <v>3393.6088100000002</v>
      </c>
      <c r="H151" s="260">
        <v>5023.0330199999999</v>
      </c>
      <c r="I151" s="260">
        <v>65978.462870000003</v>
      </c>
      <c r="J151" s="260">
        <v>0</v>
      </c>
      <c r="K151" s="260">
        <v>55.557970000000005</v>
      </c>
      <c r="L151" s="260">
        <v>44661.240810000003</v>
      </c>
      <c r="M151" s="260">
        <v>5161.9889899999998</v>
      </c>
      <c r="N151" s="260">
        <v>6938.4639500000003</v>
      </c>
      <c r="O151" s="260">
        <v>52614.958960000004</v>
      </c>
      <c r="P151" s="260">
        <v>270739.76022</v>
      </c>
      <c r="Q151" s="855">
        <v>4.9714888810143774E-3</v>
      </c>
    </row>
    <row r="152" spans="1:17" s="961" customFormat="1" ht="18" customHeight="1">
      <c r="A152" s="443" t="s">
        <v>822</v>
      </c>
      <c r="B152" s="260">
        <v>9509.6378299999997</v>
      </c>
      <c r="C152" s="260">
        <v>8307.9807199999996</v>
      </c>
      <c r="D152" s="260">
        <v>29131.565710000003</v>
      </c>
      <c r="E152" s="260">
        <v>5537.2192100000002</v>
      </c>
      <c r="F152" s="260">
        <v>3564.31369</v>
      </c>
      <c r="G152" s="260">
        <v>2532.6251200000002</v>
      </c>
      <c r="H152" s="260">
        <v>3739.5647200000003</v>
      </c>
      <c r="I152" s="260">
        <v>63404.028559999999</v>
      </c>
      <c r="J152" s="260">
        <v>11.81306</v>
      </c>
      <c r="K152" s="260">
        <v>0</v>
      </c>
      <c r="L152" s="260">
        <v>40639.989249999999</v>
      </c>
      <c r="M152" s="260">
        <v>3302.6265600000002</v>
      </c>
      <c r="N152" s="260">
        <v>5275.7087499999998</v>
      </c>
      <c r="O152" s="260">
        <v>44100.687539999999</v>
      </c>
      <c r="P152" s="260">
        <v>219057.76072000002</v>
      </c>
      <c r="Q152" s="855">
        <v>4.0224724319562234E-3</v>
      </c>
    </row>
    <row r="153" spans="1:17" s="961" customFormat="1" ht="18" customHeight="1">
      <c r="A153" s="443" t="s">
        <v>823</v>
      </c>
      <c r="B153" s="260">
        <v>89.433270000000007</v>
      </c>
      <c r="C153" s="260">
        <v>55.71058</v>
      </c>
      <c r="D153" s="260">
        <v>1400.12447</v>
      </c>
      <c r="E153" s="260">
        <v>199.67435</v>
      </c>
      <c r="F153" s="260">
        <v>363.39440999999999</v>
      </c>
      <c r="G153" s="260">
        <v>60.419249999999998</v>
      </c>
      <c r="H153" s="260">
        <v>208.79204000000001</v>
      </c>
      <c r="I153" s="260">
        <v>4083.87086</v>
      </c>
      <c r="J153" s="260">
        <v>0</v>
      </c>
      <c r="K153" s="260">
        <v>3.65652</v>
      </c>
      <c r="L153" s="260">
        <v>3216.4090299999998</v>
      </c>
      <c r="M153" s="260">
        <v>415.42721</v>
      </c>
      <c r="N153" s="260">
        <v>390.04194999999999</v>
      </c>
      <c r="O153" s="260">
        <v>2467.8962499999998</v>
      </c>
      <c r="P153" s="260">
        <v>12954.850189999999</v>
      </c>
      <c r="Q153" s="855">
        <v>2.3788487373430973E-4</v>
      </c>
    </row>
    <row r="154" spans="1:17" s="961" customFormat="1" ht="18" customHeight="1" thickBot="1">
      <c r="A154" s="443" t="s">
        <v>824</v>
      </c>
      <c r="B154" s="260">
        <v>454.06554</v>
      </c>
      <c r="C154" s="260">
        <v>0</v>
      </c>
      <c r="D154" s="260">
        <v>563.53691000000003</v>
      </c>
      <c r="E154" s="260">
        <v>22.152720000000002</v>
      </c>
      <c r="F154" s="260">
        <v>21.985749999999999</v>
      </c>
      <c r="G154" s="260">
        <v>35.634809999999995</v>
      </c>
      <c r="H154" s="260">
        <v>12.116850000000001</v>
      </c>
      <c r="I154" s="260">
        <v>3050.3229300000003</v>
      </c>
      <c r="J154" s="260">
        <v>0</v>
      </c>
      <c r="K154" s="260">
        <v>0</v>
      </c>
      <c r="L154" s="260">
        <v>3194.2060200000001</v>
      </c>
      <c r="M154" s="260">
        <v>301.89918999999998</v>
      </c>
      <c r="N154" s="260">
        <v>134.48626000000002</v>
      </c>
      <c r="O154" s="260">
        <v>1113.45127</v>
      </c>
      <c r="P154" s="260">
        <v>8903.8582499999993</v>
      </c>
      <c r="Q154" s="855">
        <v>1.6349808484735878E-4</v>
      </c>
    </row>
    <row r="155" spans="1:17" s="961" customFormat="1" ht="51.75" customHeight="1" thickTop="1" thickBot="1">
      <c r="A155" s="444" t="s">
        <v>6</v>
      </c>
      <c r="B155" s="445">
        <v>5823131.1817100001</v>
      </c>
      <c r="C155" s="445">
        <v>3489612.5601900006</v>
      </c>
      <c r="D155" s="445">
        <v>7144350.4196400009</v>
      </c>
      <c r="E155" s="445">
        <v>4343317.0268699992</v>
      </c>
      <c r="F155" s="445">
        <v>5470117.1625699997</v>
      </c>
      <c r="G155" s="445">
        <v>3421479.48214</v>
      </c>
      <c r="H155" s="445">
        <v>4388625.7060300009</v>
      </c>
      <c r="I155" s="445">
        <v>5264546.7151500005</v>
      </c>
      <c r="J155" s="445">
        <v>3617.8132099999998</v>
      </c>
      <c r="K155" s="445">
        <v>230883.45896999998</v>
      </c>
      <c r="L155" s="445">
        <v>4361490.4391199993</v>
      </c>
      <c r="M155" s="445">
        <v>1157834.1976000001</v>
      </c>
      <c r="N155" s="445">
        <v>4951474.4330900004</v>
      </c>
      <c r="O155" s="445">
        <v>4408005.9255100023</v>
      </c>
      <c r="P155" s="445">
        <v>54458486.521799989</v>
      </c>
      <c r="Q155" s="856">
        <v>1</v>
      </c>
    </row>
    <row r="156" spans="1:17" s="961" customFormat="1" ht="34.5" customHeight="1" thickTop="1" thickBot="1">
      <c r="A156" s="447" t="s">
        <v>825</v>
      </c>
      <c r="B156" s="261">
        <v>0.10692789230157862</v>
      </c>
      <c r="C156" s="261">
        <v>6.4078397749689431E-2</v>
      </c>
      <c r="D156" s="261">
        <v>0.13118892712488592</v>
      </c>
      <c r="E156" s="261">
        <v>7.9754640723101053E-2</v>
      </c>
      <c r="F156" s="261">
        <v>0.10044563321421512</v>
      </c>
      <c r="G156" s="261">
        <v>6.2827296545789349E-2</v>
      </c>
      <c r="H156" s="261">
        <v>8.0586626370404424E-2</v>
      </c>
      <c r="I156" s="261">
        <v>9.6670823068918332E-2</v>
      </c>
      <c r="J156" s="261">
        <v>6.6432496403508607E-5</v>
      </c>
      <c r="K156" s="261">
        <v>4.2396231279320665E-3</v>
      </c>
      <c r="L156" s="261">
        <v>8.008835202157287E-2</v>
      </c>
      <c r="M156" s="261">
        <v>2.1260858895454496E-2</v>
      </c>
      <c r="N156" s="261">
        <v>9.092199855954318E-2</v>
      </c>
      <c r="O156" s="261">
        <v>8.0942497800511895E-2</v>
      </c>
      <c r="P156" s="261">
        <v>1</v>
      </c>
      <c r="Q156" s="450"/>
    </row>
    <row r="157" spans="1:17" s="961" customFormat="1" ht="45.75" customHeight="1" thickTop="1" thickBot="1">
      <c r="A157" s="444" t="s">
        <v>829</v>
      </c>
      <c r="B157" s="718" t="s">
        <v>305</v>
      </c>
      <c r="C157" s="718" t="s">
        <v>306</v>
      </c>
      <c r="D157" s="718" t="s">
        <v>307</v>
      </c>
      <c r="E157" s="718" t="s">
        <v>308</v>
      </c>
      <c r="F157" s="718" t="s">
        <v>309</v>
      </c>
      <c r="G157" s="718" t="s">
        <v>310</v>
      </c>
      <c r="H157" s="718" t="s">
        <v>311</v>
      </c>
      <c r="I157" s="718" t="s">
        <v>312</v>
      </c>
      <c r="J157" s="718" t="s">
        <v>313</v>
      </c>
      <c r="K157" s="718" t="s">
        <v>314</v>
      </c>
      <c r="L157" s="718" t="s">
        <v>315</v>
      </c>
      <c r="M157" s="718" t="s">
        <v>316</v>
      </c>
      <c r="N157" s="718" t="s">
        <v>1142</v>
      </c>
      <c r="O157" s="718" t="s">
        <v>1143</v>
      </c>
      <c r="P157" s="722" t="s">
        <v>317</v>
      </c>
      <c r="Q157" s="726" t="s">
        <v>720</v>
      </c>
    </row>
    <row r="158" spans="1:17" s="961" customFormat="1" ht="28.5" customHeight="1" thickTop="1">
      <c r="A158" s="443" t="s">
        <v>811</v>
      </c>
      <c r="B158" s="260">
        <v>38</v>
      </c>
      <c r="C158" s="260">
        <v>4</v>
      </c>
      <c r="D158" s="260">
        <v>51</v>
      </c>
      <c r="E158" s="260">
        <v>19</v>
      </c>
      <c r="F158" s="260">
        <v>80</v>
      </c>
      <c r="G158" s="260">
        <v>24</v>
      </c>
      <c r="H158" s="260">
        <v>18</v>
      </c>
      <c r="I158" s="260">
        <v>10</v>
      </c>
      <c r="J158" s="260">
        <v>0</v>
      </c>
      <c r="K158" s="260">
        <v>5</v>
      </c>
      <c r="L158" s="260">
        <v>13</v>
      </c>
      <c r="M158" s="260">
        <v>1</v>
      </c>
      <c r="N158" s="260">
        <v>40</v>
      </c>
      <c r="O158" s="260">
        <v>6</v>
      </c>
      <c r="P158" s="260">
        <v>309</v>
      </c>
      <c r="Q158" s="261">
        <v>6.0732325713948781E-3</v>
      </c>
    </row>
    <row r="159" spans="1:17" s="961" customFormat="1" ht="17.25" customHeight="1">
      <c r="A159" s="443" t="s">
        <v>812</v>
      </c>
      <c r="B159" s="260">
        <v>218</v>
      </c>
      <c r="C159" s="260">
        <v>136</v>
      </c>
      <c r="D159" s="260">
        <v>192</v>
      </c>
      <c r="E159" s="260">
        <v>142</v>
      </c>
      <c r="F159" s="260">
        <v>153</v>
      </c>
      <c r="G159" s="260">
        <v>105</v>
      </c>
      <c r="H159" s="260">
        <v>62</v>
      </c>
      <c r="I159" s="260">
        <v>129</v>
      </c>
      <c r="J159" s="260">
        <v>0</v>
      </c>
      <c r="K159" s="260">
        <v>9</v>
      </c>
      <c r="L159" s="260">
        <v>139</v>
      </c>
      <c r="M159" s="260">
        <v>24</v>
      </c>
      <c r="N159" s="260">
        <v>244</v>
      </c>
      <c r="O159" s="260">
        <v>116</v>
      </c>
      <c r="P159" s="260">
        <v>1669</v>
      </c>
      <c r="Q159" s="261">
        <v>3.2803317675268777E-2</v>
      </c>
    </row>
    <row r="160" spans="1:17" s="961" customFormat="1" ht="17.25" customHeight="1">
      <c r="A160" s="443" t="s">
        <v>813</v>
      </c>
      <c r="B160" s="260">
        <v>426</v>
      </c>
      <c r="C160" s="260">
        <v>239</v>
      </c>
      <c r="D160" s="260">
        <v>518</v>
      </c>
      <c r="E160" s="260">
        <v>444</v>
      </c>
      <c r="F160" s="260">
        <v>307</v>
      </c>
      <c r="G160" s="260">
        <v>254</v>
      </c>
      <c r="H160" s="260">
        <v>432</v>
      </c>
      <c r="I160" s="260">
        <v>416</v>
      </c>
      <c r="J160" s="260">
        <v>0</v>
      </c>
      <c r="K160" s="260">
        <v>10</v>
      </c>
      <c r="L160" s="260">
        <v>323</v>
      </c>
      <c r="M160" s="260">
        <v>116</v>
      </c>
      <c r="N160" s="260">
        <v>182</v>
      </c>
      <c r="O160" s="260">
        <v>461</v>
      </c>
      <c r="P160" s="260">
        <v>4128</v>
      </c>
      <c r="Q160" s="261">
        <v>8.1133670079993711E-2</v>
      </c>
    </row>
    <row r="161" spans="1:18" s="961" customFormat="1" ht="17.25" customHeight="1">
      <c r="A161" s="443" t="s">
        <v>814</v>
      </c>
      <c r="B161" s="260">
        <v>173</v>
      </c>
      <c r="C161" s="260">
        <v>207</v>
      </c>
      <c r="D161" s="260">
        <v>322</v>
      </c>
      <c r="E161" s="260">
        <v>105</v>
      </c>
      <c r="F161" s="260">
        <v>248</v>
      </c>
      <c r="G161" s="260">
        <v>229</v>
      </c>
      <c r="H161" s="260">
        <v>374</v>
      </c>
      <c r="I161" s="260">
        <v>428</v>
      </c>
      <c r="J161" s="260">
        <v>0</v>
      </c>
      <c r="K161" s="260">
        <v>0</v>
      </c>
      <c r="L161" s="260">
        <v>215</v>
      </c>
      <c r="M161" s="260">
        <v>72</v>
      </c>
      <c r="N161" s="260">
        <v>194</v>
      </c>
      <c r="O161" s="260">
        <v>226</v>
      </c>
      <c r="P161" s="260">
        <v>2793</v>
      </c>
      <c r="Q161" s="261">
        <v>5.4894946834646907E-2</v>
      </c>
    </row>
    <row r="162" spans="1:18" s="961" customFormat="1" ht="17.25" customHeight="1">
      <c r="A162" s="443" t="s">
        <v>815</v>
      </c>
      <c r="B162" s="260">
        <v>94</v>
      </c>
      <c r="C162" s="260">
        <v>154</v>
      </c>
      <c r="D162" s="260">
        <v>362</v>
      </c>
      <c r="E162" s="260">
        <v>75</v>
      </c>
      <c r="F162" s="260">
        <v>209</v>
      </c>
      <c r="G162" s="260">
        <v>105</v>
      </c>
      <c r="H162" s="260">
        <v>316</v>
      </c>
      <c r="I162" s="260">
        <v>454</v>
      </c>
      <c r="J162" s="260">
        <v>2</v>
      </c>
      <c r="K162" s="260">
        <v>0</v>
      </c>
      <c r="L162" s="260">
        <v>344</v>
      </c>
      <c r="M162" s="260">
        <v>112</v>
      </c>
      <c r="N162" s="260">
        <v>247</v>
      </c>
      <c r="O162" s="260">
        <v>218</v>
      </c>
      <c r="P162" s="260">
        <v>2692</v>
      </c>
      <c r="Q162" s="261">
        <v>5.290984492619745E-2</v>
      </c>
    </row>
    <row r="163" spans="1:18" s="961" customFormat="1" ht="17.25" customHeight="1">
      <c r="A163" s="443" t="s">
        <v>816</v>
      </c>
      <c r="B163" s="260">
        <v>91</v>
      </c>
      <c r="C163" s="260">
        <v>166</v>
      </c>
      <c r="D163" s="260">
        <v>610</v>
      </c>
      <c r="E163" s="260">
        <v>87</v>
      </c>
      <c r="F163" s="260">
        <v>129</v>
      </c>
      <c r="G163" s="260">
        <v>61</v>
      </c>
      <c r="H163" s="260">
        <v>147</v>
      </c>
      <c r="I163" s="260">
        <v>223</v>
      </c>
      <c r="J163" s="260">
        <v>2</v>
      </c>
      <c r="K163" s="260">
        <v>0</v>
      </c>
      <c r="L163" s="260">
        <v>201</v>
      </c>
      <c r="M163" s="260">
        <v>88</v>
      </c>
      <c r="N163" s="260">
        <v>64</v>
      </c>
      <c r="O163" s="260">
        <v>87</v>
      </c>
      <c r="P163" s="260">
        <v>1956</v>
      </c>
      <c r="Q163" s="261">
        <v>3.8444151811159809E-2</v>
      </c>
    </row>
    <row r="164" spans="1:18" s="961" customFormat="1" ht="17.25" customHeight="1">
      <c r="A164" s="443" t="s">
        <v>817</v>
      </c>
      <c r="B164" s="260">
        <v>79</v>
      </c>
      <c r="C164" s="260">
        <v>43</v>
      </c>
      <c r="D164" s="260">
        <v>373</v>
      </c>
      <c r="E164" s="260">
        <v>57</v>
      </c>
      <c r="F164" s="260">
        <v>32</v>
      </c>
      <c r="G164" s="260">
        <v>12</v>
      </c>
      <c r="H164" s="260">
        <v>31</v>
      </c>
      <c r="I164" s="260">
        <v>182</v>
      </c>
      <c r="J164" s="260">
        <v>0</v>
      </c>
      <c r="K164" s="260">
        <v>0</v>
      </c>
      <c r="L164" s="260">
        <v>63</v>
      </c>
      <c r="M164" s="260">
        <v>112</v>
      </c>
      <c r="N164" s="260">
        <v>40</v>
      </c>
      <c r="O164" s="260">
        <v>116</v>
      </c>
      <c r="P164" s="260">
        <v>1140</v>
      </c>
      <c r="Q164" s="261">
        <v>2.2406100748835471E-2</v>
      </c>
    </row>
    <row r="165" spans="1:18" s="961" customFormat="1" ht="17.25" customHeight="1">
      <c r="A165" s="443" t="s">
        <v>818</v>
      </c>
      <c r="B165" s="260">
        <v>102</v>
      </c>
      <c r="C165" s="260">
        <v>39</v>
      </c>
      <c r="D165" s="260">
        <v>321</v>
      </c>
      <c r="E165" s="260">
        <v>52</v>
      </c>
      <c r="F165" s="260">
        <v>35</v>
      </c>
      <c r="G165" s="260">
        <v>25</v>
      </c>
      <c r="H165" s="260">
        <v>41</v>
      </c>
      <c r="I165" s="260">
        <v>206</v>
      </c>
      <c r="J165" s="260">
        <v>2</v>
      </c>
      <c r="K165" s="260">
        <v>0</v>
      </c>
      <c r="L165" s="260">
        <v>855</v>
      </c>
      <c r="M165" s="260">
        <v>28</v>
      </c>
      <c r="N165" s="260">
        <v>44</v>
      </c>
      <c r="O165" s="260">
        <v>223</v>
      </c>
      <c r="P165" s="260">
        <v>1973</v>
      </c>
      <c r="Q165" s="261">
        <v>3.8778277874958238E-2</v>
      </c>
    </row>
    <row r="166" spans="1:18" s="961" customFormat="1" ht="17.25" customHeight="1">
      <c r="A166" s="443" t="s">
        <v>819</v>
      </c>
      <c r="B166" s="260">
        <v>66</v>
      </c>
      <c r="C166" s="260">
        <v>28</v>
      </c>
      <c r="D166" s="260">
        <v>230</v>
      </c>
      <c r="E166" s="260">
        <v>40</v>
      </c>
      <c r="F166" s="260">
        <v>22</v>
      </c>
      <c r="G166" s="260">
        <v>15</v>
      </c>
      <c r="H166" s="260">
        <v>20</v>
      </c>
      <c r="I166" s="260">
        <v>96</v>
      </c>
      <c r="J166" s="260">
        <v>1</v>
      </c>
      <c r="K166" s="260">
        <v>0</v>
      </c>
      <c r="L166" s="260">
        <v>117</v>
      </c>
      <c r="M166" s="260">
        <v>27</v>
      </c>
      <c r="N166" s="260">
        <v>27</v>
      </c>
      <c r="O166" s="260">
        <v>91</v>
      </c>
      <c r="P166" s="260">
        <v>780</v>
      </c>
      <c r="Q166" s="261">
        <v>1.5330489986045323E-2</v>
      </c>
    </row>
    <row r="167" spans="1:18" s="961" customFormat="1" ht="17.25" customHeight="1">
      <c r="A167" s="443" t="s">
        <v>820</v>
      </c>
      <c r="B167" s="260">
        <v>452</v>
      </c>
      <c r="C167" s="260">
        <v>230</v>
      </c>
      <c r="D167" s="260">
        <v>890</v>
      </c>
      <c r="E167" s="260">
        <v>388</v>
      </c>
      <c r="F167" s="260">
        <v>133</v>
      </c>
      <c r="G167" s="260">
        <v>105</v>
      </c>
      <c r="H167" s="260">
        <v>112</v>
      </c>
      <c r="I167" s="260">
        <v>1016</v>
      </c>
      <c r="J167" s="260">
        <v>1</v>
      </c>
      <c r="K167" s="260">
        <v>1</v>
      </c>
      <c r="L167" s="260">
        <v>553</v>
      </c>
      <c r="M167" s="260">
        <v>69</v>
      </c>
      <c r="N167" s="260">
        <v>126</v>
      </c>
      <c r="O167" s="260">
        <v>628</v>
      </c>
      <c r="P167" s="260">
        <v>4704</v>
      </c>
      <c r="Q167" s="261">
        <v>9.2454647300457951E-2</v>
      </c>
    </row>
    <row r="168" spans="1:18" s="961" customFormat="1" ht="17.25" customHeight="1">
      <c r="A168" s="443" t="s">
        <v>821</v>
      </c>
      <c r="B168" s="260">
        <v>317</v>
      </c>
      <c r="C168" s="260">
        <v>226</v>
      </c>
      <c r="D168" s="260">
        <v>944</v>
      </c>
      <c r="E168" s="260">
        <v>207</v>
      </c>
      <c r="F168" s="260">
        <v>95</v>
      </c>
      <c r="G168" s="260">
        <v>72</v>
      </c>
      <c r="H168" s="260">
        <v>106</v>
      </c>
      <c r="I168" s="260">
        <v>1365</v>
      </c>
      <c r="J168" s="260">
        <v>0</v>
      </c>
      <c r="K168" s="260">
        <v>1</v>
      </c>
      <c r="L168" s="260">
        <v>922</v>
      </c>
      <c r="M168" s="260">
        <v>101</v>
      </c>
      <c r="N168" s="260">
        <v>138</v>
      </c>
      <c r="O168" s="260">
        <v>1074</v>
      </c>
      <c r="P168" s="260">
        <v>5568</v>
      </c>
      <c r="Q168" s="261">
        <v>0.10943611313115431</v>
      </c>
    </row>
    <row r="169" spans="1:18" s="961" customFormat="1" ht="17.25" customHeight="1">
      <c r="A169" s="443" t="s">
        <v>822</v>
      </c>
      <c r="B169" s="260">
        <v>550</v>
      </c>
      <c r="C169" s="260">
        <v>484</v>
      </c>
      <c r="D169" s="260">
        <v>1578</v>
      </c>
      <c r="E169" s="260">
        <v>320</v>
      </c>
      <c r="F169" s="260">
        <v>221</v>
      </c>
      <c r="G169" s="260">
        <v>146</v>
      </c>
      <c r="H169" s="260">
        <v>203</v>
      </c>
      <c r="I169" s="260">
        <v>3667</v>
      </c>
      <c r="J169" s="260">
        <v>1</v>
      </c>
      <c r="K169" s="260">
        <v>0</v>
      </c>
      <c r="L169" s="260">
        <v>2335</v>
      </c>
      <c r="M169" s="260">
        <v>202</v>
      </c>
      <c r="N169" s="260">
        <v>334</v>
      </c>
      <c r="O169" s="260">
        <v>2503</v>
      </c>
      <c r="P169" s="260">
        <v>12544</v>
      </c>
      <c r="Q169" s="261">
        <v>0.24654572613455453</v>
      </c>
    </row>
    <row r="170" spans="1:18" s="961" customFormat="1" ht="17.25" customHeight="1">
      <c r="A170" s="443" t="s">
        <v>823</v>
      </c>
      <c r="B170" s="260">
        <v>16</v>
      </c>
      <c r="C170" s="260">
        <v>9</v>
      </c>
      <c r="D170" s="260">
        <v>280</v>
      </c>
      <c r="E170" s="260">
        <v>40</v>
      </c>
      <c r="F170" s="260">
        <v>78</v>
      </c>
      <c r="G170" s="260">
        <v>15</v>
      </c>
      <c r="H170" s="260">
        <v>45</v>
      </c>
      <c r="I170" s="260">
        <v>818</v>
      </c>
      <c r="J170" s="260">
        <v>0</v>
      </c>
      <c r="K170" s="260">
        <v>1</v>
      </c>
      <c r="L170" s="260">
        <v>644</v>
      </c>
      <c r="M170" s="260">
        <v>88</v>
      </c>
      <c r="N170" s="260">
        <v>80</v>
      </c>
      <c r="O170" s="260">
        <v>499</v>
      </c>
      <c r="P170" s="260">
        <v>2613</v>
      </c>
      <c r="Q170" s="261">
        <v>5.1357141453251834E-2</v>
      </c>
    </row>
    <row r="171" spans="1:18" s="961" customFormat="1" ht="17.25" customHeight="1" thickBot="1">
      <c r="A171" s="443" t="s">
        <v>824</v>
      </c>
      <c r="B171" s="260">
        <v>220</v>
      </c>
      <c r="C171" s="260">
        <v>0</v>
      </c>
      <c r="D171" s="260">
        <v>934</v>
      </c>
      <c r="E171" s="260">
        <v>13</v>
      </c>
      <c r="F171" s="260">
        <v>10</v>
      </c>
      <c r="G171" s="260">
        <v>19</v>
      </c>
      <c r="H171" s="260">
        <v>5</v>
      </c>
      <c r="I171" s="260">
        <v>2015</v>
      </c>
      <c r="J171" s="260">
        <v>0</v>
      </c>
      <c r="K171" s="260">
        <v>0</v>
      </c>
      <c r="L171" s="260">
        <v>3971</v>
      </c>
      <c r="M171" s="260">
        <v>152</v>
      </c>
      <c r="N171" s="260">
        <v>72</v>
      </c>
      <c r="O171" s="260">
        <v>599</v>
      </c>
      <c r="P171" s="260">
        <v>8010</v>
      </c>
      <c r="Q171" s="261">
        <v>0.15743233947208082</v>
      </c>
    </row>
    <row r="172" spans="1:18" s="961" customFormat="1" ht="49.5" customHeight="1" thickTop="1" thickBot="1">
      <c r="A172" s="444" t="s">
        <v>6</v>
      </c>
      <c r="B172" s="445">
        <v>2842</v>
      </c>
      <c r="C172" s="445">
        <v>1965</v>
      </c>
      <c r="D172" s="445">
        <v>7605</v>
      </c>
      <c r="E172" s="445">
        <v>1989</v>
      </c>
      <c r="F172" s="445">
        <v>1752</v>
      </c>
      <c r="G172" s="445">
        <v>1187</v>
      </c>
      <c r="H172" s="445">
        <v>1912</v>
      </c>
      <c r="I172" s="445">
        <v>11025</v>
      </c>
      <c r="J172" s="445">
        <v>9</v>
      </c>
      <c r="K172" s="445">
        <v>27</v>
      </c>
      <c r="L172" s="445">
        <v>10695</v>
      </c>
      <c r="M172" s="445">
        <v>1192</v>
      </c>
      <c r="N172" s="445">
        <v>1832</v>
      </c>
      <c r="O172" s="445">
        <v>6847</v>
      </c>
      <c r="P172" s="445">
        <v>50879</v>
      </c>
      <c r="Q172" s="446">
        <v>1</v>
      </c>
    </row>
    <row r="173" spans="1:18" s="961" customFormat="1" ht="36.75" customHeight="1" thickTop="1">
      <c r="A173" s="447" t="s">
        <v>825</v>
      </c>
      <c r="B173" s="261">
        <v>5.5858016077360011E-2</v>
      </c>
      <c r="C173" s="261">
        <v>3.8621042080229567E-2</v>
      </c>
      <c r="D173" s="261">
        <v>0.14947227736394189</v>
      </c>
      <c r="E173" s="261">
        <v>3.9092749464415572E-2</v>
      </c>
      <c r="F173" s="261">
        <v>3.4434639045578724E-2</v>
      </c>
      <c r="G173" s="261">
        <v>2.3329861042866409E-2</v>
      </c>
      <c r="H173" s="261">
        <v>3.7579354940152125E-2</v>
      </c>
      <c r="I173" s="261">
        <v>0.21669057961044833</v>
      </c>
      <c r="J173" s="261">
        <v>1.7689026906975372E-4</v>
      </c>
      <c r="K173" s="261">
        <v>5.3067080720926114E-4</v>
      </c>
      <c r="L173" s="261">
        <v>0.21020460307789068</v>
      </c>
      <c r="M173" s="261">
        <v>2.3428133414571829E-2</v>
      </c>
      <c r="N173" s="261">
        <v>3.6006996992865428E-2</v>
      </c>
      <c r="O173" s="261">
        <v>0.13457418581340042</v>
      </c>
      <c r="P173" s="261">
        <v>1</v>
      </c>
      <c r="Q173" s="450"/>
      <c r="R173" s="194"/>
    </row>
    <row r="174" spans="1:18" s="961" customFormat="1" ht="9" customHeight="1" thickBot="1">
      <c r="A174" s="451"/>
      <c r="B174" s="719"/>
      <c r="C174" s="452"/>
      <c r="D174" s="452"/>
      <c r="E174" s="452"/>
      <c r="F174" s="452"/>
      <c r="G174" s="452"/>
      <c r="H174" s="719"/>
      <c r="I174" s="719"/>
      <c r="J174" s="719"/>
      <c r="K174" s="719"/>
      <c r="L174" s="719"/>
      <c r="M174" s="719"/>
      <c r="N174" s="719"/>
      <c r="O174" s="719"/>
      <c r="P174" s="723"/>
      <c r="Q174" s="723"/>
    </row>
    <row r="175" spans="1:18" s="961" customFormat="1" ht="15.75" customHeight="1" thickTop="1">
      <c r="A175" s="820" t="s">
        <v>834</v>
      </c>
      <c r="B175" s="408"/>
      <c r="C175" s="198"/>
      <c r="D175" s="198"/>
      <c r="E175" s="198"/>
      <c r="F175" s="198"/>
      <c r="G175" s="198"/>
      <c r="H175" s="408"/>
      <c r="I175" s="408"/>
      <c r="J175" s="408"/>
      <c r="K175" s="408"/>
      <c r="L175" s="408"/>
      <c r="M175" s="408"/>
      <c r="N175" s="408"/>
      <c r="O175" s="408"/>
      <c r="P175" s="269"/>
      <c r="Q175" s="727"/>
    </row>
    <row r="176" spans="1:18" s="961" customFormat="1" ht="9" customHeight="1">
      <c r="A176" s="817"/>
      <c r="B176" s="408"/>
      <c r="C176" s="198"/>
      <c r="D176" s="198"/>
      <c r="E176" s="198"/>
      <c r="F176" s="198"/>
      <c r="G176" s="198"/>
      <c r="H176" s="408"/>
      <c r="I176" s="408"/>
      <c r="J176" s="408"/>
      <c r="K176" s="408"/>
      <c r="L176" s="408"/>
      <c r="M176" s="408"/>
      <c r="N176" s="408"/>
      <c r="O176" s="408"/>
      <c r="P176" s="269"/>
      <c r="Q176" s="727"/>
    </row>
    <row r="177" spans="1:17" s="961" customFormat="1" ht="9" customHeight="1">
      <c r="A177" s="817"/>
      <c r="B177" s="408"/>
      <c r="C177" s="198"/>
      <c r="D177" s="198"/>
      <c r="E177" s="198"/>
      <c r="F177" s="198"/>
      <c r="G177" s="198"/>
      <c r="H177" s="408"/>
      <c r="I177" s="408"/>
      <c r="J177" s="408"/>
      <c r="K177" s="408"/>
      <c r="L177" s="408"/>
      <c r="M177" s="408"/>
      <c r="N177" s="408"/>
      <c r="O177" s="408"/>
      <c r="P177" s="269"/>
      <c r="Q177" s="727"/>
    </row>
    <row r="178" spans="1:17" s="76" customFormat="1" ht="47.25" customHeight="1">
      <c r="A178" s="996" t="s">
        <v>1140</v>
      </c>
      <c r="B178" s="996"/>
      <c r="C178" s="996"/>
      <c r="D178" s="996"/>
      <c r="E178" s="996"/>
      <c r="F178" s="996"/>
      <c r="G178" s="996"/>
      <c r="H178" s="996"/>
      <c r="I178" s="996"/>
      <c r="J178" s="996"/>
      <c r="K178" s="996"/>
      <c r="L178" s="996"/>
      <c r="M178" s="996"/>
      <c r="N178" s="996"/>
      <c r="O178" s="996"/>
      <c r="P178" s="996"/>
      <c r="Q178" s="996"/>
    </row>
    <row r="179" spans="1:17" s="76" customFormat="1" ht="27.95" customHeight="1">
      <c r="A179" s="996" t="s">
        <v>835</v>
      </c>
      <c r="B179" s="996"/>
      <c r="C179" s="996"/>
      <c r="D179" s="996"/>
      <c r="E179" s="996"/>
      <c r="F179" s="996"/>
      <c r="G179" s="996"/>
      <c r="H179" s="996"/>
      <c r="I179" s="996"/>
      <c r="J179" s="996"/>
      <c r="K179" s="996"/>
      <c r="L179" s="996"/>
      <c r="M179" s="996"/>
      <c r="N179" s="996"/>
      <c r="O179" s="996"/>
      <c r="P179" s="996"/>
      <c r="Q179" s="996"/>
    </row>
    <row r="180" spans="1:17" s="76" customFormat="1" ht="27.95" customHeight="1">
      <c r="A180" s="996" t="s">
        <v>1518</v>
      </c>
      <c r="B180" s="996"/>
      <c r="C180" s="996"/>
      <c r="D180" s="996"/>
      <c r="E180" s="996"/>
      <c r="F180" s="996"/>
      <c r="G180" s="996"/>
      <c r="H180" s="996"/>
      <c r="I180" s="996"/>
      <c r="J180" s="996"/>
      <c r="K180" s="996"/>
      <c r="L180" s="996"/>
      <c r="M180" s="996"/>
      <c r="N180" s="996"/>
      <c r="O180" s="996"/>
      <c r="P180" s="996"/>
      <c r="Q180" s="996"/>
    </row>
    <row r="181" spans="1:17" s="77" customFormat="1" ht="46.5" customHeight="1">
      <c r="A181" s="995" t="s">
        <v>1499</v>
      </c>
      <c r="B181" s="995"/>
      <c r="C181" s="995"/>
      <c r="D181" s="995"/>
      <c r="E181" s="995"/>
      <c r="F181" s="995"/>
      <c r="G181" s="995"/>
      <c r="H181" s="995"/>
      <c r="I181" s="995"/>
      <c r="J181" s="995"/>
      <c r="K181" s="995"/>
      <c r="L181" s="995"/>
      <c r="M181" s="995"/>
      <c r="N181" s="995"/>
      <c r="O181" s="995"/>
      <c r="P181" s="995"/>
      <c r="Q181" s="995"/>
    </row>
    <row r="182" spans="1:17" s="961" customFormat="1" ht="2.25" customHeight="1" thickBot="1">
      <c r="A182" s="818"/>
      <c r="B182" s="83"/>
      <c r="C182" s="83"/>
      <c r="D182" s="83"/>
      <c r="E182" s="83"/>
      <c r="F182" s="83"/>
      <c r="G182" s="83"/>
      <c r="H182" s="83"/>
      <c r="I182" s="83"/>
      <c r="J182" s="83"/>
      <c r="K182" s="83"/>
      <c r="L182" s="83"/>
      <c r="M182" s="83"/>
      <c r="N182" s="83"/>
      <c r="O182" s="83"/>
      <c r="P182" s="83"/>
      <c r="Q182" s="725"/>
    </row>
    <row r="183" spans="1:17" s="961" customFormat="1" ht="14.25" hidden="1" customHeight="1">
      <c r="A183" s="816"/>
      <c r="B183" s="716"/>
      <c r="C183" s="717"/>
      <c r="D183" s="716"/>
      <c r="E183" s="716"/>
      <c r="F183" s="716"/>
      <c r="G183" s="716"/>
      <c r="H183" s="716"/>
      <c r="I183" s="717"/>
      <c r="J183" s="716"/>
      <c r="K183" s="716"/>
      <c r="L183" s="716"/>
      <c r="M183" s="716"/>
      <c r="N183" s="716"/>
      <c r="O183" s="716"/>
      <c r="P183" s="716"/>
      <c r="Q183" s="721"/>
    </row>
    <row r="184" spans="1:17" s="961" customFormat="1" ht="34.5" customHeight="1" thickTop="1" thickBot="1">
      <c r="A184" s="444" t="s">
        <v>809</v>
      </c>
      <c r="B184" s="718" t="s">
        <v>305</v>
      </c>
      <c r="C184" s="718" t="s">
        <v>306</v>
      </c>
      <c r="D184" s="718" t="s">
        <v>307</v>
      </c>
      <c r="E184" s="718" t="s">
        <v>308</v>
      </c>
      <c r="F184" s="718" t="s">
        <v>309</v>
      </c>
      <c r="G184" s="718" t="s">
        <v>310</v>
      </c>
      <c r="H184" s="718" t="s">
        <v>311</v>
      </c>
      <c r="I184" s="718" t="s">
        <v>312</v>
      </c>
      <c r="J184" s="718" t="s">
        <v>313</v>
      </c>
      <c r="K184" s="718" t="s">
        <v>314</v>
      </c>
      <c r="L184" s="718" t="s">
        <v>315</v>
      </c>
      <c r="M184" s="718" t="s">
        <v>316</v>
      </c>
      <c r="N184" s="718" t="s">
        <v>1142</v>
      </c>
      <c r="O184" s="718" t="s">
        <v>1143</v>
      </c>
      <c r="P184" s="722" t="s">
        <v>317</v>
      </c>
      <c r="Q184" s="718" t="s">
        <v>810</v>
      </c>
    </row>
    <row r="185" spans="1:17" s="961" customFormat="1" ht="36.75" customHeight="1" thickTop="1">
      <c r="A185" s="443" t="s">
        <v>811</v>
      </c>
      <c r="B185" s="260">
        <v>98110.603459999998</v>
      </c>
      <c r="C185" s="260">
        <v>187444.35813000001</v>
      </c>
      <c r="D185" s="260">
        <v>55436.399720000001</v>
      </c>
      <c r="E185" s="260">
        <v>137909.26699999999</v>
      </c>
      <c r="F185" s="260">
        <v>376875.88199999998</v>
      </c>
      <c r="G185" s="260">
        <v>0</v>
      </c>
      <c r="H185" s="260">
        <v>15000</v>
      </c>
      <c r="I185" s="260">
        <v>0</v>
      </c>
      <c r="J185" s="260">
        <v>0</v>
      </c>
      <c r="K185" s="260">
        <v>0</v>
      </c>
      <c r="L185" s="260">
        <v>0</v>
      </c>
      <c r="M185" s="260">
        <v>0</v>
      </c>
      <c r="N185" s="260">
        <v>0</v>
      </c>
      <c r="O185" s="260">
        <v>0</v>
      </c>
      <c r="P185" s="260">
        <v>870776.51031000004</v>
      </c>
      <c r="Q185" s="261">
        <v>0.31842974829010057</v>
      </c>
    </row>
    <row r="186" spans="1:17" s="961" customFormat="1" ht="18" customHeight="1">
      <c r="A186" s="443" t="s">
        <v>812</v>
      </c>
      <c r="B186" s="260">
        <v>65581.908100000001</v>
      </c>
      <c r="C186" s="260">
        <v>22084</v>
      </c>
      <c r="D186" s="260">
        <v>0</v>
      </c>
      <c r="E186" s="260">
        <v>87707.147939999995</v>
      </c>
      <c r="F186" s="260">
        <v>30057.47003</v>
      </c>
      <c r="G186" s="260">
        <v>0</v>
      </c>
      <c r="H186" s="260">
        <v>0</v>
      </c>
      <c r="I186" s="260">
        <v>0</v>
      </c>
      <c r="J186" s="260">
        <v>0</v>
      </c>
      <c r="K186" s="260">
        <v>0</v>
      </c>
      <c r="L186" s="260">
        <v>0</v>
      </c>
      <c r="M186" s="260">
        <v>0</v>
      </c>
      <c r="N186" s="260">
        <v>0</v>
      </c>
      <c r="O186" s="260">
        <v>0</v>
      </c>
      <c r="P186" s="260">
        <v>205430.52606999999</v>
      </c>
      <c r="Q186" s="261">
        <v>7.5122824206965533E-2</v>
      </c>
    </row>
    <row r="187" spans="1:17" s="961" customFormat="1" ht="18" customHeight="1">
      <c r="A187" s="443" t="s">
        <v>813</v>
      </c>
      <c r="B187" s="260">
        <v>68111.403209999989</v>
      </c>
      <c r="C187" s="260">
        <v>20437.711370000001</v>
      </c>
      <c r="D187" s="260">
        <v>11355.278</v>
      </c>
      <c r="E187" s="260">
        <v>72611.065230000007</v>
      </c>
      <c r="F187" s="260">
        <v>0</v>
      </c>
      <c r="G187" s="260">
        <v>110939.47093000001</v>
      </c>
      <c r="H187" s="260">
        <v>8879.0648800000017</v>
      </c>
      <c r="I187" s="260">
        <v>0</v>
      </c>
      <c r="J187" s="260">
        <v>0</v>
      </c>
      <c r="K187" s="260">
        <v>0</v>
      </c>
      <c r="L187" s="260">
        <v>0</v>
      </c>
      <c r="M187" s="260">
        <v>13747.11312</v>
      </c>
      <c r="N187" s="260">
        <v>0</v>
      </c>
      <c r="O187" s="260">
        <v>0</v>
      </c>
      <c r="P187" s="260">
        <v>306081.10674000002</v>
      </c>
      <c r="Q187" s="261">
        <v>0.11192921331889803</v>
      </c>
    </row>
    <row r="188" spans="1:17" s="961" customFormat="1" ht="18" customHeight="1">
      <c r="A188" s="443" t="s">
        <v>814</v>
      </c>
      <c r="B188" s="260">
        <v>65990.040429999994</v>
      </c>
      <c r="C188" s="260">
        <v>22777.779429999999</v>
      </c>
      <c r="D188" s="260">
        <v>45988.230459999999</v>
      </c>
      <c r="E188" s="260">
        <v>80013.52115</v>
      </c>
      <c r="F188" s="260">
        <v>24911.800870000003</v>
      </c>
      <c r="G188" s="260">
        <v>16943.473859999998</v>
      </c>
      <c r="H188" s="260">
        <v>6673.8553700000002</v>
      </c>
      <c r="I188" s="260">
        <v>0</v>
      </c>
      <c r="J188" s="260">
        <v>0</v>
      </c>
      <c r="K188" s="260">
        <v>0</v>
      </c>
      <c r="L188" s="260">
        <v>1520.0695000000001</v>
      </c>
      <c r="M188" s="260">
        <v>13031.95148</v>
      </c>
      <c r="N188" s="260">
        <v>12242.4889</v>
      </c>
      <c r="O188" s="260">
        <v>6396.22271</v>
      </c>
      <c r="P188" s="260">
        <v>296489.43415999995</v>
      </c>
      <c r="Q188" s="261">
        <v>0.10842168429260041</v>
      </c>
    </row>
    <row r="189" spans="1:17" s="961" customFormat="1" ht="18" customHeight="1">
      <c r="A189" s="443" t="s">
        <v>815</v>
      </c>
      <c r="B189" s="260">
        <v>49820.1829</v>
      </c>
      <c r="C189" s="260">
        <v>17896.635190000001</v>
      </c>
      <c r="D189" s="260">
        <v>20012.533530000001</v>
      </c>
      <c r="E189" s="260">
        <v>37920.445650000001</v>
      </c>
      <c r="F189" s="260">
        <v>12394.341910000001</v>
      </c>
      <c r="G189" s="260">
        <v>13886.343929999999</v>
      </c>
      <c r="H189" s="260">
        <v>8855.8583500000004</v>
      </c>
      <c r="I189" s="260">
        <v>0</v>
      </c>
      <c r="J189" s="260">
        <v>865.12</v>
      </c>
      <c r="K189" s="260">
        <v>819.36470999999995</v>
      </c>
      <c r="L189" s="260">
        <v>3119.0889999999999</v>
      </c>
      <c r="M189" s="260">
        <v>11389.9416</v>
      </c>
      <c r="N189" s="260">
        <v>2738.4315499999998</v>
      </c>
      <c r="O189" s="260">
        <v>3926.03973</v>
      </c>
      <c r="P189" s="260">
        <v>183644.32804999998</v>
      </c>
      <c r="Q189" s="261">
        <v>6.7155942384169054E-2</v>
      </c>
    </row>
    <row r="190" spans="1:17" s="961" customFormat="1" ht="18" customHeight="1">
      <c r="A190" s="443" t="s">
        <v>816</v>
      </c>
      <c r="B190" s="260">
        <v>43527.491649999996</v>
      </c>
      <c r="C190" s="260">
        <v>29302.6361</v>
      </c>
      <c r="D190" s="260">
        <v>16343.50216</v>
      </c>
      <c r="E190" s="260">
        <v>54393.335479999994</v>
      </c>
      <c r="F190" s="260">
        <v>21977.804390000001</v>
      </c>
      <c r="G190" s="260">
        <v>16249.828869999999</v>
      </c>
      <c r="H190" s="260">
        <v>6159.4789800000008</v>
      </c>
      <c r="I190" s="260">
        <v>355.6</v>
      </c>
      <c r="J190" s="260">
        <v>574.00308999999993</v>
      </c>
      <c r="K190" s="260">
        <v>0</v>
      </c>
      <c r="L190" s="260">
        <v>8362.9485599999989</v>
      </c>
      <c r="M190" s="260">
        <v>5687.7671</v>
      </c>
      <c r="N190" s="260">
        <v>2864.2120800000002</v>
      </c>
      <c r="O190" s="260">
        <v>3640.4542000000001</v>
      </c>
      <c r="P190" s="260">
        <v>209439.06266000003</v>
      </c>
      <c r="Q190" s="261">
        <v>7.6588685173875334E-2</v>
      </c>
    </row>
    <row r="191" spans="1:17" s="961" customFormat="1" ht="18" customHeight="1">
      <c r="A191" s="443" t="s">
        <v>817</v>
      </c>
      <c r="B191" s="260">
        <v>29131.747159999999</v>
      </c>
      <c r="C191" s="260">
        <v>17779.916710000001</v>
      </c>
      <c r="D191" s="260">
        <v>11927.60446</v>
      </c>
      <c r="E191" s="260">
        <v>33195.6512</v>
      </c>
      <c r="F191" s="260">
        <v>15592.132150000001</v>
      </c>
      <c r="G191" s="260">
        <v>7796.2864</v>
      </c>
      <c r="H191" s="260">
        <v>4132.1674800000001</v>
      </c>
      <c r="I191" s="260">
        <v>811.10848999999996</v>
      </c>
      <c r="J191" s="260">
        <v>265.84965999999997</v>
      </c>
      <c r="K191" s="260">
        <v>212.66</v>
      </c>
      <c r="L191" s="260">
        <v>6378.7939699999997</v>
      </c>
      <c r="M191" s="260">
        <v>3742.9766300000001</v>
      </c>
      <c r="N191" s="260">
        <v>2324.52754</v>
      </c>
      <c r="O191" s="260">
        <v>3297.5466000000001</v>
      </c>
      <c r="P191" s="260">
        <v>136588.96845000004</v>
      </c>
      <c r="Q191" s="261">
        <v>4.9948511848641804E-2</v>
      </c>
    </row>
    <row r="192" spans="1:17" s="961" customFormat="1" ht="18" customHeight="1">
      <c r="A192" s="443" t="s">
        <v>818</v>
      </c>
      <c r="B192" s="260">
        <v>19098.27693</v>
      </c>
      <c r="C192" s="260">
        <v>10737.111130000001</v>
      </c>
      <c r="D192" s="260">
        <v>6871.2190700000001</v>
      </c>
      <c r="E192" s="260">
        <v>20464.784609999999</v>
      </c>
      <c r="F192" s="260">
        <v>11536.870550000001</v>
      </c>
      <c r="G192" s="260">
        <v>7583.8045400000001</v>
      </c>
      <c r="H192" s="260">
        <v>5306.60347</v>
      </c>
      <c r="I192" s="260">
        <v>997.52645999999993</v>
      </c>
      <c r="J192" s="260">
        <v>309.68678999999997</v>
      </c>
      <c r="K192" s="260">
        <v>0</v>
      </c>
      <c r="L192" s="260">
        <v>3476.39579</v>
      </c>
      <c r="M192" s="260">
        <v>1783.2501399999999</v>
      </c>
      <c r="N192" s="260">
        <v>1364.5860299999999</v>
      </c>
      <c r="O192" s="260">
        <v>4537.9514300000001</v>
      </c>
      <c r="P192" s="260">
        <v>94068.066940000019</v>
      </c>
      <c r="Q192" s="261">
        <v>3.4399263787187787E-2</v>
      </c>
    </row>
    <row r="193" spans="1:17" s="961" customFormat="1" ht="18" customHeight="1">
      <c r="A193" s="443" t="s">
        <v>819</v>
      </c>
      <c r="B193" s="260">
        <v>10605.05708</v>
      </c>
      <c r="C193" s="260">
        <v>7712.1734500000002</v>
      </c>
      <c r="D193" s="260">
        <v>3793.9105399999999</v>
      </c>
      <c r="E193" s="260">
        <v>11735.60853</v>
      </c>
      <c r="F193" s="260">
        <v>8441.948699999999</v>
      </c>
      <c r="G193" s="260">
        <v>4601.0117900000005</v>
      </c>
      <c r="H193" s="260">
        <v>1352.33431</v>
      </c>
      <c r="I193" s="260">
        <v>915.39323000000002</v>
      </c>
      <c r="J193" s="260">
        <v>0</v>
      </c>
      <c r="K193" s="260">
        <v>0</v>
      </c>
      <c r="L193" s="260">
        <v>2790.11942</v>
      </c>
      <c r="M193" s="260">
        <v>699.24259999999992</v>
      </c>
      <c r="N193" s="260">
        <v>910.76634999999999</v>
      </c>
      <c r="O193" s="260">
        <v>1229.1420500000002</v>
      </c>
      <c r="P193" s="260">
        <v>54786.708050000008</v>
      </c>
      <c r="Q193" s="261">
        <v>2.0034667273918519E-2</v>
      </c>
    </row>
    <row r="194" spans="1:17" s="961" customFormat="1" ht="18" customHeight="1">
      <c r="A194" s="443" t="s">
        <v>820</v>
      </c>
      <c r="B194" s="260">
        <v>18656.53803</v>
      </c>
      <c r="C194" s="260">
        <v>12197.42454</v>
      </c>
      <c r="D194" s="260">
        <v>6512.9588300000005</v>
      </c>
      <c r="E194" s="260">
        <v>16136.824970000001</v>
      </c>
      <c r="F194" s="260">
        <v>11172.279909999999</v>
      </c>
      <c r="G194" s="260">
        <v>5383.8872899999997</v>
      </c>
      <c r="H194" s="260">
        <v>3354.01269</v>
      </c>
      <c r="I194" s="260">
        <v>3324.7401500000001</v>
      </c>
      <c r="J194" s="260">
        <v>397.75610999999998</v>
      </c>
      <c r="K194" s="260">
        <v>0</v>
      </c>
      <c r="L194" s="260">
        <v>5131.4363800000001</v>
      </c>
      <c r="M194" s="260">
        <v>1275.3312900000001</v>
      </c>
      <c r="N194" s="260">
        <v>780.24495999999999</v>
      </c>
      <c r="O194" s="260">
        <v>4722.2367599999998</v>
      </c>
      <c r="P194" s="260">
        <v>89045.671910000005</v>
      </c>
      <c r="Q194" s="261">
        <v>3.2562650182800357E-2</v>
      </c>
    </row>
    <row r="195" spans="1:17" s="961" customFormat="1" ht="18" customHeight="1">
      <c r="A195" s="443" t="s">
        <v>821</v>
      </c>
      <c r="B195" s="260">
        <v>23651.148300000001</v>
      </c>
      <c r="C195" s="260">
        <v>17038.334350000001</v>
      </c>
      <c r="D195" s="260">
        <v>12927.3984</v>
      </c>
      <c r="E195" s="260">
        <v>19131.64141</v>
      </c>
      <c r="F195" s="260">
        <v>12649.434880000001</v>
      </c>
      <c r="G195" s="260">
        <v>5521.4394199999997</v>
      </c>
      <c r="H195" s="260">
        <v>2797.4360799999999</v>
      </c>
      <c r="I195" s="260">
        <v>3624.15933</v>
      </c>
      <c r="J195" s="260">
        <v>184.33699999999999</v>
      </c>
      <c r="K195" s="260">
        <v>0</v>
      </c>
      <c r="L195" s="260">
        <v>8032.9896500000004</v>
      </c>
      <c r="M195" s="260">
        <v>2238.2418600000001</v>
      </c>
      <c r="N195" s="260">
        <v>752.06799000000001</v>
      </c>
      <c r="O195" s="260">
        <v>5067.1373600000006</v>
      </c>
      <c r="P195" s="260">
        <v>113615.76603</v>
      </c>
      <c r="Q195" s="261">
        <v>4.154756053977629E-2</v>
      </c>
    </row>
    <row r="196" spans="1:17" s="961" customFormat="1" ht="18" customHeight="1">
      <c r="A196" s="443" t="s">
        <v>822</v>
      </c>
      <c r="B196" s="260">
        <v>29732.238590000001</v>
      </c>
      <c r="C196" s="260">
        <v>26124.736699999998</v>
      </c>
      <c r="D196" s="260">
        <v>9823.4503499999992</v>
      </c>
      <c r="E196" s="260">
        <v>21300.998329999999</v>
      </c>
      <c r="F196" s="260">
        <v>14199.60435</v>
      </c>
      <c r="G196" s="260">
        <v>5414.3744000000006</v>
      </c>
      <c r="H196" s="260">
        <v>2885.1541400000001</v>
      </c>
      <c r="I196" s="260">
        <v>2710.51109</v>
      </c>
      <c r="J196" s="260">
        <v>314.77110999999996</v>
      </c>
      <c r="K196" s="260">
        <v>0</v>
      </c>
      <c r="L196" s="260">
        <v>13121.054289999998</v>
      </c>
      <c r="M196" s="260">
        <v>1695.0895500000001</v>
      </c>
      <c r="N196" s="260">
        <v>558.33955000000003</v>
      </c>
      <c r="O196" s="260">
        <v>3973.09665</v>
      </c>
      <c r="P196" s="260">
        <v>131853.4191</v>
      </c>
      <c r="Q196" s="261">
        <v>4.821679335407765E-2</v>
      </c>
    </row>
    <row r="197" spans="1:17" s="961" customFormat="1" ht="18" customHeight="1">
      <c r="A197" s="443" t="s">
        <v>823</v>
      </c>
      <c r="B197" s="260">
        <v>5053.2711300000001</v>
      </c>
      <c r="C197" s="260">
        <v>7070.9817000000003</v>
      </c>
      <c r="D197" s="260">
        <v>1497.7306799999999</v>
      </c>
      <c r="E197" s="260">
        <v>2925.5567299999998</v>
      </c>
      <c r="F197" s="260">
        <v>4742.4174499999999</v>
      </c>
      <c r="G197" s="260">
        <v>1572.62834</v>
      </c>
      <c r="H197" s="260">
        <v>402.58494000000002</v>
      </c>
      <c r="I197" s="260">
        <v>31.96688</v>
      </c>
      <c r="J197" s="260">
        <v>81.528149999999997</v>
      </c>
      <c r="K197" s="260">
        <v>0</v>
      </c>
      <c r="L197" s="260">
        <v>2251.3225299999999</v>
      </c>
      <c r="M197" s="260">
        <v>234.34366</v>
      </c>
      <c r="N197" s="260">
        <v>98.164400000000001</v>
      </c>
      <c r="O197" s="260">
        <v>365.55809000000005</v>
      </c>
      <c r="P197" s="260">
        <v>26328.054680000001</v>
      </c>
      <c r="Q197" s="261">
        <v>9.6277698415817344E-3</v>
      </c>
    </row>
    <row r="198" spans="1:17" s="961" customFormat="1" ht="18" customHeight="1" thickBot="1">
      <c r="A198" s="443" t="s">
        <v>824</v>
      </c>
      <c r="B198" s="260">
        <v>3119.87066</v>
      </c>
      <c r="C198" s="260">
        <v>7650.3593899999996</v>
      </c>
      <c r="D198" s="260">
        <v>303.87189000000001</v>
      </c>
      <c r="E198" s="260">
        <v>1753.78081</v>
      </c>
      <c r="F198" s="260">
        <v>1778.1102700000001</v>
      </c>
      <c r="G198" s="260">
        <v>537.02993000000004</v>
      </c>
      <c r="H198" s="260">
        <v>229.79957999999999</v>
      </c>
      <c r="I198" s="260">
        <v>2.0667600000000004</v>
      </c>
      <c r="J198" s="260">
        <v>33.717760000000006</v>
      </c>
      <c r="K198" s="260">
        <v>0</v>
      </c>
      <c r="L198" s="260">
        <v>694.37671999999998</v>
      </c>
      <c r="M198" s="260">
        <v>159.09753000000001</v>
      </c>
      <c r="N198" s="260">
        <v>19.99494</v>
      </c>
      <c r="O198" s="260">
        <v>165.65479999999999</v>
      </c>
      <c r="P198" s="260">
        <v>16447.731040000002</v>
      </c>
      <c r="Q198" s="261">
        <v>6.0146855054070327E-3</v>
      </c>
    </row>
    <row r="199" spans="1:17" s="961" customFormat="1" ht="51.75" customHeight="1" thickTop="1" thickBot="1">
      <c r="A199" s="444" t="s">
        <v>6</v>
      </c>
      <c r="B199" s="445">
        <v>530189.77763000003</v>
      </c>
      <c r="C199" s="445">
        <v>406254.15819000005</v>
      </c>
      <c r="D199" s="445">
        <v>202794.08809</v>
      </c>
      <c r="E199" s="445">
        <v>597199.62903999991</v>
      </c>
      <c r="F199" s="445">
        <v>546330.09745999996</v>
      </c>
      <c r="G199" s="445">
        <v>196429.57970000003</v>
      </c>
      <c r="H199" s="445">
        <v>66028.35027000001</v>
      </c>
      <c r="I199" s="445">
        <v>12773.072389999999</v>
      </c>
      <c r="J199" s="445">
        <v>3026.7696700000001</v>
      </c>
      <c r="K199" s="445">
        <v>1032.0247099999999</v>
      </c>
      <c r="L199" s="445">
        <v>54878.595809999992</v>
      </c>
      <c r="M199" s="445">
        <v>55684.346559999984</v>
      </c>
      <c r="N199" s="445">
        <v>24653.82429</v>
      </c>
      <c r="O199" s="445">
        <v>37321.040379999999</v>
      </c>
      <c r="P199" s="445">
        <v>2734595.3541899999</v>
      </c>
      <c r="Q199" s="446">
        <v>1</v>
      </c>
    </row>
    <row r="200" spans="1:17" s="961" customFormat="1" ht="34.5" customHeight="1" thickTop="1" thickBot="1">
      <c r="A200" s="447" t="s">
        <v>825</v>
      </c>
      <c r="B200" s="261">
        <v>0.19388235148488533</v>
      </c>
      <c r="C200" s="261">
        <v>0.14856097724569362</v>
      </c>
      <c r="D200" s="261">
        <v>7.4158718868323606E-2</v>
      </c>
      <c r="E200" s="261">
        <v>0.21838683669412334</v>
      </c>
      <c r="F200" s="261">
        <v>0.19978462137840702</v>
      </c>
      <c r="G200" s="261">
        <v>7.1831314786308997E-2</v>
      </c>
      <c r="H200" s="261">
        <v>2.4145565145069853E-2</v>
      </c>
      <c r="I200" s="261">
        <v>4.670918631683057E-3</v>
      </c>
      <c r="J200" s="261">
        <v>1.1068437110310764E-3</v>
      </c>
      <c r="K200" s="261">
        <v>3.7739576658707901E-4</v>
      </c>
      <c r="L200" s="261">
        <v>2.006826923256267E-2</v>
      </c>
      <c r="M200" s="261">
        <v>2.0362920047633137E-2</v>
      </c>
      <c r="N200" s="261">
        <v>9.01552920881875E-3</v>
      </c>
      <c r="O200" s="261">
        <v>1.3647737798872501E-2</v>
      </c>
      <c r="P200" s="261">
        <v>1</v>
      </c>
      <c r="Q200" s="448"/>
    </row>
    <row r="201" spans="1:17" s="961" customFormat="1" ht="55.5" customHeight="1" thickTop="1" thickBot="1">
      <c r="A201" s="444" t="s">
        <v>829</v>
      </c>
      <c r="B201" s="718" t="s">
        <v>305</v>
      </c>
      <c r="C201" s="718" t="s">
        <v>306</v>
      </c>
      <c r="D201" s="718" t="s">
        <v>307</v>
      </c>
      <c r="E201" s="718" t="s">
        <v>308</v>
      </c>
      <c r="F201" s="718" t="s">
        <v>309</v>
      </c>
      <c r="G201" s="718" t="s">
        <v>310</v>
      </c>
      <c r="H201" s="718" t="s">
        <v>311</v>
      </c>
      <c r="I201" s="718" t="s">
        <v>312</v>
      </c>
      <c r="J201" s="718" t="s">
        <v>313</v>
      </c>
      <c r="K201" s="718" t="s">
        <v>314</v>
      </c>
      <c r="L201" s="718" t="s">
        <v>315</v>
      </c>
      <c r="M201" s="718" t="s">
        <v>316</v>
      </c>
      <c r="N201" s="718" t="s">
        <v>1142</v>
      </c>
      <c r="O201" s="718" t="s">
        <v>1143</v>
      </c>
      <c r="P201" s="722" t="s">
        <v>317</v>
      </c>
      <c r="Q201" s="718" t="s">
        <v>720</v>
      </c>
    </row>
    <row r="202" spans="1:17" s="961" customFormat="1" ht="28.5" customHeight="1" thickTop="1">
      <c r="A202" s="443" t="s">
        <v>811</v>
      </c>
      <c r="B202" s="260">
        <v>4</v>
      </c>
      <c r="C202" s="260">
        <v>5</v>
      </c>
      <c r="D202" s="260">
        <v>2</v>
      </c>
      <c r="E202" s="260">
        <v>7</v>
      </c>
      <c r="F202" s="260">
        <v>14</v>
      </c>
      <c r="G202" s="260">
        <v>0</v>
      </c>
      <c r="H202" s="260">
        <v>1</v>
      </c>
      <c r="I202" s="260">
        <v>0</v>
      </c>
      <c r="J202" s="260">
        <v>0</v>
      </c>
      <c r="K202" s="260">
        <v>0</v>
      </c>
      <c r="L202" s="260">
        <v>0</v>
      </c>
      <c r="M202" s="260">
        <v>0</v>
      </c>
      <c r="N202" s="260">
        <v>0</v>
      </c>
      <c r="O202" s="260">
        <v>0</v>
      </c>
      <c r="P202" s="260">
        <v>33</v>
      </c>
      <c r="Q202" s="261">
        <v>7.092351006898923E-4</v>
      </c>
    </row>
    <row r="203" spans="1:17" s="961" customFormat="1" ht="17.25" customHeight="1">
      <c r="A203" s="443" t="s">
        <v>812</v>
      </c>
      <c r="B203" s="260">
        <v>7</v>
      </c>
      <c r="C203" s="260">
        <v>2</v>
      </c>
      <c r="D203" s="260">
        <v>0</v>
      </c>
      <c r="E203" s="260">
        <v>10</v>
      </c>
      <c r="F203" s="260">
        <v>3</v>
      </c>
      <c r="G203" s="260">
        <v>0</v>
      </c>
      <c r="H203" s="260">
        <v>0</v>
      </c>
      <c r="I203" s="260">
        <v>0</v>
      </c>
      <c r="J203" s="260">
        <v>0</v>
      </c>
      <c r="K203" s="260">
        <v>0</v>
      </c>
      <c r="L203" s="260">
        <v>0</v>
      </c>
      <c r="M203" s="260">
        <v>0</v>
      </c>
      <c r="N203" s="260">
        <v>0</v>
      </c>
      <c r="O203" s="260">
        <v>0</v>
      </c>
      <c r="P203" s="260">
        <v>22</v>
      </c>
      <c r="Q203" s="261">
        <v>4.7282340045992822E-4</v>
      </c>
    </row>
    <row r="204" spans="1:17" s="961" customFormat="1" ht="17.25" customHeight="1">
      <c r="A204" s="443" t="s">
        <v>813</v>
      </c>
      <c r="B204" s="260">
        <v>14</v>
      </c>
      <c r="C204" s="260">
        <v>5</v>
      </c>
      <c r="D204" s="260">
        <v>2</v>
      </c>
      <c r="E204" s="260">
        <v>13</v>
      </c>
      <c r="F204" s="260">
        <v>0</v>
      </c>
      <c r="G204" s="260">
        <v>22</v>
      </c>
      <c r="H204" s="260">
        <v>2</v>
      </c>
      <c r="I204" s="260">
        <v>0</v>
      </c>
      <c r="J204" s="260">
        <v>0</v>
      </c>
      <c r="K204" s="260">
        <v>0</v>
      </c>
      <c r="L204" s="260">
        <v>0</v>
      </c>
      <c r="M204" s="260">
        <v>3</v>
      </c>
      <c r="N204" s="260">
        <v>0</v>
      </c>
      <c r="O204" s="260">
        <v>0</v>
      </c>
      <c r="P204" s="260">
        <v>61</v>
      </c>
      <c r="Q204" s="261">
        <v>1.3110103376388919E-3</v>
      </c>
    </row>
    <row r="205" spans="1:17" s="961" customFormat="1" ht="17.25" customHeight="1">
      <c r="A205" s="443" t="s">
        <v>814</v>
      </c>
      <c r="B205" s="260">
        <v>32</v>
      </c>
      <c r="C205" s="260">
        <v>11</v>
      </c>
      <c r="D205" s="260">
        <v>21</v>
      </c>
      <c r="E205" s="260">
        <v>42</v>
      </c>
      <c r="F205" s="260">
        <v>11</v>
      </c>
      <c r="G205" s="260">
        <v>7</v>
      </c>
      <c r="H205" s="260">
        <v>4</v>
      </c>
      <c r="I205" s="260">
        <v>0</v>
      </c>
      <c r="J205" s="260">
        <v>0</v>
      </c>
      <c r="K205" s="260">
        <v>0</v>
      </c>
      <c r="L205" s="260">
        <v>1</v>
      </c>
      <c r="M205" s="260">
        <v>6</v>
      </c>
      <c r="N205" s="260">
        <v>6</v>
      </c>
      <c r="O205" s="260">
        <v>3</v>
      </c>
      <c r="P205" s="260">
        <v>144</v>
      </c>
      <c r="Q205" s="261">
        <v>3.0948440757377119E-3</v>
      </c>
    </row>
    <row r="206" spans="1:17" s="961" customFormat="1" ht="17.25" customHeight="1">
      <c r="A206" s="443" t="s">
        <v>815</v>
      </c>
      <c r="B206" s="260">
        <v>51</v>
      </c>
      <c r="C206" s="260">
        <v>20</v>
      </c>
      <c r="D206" s="260">
        <v>21</v>
      </c>
      <c r="E206" s="260">
        <v>39</v>
      </c>
      <c r="F206" s="260">
        <v>13</v>
      </c>
      <c r="G206" s="260">
        <v>14</v>
      </c>
      <c r="H206" s="260">
        <v>9</v>
      </c>
      <c r="I206" s="260">
        <v>0</v>
      </c>
      <c r="J206" s="260">
        <v>1</v>
      </c>
      <c r="K206" s="260">
        <v>1</v>
      </c>
      <c r="L206" s="260">
        <v>3</v>
      </c>
      <c r="M206" s="260">
        <v>12</v>
      </c>
      <c r="N206" s="260">
        <v>3</v>
      </c>
      <c r="O206" s="260">
        <v>5</v>
      </c>
      <c r="P206" s="260">
        <v>192</v>
      </c>
      <c r="Q206" s="261">
        <v>4.1264587676502823E-3</v>
      </c>
    </row>
    <row r="207" spans="1:17" s="961" customFormat="1" ht="17.25" customHeight="1">
      <c r="A207" s="443" t="s">
        <v>816</v>
      </c>
      <c r="B207" s="260">
        <v>94</v>
      </c>
      <c r="C207" s="260">
        <v>62</v>
      </c>
      <c r="D207" s="260">
        <v>36</v>
      </c>
      <c r="E207" s="260">
        <v>115</v>
      </c>
      <c r="F207" s="260">
        <v>46</v>
      </c>
      <c r="G207" s="260">
        <v>37</v>
      </c>
      <c r="H207" s="260">
        <v>12</v>
      </c>
      <c r="I207" s="260">
        <v>1</v>
      </c>
      <c r="J207" s="260">
        <v>1</v>
      </c>
      <c r="K207" s="260">
        <v>0</v>
      </c>
      <c r="L207" s="260">
        <v>18</v>
      </c>
      <c r="M207" s="260">
        <v>13</v>
      </c>
      <c r="N207" s="260">
        <v>6</v>
      </c>
      <c r="O207" s="260">
        <v>8</v>
      </c>
      <c r="P207" s="260">
        <v>449</v>
      </c>
      <c r="Q207" s="261">
        <v>9.6498957639321713E-3</v>
      </c>
    </row>
    <row r="208" spans="1:17" s="961" customFormat="1" ht="17.25" customHeight="1">
      <c r="A208" s="443" t="s">
        <v>817</v>
      </c>
      <c r="B208" s="260">
        <v>104</v>
      </c>
      <c r="C208" s="260">
        <v>67</v>
      </c>
      <c r="D208" s="260">
        <v>43</v>
      </c>
      <c r="E208" s="260">
        <v>120</v>
      </c>
      <c r="F208" s="260">
        <v>59</v>
      </c>
      <c r="G208" s="260">
        <v>29</v>
      </c>
      <c r="H208" s="260">
        <v>14</v>
      </c>
      <c r="I208" s="260">
        <v>3</v>
      </c>
      <c r="J208" s="260">
        <v>1</v>
      </c>
      <c r="K208" s="260">
        <v>1</v>
      </c>
      <c r="L208" s="260">
        <v>23</v>
      </c>
      <c r="M208" s="260">
        <v>13</v>
      </c>
      <c r="N208" s="260">
        <v>9</v>
      </c>
      <c r="O208" s="260">
        <v>12</v>
      </c>
      <c r="P208" s="260">
        <v>498</v>
      </c>
      <c r="Q208" s="261">
        <v>1.0703002428592921E-2</v>
      </c>
    </row>
    <row r="209" spans="1:18" s="961" customFormat="1" ht="17.25" customHeight="1">
      <c r="A209" s="443" t="s">
        <v>818</v>
      </c>
      <c r="B209" s="260">
        <v>116</v>
      </c>
      <c r="C209" s="260">
        <v>66</v>
      </c>
      <c r="D209" s="260">
        <v>41</v>
      </c>
      <c r="E209" s="260">
        <v>124</v>
      </c>
      <c r="F209" s="260">
        <v>71</v>
      </c>
      <c r="G209" s="260">
        <v>46</v>
      </c>
      <c r="H209" s="260">
        <v>31</v>
      </c>
      <c r="I209" s="260">
        <v>6</v>
      </c>
      <c r="J209" s="260">
        <v>2</v>
      </c>
      <c r="K209" s="260">
        <v>0</v>
      </c>
      <c r="L209" s="260">
        <v>21</v>
      </c>
      <c r="M209" s="260">
        <v>10</v>
      </c>
      <c r="N209" s="260">
        <v>8</v>
      </c>
      <c r="O209" s="260">
        <v>28</v>
      </c>
      <c r="P209" s="260">
        <v>570</v>
      </c>
      <c r="Q209" s="261">
        <v>1.2250424466461777E-2</v>
      </c>
    </row>
    <row r="210" spans="1:18" s="961" customFormat="1" ht="17.25" customHeight="1">
      <c r="A210" s="443" t="s">
        <v>819</v>
      </c>
      <c r="B210" s="260">
        <v>89</v>
      </c>
      <c r="C210" s="260">
        <v>65</v>
      </c>
      <c r="D210" s="260">
        <v>32</v>
      </c>
      <c r="E210" s="260">
        <v>100</v>
      </c>
      <c r="F210" s="260">
        <v>70</v>
      </c>
      <c r="G210" s="260">
        <v>38</v>
      </c>
      <c r="H210" s="260">
        <v>12</v>
      </c>
      <c r="I210" s="260">
        <v>8</v>
      </c>
      <c r="J210" s="260">
        <v>0</v>
      </c>
      <c r="K210" s="260">
        <v>0</v>
      </c>
      <c r="L210" s="260">
        <v>24</v>
      </c>
      <c r="M210" s="260">
        <v>6</v>
      </c>
      <c r="N210" s="260">
        <v>7</v>
      </c>
      <c r="O210" s="260">
        <v>11</v>
      </c>
      <c r="P210" s="260">
        <v>462</v>
      </c>
      <c r="Q210" s="261">
        <v>9.9292914096584927E-3</v>
      </c>
    </row>
    <row r="211" spans="1:18" s="961" customFormat="1" ht="17.25" customHeight="1">
      <c r="A211" s="443" t="s">
        <v>820</v>
      </c>
      <c r="B211" s="260">
        <v>234</v>
      </c>
      <c r="C211" s="260">
        <v>148</v>
      </c>
      <c r="D211" s="260">
        <v>79</v>
      </c>
      <c r="E211" s="260">
        <v>198</v>
      </c>
      <c r="F211" s="260">
        <v>132</v>
      </c>
      <c r="G211" s="260">
        <v>65</v>
      </c>
      <c r="H211" s="260">
        <v>42</v>
      </c>
      <c r="I211" s="260">
        <v>42</v>
      </c>
      <c r="J211" s="260">
        <v>5</v>
      </c>
      <c r="K211" s="260">
        <v>0</v>
      </c>
      <c r="L211" s="260">
        <v>64</v>
      </c>
      <c r="M211" s="260">
        <v>15</v>
      </c>
      <c r="N211" s="260">
        <v>9</v>
      </c>
      <c r="O211" s="260">
        <v>58</v>
      </c>
      <c r="P211" s="260">
        <v>1091</v>
      </c>
      <c r="Q211" s="261">
        <v>2.3447742268262805E-2</v>
      </c>
    </row>
    <row r="212" spans="1:18" s="961" customFormat="1" ht="17.25" customHeight="1">
      <c r="A212" s="443" t="s">
        <v>821</v>
      </c>
      <c r="B212" s="260">
        <v>514</v>
      </c>
      <c r="C212" s="260">
        <v>350</v>
      </c>
      <c r="D212" s="260">
        <v>253</v>
      </c>
      <c r="E212" s="260">
        <v>412</v>
      </c>
      <c r="F212" s="260">
        <v>263</v>
      </c>
      <c r="G212" s="260">
        <v>119</v>
      </c>
      <c r="H212" s="260">
        <v>60</v>
      </c>
      <c r="I212" s="260">
        <v>72</v>
      </c>
      <c r="J212" s="260">
        <v>4</v>
      </c>
      <c r="K212" s="260">
        <v>0</v>
      </c>
      <c r="L212" s="260">
        <v>170</v>
      </c>
      <c r="M212" s="260">
        <v>46</v>
      </c>
      <c r="N212" s="260">
        <v>16</v>
      </c>
      <c r="O212" s="260">
        <v>107</v>
      </c>
      <c r="P212" s="260">
        <v>2386</v>
      </c>
      <c r="Q212" s="261">
        <v>5.1279846977154035E-2</v>
      </c>
    </row>
    <row r="213" spans="1:18" s="961" customFormat="1" ht="17.25" customHeight="1">
      <c r="A213" s="443" t="s">
        <v>822</v>
      </c>
      <c r="B213" s="260">
        <v>1996</v>
      </c>
      <c r="C213" s="260">
        <v>1716</v>
      </c>
      <c r="D213" s="260">
        <v>590</v>
      </c>
      <c r="E213" s="260">
        <v>1442</v>
      </c>
      <c r="F213" s="260">
        <v>933</v>
      </c>
      <c r="G213" s="260">
        <v>332</v>
      </c>
      <c r="H213" s="260">
        <v>179</v>
      </c>
      <c r="I213" s="260">
        <v>144</v>
      </c>
      <c r="J213" s="260">
        <v>22</v>
      </c>
      <c r="K213" s="260">
        <v>0</v>
      </c>
      <c r="L213" s="260">
        <v>1143</v>
      </c>
      <c r="M213" s="260">
        <v>106</v>
      </c>
      <c r="N213" s="260">
        <v>30</v>
      </c>
      <c r="O213" s="260">
        <v>223</v>
      </c>
      <c r="P213" s="260">
        <v>8856</v>
      </c>
      <c r="Q213" s="261">
        <v>0.19033291065786928</v>
      </c>
    </row>
    <row r="214" spans="1:18" s="961" customFormat="1" ht="17.25" customHeight="1">
      <c r="A214" s="443" t="s">
        <v>823</v>
      </c>
      <c r="B214" s="260">
        <v>921</v>
      </c>
      <c r="C214" s="260">
        <v>1390</v>
      </c>
      <c r="D214" s="260">
        <v>274</v>
      </c>
      <c r="E214" s="260">
        <v>597</v>
      </c>
      <c r="F214" s="260">
        <v>865</v>
      </c>
      <c r="G214" s="260">
        <v>264</v>
      </c>
      <c r="H214" s="260">
        <v>75</v>
      </c>
      <c r="I214" s="260">
        <v>6</v>
      </c>
      <c r="J214" s="260">
        <v>16</v>
      </c>
      <c r="K214" s="260">
        <v>0</v>
      </c>
      <c r="L214" s="260">
        <v>408</v>
      </c>
      <c r="M214" s="260">
        <v>50</v>
      </c>
      <c r="N214" s="260">
        <v>17</v>
      </c>
      <c r="O214" s="260">
        <v>72</v>
      </c>
      <c r="P214" s="260">
        <v>4955</v>
      </c>
      <c r="Q214" s="261">
        <v>0.10649272496722474</v>
      </c>
    </row>
    <row r="215" spans="1:18" s="961" customFormat="1" ht="17.25" customHeight="1" thickBot="1">
      <c r="A215" s="443" t="s">
        <v>824</v>
      </c>
      <c r="B215" s="260">
        <v>4689</v>
      </c>
      <c r="C215" s="260">
        <v>18983</v>
      </c>
      <c r="D215" s="260">
        <v>171</v>
      </c>
      <c r="E215" s="260">
        <v>990</v>
      </c>
      <c r="F215" s="260">
        <v>859</v>
      </c>
      <c r="G215" s="260">
        <v>385</v>
      </c>
      <c r="H215" s="260">
        <v>132</v>
      </c>
      <c r="I215" s="260">
        <v>2</v>
      </c>
      <c r="J215" s="260">
        <v>20</v>
      </c>
      <c r="K215" s="260">
        <v>0</v>
      </c>
      <c r="L215" s="260">
        <v>414</v>
      </c>
      <c r="M215" s="260">
        <v>76</v>
      </c>
      <c r="N215" s="260">
        <v>8</v>
      </c>
      <c r="O215" s="260">
        <v>81</v>
      </c>
      <c r="P215" s="260">
        <v>26810</v>
      </c>
      <c r="Q215" s="261">
        <v>0.57619978937866712</v>
      </c>
    </row>
    <row r="216" spans="1:18" s="961" customFormat="1" ht="49.5" customHeight="1" thickTop="1" thickBot="1">
      <c r="A216" s="444" t="s">
        <v>6</v>
      </c>
      <c r="B216" s="445">
        <v>8865</v>
      </c>
      <c r="C216" s="445">
        <v>22890</v>
      </c>
      <c r="D216" s="445">
        <v>1565</v>
      </c>
      <c r="E216" s="445">
        <v>4209</v>
      </c>
      <c r="F216" s="445">
        <v>3339</v>
      </c>
      <c r="G216" s="445">
        <v>1358</v>
      </c>
      <c r="H216" s="445">
        <v>573</v>
      </c>
      <c r="I216" s="445">
        <v>284</v>
      </c>
      <c r="J216" s="445">
        <v>72</v>
      </c>
      <c r="K216" s="445">
        <v>2</v>
      </c>
      <c r="L216" s="445">
        <v>2289</v>
      </c>
      <c r="M216" s="445">
        <v>356</v>
      </c>
      <c r="N216" s="445">
        <v>119</v>
      </c>
      <c r="O216" s="445">
        <v>608</v>
      </c>
      <c r="P216" s="445">
        <v>46529</v>
      </c>
      <c r="Q216" s="446">
        <v>1</v>
      </c>
    </row>
    <row r="217" spans="1:18" s="961" customFormat="1" ht="36.75" customHeight="1" thickTop="1">
      <c r="A217" s="447" t="s">
        <v>825</v>
      </c>
      <c r="B217" s="261">
        <v>0.19052633841260289</v>
      </c>
      <c r="C217" s="261">
        <v>0.49195125620580715</v>
      </c>
      <c r="D217" s="261">
        <v>3.3634937350899438E-2</v>
      </c>
      <c r="E217" s="261">
        <v>9.0459713297083535E-2</v>
      </c>
      <c r="F217" s="261">
        <v>7.176169700616819E-2</v>
      </c>
      <c r="G217" s="261">
        <v>2.9186098992026479E-2</v>
      </c>
      <c r="H217" s="261">
        <v>1.2314900384706312E-2</v>
      </c>
      <c r="I217" s="261">
        <v>6.10372026048271E-3</v>
      </c>
      <c r="J217" s="261">
        <v>1.547422037868856E-3</v>
      </c>
      <c r="K217" s="261">
        <v>4.2983945496357109E-5</v>
      </c>
      <c r="L217" s="261">
        <v>4.9195125620580711E-2</v>
      </c>
      <c r="M217" s="261">
        <v>7.6511422983515653E-3</v>
      </c>
      <c r="N217" s="261">
        <v>2.5575447570332483E-3</v>
      </c>
      <c r="O217" s="261">
        <v>1.3067119430892562E-2</v>
      </c>
      <c r="P217" s="261">
        <v>1</v>
      </c>
      <c r="Q217" s="450"/>
      <c r="R217" s="194"/>
    </row>
    <row r="218" spans="1:18" s="961" customFormat="1" ht="9" customHeight="1" thickBot="1">
      <c r="A218" s="451"/>
      <c r="B218" s="719"/>
      <c r="C218" s="452"/>
      <c r="D218" s="452"/>
      <c r="E218" s="452"/>
      <c r="F218" s="452"/>
      <c r="G218" s="719"/>
      <c r="H218" s="719"/>
      <c r="I218" s="719"/>
      <c r="J218" s="719"/>
      <c r="K218" s="719"/>
      <c r="L218" s="719"/>
      <c r="M218" s="719"/>
      <c r="N218" s="719"/>
      <c r="O218" s="719"/>
      <c r="P218" s="723"/>
      <c r="Q218" s="723"/>
    </row>
    <row r="219" spans="1:18" s="961" customFormat="1" ht="15.75" customHeight="1" thickTop="1">
      <c r="A219" s="820" t="s">
        <v>836</v>
      </c>
      <c r="B219" s="408"/>
      <c r="C219" s="198"/>
      <c r="D219" s="198"/>
      <c r="E219" s="198"/>
      <c r="F219" s="198"/>
      <c r="G219" s="408"/>
      <c r="H219" s="408"/>
      <c r="I219" s="408"/>
      <c r="J219" s="408"/>
      <c r="K219" s="408"/>
      <c r="L219" s="408"/>
      <c r="M219" s="408"/>
      <c r="N219" s="408"/>
      <c r="O219" s="408"/>
      <c r="P219" s="269"/>
      <c r="Q219" s="724"/>
    </row>
    <row r="220" spans="1:18" s="961" customFormat="1" ht="9" customHeight="1">
      <c r="A220" s="817"/>
      <c r="B220" s="408"/>
      <c r="C220" s="198"/>
      <c r="D220" s="198"/>
      <c r="E220" s="198"/>
      <c r="F220" s="198"/>
      <c r="G220" s="408"/>
      <c r="H220" s="408"/>
      <c r="I220" s="408"/>
      <c r="J220" s="408"/>
      <c r="K220" s="408"/>
      <c r="L220" s="408"/>
      <c r="M220" s="408"/>
      <c r="N220" s="408"/>
      <c r="O220" s="408"/>
      <c r="P220" s="269"/>
      <c r="Q220" s="724"/>
    </row>
    <row r="221" spans="1:18" s="961" customFormat="1" ht="9" customHeight="1">
      <c r="A221" s="817"/>
      <c r="B221" s="408"/>
      <c r="C221" s="198"/>
      <c r="D221" s="198"/>
      <c r="E221" s="198"/>
      <c r="F221" s="198"/>
      <c r="G221" s="408"/>
      <c r="H221" s="408"/>
      <c r="I221" s="408"/>
      <c r="J221" s="408"/>
      <c r="K221" s="408"/>
      <c r="L221" s="408"/>
      <c r="M221" s="408"/>
      <c r="N221" s="408"/>
      <c r="O221" s="408"/>
      <c r="P221" s="269"/>
      <c r="Q221" s="724"/>
    </row>
    <row r="222" spans="1:18" s="961" customFormat="1" ht="9" customHeight="1">
      <c r="A222" s="817"/>
      <c r="B222" s="408"/>
      <c r="C222" s="198"/>
      <c r="D222" s="198"/>
      <c r="E222" s="198"/>
      <c r="F222" s="198"/>
      <c r="G222" s="408"/>
      <c r="H222" s="408"/>
      <c r="I222" s="408"/>
      <c r="J222" s="408"/>
      <c r="K222" s="408"/>
      <c r="L222" s="408"/>
      <c r="M222" s="408"/>
      <c r="N222" s="408"/>
      <c r="O222" s="408"/>
      <c r="P222" s="269"/>
      <c r="Q222" s="724"/>
    </row>
    <row r="223" spans="1:18" s="961" customFormat="1" ht="9" customHeight="1">
      <c r="A223" s="817"/>
      <c r="B223" s="408"/>
      <c r="C223" s="198"/>
      <c r="D223" s="198"/>
      <c r="E223" s="198"/>
      <c r="F223" s="198"/>
      <c r="G223" s="408"/>
      <c r="H223" s="408"/>
      <c r="I223" s="408"/>
      <c r="J223" s="408"/>
      <c r="K223" s="408"/>
      <c r="L223" s="408"/>
      <c r="M223" s="408"/>
      <c r="N223" s="408"/>
      <c r="O223" s="408"/>
      <c r="P223" s="269"/>
      <c r="Q223" s="724"/>
    </row>
    <row r="224" spans="1:18" s="961" customFormat="1" ht="15.75">
      <c r="A224" s="82"/>
      <c r="B224" s="83"/>
      <c r="C224" s="502"/>
      <c r="D224" s="502"/>
      <c r="E224" s="502"/>
      <c r="F224" s="502"/>
      <c r="G224" s="502"/>
      <c r="H224" s="83"/>
      <c r="I224" s="83"/>
      <c r="J224" s="83"/>
      <c r="K224" s="83"/>
      <c r="L224" s="83"/>
      <c r="M224" s="83"/>
      <c r="N224" s="83"/>
      <c r="O224" s="83"/>
      <c r="P224" s="83"/>
      <c r="Q224" s="725"/>
    </row>
    <row r="225" spans="1:17" s="961" customFormat="1" ht="15.75">
      <c r="A225" s="82"/>
      <c r="B225" s="83"/>
      <c r="C225" s="502"/>
      <c r="D225" s="502"/>
      <c r="E225" s="502"/>
      <c r="F225" s="502"/>
      <c r="G225" s="502"/>
      <c r="H225" s="83"/>
      <c r="I225" s="83"/>
      <c r="J225" s="83"/>
      <c r="K225" s="83"/>
      <c r="L225" s="83"/>
      <c r="M225" s="83"/>
      <c r="N225" s="83"/>
      <c r="O225" s="83"/>
      <c r="P225" s="83"/>
      <c r="Q225" s="725"/>
    </row>
    <row r="226" spans="1:17" s="961" customFormat="1" ht="15.75">
      <c r="A226" s="82"/>
      <c r="B226" s="83"/>
      <c r="C226" s="502"/>
      <c r="D226" s="502"/>
      <c r="E226" s="502"/>
      <c r="F226" s="502"/>
      <c r="G226" s="502"/>
      <c r="H226" s="83"/>
      <c r="I226" s="83"/>
      <c r="J226" s="83"/>
      <c r="K226" s="83"/>
      <c r="L226" s="83"/>
      <c r="M226" s="83"/>
      <c r="N226" s="83"/>
      <c r="O226" s="83"/>
      <c r="P226" s="83"/>
      <c r="Q226" s="725"/>
    </row>
    <row r="227" spans="1:17" s="961" customFormat="1" ht="15.75">
      <c r="A227" s="82"/>
      <c r="B227" s="83"/>
      <c r="C227" s="502"/>
      <c r="D227" s="502"/>
      <c r="E227" s="502"/>
      <c r="F227" s="502"/>
      <c r="G227" s="502"/>
      <c r="H227" s="83"/>
      <c r="I227" s="83"/>
      <c r="J227" s="83"/>
      <c r="K227" s="83"/>
      <c r="L227" s="83"/>
      <c r="M227" s="83"/>
      <c r="N227" s="83"/>
      <c r="O227" s="83"/>
      <c r="P227" s="83"/>
      <c r="Q227" s="725"/>
    </row>
    <row r="228" spans="1:17" s="961" customFormat="1" ht="15.75">
      <c r="A228" s="82"/>
      <c r="B228" s="83"/>
      <c r="C228" s="502"/>
      <c r="D228" s="502"/>
      <c r="E228" s="502"/>
      <c r="F228" s="502"/>
      <c r="G228" s="502"/>
      <c r="H228" s="83"/>
      <c r="I228" s="83"/>
      <c r="J228" s="83"/>
      <c r="K228" s="83"/>
      <c r="L228" s="83"/>
      <c r="M228" s="83"/>
      <c r="N228" s="83"/>
      <c r="O228" s="83"/>
      <c r="P228" s="83"/>
      <c r="Q228" s="725"/>
    </row>
    <row r="229" spans="1:17" s="961" customFormat="1" ht="15.75">
      <c r="A229" s="82"/>
      <c r="B229" s="83"/>
      <c r="C229" s="502"/>
      <c r="D229" s="502"/>
      <c r="E229" s="502"/>
      <c r="F229" s="502"/>
      <c r="G229" s="502"/>
      <c r="H229" s="83"/>
      <c r="I229" s="83"/>
      <c r="J229" s="83"/>
      <c r="K229" s="83"/>
      <c r="L229" s="83"/>
      <c r="M229" s="83"/>
      <c r="N229" s="83"/>
      <c r="O229" s="83"/>
      <c r="P229" s="83"/>
      <c r="Q229" s="725"/>
    </row>
    <row r="230" spans="1:17" s="961" customFormat="1" ht="15.75">
      <c r="A230" s="82"/>
      <c r="B230" s="83"/>
      <c r="C230" s="502"/>
      <c r="D230" s="502"/>
      <c r="E230" s="502"/>
      <c r="F230" s="502"/>
      <c r="G230" s="502"/>
      <c r="H230" s="83"/>
      <c r="I230" s="83"/>
      <c r="J230" s="83"/>
      <c r="K230" s="83"/>
      <c r="L230" s="83"/>
      <c r="M230" s="83"/>
      <c r="N230" s="83"/>
      <c r="O230" s="83"/>
      <c r="P230" s="83"/>
      <c r="Q230" s="725"/>
    </row>
    <row r="231" spans="1:17" s="961" customFormat="1" ht="15.75">
      <c r="A231" s="82"/>
      <c r="B231" s="83"/>
      <c r="C231" s="502"/>
      <c r="D231" s="502"/>
      <c r="E231" s="502"/>
      <c r="F231" s="502"/>
      <c r="G231" s="502"/>
      <c r="H231" s="83"/>
      <c r="I231" s="83"/>
      <c r="J231" s="83"/>
      <c r="K231" s="83"/>
      <c r="L231" s="83"/>
      <c r="M231" s="83"/>
      <c r="N231" s="83"/>
      <c r="O231" s="83"/>
      <c r="P231" s="83"/>
      <c r="Q231" s="725"/>
    </row>
    <row r="232" spans="1:17" s="961" customFormat="1" ht="15.75">
      <c r="A232" s="82"/>
      <c r="B232" s="83"/>
      <c r="C232" s="502"/>
      <c r="D232" s="502"/>
      <c r="E232" s="502"/>
      <c r="F232" s="502"/>
      <c r="G232" s="502"/>
      <c r="H232" s="83"/>
      <c r="I232" s="83"/>
      <c r="J232" s="83"/>
      <c r="K232" s="83"/>
      <c r="L232" s="83"/>
      <c r="M232" s="83"/>
      <c r="N232" s="83"/>
      <c r="O232" s="83"/>
      <c r="P232" s="83"/>
      <c r="Q232" s="725"/>
    </row>
    <row r="233" spans="1:17" s="961" customFormat="1" ht="15.75">
      <c r="A233" s="82"/>
      <c r="B233" s="83"/>
      <c r="C233" s="502"/>
      <c r="D233" s="502"/>
      <c r="E233" s="502"/>
      <c r="F233" s="502"/>
      <c r="G233" s="502"/>
      <c r="H233" s="83"/>
      <c r="I233" s="83"/>
      <c r="J233" s="83"/>
      <c r="K233" s="83"/>
      <c r="L233" s="83"/>
      <c r="M233" s="83"/>
      <c r="N233" s="83"/>
      <c r="O233" s="83"/>
      <c r="P233" s="83"/>
      <c r="Q233" s="725"/>
    </row>
    <row r="234" spans="1:17" s="961" customFormat="1" ht="15.75">
      <c r="A234" s="82"/>
      <c r="B234" s="83"/>
      <c r="C234" s="502"/>
      <c r="D234" s="502"/>
      <c r="E234" s="502"/>
      <c r="F234" s="502"/>
      <c r="G234" s="502"/>
      <c r="H234" s="83"/>
      <c r="I234" s="83"/>
      <c r="J234" s="83"/>
      <c r="K234" s="83"/>
      <c r="L234" s="83"/>
      <c r="M234" s="83"/>
      <c r="N234" s="83"/>
      <c r="O234" s="83"/>
      <c r="P234" s="83"/>
      <c r="Q234" s="725"/>
    </row>
    <row r="235" spans="1:17" s="961" customFormat="1" ht="15.75">
      <c r="A235" s="82"/>
      <c r="B235" s="83"/>
      <c r="C235" s="502"/>
      <c r="D235" s="502"/>
      <c r="E235" s="502"/>
      <c r="F235" s="502"/>
      <c r="G235" s="502"/>
      <c r="H235" s="83"/>
      <c r="I235" s="83"/>
      <c r="J235" s="83"/>
      <c r="K235" s="83"/>
      <c r="L235" s="83"/>
      <c r="M235" s="83"/>
      <c r="N235" s="83"/>
      <c r="O235" s="83"/>
      <c r="P235" s="83"/>
      <c r="Q235" s="725"/>
    </row>
    <row r="236" spans="1:17" s="961" customFormat="1" ht="15.75">
      <c r="A236" s="82"/>
      <c r="B236" s="83"/>
      <c r="C236" s="502"/>
      <c r="D236" s="502"/>
      <c r="E236" s="502"/>
      <c r="F236" s="502"/>
      <c r="G236" s="502"/>
      <c r="H236" s="83"/>
      <c r="I236" s="83"/>
      <c r="J236" s="83"/>
      <c r="K236" s="83"/>
      <c r="L236" s="83"/>
      <c r="M236" s="83"/>
      <c r="N236" s="83"/>
      <c r="O236" s="83"/>
      <c r="P236" s="83"/>
      <c r="Q236" s="725"/>
    </row>
    <row r="237" spans="1:17" s="961" customFormat="1" ht="15.75">
      <c r="A237" s="82"/>
      <c r="B237" s="83"/>
      <c r="C237" s="502"/>
      <c r="D237" s="502"/>
      <c r="E237" s="502"/>
      <c r="F237" s="502"/>
      <c r="G237" s="502"/>
      <c r="H237" s="83"/>
      <c r="I237" s="83"/>
      <c r="J237" s="83"/>
      <c r="K237" s="83"/>
      <c r="L237" s="83"/>
      <c r="M237" s="83"/>
      <c r="N237" s="83"/>
      <c r="O237" s="83"/>
      <c r="P237" s="83"/>
      <c r="Q237" s="725"/>
    </row>
    <row r="238" spans="1:17" s="961" customFormat="1" ht="15.75">
      <c r="A238" s="82"/>
      <c r="B238" s="83"/>
      <c r="C238" s="502"/>
      <c r="D238" s="502"/>
      <c r="E238" s="502"/>
      <c r="F238" s="502"/>
      <c r="G238" s="502"/>
      <c r="H238" s="83"/>
      <c r="I238" s="83"/>
      <c r="J238" s="83"/>
      <c r="K238" s="83"/>
      <c r="L238" s="83"/>
      <c r="M238" s="83"/>
      <c r="N238" s="83"/>
      <c r="O238" s="83"/>
      <c r="P238" s="83"/>
      <c r="Q238" s="725"/>
    </row>
    <row r="239" spans="1:17" s="961" customFormat="1" ht="15.75">
      <c r="A239" s="82"/>
      <c r="B239" s="83"/>
      <c r="C239" s="502"/>
      <c r="D239" s="502"/>
      <c r="E239" s="502"/>
      <c r="F239" s="502"/>
      <c r="G239" s="502"/>
      <c r="H239" s="83"/>
      <c r="I239" s="83"/>
      <c r="J239" s="83"/>
      <c r="K239" s="83"/>
      <c r="L239" s="83"/>
      <c r="M239" s="83"/>
      <c r="N239" s="83"/>
      <c r="O239" s="83"/>
      <c r="P239" s="83"/>
      <c r="Q239" s="725"/>
    </row>
    <row r="240" spans="1:17" s="961" customFormat="1" ht="15.75">
      <c r="A240" s="82"/>
      <c r="B240" s="83"/>
      <c r="C240" s="502"/>
      <c r="D240" s="502"/>
      <c r="E240" s="502"/>
      <c r="F240" s="502"/>
      <c r="G240" s="502"/>
      <c r="H240" s="83"/>
      <c r="I240" s="83"/>
      <c r="J240" s="83"/>
      <c r="K240" s="83"/>
      <c r="L240" s="83"/>
      <c r="M240" s="83"/>
      <c r="N240" s="83"/>
      <c r="O240" s="83"/>
      <c r="P240" s="83"/>
      <c r="Q240" s="725"/>
    </row>
    <row r="241" spans="1:17" s="961" customFormat="1" ht="15.75">
      <c r="A241" s="82"/>
      <c r="B241" s="83"/>
      <c r="C241" s="502"/>
      <c r="D241" s="502"/>
      <c r="E241" s="502"/>
      <c r="F241" s="502"/>
      <c r="G241" s="502"/>
      <c r="H241" s="83"/>
      <c r="I241" s="83"/>
      <c r="J241" s="83"/>
      <c r="K241" s="83"/>
      <c r="L241" s="83"/>
      <c r="M241" s="83"/>
      <c r="N241" s="83"/>
      <c r="O241" s="83"/>
      <c r="P241" s="83"/>
      <c r="Q241" s="725"/>
    </row>
    <row r="242" spans="1:17" s="961" customFormat="1" ht="15.75">
      <c r="A242" s="82"/>
      <c r="B242" s="83"/>
      <c r="C242" s="502"/>
      <c r="D242" s="502"/>
      <c r="E242" s="502"/>
      <c r="F242" s="502"/>
      <c r="G242" s="502"/>
      <c r="H242" s="83"/>
      <c r="I242" s="83"/>
      <c r="J242" s="83"/>
      <c r="K242" s="83"/>
      <c r="L242" s="83"/>
      <c r="M242" s="83"/>
      <c r="N242" s="83"/>
      <c r="O242" s="83"/>
      <c r="P242" s="83"/>
      <c r="Q242" s="725"/>
    </row>
    <row r="243" spans="1:17" s="961" customFormat="1" ht="15.75">
      <c r="A243" s="82"/>
      <c r="B243" s="83"/>
      <c r="C243" s="502"/>
      <c r="D243" s="502"/>
      <c r="E243" s="502"/>
      <c r="F243" s="502"/>
      <c r="G243" s="502"/>
      <c r="H243" s="83"/>
      <c r="I243" s="83"/>
      <c r="J243" s="83"/>
      <c r="K243" s="83"/>
      <c r="L243" s="83"/>
      <c r="M243" s="83"/>
      <c r="N243" s="83"/>
      <c r="O243" s="83"/>
      <c r="P243" s="83"/>
      <c r="Q243" s="725"/>
    </row>
    <row r="244" spans="1:17" s="961" customFormat="1" ht="15.75">
      <c r="A244" s="82"/>
      <c r="B244" s="83"/>
      <c r="C244" s="502"/>
      <c r="D244" s="502"/>
      <c r="E244" s="502"/>
      <c r="F244" s="502"/>
      <c r="G244" s="502"/>
      <c r="H244" s="83"/>
      <c r="I244" s="83"/>
      <c r="J244" s="83"/>
      <c r="K244" s="83"/>
      <c r="L244" s="83"/>
      <c r="M244" s="83"/>
      <c r="N244" s="83"/>
      <c r="O244" s="83"/>
      <c r="P244" s="83"/>
      <c r="Q244" s="725"/>
    </row>
    <row r="245" spans="1:17" s="961" customFormat="1" ht="15.75">
      <c r="A245" s="82"/>
      <c r="B245" s="83"/>
      <c r="C245" s="502"/>
      <c r="D245" s="502"/>
      <c r="E245" s="502"/>
      <c r="F245" s="502"/>
      <c r="G245" s="502"/>
      <c r="H245" s="83"/>
      <c r="I245" s="83"/>
      <c r="J245" s="83"/>
      <c r="K245" s="83"/>
      <c r="L245" s="83"/>
      <c r="M245" s="83"/>
      <c r="N245" s="83"/>
      <c r="O245" s="83"/>
      <c r="P245" s="83"/>
      <c r="Q245" s="725"/>
    </row>
    <row r="246" spans="1:17" s="961" customFormat="1" ht="15.75">
      <c r="A246" s="82"/>
      <c r="B246" s="83"/>
      <c r="C246" s="502"/>
      <c r="D246" s="502"/>
      <c r="E246" s="502"/>
      <c r="F246" s="502"/>
      <c r="G246" s="502"/>
      <c r="H246" s="83"/>
      <c r="I246" s="83"/>
      <c r="J246" s="83"/>
      <c r="K246" s="83"/>
      <c r="L246" s="83"/>
      <c r="M246" s="83"/>
      <c r="N246" s="83"/>
      <c r="O246" s="83"/>
      <c r="P246" s="83"/>
      <c r="Q246" s="725"/>
    </row>
    <row r="247" spans="1:17" s="961" customFormat="1" ht="15.75">
      <c r="A247" s="82"/>
      <c r="B247" s="83"/>
      <c r="C247" s="502"/>
      <c r="D247" s="502"/>
      <c r="E247" s="502"/>
      <c r="F247" s="502"/>
      <c r="G247" s="502"/>
      <c r="H247" s="83"/>
      <c r="I247" s="83"/>
      <c r="J247" s="83"/>
      <c r="K247" s="83"/>
      <c r="L247" s="83"/>
      <c r="M247" s="83"/>
      <c r="N247" s="83"/>
      <c r="O247" s="83"/>
      <c r="P247" s="83"/>
      <c r="Q247" s="725"/>
    </row>
    <row r="248" spans="1:17" s="961" customFormat="1" ht="15.75">
      <c r="A248" s="82"/>
      <c r="B248" s="83"/>
      <c r="C248" s="502"/>
      <c r="D248" s="502"/>
      <c r="E248" s="502"/>
      <c r="F248" s="502"/>
      <c r="G248" s="502"/>
      <c r="H248" s="83"/>
      <c r="I248" s="83"/>
      <c r="J248" s="83"/>
      <c r="K248" s="83"/>
      <c r="L248" s="83"/>
      <c r="M248" s="83"/>
      <c r="N248" s="83"/>
      <c r="O248" s="83"/>
      <c r="P248" s="83"/>
      <c r="Q248" s="725"/>
    </row>
    <row r="249" spans="1:17" s="961" customFormat="1" ht="15.75">
      <c r="A249" s="82"/>
      <c r="B249" s="83"/>
      <c r="C249" s="502"/>
      <c r="D249" s="502"/>
      <c r="E249" s="502"/>
      <c r="F249" s="502"/>
      <c r="G249" s="502"/>
      <c r="H249" s="83"/>
      <c r="I249" s="83"/>
      <c r="J249" s="83"/>
      <c r="K249" s="83"/>
      <c r="L249" s="83"/>
      <c r="M249" s="83"/>
      <c r="N249" s="83"/>
      <c r="O249" s="83"/>
      <c r="P249" s="83"/>
      <c r="Q249" s="725"/>
    </row>
    <row r="250" spans="1:17" s="961" customFormat="1" ht="15.75">
      <c r="A250" s="82"/>
      <c r="B250" s="83"/>
      <c r="C250" s="502"/>
      <c r="D250" s="502"/>
      <c r="E250" s="502"/>
      <c r="F250" s="502"/>
      <c r="G250" s="502"/>
      <c r="H250" s="83"/>
      <c r="I250" s="83"/>
      <c r="J250" s="83"/>
      <c r="K250" s="83"/>
      <c r="L250" s="83"/>
      <c r="M250" s="83"/>
      <c r="N250" s="83"/>
      <c r="O250" s="83"/>
      <c r="P250" s="83"/>
      <c r="Q250" s="725"/>
    </row>
    <row r="251" spans="1:17" s="961" customFormat="1" ht="15.75">
      <c r="A251" s="82"/>
      <c r="B251" s="83"/>
      <c r="C251" s="502"/>
      <c r="D251" s="502"/>
      <c r="E251" s="502"/>
      <c r="F251" s="502"/>
      <c r="G251" s="502"/>
      <c r="H251" s="83"/>
      <c r="I251" s="83"/>
      <c r="J251" s="83"/>
      <c r="K251" s="83"/>
      <c r="L251" s="83"/>
      <c r="M251" s="83"/>
      <c r="N251" s="83"/>
      <c r="O251" s="83"/>
      <c r="P251" s="83"/>
      <c r="Q251" s="725"/>
    </row>
    <row r="252" spans="1:17" s="961" customFormat="1" ht="15.75">
      <c r="A252" s="82"/>
      <c r="B252" s="83"/>
      <c r="C252" s="502"/>
      <c r="D252" s="502"/>
      <c r="E252" s="502"/>
      <c r="F252" s="502"/>
      <c r="G252" s="502"/>
      <c r="H252" s="83"/>
      <c r="I252" s="83"/>
      <c r="J252" s="83"/>
      <c r="K252" s="83"/>
      <c r="L252" s="83"/>
      <c r="M252" s="83"/>
      <c r="N252" s="83"/>
      <c r="O252" s="83"/>
      <c r="P252" s="83"/>
      <c r="Q252" s="725"/>
    </row>
    <row r="253" spans="1:17" s="961" customFormat="1" ht="15.75">
      <c r="A253" s="82"/>
      <c r="B253" s="83"/>
      <c r="C253" s="502"/>
      <c r="D253" s="502"/>
      <c r="E253" s="502"/>
      <c r="F253" s="502"/>
      <c r="G253" s="502"/>
      <c r="H253" s="83"/>
      <c r="I253" s="83"/>
      <c r="J253" s="83"/>
      <c r="K253" s="83"/>
      <c r="L253" s="83"/>
      <c r="M253" s="83"/>
      <c r="N253" s="83"/>
      <c r="O253" s="83"/>
      <c r="P253" s="83"/>
      <c r="Q253" s="725"/>
    </row>
    <row r="254" spans="1:17" s="961" customFormat="1" ht="15.75">
      <c r="A254" s="82"/>
      <c r="B254" s="83"/>
      <c r="C254" s="502"/>
      <c r="D254" s="502"/>
      <c r="E254" s="502"/>
      <c r="F254" s="502"/>
      <c r="G254" s="502"/>
      <c r="H254" s="83"/>
      <c r="I254" s="83"/>
      <c r="J254" s="83"/>
      <c r="K254" s="83"/>
      <c r="L254" s="83"/>
      <c r="M254" s="83"/>
      <c r="N254" s="83"/>
      <c r="O254" s="83"/>
      <c r="P254" s="83"/>
      <c r="Q254" s="725"/>
    </row>
    <row r="255" spans="1:17" s="961" customFormat="1" ht="15.75">
      <c r="A255" s="82"/>
      <c r="B255" s="83"/>
      <c r="C255" s="502"/>
      <c r="D255" s="502"/>
      <c r="E255" s="502"/>
      <c r="F255" s="502"/>
      <c r="G255" s="502"/>
      <c r="H255" s="83"/>
      <c r="I255" s="83"/>
      <c r="J255" s="83"/>
      <c r="K255" s="83"/>
      <c r="L255" s="83"/>
      <c r="M255" s="83"/>
      <c r="N255" s="83"/>
      <c r="O255" s="83"/>
      <c r="P255" s="83"/>
      <c r="Q255" s="725"/>
    </row>
    <row r="256" spans="1:17" s="961" customFormat="1" ht="15.75">
      <c r="A256" s="82"/>
      <c r="B256" s="83"/>
      <c r="C256" s="502"/>
      <c r="D256" s="502"/>
      <c r="E256" s="502"/>
      <c r="F256" s="502"/>
      <c r="G256" s="502"/>
      <c r="H256" s="83"/>
      <c r="I256" s="83"/>
      <c r="J256" s="83"/>
      <c r="K256" s="83"/>
      <c r="L256" s="83"/>
      <c r="M256" s="83"/>
      <c r="N256" s="83"/>
      <c r="O256" s="83"/>
      <c r="P256" s="83"/>
      <c r="Q256" s="725"/>
    </row>
    <row r="257" spans="1:17" s="961" customFormat="1" ht="15.75">
      <c r="A257" s="82"/>
      <c r="B257" s="83"/>
      <c r="C257" s="502"/>
      <c r="D257" s="502"/>
      <c r="E257" s="502"/>
      <c r="F257" s="502"/>
      <c r="G257" s="502"/>
      <c r="H257" s="83"/>
      <c r="I257" s="83"/>
      <c r="J257" s="83"/>
      <c r="K257" s="83"/>
      <c r="L257" s="83"/>
      <c r="M257" s="83"/>
      <c r="N257" s="83"/>
      <c r="O257" s="83"/>
      <c r="P257" s="83"/>
      <c r="Q257" s="725"/>
    </row>
    <row r="258" spans="1:17" s="961" customFormat="1" ht="15.75">
      <c r="A258" s="82"/>
      <c r="B258" s="83"/>
      <c r="C258" s="502"/>
      <c r="D258" s="502"/>
      <c r="E258" s="502"/>
      <c r="F258" s="502"/>
      <c r="G258" s="502"/>
      <c r="H258" s="83"/>
      <c r="I258" s="83"/>
      <c r="J258" s="83"/>
      <c r="K258" s="83"/>
      <c r="L258" s="83"/>
      <c r="M258" s="83"/>
      <c r="N258" s="83"/>
      <c r="O258" s="83"/>
      <c r="P258" s="83"/>
      <c r="Q258" s="725"/>
    </row>
    <row r="259" spans="1:17" s="961" customFormat="1" ht="15.75">
      <c r="A259" s="82"/>
      <c r="B259" s="83"/>
      <c r="C259" s="502"/>
      <c r="D259" s="502"/>
      <c r="E259" s="502"/>
      <c r="F259" s="502"/>
      <c r="G259" s="502"/>
      <c r="H259" s="83"/>
      <c r="I259" s="83"/>
      <c r="J259" s="83"/>
      <c r="K259" s="83"/>
      <c r="L259" s="83"/>
      <c r="M259" s="83"/>
      <c r="N259" s="83"/>
      <c r="O259" s="83"/>
      <c r="P259" s="83"/>
      <c r="Q259" s="725"/>
    </row>
    <row r="260" spans="1:17" s="961" customFormat="1" ht="15.75">
      <c r="A260" s="82"/>
      <c r="B260" s="83"/>
      <c r="C260" s="502"/>
      <c r="D260" s="502"/>
      <c r="E260" s="502"/>
      <c r="F260" s="502"/>
      <c r="G260" s="502"/>
      <c r="H260" s="83"/>
      <c r="I260" s="83"/>
      <c r="J260" s="83"/>
      <c r="K260" s="83"/>
      <c r="L260" s="83"/>
      <c r="M260" s="83"/>
      <c r="N260" s="83"/>
      <c r="O260" s="83"/>
      <c r="P260" s="83"/>
      <c r="Q260" s="725"/>
    </row>
    <row r="261" spans="1:17" s="961" customFormat="1" ht="15.75">
      <c r="A261" s="82"/>
      <c r="B261" s="83"/>
      <c r="C261" s="502"/>
      <c r="D261" s="502"/>
      <c r="E261" s="502"/>
      <c r="F261" s="502"/>
      <c r="G261" s="502"/>
      <c r="H261" s="83"/>
      <c r="I261" s="83"/>
      <c r="J261" s="83"/>
      <c r="K261" s="83"/>
      <c r="L261" s="83"/>
      <c r="M261" s="83"/>
      <c r="N261" s="83"/>
      <c r="O261" s="83"/>
      <c r="P261" s="83"/>
      <c r="Q261" s="725"/>
    </row>
    <row r="262" spans="1:17" s="961" customFormat="1" ht="15.75">
      <c r="A262" s="82"/>
      <c r="B262" s="83"/>
      <c r="C262" s="502"/>
      <c r="D262" s="502"/>
      <c r="E262" s="502"/>
      <c r="F262" s="502"/>
      <c r="G262" s="502"/>
      <c r="H262" s="83"/>
      <c r="I262" s="83"/>
      <c r="J262" s="83"/>
      <c r="K262" s="83"/>
      <c r="L262" s="83"/>
      <c r="M262" s="83"/>
      <c r="N262" s="83"/>
      <c r="O262" s="83"/>
      <c r="P262" s="83"/>
      <c r="Q262" s="725"/>
    </row>
    <row r="263" spans="1:17" s="961" customFormat="1" ht="15.75">
      <c r="A263" s="82"/>
      <c r="B263" s="83"/>
      <c r="C263" s="502"/>
      <c r="D263" s="502"/>
      <c r="E263" s="502"/>
      <c r="F263" s="502"/>
      <c r="G263" s="502"/>
      <c r="H263" s="83"/>
      <c r="I263" s="83"/>
      <c r="J263" s="83"/>
      <c r="K263" s="83"/>
      <c r="L263" s="83"/>
      <c r="M263" s="83"/>
      <c r="N263" s="83"/>
      <c r="O263" s="83"/>
      <c r="P263" s="83"/>
      <c r="Q263" s="725"/>
    </row>
    <row r="264" spans="1:17" s="961" customFormat="1" ht="15.75">
      <c r="A264" s="82"/>
      <c r="B264" s="83"/>
      <c r="C264" s="502"/>
      <c r="D264" s="502"/>
      <c r="E264" s="502"/>
      <c r="F264" s="502"/>
      <c r="G264" s="502"/>
      <c r="H264" s="83"/>
      <c r="I264" s="83"/>
      <c r="J264" s="83"/>
      <c r="K264" s="83"/>
      <c r="L264" s="83"/>
      <c r="M264" s="83"/>
      <c r="N264" s="83"/>
      <c r="O264" s="83"/>
      <c r="P264" s="83"/>
      <c r="Q264" s="725"/>
    </row>
    <row r="265" spans="1:17" s="961" customFormat="1" ht="15.75">
      <c r="A265" s="82"/>
      <c r="B265" s="83"/>
      <c r="C265" s="502"/>
      <c r="D265" s="502"/>
      <c r="E265" s="502"/>
      <c r="F265" s="502"/>
      <c r="G265" s="502"/>
      <c r="H265" s="83"/>
      <c r="I265" s="83"/>
      <c r="J265" s="83"/>
      <c r="K265" s="83"/>
      <c r="L265" s="83"/>
      <c r="M265" s="83"/>
      <c r="N265" s="83"/>
      <c r="O265" s="83"/>
      <c r="P265" s="83"/>
      <c r="Q265" s="725"/>
    </row>
    <row r="266" spans="1:17" s="961" customFormat="1" ht="15.75">
      <c r="A266" s="82"/>
      <c r="B266" s="83"/>
      <c r="C266" s="83"/>
      <c r="D266" s="83"/>
      <c r="E266" s="83"/>
      <c r="F266" s="83"/>
      <c r="G266" s="83"/>
      <c r="H266" s="83"/>
      <c r="I266" s="83"/>
      <c r="J266" s="83"/>
      <c r="K266" s="83"/>
      <c r="L266" s="83"/>
      <c r="M266" s="83"/>
      <c r="N266" s="83"/>
      <c r="O266" s="83"/>
      <c r="P266" s="83"/>
      <c r="Q266" s="725"/>
    </row>
    <row r="267" spans="1:17" s="961" customFormat="1" ht="15.75">
      <c r="A267" s="82"/>
      <c r="B267" s="83"/>
      <c r="C267" s="83"/>
      <c r="D267" s="83"/>
      <c r="E267" s="83"/>
      <c r="F267" s="83"/>
      <c r="G267" s="83"/>
      <c r="H267" s="83"/>
      <c r="I267" s="83"/>
      <c r="J267" s="83"/>
      <c r="K267" s="83"/>
      <c r="L267" s="83"/>
      <c r="M267" s="83"/>
      <c r="N267" s="83"/>
      <c r="O267" s="83"/>
      <c r="P267" s="83"/>
      <c r="Q267" s="725"/>
    </row>
    <row r="268" spans="1:17" s="961" customFormat="1" ht="15.75">
      <c r="A268" s="82"/>
      <c r="B268" s="83"/>
      <c r="C268" s="83"/>
      <c r="D268" s="83"/>
      <c r="E268" s="83"/>
      <c r="F268" s="83"/>
      <c r="G268" s="83"/>
      <c r="H268" s="83"/>
      <c r="I268" s="83"/>
      <c r="J268" s="83"/>
      <c r="K268" s="83"/>
      <c r="L268" s="83"/>
      <c r="M268" s="83"/>
      <c r="N268" s="83"/>
      <c r="O268" s="83"/>
      <c r="P268" s="83"/>
      <c r="Q268" s="725"/>
    </row>
    <row r="269" spans="1:17" s="961" customFormat="1" ht="15.75">
      <c r="A269" s="82"/>
      <c r="B269" s="83"/>
      <c r="C269" s="83"/>
      <c r="D269" s="83"/>
      <c r="E269" s="83"/>
      <c r="F269" s="83"/>
      <c r="G269" s="83"/>
      <c r="H269" s="83"/>
      <c r="I269" s="83"/>
      <c r="J269" s="83"/>
      <c r="K269" s="83"/>
      <c r="L269" s="83"/>
      <c r="M269" s="83"/>
      <c r="N269" s="83"/>
      <c r="O269" s="83"/>
      <c r="P269" s="83"/>
      <c r="Q269" s="725"/>
    </row>
    <row r="270" spans="1:17" s="961" customFormat="1" ht="15.75">
      <c r="A270" s="82"/>
      <c r="B270" s="83"/>
      <c r="C270" s="83"/>
      <c r="D270" s="83"/>
      <c r="E270" s="83"/>
      <c r="F270" s="83"/>
      <c r="G270" s="83"/>
      <c r="H270" s="83"/>
      <c r="I270" s="83"/>
      <c r="J270" s="83"/>
      <c r="K270" s="83"/>
      <c r="L270" s="83"/>
      <c r="M270" s="83"/>
      <c r="N270" s="83"/>
      <c r="O270" s="83"/>
      <c r="P270" s="83"/>
      <c r="Q270" s="725"/>
    </row>
    <row r="271" spans="1:17" s="961" customFormat="1" ht="15.75">
      <c r="A271" s="82"/>
      <c r="B271" s="83"/>
      <c r="C271" s="83"/>
      <c r="D271" s="83"/>
      <c r="E271" s="83"/>
      <c r="F271" s="83"/>
      <c r="G271" s="83"/>
      <c r="H271" s="83"/>
      <c r="I271" s="83"/>
      <c r="J271" s="83"/>
      <c r="K271" s="83"/>
      <c r="L271" s="83"/>
      <c r="M271" s="83"/>
      <c r="N271" s="83"/>
      <c r="O271" s="83"/>
      <c r="P271" s="83"/>
      <c r="Q271" s="725"/>
    </row>
    <row r="272" spans="1:17" s="961" customFormat="1" ht="15.75">
      <c r="A272" s="82"/>
      <c r="B272" s="83"/>
      <c r="C272" s="83"/>
      <c r="D272" s="83"/>
      <c r="E272" s="83"/>
      <c r="F272" s="83"/>
      <c r="G272" s="83"/>
      <c r="H272" s="83"/>
      <c r="I272" s="83"/>
      <c r="J272" s="83"/>
      <c r="K272" s="83"/>
      <c r="L272" s="83"/>
      <c r="M272" s="83"/>
      <c r="N272" s="83"/>
      <c r="O272" s="83"/>
      <c r="P272" s="83"/>
      <c r="Q272" s="725"/>
    </row>
    <row r="273" spans="1:17" s="961" customFormat="1" ht="15.75">
      <c r="A273" s="82"/>
      <c r="B273" s="83"/>
      <c r="C273" s="83"/>
      <c r="D273" s="83"/>
      <c r="E273" s="83"/>
      <c r="F273" s="83"/>
      <c r="G273" s="83"/>
      <c r="H273" s="83"/>
      <c r="I273" s="83"/>
      <c r="J273" s="83"/>
      <c r="K273" s="83"/>
      <c r="L273" s="83"/>
      <c r="M273" s="83"/>
      <c r="N273" s="83"/>
      <c r="O273" s="83"/>
      <c r="P273" s="83"/>
      <c r="Q273" s="725"/>
    </row>
    <row r="274" spans="1:17" s="961" customFormat="1" ht="15.75">
      <c r="A274" s="82"/>
      <c r="B274" s="83"/>
      <c r="C274" s="83"/>
      <c r="D274" s="83"/>
      <c r="E274" s="83"/>
      <c r="F274" s="83"/>
      <c r="G274" s="83"/>
      <c r="H274" s="83"/>
      <c r="I274" s="83"/>
      <c r="J274" s="83"/>
      <c r="K274" s="83"/>
      <c r="L274" s="83"/>
      <c r="M274" s="83"/>
      <c r="N274" s="83"/>
      <c r="O274" s="83"/>
      <c r="P274" s="83"/>
      <c r="Q274" s="725"/>
    </row>
    <row r="275" spans="1:17" s="961" customFormat="1" ht="15.75">
      <c r="A275" s="82"/>
      <c r="B275" s="83"/>
      <c r="C275" s="83"/>
      <c r="D275" s="83"/>
      <c r="E275" s="83"/>
      <c r="F275" s="83"/>
      <c r="G275" s="83"/>
      <c r="H275" s="83"/>
      <c r="I275" s="83"/>
      <c r="J275" s="83"/>
      <c r="K275" s="83"/>
      <c r="L275" s="83"/>
      <c r="M275" s="83"/>
      <c r="N275" s="83"/>
      <c r="O275" s="83"/>
      <c r="P275" s="83"/>
      <c r="Q275" s="725"/>
    </row>
    <row r="276" spans="1:17" s="961" customFormat="1" ht="15.75">
      <c r="A276" s="82"/>
      <c r="B276" s="83"/>
      <c r="C276" s="83"/>
      <c r="D276" s="83"/>
      <c r="E276" s="83"/>
      <c r="F276" s="83"/>
      <c r="G276" s="83"/>
      <c r="H276" s="83"/>
      <c r="I276" s="83"/>
      <c r="J276" s="83"/>
      <c r="K276" s="83"/>
      <c r="L276" s="83"/>
      <c r="M276" s="83"/>
      <c r="N276" s="83"/>
      <c r="O276" s="83"/>
      <c r="P276" s="83"/>
      <c r="Q276" s="725"/>
    </row>
    <row r="277" spans="1:17" s="961" customFormat="1" ht="15.75">
      <c r="A277" s="82"/>
      <c r="B277" s="83"/>
      <c r="C277" s="83"/>
      <c r="D277" s="83"/>
      <c r="E277" s="83"/>
      <c r="F277" s="83"/>
      <c r="G277" s="83"/>
      <c r="H277" s="83"/>
      <c r="I277" s="83"/>
      <c r="J277" s="83"/>
      <c r="K277" s="83"/>
      <c r="L277" s="83"/>
      <c r="M277" s="83"/>
      <c r="N277" s="83"/>
      <c r="O277" s="83"/>
      <c r="P277" s="83"/>
      <c r="Q277" s="725"/>
    </row>
    <row r="278" spans="1:17" s="961" customFormat="1" ht="15.75">
      <c r="A278" s="82"/>
      <c r="B278" s="83"/>
      <c r="C278" s="83"/>
      <c r="D278" s="83"/>
      <c r="E278" s="83"/>
      <c r="F278" s="83"/>
      <c r="G278" s="83"/>
      <c r="H278" s="83"/>
      <c r="I278" s="83"/>
      <c r="J278" s="83"/>
      <c r="K278" s="83"/>
      <c r="L278" s="83"/>
      <c r="M278" s="83"/>
      <c r="N278" s="83"/>
      <c r="O278" s="83"/>
      <c r="P278" s="83"/>
      <c r="Q278" s="725"/>
    </row>
    <row r="279" spans="1:17" s="961" customFormat="1" ht="15.75">
      <c r="A279" s="82"/>
      <c r="B279" s="83"/>
      <c r="C279" s="83"/>
      <c r="D279" s="83"/>
      <c r="E279" s="83"/>
      <c r="F279" s="83"/>
      <c r="G279" s="83"/>
      <c r="H279" s="83"/>
      <c r="I279" s="83"/>
      <c r="J279" s="83"/>
      <c r="K279" s="83"/>
      <c r="L279" s="83"/>
      <c r="M279" s="83"/>
      <c r="N279" s="83"/>
      <c r="O279" s="83"/>
      <c r="P279" s="83"/>
      <c r="Q279" s="725"/>
    </row>
    <row r="280" spans="1:17" s="961" customFormat="1" ht="15.75">
      <c r="A280" s="82"/>
      <c r="B280" s="83"/>
      <c r="C280" s="83"/>
      <c r="D280" s="83"/>
      <c r="E280" s="83"/>
      <c r="F280" s="83"/>
      <c r="G280" s="83"/>
      <c r="H280" s="83"/>
      <c r="I280" s="83"/>
      <c r="J280" s="83"/>
      <c r="K280" s="83"/>
      <c r="L280" s="83"/>
      <c r="M280" s="83"/>
      <c r="N280" s="83"/>
      <c r="O280" s="83"/>
      <c r="P280" s="83"/>
      <c r="Q280" s="725"/>
    </row>
    <row r="281" spans="1:17" s="961" customFormat="1" ht="15.75">
      <c r="A281" s="82"/>
      <c r="B281" s="83"/>
      <c r="C281" s="83"/>
      <c r="D281" s="83"/>
      <c r="E281" s="83"/>
      <c r="F281" s="83"/>
      <c r="G281" s="83"/>
      <c r="H281" s="83"/>
      <c r="I281" s="83"/>
      <c r="J281" s="83"/>
      <c r="K281" s="83"/>
      <c r="L281" s="83"/>
      <c r="M281" s="83"/>
      <c r="N281" s="83"/>
      <c r="O281" s="83"/>
      <c r="P281" s="83"/>
      <c r="Q281" s="725"/>
    </row>
    <row r="282" spans="1:17" s="961" customFormat="1" ht="15.75">
      <c r="A282" s="82"/>
      <c r="B282" s="83"/>
      <c r="C282" s="83"/>
      <c r="D282" s="83"/>
      <c r="E282" s="83"/>
      <c r="F282" s="83"/>
      <c r="G282" s="83"/>
      <c r="H282" s="83"/>
      <c r="I282" s="83"/>
      <c r="J282" s="83"/>
      <c r="K282" s="83"/>
      <c r="L282" s="83"/>
      <c r="M282" s="83"/>
      <c r="N282" s="83"/>
      <c r="O282" s="83"/>
      <c r="P282" s="83"/>
      <c r="Q282" s="725"/>
    </row>
    <row r="283" spans="1:17" s="961" customFormat="1" ht="15.75">
      <c r="A283" s="82"/>
      <c r="B283" s="83"/>
      <c r="C283" s="83"/>
      <c r="D283" s="83"/>
      <c r="E283" s="83"/>
      <c r="F283" s="83"/>
      <c r="G283" s="83"/>
      <c r="H283" s="83"/>
      <c r="I283" s="83"/>
      <c r="J283" s="83"/>
      <c r="K283" s="83"/>
      <c r="L283" s="83"/>
      <c r="M283" s="83"/>
      <c r="N283" s="83"/>
      <c r="O283" s="83"/>
      <c r="P283" s="83"/>
      <c r="Q283" s="725"/>
    </row>
    <row r="284" spans="1:17" s="961" customFormat="1" ht="15.75">
      <c r="A284" s="82"/>
      <c r="B284" s="83"/>
      <c r="C284" s="83"/>
      <c r="D284" s="83"/>
      <c r="E284" s="83"/>
      <c r="F284" s="83"/>
      <c r="G284" s="83"/>
      <c r="H284" s="83"/>
      <c r="I284" s="83"/>
      <c r="J284" s="83"/>
      <c r="K284" s="83"/>
      <c r="L284" s="83"/>
      <c r="M284" s="83"/>
      <c r="N284" s="83"/>
      <c r="O284" s="83"/>
      <c r="P284" s="83"/>
      <c r="Q284" s="725"/>
    </row>
    <row r="285" spans="1:17" s="961" customFormat="1" ht="15.75">
      <c r="A285" s="82"/>
      <c r="B285" s="83"/>
      <c r="C285" s="83"/>
      <c r="D285" s="83"/>
      <c r="E285" s="83"/>
      <c r="F285" s="83"/>
      <c r="G285" s="83"/>
      <c r="H285" s="83"/>
      <c r="I285" s="83"/>
      <c r="J285" s="83"/>
      <c r="K285" s="83"/>
      <c r="L285" s="83"/>
      <c r="M285" s="83"/>
      <c r="N285" s="83"/>
      <c r="O285" s="83"/>
      <c r="P285" s="83"/>
      <c r="Q285" s="725"/>
    </row>
    <row r="286" spans="1:17" s="961" customFormat="1" ht="15.75">
      <c r="A286" s="82"/>
      <c r="B286" s="83"/>
      <c r="C286" s="83"/>
      <c r="D286" s="83"/>
      <c r="E286" s="83"/>
      <c r="F286" s="83"/>
      <c r="G286" s="83"/>
      <c r="H286" s="83"/>
      <c r="I286" s="83"/>
      <c r="J286" s="83"/>
      <c r="K286" s="83"/>
      <c r="L286" s="83"/>
      <c r="M286" s="83"/>
      <c r="N286" s="83"/>
      <c r="O286" s="83"/>
      <c r="P286" s="83"/>
      <c r="Q286" s="725"/>
    </row>
    <row r="287" spans="1:17" s="961" customFormat="1" ht="15.75">
      <c r="A287" s="82"/>
      <c r="B287" s="83"/>
      <c r="C287" s="83"/>
      <c r="D287" s="83"/>
      <c r="E287" s="83"/>
      <c r="F287" s="83"/>
      <c r="G287" s="83"/>
      <c r="H287" s="83"/>
      <c r="I287" s="83"/>
      <c r="J287" s="83"/>
      <c r="K287" s="83"/>
      <c r="L287" s="83"/>
      <c r="M287" s="83"/>
      <c r="N287" s="83"/>
      <c r="O287" s="83"/>
      <c r="P287" s="83"/>
      <c r="Q287" s="725"/>
    </row>
    <row r="288" spans="1:17" s="961" customFormat="1" ht="15.75">
      <c r="A288" s="82"/>
      <c r="B288" s="83"/>
      <c r="C288" s="83"/>
      <c r="D288" s="83"/>
      <c r="E288" s="83"/>
      <c r="F288" s="83"/>
      <c r="G288" s="83"/>
      <c r="H288" s="83"/>
      <c r="I288" s="83"/>
      <c r="J288" s="83"/>
      <c r="K288" s="83"/>
      <c r="L288" s="83"/>
      <c r="M288" s="83"/>
      <c r="N288" s="83"/>
      <c r="O288" s="83"/>
      <c r="P288" s="83"/>
      <c r="Q288" s="725"/>
    </row>
    <row r="289" spans="1:17" s="961" customFormat="1" ht="15.75">
      <c r="A289" s="82"/>
      <c r="B289" s="83"/>
      <c r="C289" s="83"/>
      <c r="D289" s="83"/>
      <c r="E289" s="83"/>
      <c r="F289" s="83"/>
      <c r="G289" s="83"/>
      <c r="H289" s="83"/>
      <c r="I289" s="83"/>
      <c r="J289" s="83"/>
      <c r="K289" s="83"/>
      <c r="L289" s="83"/>
      <c r="M289" s="83"/>
      <c r="N289" s="83"/>
      <c r="O289" s="83"/>
      <c r="P289" s="83"/>
      <c r="Q289" s="725"/>
    </row>
    <row r="290" spans="1:17" s="961" customFormat="1" ht="15.75">
      <c r="A290" s="82"/>
      <c r="B290" s="83"/>
      <c r="C290" s="83"/>
      <c r="D290" s="83"/>
      <c r="E290" s="83"/>
      <c r="F290" s="83"/>
      <c r="G290" s="83"/>
      <c r="H290" s="83"/>
      <c r="I290" s="83"/>
      <c r="J290" s="83"/>
      <c r="K290" s="83"/>
      <c r="L290" s="83"/>
      <c r="M290" s="83"/>
      <c r="N290" s="83"/>
      <c r="O290" s="83"/>
      <c r="P290" s="83"/>
      <c r="Q290" s="725"/>
    </row>
    <row r="291" spans="1:17" s="961" customFormat="1" ht="15.75">
      <c r="A291" s="82"/>
      <c r="B291" s="83"/>
      <c r="C291" s="83"/>
      <c r="D291" s="83"/>
      <c r="E291" s="83"/>
      <c r="F291" s="83"/>
      <c r="G291" s="83"/>
      <c r="H291" s="83"/>
      <c r="I291" s="83"/>
      <c r="J291" s="83"/>
      <c r="K291" s="83"/>
      <c r="L291" s="83"/>
      <c r="M291" s="83"/>
      <c r="N291" s="83"/>
      <c r="O291" s="83"/>
      <c r="P291" s="83"/>
      <c r="Q291" s="725"/>
    </row>
    <row r="292" spans="1:17" s="961" customFormat="1" ht="15.75">
      <c r="A292" s="82"/>
      <c r="B292" s="83"/>
      <c r="C292" s="83"/>
      <c r="D292" s="83"/>
      <c r="E292" s="83"/>
      <c r="F292" s="83"/>
      <c r="G292" s="83"/>
      <c r="H292" s="83"/>
      <c r="I292" s="83"/>
      <c r="J292" s="83"/>
      <c r="K292" s="83"/>
      <c r="L292" s="83"/>
      <c r="M292" s="83"/>
      <c r="N292" s="83"/>
      <c r="O292" s="83"/>
      <c r="P292" s="83"/>
      <c r="Q292" s="725"/>
    </row>
    <row r="293" spans="1:17" s="961" customFormat="1" ht="15.75">
      <c r="A293" s="82"/>
      <c r="B293" s="83"/>
      <c r="C293" s="83"/>
      <c r="D293" s="83"/>
      <c r="E293" s="83"/>
      <c r="F293" s="83"/>
      <c r="G293" s="83"/>
      <c r="H293" s="83"/>
      <c r="I293" s="83"/>
      <c r="J293" s="83"/>
      <c r="K293" s="83"/>
      <c r="L293" s="83"/>
      <c r="M293" s="83"/>
      <c r="N293" s="83"/>
      <c r="O293" s="83"/>
      <c r="P293" s="83"/>
      <c r="Q293" s="725"/>
    </row>
    <row r="294" spans="1:17" s="961" customFormat="1" ht="15.75">
      <c r="A294" s="82"/>
      <c r="B294" s="83"/>
      <c r="C294" s="83"/>
      <c r="D294" s="83"/>
      <c r="E294" s="83"/>
      <c r="F294" s="83"/>
      <c r="G294" s="83"/>
      <c r="H294" s="83"/>
      <c r="I294" s="83"/>
      <c r="J294" s="83"/>
      <c r="K294" s="83"/>
      <c r="L294" s="83"/>
      <c r="M294" s="83"/>
      <c r="N294" s="83"/>
      <c r="O294" s="83"/>
      <c r="P294" s="83"/>
      <c r="Q294" s="725"/>
    </row>
    <row r="295" spans="1:17" s="961" customFormat="1" ht="15.75">
      <c r="A295" s="82"/>
      <c r="B295" s="83"/>
      <c r="C295" s="83"/>
      <c r="D295" s="83"/>
      <c r="E295" s="83"/>
      <c r="F295" s="83"/>
      <c r="G295" s="83"/>
      <c r="H295" s="83"/>
      <c r="I295" s="83"/>
      <c r="J295" s="83"/>
      <c r="K295" s="83"/>
      <c r="L295" s="83"/>
      <c r="M295" s="83"/>
      <c r="N295" s="83"/>
      <c r="O295" s="83"/>
      <c r="P295" s="83"/>
      <c r="Q295" s="725"/>
    </row>
    <row r="296" spans="1:17" s="961" customFormat="1" ht="15.75">
      <c r="A296" s="82"/>
      <c r="B296" s="83"/>
      <c r="C296" s="83"/>
      <c r="D296" s="83"/>
      <c r="E296" s="83"/>
      <c r="F296" s="83"/>
      <c r="G296" s="83"/>
      <c r="H296" s="83"/>
      <c r="I296" s="83"/>
      <c r="J296" s="83"/>
      <c r="K296" s="83"/>
      <c r="L296" s="83"/>
      <c r="M296" s="83"/>
      <c r="N296" s="83"/>
      <c r="O296" s="83"/>
      <c r="P296" s="83"/>
      <c r="Q296" s="725"/>
    </row>
    <row r="297" spans="1:17" s="961" customFormat="1" ht="15.75">
      <c r="A297" s="82"/>
      <c r="B297" s="83"/>
      <c r="C297" s="83"/>
      <c r="D297" s="83"/>
      <c r="E297" s="83"/>
      <c r="F297" s="83"/>
      <c r="G297" s="83"/>
      <c r="H297" s="83"/>
      <c r="I297" s="83"/>
      <c r="J297" s="83"/>
      <c r="K297" s="83"/>
      <c r="L297" s="83"/>
      <c r="M297" s="83"/>
      <c r="N297" s="83"/>
      <c r="O297" s="83"/>
      <c r="P297" s="83"/>
      <c r="Q297" s="725"/>
    </row>
    <row r="298" spans="1:17" s="961" customFormat="1" ht="15.75">
      <c r="A298" s="82"/>
      <c r="B298" s="83"/>
      <c r="C298" s="83"/>
      <c r="D298" s="83"/>
      <c r="E298" s="83"/>
      <c r="F298" s="83"/>
      <c r="G298" s="83"/>
      <c r="H298" s="83"/>
      <c r="I298" s="83"/>
      <c r="J298" s="83"/>
      <c r="K298" s="83"/>
      <c r="L298" s="83"/>
      <c r="M298" s="83"/>
      <c r="N298" s="83"/>
      <c r="O298" s="83"/>
      <c r="P298" s="83"/>
      <c r="Q298" s="725"/>
    </row>
    <row r="299" spans="1:17" s="961" customFormat="1" ht="15.75">
      <c r="A299" s="82"/>
      <c r="B299" s="83"/>
      <c r="C299" s="83"/>
      <c r="D299" s="83"/>
      <c r="E299" s="83"/>
      <c r="F299" s="83"/>
      <c r="G299" s="83"/>
      <c r="H299" s="83"/>
      <c r="I299" s="83"/>
      <c r="J299" s="83"/>
      <c r="K299" s="83"/>
      <c r="L299" s="83"/>
      <c r="M299" s="83"/>
      <c r="N299" s="83"/>
      <c r="O299" s="83"/>
      <c r="P299" s="83"/>
      <c r="Q299" s="725"/>
    </row>
    <row r="300" spans="1:17" s="961" customFormat="1" ht="15.75">
      <c r="A300" s="82"/>
      <c r="B300" s="83"/>
      <c r="C300" s="83"/>
      <c r="D300" s="83"/>
      <c r="E300" s="83"/>
      <c r="F300" s="83"/>
      <c r="G300" s="83"/>
      <c r="H300" s="83"/>
      <c r="I300" s="83"/>
      <c r="J300" s="83"/>
      <c r="K300" s="83"/>
      <c r="L300" s="83"/>
      <c r="M300" s="83"/>
      <c r="N300" s="83"/>
      <c r="O300" s="83"/>
      <c r="P300" s="83"/>
      <c r="Q300" s="725"/>
    </row>
    <row r="301" spans="1:17" s="961" customFormat="1" ht="15.75">
      <c r="A301" s="82"/>
      <c r="B301" s="83"/>
      <c r="C301" s="83"/>
      <c r="D301" s="83"/>
      <c r="E301" s="83"/>
      <c r="F301" s="83"/>
      <c r="G301" s="83"/>
      <c r="H301" s="83"/>
      <c r="I301" s="83"/>
      <c r="J301" s="83"/>
      <c r="K301" s="83"/>
      <c r="L301" s="83"/>
      <c r="M301" s="83"/>
      <c r="N301" s="83"/>
      <c r="O301" s="83"/>
      <c r="P301" s="83"/>
      <c r="Q301" s="725"/>
    </row>
    <row r="302" spans="1:17" s="961" customFormat="1" ht="15.75">
      <c r="A302" s="82"/>
      <c r="B302" s="83"/>
      <c r="C302" s="83"/>
      <c r="D302" s="83"/>
      <c r="E302" s="83"/>
      <c r="F302" s="83"/>
      <c r="G302" s="83"/>
      <c r="H302" s="83"/>
      <c r="I302" s="83"/>
      <c r="J302" s="83"/>
      <c r="K302" s="83"/>
      <c r="L302" s="83"/>
      <c r="M302" s="83"/>
      <c r="N302" s="83"/>
      <c r="O302" s="83"/>
      <c r="P302" s="83"/>
      <c r="Q302" s="725"/>
    </row>
    <row r="303" spans="1:17" s="961" customFormat="1" ht="15.75">
      <c r="A303" s="82"/>
      <c r="B303" s="83"/>
      <c r="C303" s="83"/>
      <c r="D303" s="83"/>
      <c r="E303" s="83"/>
      <c r="F303" s="83"/>
      <c r="G303" s="83"/>
      <c r="H303" s="83"/>
      <c r="I303" s="83"/>
      <c r="J303" s="83"/>
      <c r="K303" s="83"/>
      <c r="L303" s="83"/>
      <c r="M303" s="83"/>
      <c r="N303" s="83"/>
      <c r="O303" s="83"/>
      <c r="P303" s="83"/>
      <c r="Q303" s="725"/>
    </row>
    <row r="304" spans="1:17" s="961" customFormat="1" ht="15.75">
      <c r="A304" s="82"/>
      <c r="B304" s="83"/>
      <c r="C304" s="83"/>
      <c r="D304" s="83"/>
      <c r="E304" s="83"/>
      <c r="F304" s="83"/>
      <c r="G304" s="83"/>
      <c r="H304" s="83"/>
      <c r="I304" s="83"/>
      <c r="J304" s="83"/>
      <c r="K304" s="83"/>
      <c r="L304" s="83"/>
      <c r="M304" s="83"/>
      <c r="N304" s="83"/>
      <c r="O304" s="83"/>
      <c r="P304" s="83"/>
      <c r="Q304" s="725"/>
    </row>
    <row r="305" spans="1:17" s="961" customFormat="1" ht="15.75">
      <c r="A305" s="82"/>
      <c r="B305" s="83"/>
      <c r="C305" s="83"/>
      <c r="D305" s="83"/>
      <c r="E305" s="83"/>
      <c r="F305" s="83"/>
      <c r="G305" s="83"/>
      <c r="H305" s="83"/>
      <c r="I305" s="83"/>
      <c r="J305" s="83"/>
      <c r="K305" s="83"/>
      <c r="L305" s="83"/>
      <c r="M305" s="83"/>
      <c r="N305" s="83"/>
      <c r="O305" s="83"/>
      <c r="P305" s="83"/>
      <c r="Q305" s="725"/>
    </row>
    <row r="306" spans="1:17" s="961" customFormat="1" ht="15.75">
      <c r="A306" s="82"/>
      <c r="B306" s="83"/>
      <c r="C306" s="83"/>
      <c r="D306" s="83"/>
      <c r="E306" s="83"/>
      <c r="F306" s="83"/>
      <c r="G306" s="83"/>
      <c r="H306" s="83"/>
      <c r="I306" s="83"/>
      <c r="J306" s="83"/>
      <c r="K306" s="83"/>
      <c r="L306" s="83"/>
      <c r="M306" s="83"/>
      <c r="N306" s="83"/>
      <c r="O306" s="83"/>
      <c r="P306" s="83"/>
      <c r="Q306" s="725"/>
    </row>
    <row r="307" spans="1:17" s="961" customFormat="1" ht="15.75">
      <c r="A307" s="82"/>
      <c r="B307" s="83"/>
      <c r="C307" s="83"/>
      <c r="D307" s="83"/>
      <c r="E307" s="83"/>
      <c r="F307" s="83"/>
      <c r="G307" s="83"/>
      <c r="H307" s="83"/>
      <c r="I307" s="83"/>
      <c r="J307" s="83"/>
      <c r="K307" s="83"/>
      <c r="L307" s="83"/>
      <c r="M307" s="83"/>
      <c r="N307" s="83"/>
      <c r="O307" s="83"/>
      <c r="P307" s="83"/>
      <c r="Q307" s="725"/>
    </row>
    <row r="308" spans="1:17" s="961" customFormat="1" ht="15.75">
      <c r="A308" s="82"/>
      <c r="B308" s="83"/>
      <c r="C308" s="83"/>
      <c r="D308" s="83"/>
      <c r="E308" s="83"/>
      <c r="F308" s="83"/>
      <c r="G308" s="83"/>
      <c r="H308" s="83"/>
      <c r="I308" s="83"/>
      <c r="J308" s="83"/>
      <c r="K308" s="83"/>
      <c r="L308" s="83"/>
      <c r="M308" s="83"/>
      <c r="N308" s="83"/>
      <c r="O308" s="83"/>
      <c r="P308" s="83"/>
      <c r="Q308" s="725"/>
    </row>
    <row r="309" spans="1:17" s="961" customFormat="1" ht="15.75">
      <c r="A309" s="82"/>
      <c r="B309" s="83"/>
      <c r="C309" s="83"/>
      <c r="D309" s="83"/>
      <c r="E309" s="83"/>
      <c r="F309" s="83"/>
      <c r="G309" s="83"/>
      <c r="H309" s="83"/>
      <c r="I309" s="83"/>
      <c r="J309" s="83"/>
      <c r="K309" s="83"/>
      <c r="L309" s="83"/>
      <c r="M309" s="83"/>
      <c r="N309" s="83"/>
      <c r="O309" s="83"/>
      <c r="P309" s="83"/>
      <c r="Q309" s="725"/>
    </row>
    <row r="310" spans="1:17" s="961" customFormat="1" ht="15.75">
      <c r="A310" s="82"/>
      <c r="B310" s="83"/>
      <c r="C310" s="83"/>
      <c r="D310" s="83"/>
      <c r="E310" s="83"/>
      <c r="F310" s="83"/>
      <c r="G310" s="83"/>
      <c r="H310" s="83"/>
      <c r="I310" s="83"/>
      <c r="J310" s="83"/>
      <c r="K310" s="83"/>
      <c r="L310" s="83"/>
      <c r="M310" s="83"/>
      <c r="N310" s="83"/>
      <c r="O310" s="83"/>
      <c r="P310" s="83"/>
      <c r="Q310" s="725"/>
    </row>
    <row r="311" spans="1:17" s="961" customFormat="1" ht="15.75">
      <c r="A311" s="82"/>
      <c r="B311" s="83"/>
      <c r="C311" s="83"/>
      <c r="D311" s="83"/>
      <c r="E311" s="83"/>
      <c r="F311" s="83"/>
      <c r="G311" s="83"/>
      <c r="H311" s="83"/>
      <c r="I311" s="83"/>
      <c r="J311" s="83"/>
      <c r="K311" s="83"/>
      <c r="L311" s="83"/>
      <c r="M311" s="83"/>
      <c r="N311" s="83"/>
      <c r="O311" s="83"/>
      <c r="P311" s="83"/>
      <c r="Q311" s="725"/>
    </row>
    <row r="312" spans="1:17" s="961" customFormat="1" ht="15.75">
      <c r="A312" s="82"/>
      <c r="B312" s="83"/>
      <c r="C312" s="83"/>
      <c r="D312" s="83"/>
      <c r="E312" s="83"/>
      <c r="F312" s="83"/>
      <c r="G312" s="83"/>
      <c r="H312" s="83"/>
      <c r="I312" s="83"/>
      <c r="J312" s="83"/>
      <c r="K312" s="83"/>
      <c r="L312" s="83"/>
      <c r="M312" s="83"/>
      <c r="N312" s="83"/>
      <c r="O312" s="83"/>
      <c r="P312" s="83"/>
      <c r="Q312" s="725"/>
    </row>
    <row r="313" spans="1:17" s="961" customFormat="1" ht="15.75">
      <c r="A313" s="82"/>
      <c r="B313" s="83"/>
      <c r="C313" s="83"/>
      <c r="D313" s="83"/>
      <c r="E313" s="83"/>
      <c r="F313" s="83"/>
      <c r="G313" s="83"/>
      <c r="H313" s="83"/>
      <c r="I313" s="83"/>
      <c r="J313" s="83"/>
      <c r="K313" s="83"/>
      <c r="L313" s="83"/>
      <c r="M313" s="83"/>
      <c r="N313" s="83"/>
      <c r="O313" s="83"/>
      <c r="P313" s="83"/>
      <c r="Q313" s="725"/>
    </row>
    <row r="314" spans="1:17" s="961" customFormat="1" ht="15.75">
      <c r="A314" s="82"/>
      <c r="B314" s="83"/>
      <c r="C314" s="83"/>
      <c r="D314" s="83"/>
      <c r="E314" s="83"/>
      <c r="F314" s="83"/>
      <c r="G314" s="83"/>
      <c r="H314" s="83"/>
      <c r="I314" s="83"/>
      <c r="J314" s="83"/>
      <c r="K314" s="83"/>
      <c r="L314" s="83"/>
      <c r="M314" s="83"/>
      <c r="N314" s="83"/>
      <c r="O314" s="83"/>
      <c r="P314" s="83"/>
      <c r="Q314" s="725"/>
    </row>
    <row r="315" spans="1:17" s="961" customFormat="1" ht="15.75">
      <c r="A315" s="82"/>
      <c r="B315" s="83"/>
      <c r="C315" s="83"/>
      <c r="D315" s="83"/>
      <c r="E315" s="83"/>
      <c r="F315" s="83"/>
      <c r="G315" s="83"/>
      <c r="H315" s="83"/>
      <c r="I315" s="83"/>
      <c r="J315" s="83"/>
      <c r="K315" s="83"/>
      <c r="L315" s="83"/>
      <c r="M315" s="83"/>
      <c r="N315" s="83"/>
      <c r="O315" s="83"/>
      <c r="P315" s="83"/>
      <c r="Q315" s="725"/>
    </row>
    <row r="316" spans="1:17" s="961" customFormat="1" ht="15.75">
      <c r="A316" s="82"/>
      <c r="B316" s="83"/>
      <c r="C316" s="83"/>
      <c r="D316" s="83"/>
      <c r="E316" s="83"/>
      <c r="F316" s="83"/>
      <c r="G316" s="83"/>
      <c r="H316" s="83"/>
      <c r="I316" s="83"/>
      <c r="J316" s="83"/>
      <c r="K316" s="83"/>
      <c r="L316" s="83"/>
      <c r="M316" s="83"/>
      <c r="N316" s="83"/>
      <c r="O316" s="83"/>
      <c r="P316" s="83"/>
      <c r="Q316" s="725"/>
    </row>
    <row r="317" spans="1:17" s="961" customFormat="1" ht="15.75">
      <c r="A317" s="82"/>
      <c r="B317" s="83"/>
      <c r="C317" s="83"/>
      <c r="D317" s="83"/>
      <c r="E317" s="83"/>
      <c r="F317" s="83"/>
      <c r="G317" s="83"/>
      <c r="H317" s="83"/>
      <c r="I317" s="83"/>
      <c r="J317" s="83"/>
      <c r="K317" s="83"/>
      <c r="L317" s="83"/>
      <c r="M317" s="83"/>
      <c r="N317" s="83"/>
      <c r="O317" s="83"/>
      <c r="P317" s="83"/>
      <c r="Q317" s="725"/>
    </row>
    <row r="318" spans="1:17" s="961" customFormat="1" ht="15.75">
      <c r="A318" s="82"/>
      <c r="B318" s="83"/>
      <c r="C318" s="83"/>
      <c r="D318" s="83"/>
      <c r="E318" s="83"/>
      <c r="F318" s="83"/>
      <c r="G318" s="83"/>
      <c r="H318" s="83"/>
      <c r="I318" s="83"/>
      <c r="J318" s="83"/>
      <c r="K318" s="83"/>
      <c r="L318" s="83"/>
      <c r="M318" s="83"/>
      <c r="N318" s="83"/>
      <c r="O318" s="83"/>
      <c r="P318" s="83"/>
      <c r="Q318" s="725"/>
    </row>
    <row r="319" spans="1:17" s="961" customFormat="1" ht="15.75">
      <c r="A319" s="82"/>
      <c r="B319" s="83"/>
      <c r="C319" s="83"/>
      <c r="D319" s="83"/>
      <c r="E319" s="83"/>
      <c r="F319" s="83"/>
      <c r="G319" s="83"/>
      <c r="H319" s="83"/>
      <c r="I319" s="83"/>
      <c r="J319" s="83"/>
      <c r="K319" s="83"/>
      <c r="L319" s="83"/>
      <c r="M319" s="83"/>
      <c r="N319" s="83"/>
      <c r="O319" s="83"/>
      <c r="P319" s="83"/>
      <c r="Q319" s="725"/>
    </row>
    <row r="320" spans="1:17" s="961" customFormat="1" ht="15.75">
      <c r="A320" s="82"/>
      <c r="B320" s="83"/>
      <c r="C320" s="83"/>
      <c r="D320" s="83"/>
      <c r="E320" s="83"/>
      <c r="F320" s="83"/>
      <c r="G320" s="83"/>
      <c r="H320" s="83"/>
      <c r="I320" s="83"/>
      <c r="J320" s="83"/>
      <c r="K320" s="83"/>
      <c r="L320" s="83"/>
      <c r="M320" s="83"/>
      <c r="N320" s="83"/>
      <c r="O320" s="83"/>
      <c r="P320" s="83"/>
      <c r="Q320" s="725"/>
    </row>
    <row r="321" spans="1:17" s="961" customFormat="1" ht="15.75">
      <c r="A321" s="82"/>
      <c r="B321" s="83"/>
      <c r="C321" s="83"/>
      <c r="D321" s="83"/>
      <c r="E321" s="83"/>
      <c r="F321" s="83"/>
      <c r="G321" s="83"/>
      <c r="H321" s="83"/>
      <c r="I321" s="83"/>
      <c r="J321" s="83"/>
      <c r="K321" s="83"/>
      <c r="L321" s="83"/>
      <c r="M321" s="83"/>
      <c r="N321" s="83"/>
      <c r="O321" s="83"/>
      <c r="P321" s="83"/>
      <c r="Q321" s="725"/>
    </row>
    <row r="322" spans="1:17" s="961" customFormat="1" ht="15.75">
      <c r="A322" s="82"/>
      <c r="B322" s="83"/>
      <c r="C322" s="83"/>
      <c r="D322" s="83"/>
      <c r="E322" s="83"/>
      <c r="F322" s="83"/>
      <c r="G322" s="83"/>
      <c r="H322" s="83"/>
      <c r="I322" s="83"/>
      <c r="J322" s="83"/>
      <c r="K322" s="83"/>
      <c r="L322" s="83"/>
      <c r="M322" s="83"/>
      <c r="N322" s="83"/>
      <c r="O322" s="83"/>
      <c r="P322" s="83"/>
      <c r="Q322" s="725"/>
    </row>
    <row r="323" spans="1:17" s="961" customFormat="1" ht="15.75">
      <c r="A323" s="82"/>
      <c r="B323" s="83"/>
      <c r="C323" s="83"/>
      <c r="D323" s="83"/>
      <c r="E323" s="83"/>
      <c r="F323" s="83"/>
      <c r="G323" s="83"/>
      <c r="H323" s="83"/>
      <c r="I323" s="83"/>
      <c r="J323" s="83"/>
      <c r="K323" s="83"/>
      <c r="L323" s="83"/>
      <c r="M323" s="83"/>
      <c r="N323" s="83"/>
      <c r="O323" s="83"/>
      <c r="P323" s="83"/>
      <c r="Q323" s="725"/>
    </row>
    <row r="324" spans="1:17" s="961" customFormat="1" ht="15.75">
      <c r="A324" s="82"/>
      <c r="B324" s="83"/>
      <c r="C324" s="83"/>
      <c r="D324" s="83"/>
      <c r="E324" s="83"/>
      <c r="F324" s="83"/>
      <c r="G324" s="83"/>
      <c r="H324" s="83"/>
      <c r="I324" s="83"/>
      <c r="J324" s="83"/>
      <c r="K324" s="83"/>
      <c r="L324" s="83"/>
      <c r="M324" s="83"/>
      <c r="N324" s="83"/>
      <c r="O324" s="83"/>
      <c r="P324" s="83"/>
      <c r="Q324" s="725"/>
    </row>
    <row r="325" spans="1:17" s="961" customFormat="1" ht="15.75">
      <c r="A325" s="82"/>
      <c r="B325" s="83"/>
      <c r="C325" s="83"/>
      <c r="D325" s="83"/>
      <c r="E325" s="83"/>
      <c r="F325" s="83"/>
      <c r="G325" s="83"/>
      <c r="H325" s="83"/>
      <c r="I325" s="83"/>
      <c r="J325" s="83"/>
      <c r="K325" s="83"/>
      <c r="L325" s="83"/>
      <c r="M325" s="83"/>
      <c r="N325" s="83"/>
      <c r="O325" s="83"/>
      <c r="P325" s="83"/>
      <c r="Q325" s="725"/>
    </row>
    <row r="326" spans="1:17" s="961" customFormat="1" ht="15.75">
      <c r="A326" s="82"/>
      <c r="B326" s="83"/>
      <c r="C326" s="83"/>
      <c r="D326" s="83"/>
      <c r="E326" s="83"/>
      <c r="F326" s="83"/>
      <c r="G326" s="83"/>
      <c r="H326" s="83"/>
      <c r="I326" s="83"/>
      <c r="J326" s="83"/>
      <c r="K326" s="83"/>
      <c r="L326" s="83"/>
      <c r="M326" s="83"/>
      <c r="N326" s="83"/>
      <c r="O326" s="83"/>
      <c r="P326" s="83"/>
      <c r="Q326" s="725"/>
    </row>
    <row r="327" spans="1:17" s="961" customFormat="1" ht="15.75">
      <c r="A327" s="82"/>
      <c r="B327" s="83"/>
      <c r="C327" s="83"/>
      <c r="D327" s="83"/>
      <c r="E327" s="83"/>
      <c r="F327" s="83"/>
      <c r="G327" s="83"/>
      <c r="H327" s="83"/>
      <c r="I327" s="83"/>
      <c r="J327" s="83"/>
      <c r="K327" s="83"/>
      <c r="L327" s="83"/>
      <c r="M327" s="83"/>
      <c r="N327" s="83"/>
      <c r="O327" s="83"/>
      <c r="P327" s="83"/>
      <c r="Q327" s="725"/>
    </row>
    <row r="328" spans="1:17" s="961" customFormat="1" ht="15.75">
      <c r="A328" s="82"/>
      <c r="B328" s="83"/>
      <c r="C328" s="83"/>
      <c r="D328" s="83"/>
      <c r="E328" s="83"/>
      <c r="F328" s="83"/>
      <c r="G328" s="83"/>
      <c r="H328" s="83"/>
      <c r="I328" s="83"/>
      <c r="J328" s="83"/>
      <c r="K328" s="83"/>
      <c r="L328" s="83"/>
      <c r="M328" s="83"/>
      <c r="N328" s="83"/>
      <c r="O328" s="83"/>
      <c r="P328" s="83"/>
      <c r="Q328" s="725"/>
    </row>
    <row r="329" spans="1:17" s="961" customFormat="1" ht="15.75">
      <c r="A329" s="82"/>
      <c r="B329" s="83"/>
      <c r="C329" s="83"/>
      <c r="D329" s="83"/>
      <c r="E329" s="83"/>
      <c r="F329" s="83"/>
      <c r="G329" s="83"/>
      <c r="H329" s="83"/>
      <c r="I329" s="83"/>
      <c r="J329" s="83"/>
      <c r="K329" s="83"/>
      <c r="L329" s="83"/>
      <c r="M329" s="83"/>
      <c r="N329" s="83"/>
      <c r="O329" s="83"/>
      <c r="P329" s="83"/>
      <c r="Q329" s="725"/>
    </row>
    <row r="330" spans="1:17" s="961" customFormat="1" ht="15.75">
      <c r="A330" s="82"/>
      <c r="B330" s="83"/>
      <c r="C330" s="83"/>
      <c r="D330" s="83"/>
      <c r="E330" s="83"/>
      <c r="F330" s="83"/>
      <c r="G330" s="83"/>
      <c r="H330" s="83"/>
      <c r="I330" s="83"/>
      <c r="J330" s="83"/>
      <c r="K330" s="83"/>
      <c r="L330" s="83"/>
      <c r="M330" s="83"/>
      <c r="N330" s="83"/>
      <c r="O330" s="83"/>
      <c r="P330" s="83"/>
      <c r="Q330" s="725"/>
    </row>
    <row r="331" spans="1:17" s="961" customFormat="1" ht="15.75">
      <c r="A331" s="82"/>
      <c r="B331" s="83"/>
      <c r="C331" s="83"/>
      <c r="D331" s="83"/>
      <c r="E331" s="83"/>
      <c r="F331" s="83"/>
      <c r="G331" s="83"/>
      <c r="H331" s="83"/>
      <c r="I331" s="83"/>
      <c r="J331" s="83"/>
      <c r="K331" s="83"/>
      <c r="L331" s="83"/>
      <c r="M331" s="83"/>
      <c r="N331" s="83"/>
      <c r="O331" s="83"/>
      <c r="P331" s="83"/>
      <c r="Q331" s="725"/>
    </row>
    <row r="332" spans="1:17" s="961" customFormat="1" ht="15.75">
      <c r="A332" s="82"/>
      <c r="B332" s="83"/>
      <c r="C332" s="83"/>
      <c r="D332" s="83"/>
      <c r="E332" s="83"/>
      <c r="F332" s="83"/>
      <c r="G332" s="83"/>
      <c r="H332" s="83"/>
      <c r="I332" s="83"/>
      <c r="J332" s="83"/>
      <c r="K332" s="83"/>
      <c r="L332" s="83"/>
      <c r="M332" s="83"/>
      <c r="N332" s="83"/>
      <c r="O332" s="83"/>
      <c r="P332" s="83"/>
      <c r="Q332" s="725"/>
    </row>
    <row r="333" spans="1:17" s="961" customFormat="1" ht="15.75">
      <c r="A333" s="82"/>
      <c r="B333" s="83"/>
      <c r="C333" s="83"/>
      <c r="D333" s="83"/>
      <c r="E333" s="83"/>
      <c r="F333" s="83"/>
      <c r="G333" s="83"/>
      <c r="H333" s="83"/>
      <c r="I333" s="83"/>
      <c r="J333" s="83"/>
      <c r="K333" s="83"/>
      <c r="L333" s="83"/>
      <c r="M333" s="83"/>
      <c r="N333" s="83"/>
      <c r="O333" s="83"/>
      <c r="P333" s="83"/>
      <c r="Q333" s="725"/>
    </row>
    <row r="334" spans="1:17" s="961" customFormat="1" ht="15.75">
      <c r="A334" s="82"/>
      <c r="B334" s="83"/>
      <c r="C334" s="83"/>
      <c r="D334" s="83"/>
      <c r="E334" s="83"/>
      <c r="F334" s="83"/>
      <c r="G334" s="83"/>
      <c r="H334" s="83"/>
      <c r="I334" s="83"/>
      <c r="J334" s="83"/>
      <c r="K334" s="83"/>
      <c r="L334" s="83"/>
      <c r="M334" s="83"/>
      <c r="N334" s="83"/>
      <c r="O334" s="83"/>
      <c r="P334" s="83"/>
      <c r="Q334" s="725"/>
    </row>
    <row r="335" spans="1:17" s="961" customFormat="1" ht="15.75">
      <c r="A335" s="82"/>
      <c r="B335" s="83"/>
      <c r="C335" s="83"/>
      <c r="D335" s="83"/>
      <c r="E335" s="83"/>
      <c r="F335" s="83"/>
      <c r="G335" s="83"/>
      <c r="H335" s="83"/>
      <c r="I335" s="83"/>
      <c r="J335" s="83"/>
      <c r="K335" s="83"/>
      <c r="L335" s="83"/>
      <c r="M335" s="83"/>
      <c r="N335" s="83"/>
      <c r="O335" s="83"/>
      <c r="P335" s="83"/>
      <c r="Q335" s="725"/>
    </row>
    <row r="336" spans="1:17" s="961" customFormat="1" ht="15.75">
      <c r="A336" s="82"/>
      <c r="B336" s="83"/>
      <c r="C336" s="83"/>
      <c r="D336" s="83"/>
      <c r="E336" s="83"/>
      <c r="F336" s="83"/>
      <c r="G336" s="83"/>
      <c r="H336" s="83"/>
      <c r="I336" s="83"/>
      <c r="J336" s="83"/>
      <c r="K336" s="83"/>
      <c r="L336" s="83"/>
      <c r="M336" s="83"/>
      <c r="N336" s="83"/>
      <c r="O336" s="83"/>
      <c r="P336" s="83"/>
      <c r="Q336" s="725"/>
    </row>
    <row r="337" spans="1:17" s="961" customFormat="1" ht="15.75">
      <c r="A337" s="82"/>
      <c r="B337" s="83"/>
      <c r="C337" s="83"/>
      <c r="D337" s="83"/>
      <c r="E337" s="83"/>
      <c r="F337" s="83"/>
      <c r="G337" s="83"/>
      <c r="H337" s="83"/>
      <c r="I337" s="83"/>
      <c r="J337" s="83"/>
      <c r="K337" s="83"/>
      <c r="L337" s="83"/>
      <c r="M337" s="83"/>
      <c r="N337" s="83"/>
      <c r="O337" s="83"/>
      <c r="P337" s="83"/>
      <c r="Q337" s="725"/>
    </row>
    <row r="338" spans="1:17" s="961" customFormat="1" ht="15.75">
      <c r="A338" s="82"/>
      <c r="B338" s="83"/>
      <c r="C338" s="83"/>
      <c r="D338" s="83"/>
      <c r="E338" s="83"/>
      <c r="F338" s="83"/>
      <c r="G338" s="83"/>
      <c r="H338" s="83"/>
      <c r="I338" s="83"/>
      <c r="J338" s="83"/>
      <c r="K338" s="83"/>
      <c r="L338" s="83"/>
      <c r="M338" s="83"/>
      <c r="N338" s="83"/>
      <c r="O338" s="83"/>
      <c r="P338" s="83"/>
      <c r="Q338" s="725"/>
    </row>
    <row r="339" spans="1:17" s="961" customFormat="1" ht="15.75">
      <c r="A339" s="82"/>
      <c r="B339" s="83"/>
      <c r="C339" s="83"/>
      <c r="D339" s="83"/>
      <c r="E339" s="83"/>
      <c r="F339" s="83"/>
      <c r="G339" s="83"/>
      <c r="H339" s="83"/>
      <c r="I339" s="83"/>
      <c r="J339" s="83"/>
      <c r="K339" s="83"/>
      <c r="L339" s="83"/>
      <c r="M339" s="83"/>
      <c r="N339" s="83"/>
      <c r="O339" s="83"/>
      <c r="P339" s="83"/>
      <c r="Q339" s="725"/>
    </row>
    <row r="340" spans="1:17" s="961" customFormat="1" ht="15.75">
      <c r="A340" s="82"/>
      <c r="B340" s="83"/>
      <c r="C340" s="83"/>
      <c r="D340" s="83"/>
      <c r="E340" s="83"/>
      <c r="F340" s="83"/>
      <c r="G340" s="83"/>
      <c r="H340" s="83"/>
      <c r="I340" s="83"/>
      <c r="J340" s="83"/>
      <c r="K340" s="83"/>
      <c r="L340" s="83"/>
      <c r="M340" s="83"/>
      <c r="N340" s="83"/>
      <c r="O340" s="83"/>
      <c r="P340" s="83"/>
      <c r="Q340" s="725"/>
    </row>
    <row r="341" spans="1:17" s="961" customFormat="1" ht="15.75">
      <c r="A341" s="82"/>
      <c r="B341" s="83"/>
      <c r="C341" s="83"/>
      <c r="D341" s="83"/>
      <c r="E341" s="83"/>
      <c r="F341" s="83"/>
      <c r="G341" s="83"/>
      <c r="H341" s="83"/>
      <c r="I341" s="83"/>
      <c r="J341" s="83"/>
      <c r="K341" s="83"/>
      <c r="L341" s="83"/>
      <c r="M341" s="83"/>
      <c r="N341" s="83"/>
      <c r="O341" s="83"/>
      <c r="P341" s="83"/>
      <c r="Q341" s="725"/>
    </row>
    <row r="342" spans="1:17" s="961" customFormat="1" ht="15.75">
      <c r="A342" s="82"/>
      <c r="B342" s="83"/>
      <c r="C342" s="83"/>
      <c r="D342" s="83"/>
      <c r="E342" s="83"/>
      <c r="F342" s="83"/>
      <c r="G342" s="83"/>
      <c r="H342" s="83"/>
      <c r="I342" s="83"/>
      <c r="J342" s="83"/>
      <c r="K342" s="83"/>
      <c r="L342" s="83"/>
      <c r="M342" s="83"/>
      <c r="N342" s="83"/>
      <c r="O342" s="83"/>
      <c r="P342" s="83"/>
      <c r="Q342" s="725"/>
    </row>
    <row r="343" spans="1:17" s="961" customFormat="1" ht="15.75">
      <c r="A343" s="82"/>
      <c r="B343" s="83"/>
      <c r="C343" s="83"/>
      <c r="D343" s="83"/>
      <c r="E343" s="83"/>
      <c r="F343" s="83"/>
      <c r="G343" s="83"/>
      <c r="H343" s="83"/>
      <c r="I343" s="83"/>
      <c r="J343" s="83"/>
      <c r="K343" s="83"/>
      <c r="L343" s="83"/>
      <c r="M343" s="83"/>
      <c r="N343" s="83"/>
      <c r="O343" s="83"/>
      <c r="P343" s="83"/>
      <c r="Q343" s="725"/>
    </row>
    <row r="344" spans="1:17" s="961" customFormat="1" ht="15.75">
      <c r="A344" s="82"/>
      <c r="B344" s="83"/>
      <c r="C344" s="83"/>
      <c r="D344" s="83"/>
      <c r="E344" s="83"/>
      <c r="F344" s="83"/>
      <c r="G344" s="83"/>
      <c r="H344" s="83"/>
      <c r="I344" s="83"/>
      <c r="J344" s="83"/>
      <c r="K344" s="83"/>
      <c r="L344" s="83"/>
      <c r="M344" s="83"/>
      <c r="N344" s="83"/>
      <c r="O344" s="83"/>
      <c r="P344" s="83"/>
      <c r="Q344" s="725"/>
    </row>
    <row r="345" spans="1:17" s="961" customFormat="1" ht="15.75">
      <c r="A345" s="82"/>
      <c r="B345" s="83"/>
      <c r="C345" s="83"/>
      <c r="D345" s="83"/>
      <c r="E345" s="83"/>
      <c r="F345" s="83"/>
      <c r="G345" s="83"/>
      <c r="H345" s="83"/>
      <c r="I345" s="83"/>
      <c r="J345" s="83"/>
      <c r="K345" s="83"/>
      <c r="L345" s="83"/>
      <c r="M345" s="83"/>
      <c r="N345" s="83"/>
      <c r="O345" s="83"/>
      <c r="P345" s="83"/>
      <c r="Q345" s="725"/>
    </row>
    <row r="346" spans="1:17" s="961" customFormat="1" ht="15.75">
      <c r="A346" s="82"/>
      <c r="B346" s="83"/>
      <c r="C346" s="83"/>
      <c r="D346" s="83"/>
      <c r="E346" s="83"/>
      <c r="F346" s="83"/>
      <c r="G346" s="83"/>
      <c r="H346" s="83"/>
      <c r="I346" s="83"/>
      <c r="J346" s="83"/>
      <c r="K346" s="83"/>
      <c r="L346" s="83"/>
      <c r="M346" s="83"/>
      <c r="N346" s="83"/>
      <c r="O346" s="83"/>
      <c r="P346" s="83"/>
      <c r="Q346" s="725"/>
    </row>
    <row r="347" spans="1:17" s="961" customFormat="1" ht="15.75">
      <c r="A347" s="82"/>
      <c r="B347" s="83"/>
      <c r="C347" s="83"/>
      <c r="D347" s="83"/>
      <c r="E347" s="83"/>
      <c r="F347" s="83"/>
      <c r="G347" s="83"/>
      <c r="H347" s="83"/>
      <c r="I347" s="83"/>
      <c r="J347" s="83"/>
      <c r="K347" s="83"/>
      <c r="L347" s="83"/>
      <c r="M347" s="83"/>
      <c r="N347" s="83"/>
      <c r="O347" s="83"/>
      <c r="P347" s="83"/>
      <c r="Q347" s="725"/>
    </row>
    <row r="348" spans="1:17" s="961" customFormat="1" ht="15.75">
      <c r="A348" s="82"/>
      <c r="B348" s="83"/>
      <c r="C348" s="83"/>
      <c r="D348" s="83"/>
      <c r="E348" s="83"/>
      <c r="F348" s="83"/>
      <c r="G348" s="83"/>
      <c r="H348" s="83"/>
      <c r="I348" s="83"/>
      <c r="J348" s="83"/>
      <c r="K348" s="83"/>
      <c r="L348" s="83"/>
      <c r="M348" s="83"/>
      <c r="N348" s="83"/>
      <c r="O348" s="83"/>
      <c r="P348" s="83"/>
      <c r="Q348" s="725"/>
    </row>
    <row r="349" spans="1:17" s="961" customFormat="1" ht="15.75">
      <c r="A349" s="82"/>
      <c r="B349" s="83"/>
      <c r="C349" s="83"/>
      <c r="D349" s="83"/>
      <c r="E349" s="83"/>
      <c r="F349" s="83"/>
      <c r="G349" s="83"/>
      <c r="H349" s="83"/>
      <c r="I349" s="83"/>
      <c r="J349" s="83"/>
      <c r="K349" s="83"/>
      <c r="L349" s="83"/>
      <c r="M349" s="83"/>
      <c r="N349" s="83"/>
      <c r="O349" s="83"/>
      <c r="P349" s="83"/>
      <c r="Q349" s="725"/>
    </row>
    <row r="350" spans="1:17" s="961" customFormat="1" ht="15.75">
      <c r="A350" s="82"/>
      <c r="B350" s="83"/>
      <c r="C350" s="83"/>
      <c r="D350" s="83"/>
      <c r="E350" s="83"/>
      <c r="F350" s="83"/>
      <c r="G350" s="83"/>
      <c r="H350" s="83"/>
      <c r="I350" s="83"/>
      <c r="J350" s="83"/>
      <c r="K350" s="83"/>
      <c r="L350" s="83"/>
      <c r="M350" s="83"/>
      <c r="N350" s="83"/>
      <c r="O350" s="83"/>
      <c r="P350" s="83"/>
      <c r="Q350" s="725"/>
    </row>
    <row r="351" spans="1:17" s="961" customFormat="1" ht="15.75">
      <c r="A351" s="82"/>
      <c r="B351" s="83"/>
      <c r="C351" s="83"/>
      <c r="D351" s="83"/>
      <c r="E351" s="83"/>
      <c r="F351" s="83"/>
      <c r="G351" s="83"/>
      <c r="H351" s="83"/>
      <c r="I351" s="83"/>
      <c r="J351" s="83"/>
      <c r="K351" s="83"/>
      <c r="L351" s="83"/>
      <c r="M351" s="83"/>
      <c r="N351" s="83"/>
      <c r="O351" s="83"/>
      <c r="P351" s="83"/>
      <c r="Q351" s="725"/>
    </row>
    <row r="352" spans="1:17" s="961" customFormat="1" ht="15.75">
      <c r="A352" s="82"/>
      <c r="B352" s="83"/>
      <c r="C352" s="83"/>
      <c r="D352" s="83"/>
      <c r="E352" s="83"/>
      <c r="F352" s="83"/>
      <c r="G352" s="83"/>
      <c r="H352" s="83"/>
      <c r="I352" s="83"/>
      <c r="J352" s="83"/>
      <c r="K352" s="83"/>
      <c r="L352" s="83"/>
      <c r="M352" s="83"/>
      <c r="N352" s="83"/>
      <c r="O352" s="83"/>
      <c r="P352" s="83"/>
      <c r="Q352" s="725"/>
    </row>
    <row r="353" spans="1:17" s="961" customFormat="1" ht="15.75">
      <c r="A353" s="82"/>
      <c r="B353" s="83"/>
      <c r="C353" s="83"/>
      <c r="D353" s="83"/>
      <c r="E353" s="83"/>
      <c r="F353" s="83"/>
      <c r="G353" s="83"/>
      <c r="H353" s="83"/>
      <c r="I353" s="83"/>
      <c r="J353" s="83"/>
      <c r="K353" s="83"/>
      <c r="L353" s="83"/>
      <c r="M353" s="83"/>
      <c r="N353" s="83"/>
      <c r="O353" s="83"/>
      <c r="P353" s="83"/>
      <c r="Q353" s="725"/>
    </row>
    <row r="354" spans="1:17" s="961" customFormat="1" ht="15.75">
      <c r="A354" s="82"/>
      <c r="B354" s="83"/>
      <c r="C354" s="83"/>
      <c r="D354" s="83"/>
      <c r="E354" s="83"/>
      <c r="F354" s="83"/>
      <c r="G354" s="83"/>
      <c r="H354" s="83"/>
      <c r="I354" s="83"/>
      <c r="J354" s="83"/>
      <c r="K354" s="83"/>
      <c r="L354" s="83"/>
      <c r="M354" s="83"/>
      <c r="N354" s="83"/>
      <c r="O354" s="83"/>
      <c r="P354" s="83"/>
      <c r="Q354" s="725"/>
    </row>
    <row r="355" spans="1:17" s="961" customFormat="1" ht="15.75">
      <c r="A355" s="82"/>
      <c r="B355" s="83"/>
      <c r="C355" s="83"/>
      <c r="D355" s="83"/>
      <c r="E355" s="83"/>
      <c r="F355" s="83"/>
      <c r="G355" s="83"/>
      <c r="H355" s="83"/>
      <c r="I355" s="83"/>
      <c r="J355" s="83"/>
      <c r="K355" s="83"/>
      <c r="L355" s="83"/>
      <c r="M355" s="83"/>
      <c r="N355" s="83"/>
      <c r="O355" s="83"/>
      <c r="P355" s="83"/>
      <c r="Q355" s="725"/>
    </row>
    <row r="356" spans="1:17" s="961" customFormat="1" ht="15.75">
      <c r="A356" s="82"/>
      <c r="B356" s="83"/>
      <c r="C356" s="83"/>
      <c r="D356" s="83"/>
      <c r="E356" s="83"/>
      <c r="F356" s="83"/>
      <c r="G356" s="83"/>
      <c r="H356" s="83"/>
      <c r="I356" s="83"/>
      <c r="J356" s="83"/>
      <c r="K356" s="83"/>
      <c r="L356" s="83"/>
      <c r="M356" s="83"/>
      <c r="N356" s="83"/>
      <c r="O356" s="83"/>
      <c r="P356" s="83"/>
      <c r="Q356" s="725"/>
    </row>
    <row r="357" spans="1:17" s="961" customFormat="1" ht="15.75">
      <c r="A357" s="82"/>
      <c r="B357" s="83"/>
      <c r="C357" s="83"/>
      <c r="D357" s="83"/>
      <c r="E357" s="83"/>
      <c r="F357" s="83"/>
      <c r="G357" s="83"/>
      <c r="H357" s="83"/>
      <c r="I357" s="83"/>
      <c r="J357" s="83"/>
      <c r="K357" s="83"/>
      <c r="L357" s="83"/>
      <c r="M357" s="83"/>
      <c r="N357" s="83"/>
      <c r="O357" s="83"/>
      <c r="P357" s="83"/>
      <c r="Q357" s="725"/>
    </row>
    <row r="358" spans="1:17" s="961" customFormat="1" ht="15.75">
      <c r="A358" s="82"/>
      <c r="B358" s="83"/>
      <c r="C358" s="83"/>
      <c r="D358" s="83"/>
      <c r="E358" s="83"/>
      <c r="F358" s="83"/>
      <c r="G358" s="83"/>
      <c r="H358" s="83"/>
      <c r="I358" s="83"/>
      <c r="J358" s="83"/>
      <c r="K358" s="83"/>
      <c r="L358" s="83"/>
      <c r="M358" s="83"/>
      <c r="N358" s="83"/>
      <c r="O358" s="83"/>
      <c r="P358" s="83"/>
      <c r="Q358" s="725"/>
    </row>
    <row r="359" spans="1:17" s="961" customFormat="1" ht="15.75">
      <c r="A359" s="82"/>
      <c r="B359" s="83"/>
      <c r="C359" s="83"/>
      <c r="D359" s="83"/>
      <c r="E359" s="83"/>
      <c r="F359" s="83"/>
      <c r="G359" s="83"/>
      <c r="H359" s="83"/>
      <c r="I359" s="83"/>
      <c r="J359" s="83"/>
      <c r="K359" s="83"/>
      <c r="L359" s="83"/>
      <c r="M359" s="83"/>
      <c r="N359" s="83"/>
      <c r="O359" s="83"/>
      <c r="P359" s="83"/>
      <c r="Q359" s="725"/>
    </row>
    <row r="360" spans="1:17" s="961" customFormat="1" ht="15.75">
      <c r="A360" s="82"/>
      <c r="B360" s="83"/>
      <c r="C360" s="83"/>
      <c r="D360" s="83"/>
      <c r="E360" s="83"/>
      <c r="F360" s="83"/>
      <c r="G360" s="83"/>
      <c r="H360" s="83"/>
      <c r="I360" s="83"/>
      <c r="J360" s="83"/>
      <c r="K360" s="83"/>
      <c r="L360" s="83"/>
      <c r="M360" s="83"/>
      <c r="N360" s="83"/>
      <c r="O360" s="83"/>
      <c r="P360" s="83"/>
      <c r="Q360" s="725"/>
    </row>
    <row r="361" spans="1:17" s="961" customFormat="1" ht="15.75">
      <c r="A361" s="82"/>
      <c r="B361" s="83"/>
      <c r="C361" s="83"/>
      <c r="D361" s="83"/>
      <c r="E361" s="83"/>
      <c r="F361" s="83"/>
      <c r="G361" s="83"/>
      <c r="H361" s="83"/>
      <c r="I361" s="83"/>
      <c r="J361" s="83"/>
      <c r="K361" s="83"/>
      <c r="L361" s="83"/>
      <c r="M361" s="83"/>
      <c r="N361" s="83"/>
      <c r="O361" s="83"/>
      <c r="P361" s="83"/>
      <c r="Q361" s="725"/>
    </row>
    <row r="362" spans="1:17" s="961" customFormat="1" ht="15.75">
      <c r="A362" s="82"/>
      <c r="B362" s="83"/>
      <c r="C362" s="83"/>
      <c r="D362" s="83"/>
      <c r="E362" s="83"/>
      <c r="F362" s="83"/>
      <c r="G362" s="83"/>
      <c r="H362" s="83"/>
      <c r="I362" s="83"/>
      <c r="J362" s="83"/>
      <c r="K362" s="83"/>
      <c r="L362" s="83"/>
      <c r="M362" s="83"/>
      <c r="N362" s="83"/>
      <c r="O362" s="83"/>
      <c r="P362" s="83"/>
      <c r="Q362" s="725"/>
    </row>
    <row r="363" spans="1:17" s="961" customFormat="1" ht="15.75">
      <c r="A363" s="82"/>
      <c r="B363" s="83"/>
      <c r="C363" s="83"/>
      <c r="D363" s="83"/>
      <c r="E363" s="83"/>
      <c r="F363" s="83"/>
      <c r="G363" s="83"/>
      <c r="H363" s="83"/>
      <c r="I363" s="83"/>
      <c r="J363" s="83"/>
      <c r="K363" s="83"/>
      <c r="L363" s="83"/>
      <c r="M363" s="83"/>
      <c r="N363" s="83"/>
      <c r="O363" s="83"/>
      <c r="P363" s="83"/>
      <c r="Q363" s="725"/>
    </row>
    <row r="364" spans="1:17" s="961" customFormat="1" ht="15.75">
      <c r="A364" s="82"/>
      <c r="B364" s="83"/>
      <c r="C364" s="83"/>
      <c r="D364" s="83"/>
      <c r="E364" s="83"/>
      <c r="F364" s="83"/>
      <c r="G364" s="83"/>
      <c r="H364" s="83"/>
      <c r="I364" s="83"/>
      <c r="J364" s="83"/>
      <c r="K364" s="83"/>
      <c r="L364" s="83"/>
      <c r="M364" s="83"/>
      <c r="N364" s="83"/>
      <c r="O364" s="83"/>
      <c r="P364" s="83"/>
      <c r="Q364" s="725"/>
    </row>
    <row r="365" spans="1:17" s="961" customFormat="1" ht="15.75">
      <c r="A365" s="82"/>
      <c r="B365" s="83"/>
      <c r="C365" s="83"/>
      <c r="D365" s="83"/>
      <c r="E365" s="83"/>
      <c r="F365" s="83"/>
      <c r="G365" s="83"/>
      <c r="H365" s="83"/>
      <c r="I365" s="83"/>
      <c r="J365" s="83"/>
      <c r="K365" s="83"/>
      <c r="L365" s="83"/>
      <c r="M365" s="83"/>
      <c r="N365" s="83"/>
      <c r="O365" s="83"/>
      <c r="P365" s="83"/>
      <c r="Q365" s="725"/>
    </row>
    <row r="366" spans="1:17" s="961" customFormat="1" ht="15.75">
      <c r="A366" s="82"/>
      <c r="B366" s="83"/>
      <c r="C366" s="83"/>
      <c r="D366" s="83"/>
      <c r="E366" s="83"/>
      <c r="F366" s="83"/>
      <c r="G366" s="83"/>
      <c r="H366" s="83"/>
      <c r="I366" s="83"/>
      <c r="J366" s="83"/>
      <c r="K366" s="83"/>
      <c r="L366" s="83"/>
      <c r="M366" s="83"/>
      <c r="N366" s="83"/>
      <c r="O366" s="83"/>
      <c r="P366" s="83"/>
      <c r="Q366" s="725"/>
    </row>
    <row r="367" spans="1:17" s="961" customFormat="1" ht="15.75">
      <c r="A367" s="82"/>
      <c r="B367" s="83"/>
      <c r="C367" s="83"/>
      <c r="D367" s="83"/>
      <c r="E367" s="83"/>
      <c r="F367" s="83"/>
      <c r="G367" s="83"/>
      <c r="H367" s="83"/>
      <c r="I367" s="83"/>
      <c r="J367" s="83"/>
      <c r="K367" s="83"/>
      <c r="L367" s="83"/>
      <c r="M367" s="83"/>
      <c r="N367" s="83"/>
      <c r="O367" s="83"/>
      <c r="P367" s="83"/>
      <c r="Q367" s="725"/>
    </row>
    <row r="368" spans="1:17" s="961" customFormat="1" ht="15.75">
      <c r="A368" s="82"/>
      <c r="B368" s="83"/>
      <c r="C368" s="83"/>
      <c r="D368" s="83"/>
      <c r="E368" s="83"/>
      <c r="F368" s="83"/>
      <c r="G368" s="83"/>
      <c r="H368" s="83"/>
      <c r="I368" s="83"/>
      <c r="J368" s="83"/>
      <c r="K368" s="83"/>
      <c r="L368" s="83"/>
      <c r="M368" s="83"/>
      <c r="N368" s="83"/>
      <c r="O368" s="83"/>
      <c r="P368" s="83"/>
      <c r="Q368" s="725"/>
    </row>
    <row r="369" spans="1:17" s="961" customFormat="1" ht="15.75">
      <c r="A369" s="82"/>
      <c r="B369" s="83"/>
      <c r="C369" s="83"/>
      <c r="D369" s="83"/>
      <c r="E369" s="83"/>
      <c r="F369" s="83"/>
      <c r="G369" s="83"/>
      <c r="H369" s="83"/>
      <c r="I369" s="83"/>
      <c r="J369" s="83"/>
      <c r="K369" s="83"/>
      <c r="L369" s="83"/>
      <c r="M369" s="83"/>
      <c r="N369" s="83"/>
      <c r="O369" s="83"/>
      <c r="P369" s="83"/>
      <c r="Q369" s="725"/>
    </row>
    <row r="370" spans="1:17" s="961" customFormat="1" ht="15.75">
      <c r="A370" s="82"/>
      <c r="B370" s="83"/>
      <c r="C370" s="83"/>
      <c r="D370" s="83"/>
      <c r="E370" s="83"/>
      <c r="F370" s="83"/>
      <c r="G370" s="83"/>
      <c r="H370" s="83"/>
      <c r="I370" s="83"/>
      <c r="J370" s="83"/>
      <c r="K370" s="83"/>
      <c r="L370" s="83"/>
      <c r="M370" s="83"/>
      <c r="N370" s="83"/>
      <c r="O370" s="83"/>
      <c r="P370" s="83"/>
      <c r="Q370" s="725"/>
    </row>
    <row r="371" spans="1:17" s="961" customFormat="1" ht="15.75">
      <c r="A371" s="82"/>
      <c r="B371" s="83"/>
      <c r="C371" s="83"/>
      <c r="D371" s="83"/>
      <c r="E371" s="83"/>
      <c r="F371" s="83"/>
      <c r="G371" s="83"/>
      <c r="H371" s="83"/>
      <c r="I371" s="83"/>
      <c r="J371" s="83"/>
      <c r="K371" s="83"/>
      <c r="L371" s="83"/>
      <c r="M371" s="83"/>
      <c r="N371" s="83"/>
      <c r="O371" s="83"/>
      <c r="P371" s="83"/>
      <c r="Q371" s="725"/>
    </row>
    <row r="372" spans="1:17" s="961" customFormat="1" ht="15.75">
      <c r="A372" s="82"/>
      <c r="B372" s="83"/>
      <c r="C372" s="83"/>
      <c r="D372" s="83"/>
      <c r="E372" s="83"/>
      <c r="F372" s="83"/>
      <c r="G372" s="83"/>
      <c r="H372" s="83"/>
      <c r="I372" s="83"/>
      <c r="J372" s="83"/>
      <c r="K372" s="83"/>
      <c r="L372" s="83"/>
      <c r="M372" s="83"/>
      <c r="N372" s="83"/>
      <c r="O372" s="83"/>
      <c r="P372" s="83"/>
      <c r="Q372" s="725"/>
    </row>
    <row r="373" spans="1:17" s="961" customFormat="1" ht="15.75">
      <c r="A373" s="82"/>
      <c r="B373" s="83"/>
      <c r="C373" s="83"/>
      <c r="D373" s="83"/>
      <c r="E373" s="83"/>
      <c r="F373" s="83"/>
      <c r="G373" s="83"/>
      <c r="H373" s="83"/>
      <c r="I373" s="83"/>
      <c r="J373" s="83"/>
      <c r="K373" s="83"/>
      <c r="L373" s="83"/>
      <c r="M373" s="83"/>
      <c r="N373" s="83"/>
      <c r="O373" s="83"/>
      <c r="P373" s="83"/>
      <c r="Q373" s="725"/>
    </row>
    <row r="374" spans="1:17" s="961" customFormat="1" ht="15.75">
      <c r="A374" s="82"/>
      <c r="B374" s="83"/>
      <c r="C374" s="83"/>
      <c r="D374" s="83"/>
      <c r="E374" s="83"/>
      <c r="F374" s="83"/>
      <c r="G374" s="83"/>
      <c r="H374" s="83"/>
      <c r="I374" s="83"/>
      <c r="J374" s="83"/>
      <c r="K374" s="83"/>
      <c r="L374" s="83"/>
      <c r="M374" s="83"/>
      <c r="N374" s="83"/>
      <c r="O374" s="83"/>
      <c r="P374" s="83"/>
      <c r="Q374" s="725"/>
    </row>
    <row r="375" spans="1:17" s="961" customFormat="1" ht="15.75">
      <c r="A375" s="82"/>
      <c r="B375" s="83"/>
      <c r="C375" s="83"/>
      <c r="D375" s="83"/>
      <c r="E375" s="83"/>
      <c r="F375" s="83"/>
      <c r="G375" s="83"/>
      <c r="H375" s="83"/>
      <c r="I375" s="83"/>
      <c r="J375" s="83"/>
      <c r="K375" s="83"/>
      <c r="L375" s="83"/>
      <c r="M375" s="83"/>
      <c r="N375" s="83"/>
      <c r="O375" s="83"/>
      <c r="P375" s="83"/>
      <c r="Q375" s="725"/>
    </row>
    <row r="376" spans="1:17" s="961" customFormat="1" ht="15.75">
      <c r="A376" s="82"/>
      <c r="B376" s="83"/>
      <c r="C376" s="83"/>
      <c r="D376" s="83"/>
      <c r="E376" s="83"/>
      <c r="F376" s="83"/>
      <c r="G376" s="83"/>
      <c r="H376" s="83"/>
      <c r="I376" s="83"/>
      <c r="J376" s="83"/>
      <c r="K376" s="83"/>
      <c r="L376" s="83"/>
      <c r="M376" s="83"/>
      <c r="N376" s="83"/>
      <c r="O376" s="83"/>
      <c r="P376" s="83"/>
      <c r="Q376" s="725"/>
    </row>
    <row r="377" spans="1:17" s="961" customFormat="1" ht="15.75">
      <c r="A377" s="82"/>
      <c r="B377" s="83"/>
      <c r="C377" s="83"/>
      <c r="D377" s="83"/>
      <c r="E377" s="83"/>
      <c r="F377" s="83"/>
      <c r="G377" s="83"/>
      <c r="H377" s="83"/>
      <c r="I377" s="83"/>
      <c r="J377" s="83"/>
      <c r="K377" s="83"/>
      <c r="L377" s="83"/>
      <c r="M377" s="83"/>
      <c r="N377" s="83"/>
      <c r="O377" s="83"/>
      <c r="P377" s="83"/>
      <c r="Q377" s="725"/>
    </row>
    <row r="378" spans="1:17" s="961" customFormat="1" ht="15.75">
      <c r="A378" s="82"/>
      <c r="B378" s="83"/>
      <c r="C378" s="83"/>
      <c r="D378" s="83"/>
      <c r="E378" s="83"/>
      <c r="F378" s="83"/>
      <c r="G378" s="83"/>
      <c r="H378" s="83"/>
      <c r="I378" s="83"/>
      <c r="J378" s="83"/>
      <c r="K378" s="83"/>
      <c r="L378" s="83"/>
      <c r="M378" s="83"/>
      <c r="N378" s="83"/>
      <c r="O378" s="83"/>
      <c r="P378" s="83"/>
      <c r="Q378" s="725"/>
    </row>
    <row r="379" spans="1:17" s="961" customFormat="1" ht="15.75">
      <c r="A379" s="82"/>
      <c r="B379" s="83"/>
      <c r="C379" s="83"/>
      <c r="D379" s="83"/>
      <c r="E379" s="83"/>
      <c r="F379" s="83"/>
      <c r="G379" s="83"/>
      <c r="H379" s="83"/>
      <c r="I379" s="83"/>
      <c r="J379" s="83"/>
      <c r="K379" s="83"/>
      <c r="L379" s="83"/>
      <c r="M379" s="83"/>
      <c r="N379" s="83"/>
      <c r="O379" s="83"/>
      <c r="P379" s="83"/>
      <c r="Q379" s="725"/>
    </row>
    <row r="380" spans="1:17" s="961" customFormat="1" ht="15.75">
      <c r="A380" s="82"/>
      <c r="B380" s="83"/>
      <c r="C380" s="83"/>
      <c r="D380" s="83"/>
      <c r="E380" s="83"/>
      <c r="F380" s="83"/>
      <c r="G380" s="83"/>
      <c r="H380" s="83"/>
      <c r="I380" s="83"/>
      <c r="J380" s="83"/>
      <c r="K380" s="83"/>
      <c r="L380" s="83"/>
      <c r="M380" s="83"/>
      <c r="N380" s="83"/>
      <c r="O380" s="83"/>
      <c r="P380" s="83"/>
      <c r="Q380" s="725"/>
    </row>
    <row r="381" spans="1:17" s="961" customFormat="1" ht="15.75">
      <c r="A381" s="82"/>
      <c r="B381" s="83"/>
      <c r="C381" s="83"/>
      <c r="D381" s="83"/>
      <c r="E381" s="83"/>
      <c r="F381" s="83"/>
      <c r="G381" s="83"/>
      <c r="H381" s="83"/>
      <c r="I381" s="83"/>
      <c r="J381" s="83"/>
      <c r="K381" s="83"/>
      <c r="L381" s="83"/>
      <c r="M381" s="83"/>
      <c r="N381" s="83"/>
      <c r="O381" s="83"/>
      <c r="P381" s="83"/>
      <c r="Q381" s="725"/>
    </row>
    <row r="382" spans="1:17" s="961" customFormat="1" ht="15.75">
      <c r="A382" s="82"/>
      <c r="B382" s="83"/>
      <c r="C382" s="83"/>
      <c r="D382" s="83"/>
      <c r="E382" s="83"/>
      <c r="F382" s="83"/>
      <c r="G382" s="83"/>
      <c r="H382" s="83"/>
      <c r="I382" s="83"/>
      <c r="J382" s="83"/>
      <c r="K382" s="83"/>
      <c r="L382" s="83"/>
      <c r="M382" s="83"/>
      <c r="N382" s="83"/>
      <c r="O382" s="83"/>
      <c r="P382" s="83"/>
      <c r="Q382" s="725"/>
    </row>
    <row r="383" spans="1:17" s="961" customFormat="1" ht="15.75">
      <c r="A383" s="82"/>
      <c r="B383" s="83"/>
      <c r="C383" s="83"/>
      <c r="D383" s="83"/>
      <c r="E383" s="83"/>
      <c r="F383" s="83"/>
      <c r="G383" s="83"/>
      <c r="H383" s="83"/>
      <c r="I383" s="83"/>
      <c r="J383" s="83"/>
      <c r="K383" s="83"/>
      <c r="L383" s="83"/>
      <c r="M383" s="83"/>
      <c r="N383" s="83"/>
      <c r="O383" s="83"/>
      <c r="P383" s="83"/>
      <c r="Q383" s="725"/>
    </row>
    <row r="384" spans="1:17" s="961" customFormat="1" ht="15.75">
      <c r="A384" s="82"/>
      <c r="B384" s="83"/>
      <c r="C384" s="83"/>
      <c r="D384" s="83"/>
      <c r="E384" s="83"/>
      <c r="F384" s="83"/>
      <c r="G384" s="83"/>
      <c r="H384" s="83"/>
      <c r="I384" s="83"/>
      <c r="J384" s="83"/>
      <c r="K384" s="83"/>
      <c r="L384" s="83"/>
      <c r="M384" s="83"/>
      <c r="N384" s="83"/>
      <c r="O384" s="83"/>
      <c r="P384" s="83"/>
      <c r="Q384" s="725"/>
    </row>
    <row r="385" spans="1:17" s="961" customFormat="1" ht="15.75">
      <c r="A385" s="82"/>
      <c r="B385" s="83"/>
      <c r="C385" s="83"/>
      <c r="D385" s="83"/>
      <c r="E385" s="83"/>
      <c r="F385" s="83"/>
      <c r="G385" s="83"/>
      <c r="H385" s="83"/>
      <c r="I385" s="83"/>
      <c r="J385" s="83"/>
      <c r="K385" s="83"/>
      <c r="L385" s="83"/>
      <c r="M385" s="83"/>
      <c r="N385" s="83"/>
      <c r="O385" s="83"/>
      <c r="P385" s="83"/>
      <c r="Q385" s="725"/>
    </row>
    <row r="386" spans="1:17" s="961" customFormat="1" ht="15.75">
      <c r="A386" s="82"/>
      <c r="B386" s="83"/>
      <c r="C386" s="83"/>
      <c r="D386" s="83"/>
      <c r="E386" s="83"/>
      <c r="F386" s="83"/>
      <c r="G386" s="83"/>
      <c r="H386" s="83"/>
      <c r="I386" s="83"/>
      <c r="J386" s="83"/>
      <c r="K386" s="83"/>
      <c r="L386" s="83"/>
      <c r="M386" s="83"/>
      <c r="N386" s="83"/>
      <c r="O386" s="83"/>
      <c r="P386" s="83"/>
      <c r="Q386" s="725"/>
    </row>
    <row r="387" spans="1:17" s="961" customFormat="1" ht="15.75">
      <c r="A387" s="82"/>
      <c r="B387" s="83"/>
      <c r="C387" s="83"/>
      <c r="D387" s="83"/>
      <c r="E387" s="83"/>
      <c r="F387" s="83"/>
      <c r="G387" s="83"/>
      <c r="H387" s="83"/>
      <c r="I387" s="83"/>
      <c r="J387" s="83"/>
      <c r="K387" s="83"/>
      <c r="L387" s="83"/>
      <c r="M387" s="83"/>
      <c r="N387" s="83"/>
      <c r="O387" s="83"/>
      <c r="P387" s="83"/>
      <c r="Q387" s="725"/>
    </row>
    <row r="388" spans="1:17" s="961" customFormat="1" ht="15.75">
      <c r="A388" s="82"/>
      <c r="B388" s="83"/>
      <c r="C388" s="83"/>
      <c r="D388" s="83"/>
      <c r="E388" s="83"/>
      <c r="F388" s="83"/>
      <c r="G388" s="83"/>
      <c r="H388" s="83"/>
      <c r="I388" s="83"/>
      <c r="J388" s="83"/>
      <c r="K388" s="83"/>
      <c r="L388" s="83"/>
      <c r="M388" s="83"/>
      <c r="N388" s="83"/>
      <c r="O388" s="83"/>
      <c r="P388" s="83"/>
      <c r="Q388" s="725"/>
    </row>
    <row r="389" spans="1:17" s="961" customFormat="1" ht="15.75">
      <c r="A389" s="82"/>
      <c r="B389" s="83"/>
      <c r="C389" s="83"/>
      <c r="D389" s="83"/>
      <c r="E389" s="83"/>
      <c r="F389" s="83"/>
      <c r="G389" s="83"/>
      <c r="H389" s="83"/>
      <c r="I389" s="83"/>
      <c r="J389" s="83"/>
      <c r="K389" s="83"/>
      <c r="L389" s="83"/>
      <c r="M389" s="83"/>
      <c r="N389" s="83"/>
      <c r="O389" s="83"/>
      <c r="P389" s="83"/>
      <c r="Q389" s="725"/>
    </row>
    <row r="390" spans="1:17" s="961" customFormat="1" ht="15.75">
      <c r="A390" s="82"/>
      <c r="B390" s="83"/>
      <c r="C390" s="83"/>
      <c r="D390" s="83"/>
      <c r="E390" s="83"/>
      <c r="F390" s="83"/>
      <c r="G390" s="83"/>
      <c r="H390" s="83"/>
      <c r="I390" s="83"/>
      <c r="J390" s="83"/>
      <c r="K390" s="83"/>
      <c r="L390" s="83"/>
      <c r="M390" s="83"/>
      <c r="N390" s="83"/>
      <c r="O390" s="83"/>
      <c r="P390" s="83"/>
      <c r="Q390" s="725"/>
    </row>
    <row r="391" spans="1:17" s="961" customFormat="1" ht="15.75">
      <c r="A391" s="82"/>
      <c r="B391" s="83"/>
      <c r="C391" s="83"/>
      <c r="D391" s="83"/>
      <c r="E391" s="83"/>
      <c r="F391" s="83"/>
      <c r="G391" s="83"/>
      <c r="H391" s="83"/>
      <c r="I391" s="83"/>
      <c r="J391" s="83"/>
      <c r="K391" s="83"/>
      <c r="L391" s="83"/>
      <c r="M391" s="83"/>
      <c r="N391" s="83"/>
      <c r="O391" s="83"/>
      <c r="P391" s="83"/>
      <c r="Q391" s="725"/>
    </row>
    <row r="392" spans="1:17" s="961" customFormat="1" ht="15.75">
      <c r="A392" s="82"/>
      <c r="B392" s="83"/>
      <c r="C392" s="83"/>
      <c r="D392" s="83"/>
      <c r="E392" s="83"/>
      <c r="F392" s="83"/>
      <c r="G392" s="83"/>
      <c r="H392" s="83"/>
      <c r="I392" s="83"/>
      <c r="J392" s="83"/>
      <c r="K392" s="83"/>
      <c r="L392" s="83"/>
      <c r="M392" s="83"/>
      <c r="N392" s="83"/>
      <c r="O392" s="83"/>
      <c r="P392" s="83"/>
      <c r="Q392" s="725"/>
    </row>
    <row r="393" spans="1:17" s="961" customFormat="1" ht="15.75">
      <c r="A393" s="82"/>
      <c r="B393" s="83"/>
      <c r="C393" s="83"/>
      <c r="D393" s="83"/>
      <c r="E393" s="83"/>
      <c r="F393" s="83"/>
      <c r="G393" s="83"/>
      <c r="H393" s="83"/>
      <c r="I393" s="83"/>
      <c r="J393" s="83"/>
      <c r="K393" s="83"/>
      <c r="L393" s="83"/>
      <c r="M393" s="83"/>
      <c r="N393" s="83"/>
      <c r="O393" s="83"/>
      <c r="P393" s="83"/>
      <c r="Q393" s="725"/>
    </row>
    <row r="394" spans="1:17" s="961" customFormat="1" ht="15.75">
      <c r="A394" s="82"/>
      <c r="B394" s="83"/>
      <c r="C394" s="83"/>
      <c r="D394" s="83"/>
      <c r="E394" s="83"/>
      <c r="F394" s="83"/>
      <c r="G394" s="83"/>
      <c r="H394" s="83"/>
      <c r="I394" s="83"/>
      <c r="J394" s="83"/>
      <c r="K394" s="83"/>
      <c r="L394" s="83"/>
      <c r="M394" s="83"/>
      <c r="N394" s="83"/>
      <c r="O394" s="83"/>
      <c r="P394" s="83"/>
      <c r="Q394" s="725"/>
    </row>
    <row r="395" spans="1:17" s="961" customFormat="1" ht="15.75">
      <c r="A395" s="82"/>
      <c r="B395" s="83"/>
      <c r="C395" s="83"/>
      <c r="D395" s="83"/>
      <c r="E395" s="83"/>
      <c r="F395" s="83"/>
      <c r="G395" s="83"/>
      <c r="H395" s="83"/>
      <c r="I395" s="83"/>
      <c r="J395" s="83"/>
      <c r="K395" s="83"/>
      <c r="L395" s="83"/>
      <c r="M395" s="83"/>
      <c r="N395" s="83"/>
      <c r="O395" s="83"/>
      <c r="P395" s="83"/>
      <c r="Q395" s="725"/>
    </row>
    <row r="396" spans="1:17" s="961" customFormat="1" ht="15.75">
      <c r="A396" s="82"/>
      <c r="B396" s="83"/>
      <c r="C396" s="83"/>
      <c r="D396" s="83"/>
      <c r="E396" s="83"/>
      <c r="F396" s="83"/>
      <c r="G396" s="83"/>
      <c r="H396" s="83"/>
      <c r="I396" s="83"/>
      <c r="J396" s="83"/>
      <c r="K396" s="83"/>
      <c r="L396" s="83"/>
      <c r="M396" s="83"/>
      <c r="N396" s="83"/>
      <c r="O396" s="83"/>
      <c r="P396" s="83"/>
      <c r="Q396" s="725"/>
    </row>
    <row r="397" spans="1:17" s="961" customFormat="1" ht="15.75">
      <c r="A397" s="82"/>
      <c r="B397" s="83"/>
      <c r="C397" s="83"/>
      <c r="D397" s="83"/>
      <c r="E397" s="83"/>
      <c r="F397" s="83"/>
      <c r="G397" s="83"/>
      <c r="H397" s="83"/>
      <c r="I397" s="83"/>
      <c r="J397" s="83"/>
      <c r="K397" s="83"/>
      <c r="L397" s="83"/>
      <c r="M397" s="83"/>
      <c r="N397" s="83"/>
      <c r="O397" s="83"/>
      <c r="P397" s="83"/>
      <c r="Q397" s="725"/>
    </row>
    <row r="398" spans="1:17" s="961" customFormat="1" ht="15.75">
      <c r="A398" s="82"/>
      <c r="B398" s="83"/>
      <c r="C398" s="83"/>
      <c r="D398" s="83"/>
      <c r="E398" s="83"/>
      <c r="F398" s="83"/>
      <c r="G398" s="83"/>
      <c r="H398" s="83"/>
      <c r="I398" s="83"/>
      <c r="J398" s="83"/>
      <c r="K398" s="83"/>
      <c r="L398" s="83"/>
      <c r="M398" s="83"/>
      <c r="N398" s="83"/>
      <c r="O398" s="83"/>
      <c r="P398" s="83"/>
      <c r="Q398" s="725"/>
    </row>
    <row r="399" spans="1:17" s="961" customFormat="1" ht="15.75">
      <c r="A399" s="82"/>
      <c r="B399" s="83"/>
      <c r="C399" s="83"/>
      <c r="D399" s="83"/>
      <c r="E399" s="83"/>
      <c r="F399" s="83"/>
      <c r="G399" s="83"/>
      <c r="H399" s="83"/>
      <c r="I399" s="83"/>
      <c r="J399" s="83"/>
      <c r="K399" s="83"/>
      <c r="L399" s="83"/>
      <c r="M399" s="83"/>
      <c r="N399" s="83"/>
      <c r="O399" s="83"/>
      <c r="P399" s="83"/>
      <c r="Q399" s="725"/>
    </row>
    <row r="400" spans="1:17" s="961" customFormat="1" ht="15.75">
      <c r="A400" s="82"/>
      <c r="B400" s="83"/>
      <c r="C400" s="83"/>
      <c r="D400" s="83"/>
      <c r="E400" s="83"/>
      <c r="F400" s="83"/>
      <c r="G400" s="83"/>
      <c r="H400" s="83"/>
      <c r="I400" s="83"/>
      <c r="J400" s="83"/>
      <c r="K400" s="83"/>
      <c r="L400" s="83"/>
      <c r="M400" s="83"/>
      <c r="N400" s="83"/>
      <c r="O400" s="83"/>
      <c r="P400" s="83"/>
      <c r="Q400" s="725"/>
    </row>
    <row r="401" spans="1:17" s="961" customFormat="1" ht="15.75">
      <c r="A401" s="82"/>
      <c r="B401" s="83"/>
      <c r="C401" s="83"/>
      <c r="D401" s="83"/>
      <c r="E401" s="83"/>
      <c r="F401" s="83"/>
      <c r="G401" s="83"/>
      <c r="H401" s="83"/>
      <c r="I401" s="83"/>
      <c r="J401" s="83"/>
      <c r="K401" s="83"/>
      <c r="L401" s="83"/>
      <c r="M401" s="83"/>
      <c r="N401" s="83"/>
      <c r="O401" s="83"/>
      <c r="P401" s="83"/>
      <c r="Q401" s="725"/>
    </row>
    <row r="402" spans="1:17" s="961" customFormat="1" ht="15.75">
      <c r="A402" s="82"/>
      <c r="B402" s="83"/>
      <c r="C402" s="83"/>
      <c r="D402" s="83"/>
      <c r="E402" s="83"/>
      <c r="F402" s="83"/>
      <c r="G402" s="83"/>
      <c r="H402" s="83"/>
      <c r="I402" s="83"/>
      <c r="J402" s="83"/>
      <c r="K402" s="83"/>
      <c r="L402" s="83"/>
      <c r="M402" s="83"/>
      <c r="N402" s="83"/>
      <c r="O402" s="83"/>
      <c r="P402" s="83"/>
      <c r="Q402" s="725"/>
    </row>
    <row r="403" spans="1:17" s="961" customFormat="1" ht="15.75">
      <c r="A403" s="82"/>
      <c r="B403" s="83"/>
      <c r="C403" s="83"/>
      <c r="D403" s="83"/>
      <c r="E403" s="83"/>
      <c r="F403" s="83"/>
      <c r="G403" s="83"/>
      <c r="H403" s="83"/>
      <c r="I403" s="83"/>
      <c r="J403" s="83"/>
      <c r="K403" s="83"/>
      <c r="L403" s="83"/>
      <c r="M403" s="83"/>
      <c r="N403" s="83"/>
      <c r="O403" s="83"/>
      <c r="P403" s="83"/>
      <c r="Q403" s="725"/>
    </row>
    <row r="404" spans="1:17" s="961" customFormat="1" ht="15.75">
      <c r="A404" s="82"/>
      <c r="B404" s="83"/>
      <c r="C404" s="83"/>
      <c r="D404" s="83"/>
      <c r="E404" s="83"/>
      <c r="F404" s="83"/>
      <c r="G404" s="83"/>
      <c r="H404" s="83"/>
      <c r="I404" s="83"/>
      <c r="J404" s="83"/>
      <c r="K404" s="83"/>
      <c r="L404" s="83"/>
      <c r="M404" s="83"/>
      <c r="N404" s="83"/>
      <c r="O404" s="83"/>
      <c r="P404" s="83"/>
      <c r="Q404" s="725"/>
    </row>
    <row r="405" spans="1:17" s="961" customFormat="1" ht="15.75">
      <c r="A405" s="82"/>
      <c r="B405" s="83"/>
      <c r="C405" s="83"/>
      <c r="D405" s="83"/>
      <c r="E405" s="83"/>
      <c r="F405" s="83"/>
      <c r="G405" s="83"/>
      <c r="H405" s="83"/>
      <c r="I405" s="83"/>
      <c r="J405" s="83"/>
      <c r="K405" s="83"/>
      <c r="L405" s="83"/>
      <c r="M405" s="83"/>
      <c r="N405" s="83"/>
      <c r="O405" s="83"/>
      <c r="P405" s="83"/>
      <c r="Q405" s="725"/>
    </row>
    <row r="406" spans="1:17" s="961" customFormat="1" ht="15.75">
      <c r="A406" s="82"/>
      <c r="B406" s="83"/>
      <c r="C406" s="83"/>
      <c r="D406" s="83"/>
      <c r="E406" s="83"/>
      <c r="F406" s="83"/>
      <c r="G406" s="83"/>
      <c r="H406" s="83"/>
      <c r="I406" s="83"/>
      <c r="J406" s="83"/>
      <c r="K406" s="83"/>
      <c r="L406" s="83"/>
      <c r="M406" s="83"/>
      <c r="N406" s="83"/>
      <c r="O406" s="83"/>
      <c r="P406" s="83"/>
      <c r="Q406" s="725"/>
    </row>
    <row r="407" spans="1:17" s="961" customFormat="1" ht="15.75">
      <c r="A407" s="82"/>
      <c r="B407" s="83"/>
      <c r="C407" s="83"/>
      <c r="D407" s="83"/>
      <c r="E407" s="83"/>
      <c r="F407" s="83"/>
      <c r="G407" s="83"/>
      <c r="H407" s="83"/>
      <c r="I407" s="83"/>
      <c r="J407" s="83"/>
      <c r="K407" s="83"/>
      <c r="L407" s="83"/>
      <c r="M407" s="83"/>
      <c r="N407" s="83"/>
      <c r="O407" s="83"/>
      <c r="P407" s="83"/>
      <c r="Q407" s="725"/>
    </row>
    <row r="408" spans="1:17" s="961" customFormat="1" ht="15.75">
      <c r="A408" s="82"/>
      <c r="B408" s="83"/>
      <c r="C408" s="83"/>
      <c r="D408" s="83"/>
      <c r="E408" s="83"/>
      <c r="F408" s="83"/>
      <c r="G408" s="83"/>
      <c r="H408" s="83"/>
      <c r="I408" s="83"/>
      <c r="J408" s="83"/>
      <c r="K408" s="83"/>
      <c r="L408" s="83"/>
      <c r="M408" s="83"/>
      <c r="N408" s="83"/>
      <c r="O408" s="83"/>
      <c r="P408" s="83"/>
      <c r="Q408" s="725"/>
    </row>
    <row r="409" spans="1:17" s="961" customFormat="1" ht="15.75">
      <c r="A409" s="82"/>
      <c r="B409" s="83"/>
      <c r="C409" s="83"/>
      <c r="D409" s="83"/>
      <c r="E409" s="83"/>
      <c r="F409" s="83"/>
      <c r="G409" s="83"/>
      <c r="H409" s="83"/>
      <c r="I409" s="83"/>
      <c r="J409" s="83"/>
      <c r="K409" s="83"/>
      <c r="L409" s="83"/>
      <c r="M409" s="83"/>
      <c r="N409" s="83"/>
      <c r="O409" s="83"/>
      <c r="P409" s="83"/>
      <c r="Q409" s="725"/>
    </row>
    <row r="410" spans="1:17" s="961" customFormat="1" ht="15.75">
      <c r="A410" s="82"/>
      <c r="B410" s="83"/>
      <c r="C410" s="83"/>
      <c r="D410" s="83"/>
      <c r="E410" s="83"/>
      <c r="F410" s="83"/>
      <c r="G410" s="83"/>
      <c r="H410" s="83"/>
      <c r="I410" s="83"/>
      <c r="J410" s="83"/>
      <c r="K410" s="83"/>
      <c r="L410" s="83"/>
      <c r="M410" s="83"/>
      <c r="N410" s="83"/>
      <c r="O410" s="83"/>
      <c r="P410" s="83"/>
      <c r="Q410" s="725"/>
    </row>
    <row r="411" spans="1:17" s="961" customFormat="1" ht="15.75">
      <c r="A411" s="82"/>
      <c r="B411" s="83"/>
      <c r="C411" s="83"/>
      <c r="D411" s="83"/>
      <c r="E411" s="83"/>
      <c r="F411" s="83"/>
      <c r="G411" s="83"/>
      <c r="H411" s="83"/>
      <c r="I411" s="83"/>
      <c r="J411" s="83"/>
      <c r="K411" s="83"/>
      <c r="L411" s="83"/>
      <c r="M411" s="83"/>
      <c r="N411" s="83"/>
      <c r="O411" s="83"/>
      <c r="P411" s="83"/>
      <c r="Q411" s="725"/>
    </row>
    <row r="412" spans="1:17" s="961" customFormat="1" ht="15.75">
      <c r="A412" s="82"/>
      <c r="B412" s="83"/>
      <c r="C412" s="83"/>
      <c r="D412" s="83"/>
      <c r="E412" s="83"/>
      <c r="F412" s="83"/>
      <c r="G412" s="83"/>
      <c r="H412" s="83"/>
      <c r="I412" s="83"/>
      <c r="J412" s="83"/>
      <c r="K412" s="83"/>
      <c r="L412" s="83"/>
      <c r="M412" s="83"/>
      <c r="N412" s="83"/>
      <c r="O412" s="83"/>
      <c r="P412" s="83"/>
      <c r="Q412" s="725"/>
    </row>
    <row r="413" spans="1:17" s="961" customFormat="1" ht="15.75">
      <c r="A413" s="82"/>
      <c r="B413" s="83"/>
      <c r="C413" s="83"/>
      <c r="D413" s="83"/>
      <c r="E413" s="83"/>
      <c r="F413" s="83"/>
      <c r="G413" s="83"/>
      <c r="H413" s="83"/>
      <c r="I413" s="83"/>
      <c r="J413" s="83"/>
      <c r="K413" s="83"/>
      <c r="L413" s="83"/>
      <c r="M413" s="83"/>
      <c r="N413" s="83"/>
      <c r="O413" s="83"/>
      <c r="P413" s="83"/>
      <c r="Q413" s="725"/>
    </row>
    <row r="414" spans="1:17" s="961" customFormat="1" ht="15.75">
      <c r="A414" s="82"/>
      <c r="B414" s="83"/>
      <c r="C414" s="83"/>
      <c r="D414" s="83"/>
      <c r="E414" s="83"/>
      <c r="F414" s="83"/>
      <c r="G414" s="83"/>
      <c r="H414" s="83"/>
      <c r="I414" s="83"/>
      <c r="J414" s="83"/>
      <c r="K414" s="83"/>
      <c r="L414" s="83"/>
      <c r="M414" s="83"/>
      <c r="N414" s="83"/>
      <c r="O414" s="83"/>
      <c r="P414" s="83"/>
      <c r="Q414" s="725"/>
    </row>
    <row r="415" spans="1:17" s="961" customFormat="1" ht="15.75">
      <c r="A415" s="82"/>
      <c r="B415" s="83"/>
      <c r="C415" s="83"/>
      <c r="D415" s="83"/>
      <c r="E415" s="83"/>
      <c r="F415" s="83"/>
      <c r="G415" s="83"/>
      <c r="H415" s="83"/>
      <c r="I415" s="83"/>
      <c r="J415" s="83"/>
      <c r="K415" s="83"/>
      <c r="L415" s="83"/>
      <c r="M415" s="83"/>
      <c r="N415" s="83"/>
      <c r="O415" s="83"/>
      <c r="P415" s="83"/>
      <c r="Q415" s="725"/>
    </row>
    <row r="416" spans="1:17" s="961" customFormat="1" ht="15.75">
      <c r="A416" s="82"/>
      <c r="B416" s="83"/>
      <c r="C416" s="83"/>
      <c r="D416" s="83"/>
      <c r="E416" s="83"/>
      <c r="F416" s="83"/>
      <c r="G416" s="83"/>
      <c r="H416" s="83"/>
      <c r="I416" s="83"/>
      <c r="J416" s="83"/>
      <c r="K416" s="83"/>
      <c r="L416" s="83"/>
      <c r="M416" s="83"/>
      <c r="N416" s="83"/>
      <c r="O416" s="83"/>
      <c r="P416" s="83"/>
      <c r="Q416" s="725"/>
    </row>
    <row r="417" spans="1:17" s="961" customFormat="1" ht="15.75">
      <c r="A417" s="82"/>
      <c r="B417" s="83"/>
      <c r="C417" s="83"/>
      <c r="D417" s="83"/>
      <c r="E417" s="83"/>
      <c r="F417" s="83"/>
      <c r="G417" s="83"/>
      <c r="H417" s="83"/>
      <c r="I417" s="83"/>
      <c r="J417" s="83"/>
      <c r="K417" s="83"/>
      <c r="L417" s="83"/>
      <c r="M417" s="83"/>
      <c r="N417" s="83"/>
      <c r="O417" s="83"/>
      <c r="P417" s="83"/>
      <c r="Q417" s="725"/>
    </row>
    <row r="418" spans="1:17" s="961" customFormat="1" ht="15.75">
      <c r="A418" s="82"/>
      <c r="B418" s="83"/>
      <c r="C418" s="83"/>
      <c r="D418" s="83"/>
      <c r="E418" s="83"/>
      <c r="F418" s="83"/>
      <c r="G418" s="83"/>
      <c r="H418" s="83"/>
      <c r="I418" s="83"/>
      <c r="J418" s="83"/>
      <c r="K418" s="83"/>
      <c r="L418" s="83"/>
      <c r="M418" s="83"/>
      <c r="N418" s="83"/>
      <c r="O418" s="83"/>
      <c r="P418" s="83"/>
      <c r="Q418" s="725"/>
    </row>
    <row r="419" spans="1:17" s="961" customFormat="1" ht="15.75">
      <c r="A419" s="82"/>
      <c r="B419" s="83"/>
      <c r="C419" s="83"/>
      <c r="D419" s="83"/>
      <c r="E419" s="83"/>
      <c r="F419" s="83"/>
      <c r="G419" s="83"/>
      <c r="H419" s="83"/>
      <c r="I419" s="83"/>
      <c r="J419" s="83"/>
      <c r="K419" s="83"/>
      <c r="L419" s="83"/>
      <c r="M419" s="83"/>
      <c r="N419" s="83"/>
      <c r="O419" s="83"/>
      <c r="P419" s="83"/>
      <c r="Q419" s="725"/>
    </row>
    <row r="420" spans="1:17" s="961" customFormat="1" ht="15.75">
      <c r="A420" s="82"/>
      <c r="B420" s="83"/>
      <c r="C420" s="83"/>
      <c r="D420" s="83"/>
      <c r="E420" s="83"/>
      <c r="F420" s="83"/>
      <c r="G420" s="83"/>
      <c r="H420" s="83"/>
      <c r="I420" s="83"/>
      <c r="J420" s="83"/>
      <c r="K420" s="83"/>
      <c r="L420" s="83"/>
      <c r="M420" s="83"/>
      <c r="N420" s="83"/>
      <c r="O420" s="83"/>
      <c r="P420" s="83"/>
      <c r="Q420" s="725"/>
    </row>
    <row r="421" spans="1:17" s="961" customFormat="1" ht="15.75">
      <c r="A421" s="82"/>
      <c r="B421" s="83"/>
      <c r="C421" s="83"/>
      <c r="D421" s="83"/>
      <c r="E421" s="83"/>
      <c r="F421" s="83"/>
      <c r="G421" s="83"/>
      <c r="H421" s="83"/>
      <c r="I421" s="83"/>
      <c r="J421" s="83"/>
      <c r="K421" s="83"/>
      <c r="L421" s="83"/>
      <c r="M421" s="83"/>
      <c r="N421" s="83"/>
      <c r="O421" s="83"/>
      <c r="P421" s="83"/>
      <c r="Q421" s="725"/>
    </row>
    <row r="422" spans="1:17" s="961" customFormat="1" ht="15.75">
      <c r="A422" s="82"/>
      <c r="B422" s="83"/>
      <c r="C422" s="83"/>
      <c r="D422" s="83"/>
      <c r="E422" s="83"/>
      <c r="F422" s="83"/>
      <c r="G422" s="83"/>
      <c r="H422" s="83"/>
      <c r="I422" s="83"/>
      <c r="J422" s="83"/>
      <c r="K422" s="83"/>
      <c r="L422" s="83"/>
      <c r="M422" s="83"/>
      <c r="N422" s="83"/>
      <c r="O422" s="83"/>
      <c r="P422" s="83"/>
      <c r="Q422" s="725"/>
    </row>
    <row r="423" spans="1:17" s="961" customFormat="1" ht="15.75">
      <c r="A423" s="82"/>
      <c r="B423" s="83"/>
      <c r="C423" s="83"/>
      <c r="D423" s="83"/>
      <c r="E423" s="83"/>
      <c r="F423" s="83"/>
      <c r="G423" s="83"/>
      <c r="H423" s="83"/>
      <c r="I423" s="83"/>
      <c r="J423" s="83"/>
      <c r="K423" s="83"/>
      <c r="L423" s="83"/>
      <c r="M423" s="83"/>
      <c r="N423" s="83"/>
      <c r="O423" s="83"/>
      <c r="P423" s="83"/>
      <c r="Q423" s="725"/>
    </row>
    <row r="424" spans="1:17" s="961" customFormat="1" ht="15.75">
      <c r="A424" s="82"/>
      <c r="B424" s="83"/>
      <c r="C424" s="83"/>
      <c r="D424" s="83"/>
      <c r="E424" s="83"/>
      <c r="F424" s="83"/>
      <c r="G424" s="83"/>
      <c r="H424" s="83"/>
      <c r="I424" s="83"/>
      <c r="J424" s="83"/>
      <c r="K424" s="83"/>
      <c r="L424" s="83"/>
      <c r="M424" s="83"/>
      <c r="N424" s="83"/>
      <c r="O424" s="83"/>
      <c r="P424" s="83"/>
      <c r="Q424" s="725"/>
    </row>
    <row r="425" spans="1:17" s="961" customFormat="1" ht="15.75">
      <c r="A425" s="82"/>
      <c r="B425" s="83"/>
      <c r="C425" s="83"/>
      <c r="D425" s="83"/>
      <c r="E425" s="83"/>
      <c r="F425" s="83"/>
      <c r="G425" s="83"/>
      <c r="H425" s="83"/>
      <c r="I425" s="83"/>
      <c r="J425" s="83"/>
      <c r="K425" s="83"/>
      <c r="L425" s="83"/>
      <c r="M425" s="83"/>
      <c r="N425" s="83"/>
      <c r="O425" s="83"/>
      <c r="P425" s="83"/>
      <c r="Q425" s="725"/>
    </row>
    <row r="426" spans="1:17" s="961" customFormat="1" ht="15.75">
      <c r="A426" s="82"/>
      <c r="B426" s="83"/>
      <c r="C426" s="83"/>
      <c r="D426" s="83"/>
      <c r="E426" s="83"/>
      <c r="F426" s="83"/>
      <c r="G426" s="83"/>
      <c r="H426" s="83"/>
      <c r="I426" s="83"/>
      <c r="J426" s="83"/>
      <c r="K426" s="83"/>
      <c r="L426" s="83"/>
      <c r="M426" s="83"/>
      <c r="N426" s="83"/>
      <c r="O426" s="83"/>
      <c r="P426" s="83"/>
      <c r="Q426" s="725"/>
    </row>
    <row r="427" spans="1:17" s="961" customFormat="1" ht="15.75">
      <c r="A427" s="82"/>
      <c r="B427" s="83"/>
      <c r="C427" s="83"/>
      <c r="D427" s="83"/>
      <c r="E427" s="83"/>
      <c r="F427" s="83"/>
      <c r="G427" s="83"/>
      <c r="H427" s="83"/>
      <c r="I427" s="83"/>
      <c r="J427" s="83"/>
      <c r="K427" s="83"/>
      <c r="L427" s="83"/>
      <c r="M427" s="83"/>
      <c r="N427" s="83"/>
      <c r="O427" s="83"/>
      <c r="P427" s="83"/>
      <c r="Q427" s="725"/>
    </row>
    <row r="428" spans="1:17" s="961" customFormat="1" ht="15.75">
      <c r="A428" s="82"/>
      <c r="B428" s="83"/>
      <c r="C428" s="83"/>
      <c r="D428" s="83"/>
      <c r="E428" s="83"/>
      <c r="F428" s="83"/>
      <c r="G428" s="83"/>
      <c r="H428" s="83"/>
      <c r="I428" s="83"/>
      <c r="J428" s="83"/>
      <c r="K428" s="83"/>
      <c r="L428" s="83"/>
      <c r="M428" s="83"/>
      <c r="N428" s="83"/>
      <c r="O428" s="83"/>
      <c r="P428" s="83"/>
      <c r="Q428" s="725"/>
    </row>
    <row r="429" spans="1:17" s="961" customFormat="1" ht="15.75">
      <c r="A429" s="82"/>
      <c r="B429" s="83"/>
      <c r="C429" s="83"/>
      <c r="D429" s="83"/>
      <c r="E429" s="83"/>
      <c r="F429" s="83"/>
      <c r="G429" s="83"/>
      <c r="H429" s="83"/>
      <c r="I429" s="83"/>
      <c r="J429" s="83"/>
      <c r="K429" s="83"/>
      <c r="L429" s="83"/>
      <c r="M429" s="83"/>
      <c r="N429" s="83"/>
      <c r="O429" s="83"/>
      <c r="P429" s="83"/>
      <c r="Q429" s="725"/>
    </row>
    <row r="430" spans="1:17" s="961" customFormat="1" ht="15.75">
      <c r="A430" s="82"/>
      <c r="B430" s="83"/>
      <c r="C430" s="83"/>
      <c r="D430" s="83"/>
      <c r="E430" s="83"/>
      <c r="F430" s="83"/>
      <c r="G430" s="83"/>
      <c r="H430" s="83"/>
      <c r="I430" s="83"/>
      <c r="J430" s="83"/>
      <c r="K430" s="83"/>
      <c r="L430" s="83"/>
      <c r="M430" s="83"/>
      <c r="N430" s="83"/>
      <c r="O430" s="83"/>
      <c r="P430" s="83"/>
      <c r="Q430" s="725"/>
    </row>
    <row r="431" spans="1:17" s="961" customFormat="1" ht="15.75">
      <c r="A431" s="82"/>
      <c r="B431" s="83"/>
      <c r="C431" s="83"/>
      <c r="D431" s="83"/>
      <c r="E431" s="83"/>
      <c r="F431" s="83"/>
      <c r="G431" s="83"/>
      <c r="H431" s="83"/>
      <c r="I431" s="83"/>
      <c r="J431" s="83"/>
      <c r="K431" s="83"/>
      <c r="L431" s="83"/>
      <c r="M431" s="83"/>
      <c r="N431" s="83"/>
      <c r="O431" s="83"/>
      <c r="P431" s="83"/>
      <c r="Q431" s="725"/>
    </row>
    <row r="432" spans="1:17" s="961" customFormat="1" ht="15.75">
      <c r="A432" s="82"/>
      <c r="B432" s="83"/>
      <c r="C432" s="83"/>
      <c r="D432" s="83"/>
      <c r="E432" s="83"/>
      <c r="F432" s="83"/>
      <c r="G432" s="83"/>
      <c r="H432" s="83"/>
      <c r="I432" s="83"/>
      <c r="J432" s="83"/>
      <c r="K432" s="83"/>
      <c r="L432" s="83"/>
      <c r="M432" s="83"/>
      <c r="N432" s="83"/>
      <c r="O432" s="83"/>
      <c r="P432" s="83"/>
      <c r="Q432" s="725"/>
    </row>
    <row r="433" spans="1:17" s="961" customFormat="1" ht="15.75">
      <c r="A433" s="82"/>
      <c r="B433" s="83"/>
      <c r="C433" s="83"/>
      <c r="D433" s="83"/>
      <c r="E433" s="83"/>
      <c r="F433" s="83"/>
      <c r="G433" s="83"/>
      <c r="H433" s="83"/>
      <c r="I433" s="83"/>
      <c r="J433" s="83"/>
      <c r="K433" s="83"/>
      <c r="L433" s="83"/>
      <c r="M433" s="83"/>
      <c r="N433" s="83"/>
      <c r="O433" s="83"/>
      <c r="P433" s="83"/>
      <c r="Q433" s="725"/>
    </row>
    <row r="434" spans="1:17" s="961" customFormat="1" ht="15.75">
      <c r="A434" s="82"/>
      <c r="B434" s="83"/>
      <c r="C434" s="83"/>
      <c r="D434" s="83"/>
      <c r="E434" s="83"/>
      <c r="F434" s="83"/>
      <c r="G434" s="83"/>
      <c r="H434" s="83"/>
      <c r="I434" s="83"/>
      <c r="J434" s="83"/>
      <c r="K434" s="83"/>
      <c r="L434" s="83"/>
      <c r="M434" s="83"/>
      <c r="N434" s="83"/>
      <c r="O434" s="83"/>
      <c r="P434" s="83"/>
      <c r="Q434" s="725"/>
    </row>
    <row r="435" spans="1:17" s="961" customFormat="1" ht="15.75">
      <c r="A435" s="82"/>
      <c r="B435" s="83"/>
      <c r="C435" s="83"/>
      <c r="D435" s="83"/>
      <c r="E435" s="83"/>
      <c r="F435" s="83"/>
      <c r="G435" s="83"/>
      <c r="H435" s="83"/>
      <c r="I435" s="83"/>
      <c r="J435" s="83"/>
      <c r="K435" s="83"/>
      <c r="L435" s="83"/>
      <c r="M435" s="83"/>
      <c r="N435" s="83"/>
      <c r="O435" s="83"/>
      <c r="P435" s="83"/>
      <c r="Q435" s="725"/>
    </row>
    <row r="436" spans="1:17" s="961" customFormat="1" ht="15.75">
      <c r="A436" s="82"/>
      <c r="B436" s="83"/>
      <c r="C436" s="83"/>
      <c r="D436" s="83"/>
      <c r="E436" s="83"/>
      <c r="F436" s="83"/>
      <c r="G436" s="83"/>
      <c r="H436" s="83"/>
      <c r="I436" s="83"/>
      <c r="J436" s="83"/>
      <c r="K436" s="83"/>
      <c r="L436" s="83"/>
      <c r="M436" s="83"/>
      <c r="N436" s="83"/>
      <c r="O436" s="83"/>
      <c r="P436" s="83"/>
      <c r="Q436" s="725"/>
    </row>
    <row r="437" spans="1:17" s="961" customFormat="1" ht="15.75">
      <c r="A437" s="82"/>
      <c r="B437" s="83"/>
      <c r="C437" s="83"/>
      <c r="D437" s="83"/>
      <c r="E437" s="83"/>
      <c r="F437" s="83"/>
      <c r="G437" s="83"/>
      <c r="H437" s="83"/>
      <c r="I437" s="83"/>
      <c r="J437" s="83"/>
      <c r="K437" s="83"/>
      <c r="L437" s="83"/>
      <c r="M437" s="83"/>
      <c r="N437" s="83"/>
      <c r="O437" s="83"/>
      <c r="P437" s="83"/>
      <c r="Q437" s="725"/>
    </row>
    <row r="438" spans="1:17" s="961" customFormat="1" ht="15.75">
      <c r="A438" s="82"/>
      <c r="B438" s="83"/>
      <c r="C438" s="83"/>
      <c r="D438" s="83"/>
      <c r="E438" s="83"/>
      <c r="F438" s="83"/>
      <c r="G438" s="83"/>
      <c r="H438" s="83"/>
      <c r="I438" s="83"/>
      <c r="J438" s="83"/>
      <c r="K438" s="83"/>
      <c r="L438" s="83"/>
      <c r="M438" s="83"/>
      <c r="N438" s="83"/>
      <c r="O438" s="83"/>
      <c r="P438" s="83"/>
      <c r="Q438" s="725"/>
    </row>
    <row r="439" spans="1:17" s="961" customFormat="1" ht="15.75">
      <c r="A439" s="82"/>
      <c r="B439" s="83"/>
      <c r="C439" s="83"/>
      <c r="D439" s="83"/>
      <c r="E439" s="83"/>
      <c r="F439" s="83"/>
      <c r="G439" s="83"/>
      <c r="H439" s="83"/>
      <c r="I439" s="83"/>
      <c r="J439" s="83"/>
      <c r="K439" s="83"/>
      <c r="L439" s="83"/>
      <c r="M439" s="83"/>
      <c r="N439" s="83"/>
      <c r="O439" s="83"/>
      <c r="P439" s="83"/>
      <c r="Q439" s="725"/>
    </row>
    <row r="440" spans="1:17" s="961" customFormat="1" ht="15.75">
      <c r="A440" s="82"/>
      <c r="B440" s="83"/>
      <c r="C440" s="83"/>
      <c r="D440" s="83"/>
      <c r="E440" s="83"/>
      <c r="F440" s="83"/>
      <c r="G440" s="83"/>
      <c r="H440" s="83"/>
      <c r="I440" s="83"/>
      <c r="J440" s="83"/>
      <c r="K440" s="83"/>
      <c r="L440" s="83"/>
      <c r="M440" s="83"/>
      <c r="N440" s="83"/>
      <c r="O440" s="83"/>
      <c r="P440" s="83"/>
      <c r="Q440" s="725"/>
    </row>
    <row r="441" spans="1:17" s="961" customFormat="1" ht="15.75">
      <c r="A441" s="82"/>
      <c r="B441" s="83"/>
      <c r="C441" s="83"/>
      <c r="D441" s="83"/>
      <c r="E441" s="83"/>
      <c r="F441" s="83"/>
      <c r="G441" s="83"/>
      <c r="H441" s="83"/>
      <c r="I441" s="83"/>
      <c r="J441" s="83"/>
      <c r="K441" s="83"/>
      <c r="L441" s="83"/>
      <c r="M441" s="83"/>
      <c r="N441" s="83"/>
      <c r="O441" s="83"/>
      <c r="P441" s="83"/>
      <c r="Q441" s="725"/>
    </row>
    <row r="442" spans="1:17" s="961" customFormat="1" ht="15.75">
      <c r="A442" s="82"/>
      <c r="B442" s="83"/>
      <c r="C442" s="83"/>
      <c r="D442" s="83"/>
      <c r="E442" s="83"/>
      <c r="F442" s="83"/>
      <c r="G442" s="83"/>
      <c r="H442" s="83"/>
      <c r="I442" s="83"/>
      <c r="J442" s="83"/>
      <c r="K442" s="83"/>
      <c r="L442" s="83"/>
      <c r="M442" s="83"/>
      <c r="N442" s="83"/>
      <c r="O442" s="83"/>
      <c r="P442" s="83"/>
      <c r="Q442" s="725"/>
    </row>
    <row r="443" spans="1:17" s="961" customFormat="1" ht="15.75">
      <c r="A443" s="82"/>
      <c r="B443" s="83"/>
      <c r="C443" s="83"/>
      <c r="D443" s="83"/>
      <c r="E443" s="83"/>
      <c r="F443" s="83"/>
      <c r="G443" s="83"/>
      <c r="H443" s="83"/>
      <c r="I443" s="83"/>
      <c r="J443" s="83"/>
      <c r="K443" s="83"/>
      <c r="L443" s="83"/>
      <c r="M443" s="83"/>
      <c r="N443" s="83"/>
      <c r="O443" s="83"/>
      <c r="P443" s="83"/>
      <c r="Q443" s="725"/>
    </row>
    <row r="444" spans="1:17" s="961" customFormat="1" ht="15.75">
      <c r="A444" s="82"/>
      <c r="B444" s="83"/>
      <c r="C444" s="83"/>
      <c r="D444" s="83"/>
      <c r="E444" s="83"/>
      <c r="F444" s="83"/>
      <c r="G444" s="83"/>
      <c r="H444" s="83"/>
      <c r="I444" s="83"/>
      <c r="J444" s="83"/>
      <c r="K444" s="83"/>
      <c r="L444" s="83"/>
      <c r="M444" s="83"/>
      <c r="N444" s="83"/>
      <c r="O444" s="83"/>
      <c r="P444" s="83"/>
      <c r="Q444" s="725"/>
    </row>
    <row r="445" spans="1:17" s="961" customFormat="1" ht="15.75">
      <c r="A445" s="82"/>
      <c r="B445" s="83"/>
      <c r="C445" s="83"/>
      <c r="D445" s="83"/>
      <c r="E445" s="83"/>
      <c r="F445" s="83"/>
      <c r="G445" s="83"/>
      <c r="H445" s="83"/>
      <c r="I445" s="83"/>
      <c r="J445" s="83"/>
      <c r="K445" s="83"/>
      <c r="L445" s="83"/>
      <c r="M445" s="83"/>
      <c r="N445" s="83"/>
      <c r="O445" s="83"/>
      <c r="P445" s="83"/>
      <c r="Q445" s="725"/>
    </row>
    <row r="446" spans="1:17" s="961" customFormat="1" ht="15.75">
      <c r="A446" s="82"/>
      <c r="B446" s="83"/>
      <c r="C446" s="83"/>
      <c r="D446" s="83"/>
      <c r="E446" s="83"/>
      <c r="F446" s="83"/>
      <c r="G446" s="83"/>
      <c r="H446" s="83"/>
      <c r="I446" s="83"/>
      <c r="J446" s="83"/>
      <c r="K446" s="83"/>
      <c r="L446" s="83"/>
      <c r="M446" s="83"/>
      <c r="N446" s="83"/>
      <c r="O446" s="83"/>
      <c r="P446" s="83"/>
      <c r="Q446" s="725"/>
    </row>
    <row r="447" spans="1:17" s="961" customFormat="1" ht="15.75">
      <c r="A447" s="82"/>
      <c r="B447" s="83"/>
      <c r="C447" s="83"/>
      <c r="D447" s="83"/>
      <c r="E447" s="83"/>
      <c r="F447" s="83"/>
      <c r="G447" s="83"/>
      <c r="H447" s="83"/>
      <c r="I447" s="83"/>
      <c r="J447" s="83"/>
      <c r="K447" s="83"/>
      <c r="L447" s="83"/>
      <c r="M447" s="83"/>
      <c r="N447" s="83"/>
      <c r="O447" s="83"/>
      <c r="P447" s="83"/>
      <c r="Q447" s="725"/>
    </row>
    <row r="448" spans="1:17" s="961" customFormat="1" ht="15.75">
      <c r="A448" s="82"/>
      <c r="B448" s="83"/>
      <c r="C448" s="83"/>
      <c r="D448" s="83"/>
      <c r="E448" s="83"/>
      <c r="F448" s="83"/>
      <c r="G448" s="83"/>
      <c r="H448" s="83"/>
      <c r="I448" s="83"/>
      <c r="J448" s="83"/>
      <c r="K448" s="83"/>
      <c r="L448" s="83"/>
      <c r="M448" s="83"/>
      <c r="N448" s="83"/>
      <c r="O448" s="83"/>
      <c r="P448" s="83"/>
      <c r="Q448" s="725"/>
    </row>
    <row r="449" spans="1:17" s="961" customFormat="1" ht="15.75">
      <c r="A449" s="82"/>
      <c r="B449" s="83"/>
      <c r="C449" s="83"/>
      <c r="D449" s="83"/>
      <c r="E449" s="83"/>
      <c r="F449" s="83"/>
      <c r="G449" s="83"/>
      <c r="H449" s="83"/>
      <c r="I449" s="83"/>
      <c r="J449" s="83"/>
      <c r="K449" s="83"/>
      <c r="L449" s="83"/>
      <c r="M449" s="83"/>
      <c r="N449" s="83"/>
      <c r="O449" s="83"/>
      <c r="P449" s="83"/>
      <c r="Q449" s="725"/>
    </row>
    <row r="450" spans="1:17" s="961" customFormat="1" ht="15.75">
      <c r="A450" s="82"/>
      <c r="B450" s="83"/>
      <c r="C450" s="83"/>
      <c r="D450" s="83"/>
      <c r="E450" s="83"/>
      <c r="F450" s="83"/>
      <c r="G450" s="83"/>
      <c r="H450" s="83"/>
      <c r="I450" s="83"/>
      <c r="J450" s="83"/>
      <c r="K450" s="83"/>
      <c r="L450" s="83"/>
      <c r="M450" s="83"/>
      <c r="N450" s="83"/>
      <c r="O450" s="83"/>
      <c r="P450" s="83"/>
      <c r="Q450" s="725"/>
    </row>
    <row r="451" spans="1:17" s="961" customFormat="1" ht="15.75">
      <c r="A451" s="82"/>
      <c r="B451" s="83"/>
      <c r="C451" s="83"/>
      <c r="D451" s="83"/>
      <c r="E451" s="83"/>
      <c r="F451" s="83"/>
      <c r="G451" s="83"/>
      <c r="H451" s="83"/>
      <c r="I451" s="83"/>
      <c r="J451" s="83"/>
      <c r="K451" s="83"/>
      <c r="L451" s="83"/>
      <c r="M451" s="83"/>
      <c r="N451" s="83"/>
      <c r="O451" s="83"/>
      <c r="P451" s="83"/>
      <c r="Q451" s="725"/>
    </row>
    <row r="452" spans="1:17" s="961" customFormat="1" ht="15.75">
      <c r="A452" s="82"/>
      <c r="B452" s="83"/>
      <c r="C452" s="83"/>
      <c r="D452" s="83"/>
      <c r="E452" s="83"/>
      <c r="F452" s="83"/>
      <c r="G452" s="83"/>
      <c r="H452" s="83"/>
      <c r="I452" s="83"/>
      <c r="J452" s="83"/>
      <c r="K452" s="83"/>
      <c r="L452" s="83"/>
      <c r="M452" s="83"/>
      <c r="N452" s="83"/>
      <c r="O452" s="83"/>
      <c r="P452" s="83"/>
      <c r="Q452" s="725"/>
    </row>
    <row r="453" spans="1:17" s="961" customFormat="1" ht="15.75">
      <c r="A453" s="82"/>
      <c r="B453" s="83"/>
      <c r="C453" s="83"/>
      <c r="D453" s="83"/>
      <c r="E453" s="83"/>
      <c r="F453" s="83"/>
      <c r="G453" s="83"/>
      <c r="H453" s="83"/>
      <c r="I453" s="83"/>
      <c r="J453" s="83"/>
      <c r="K453" s="83"/>
      <c r="L453" s="83"/>
      <c r="M453" s="83"/>
      <c r="N453" s="83"/>
      <c r="O453" s="83"/>
      <c r="P453" s="83"/>
      <c r="Q453" s="725"/>
    </row>
    <row r="454" spans="1:17" s="961" customFormat="1" ht="15.75">
      <c r="A454" s="82"/>
      <c r="B454" s="83"/>
      <c r="C454" s="83"/>
      <c r="D454" s="83"/>
      <c r="E454" s="83"/>
      <c r="F454" s="83"/>
      <c r="G454" s="83"/>
      <c r="H454" s="83"/>
      <c r="I454" s="83"/>
      <c r="J454" s="83"/>
      <c r="K454" s="83"/>
      <c r="L454" s="83"/>
      <c r="M454" s="83"/>
      <c r="N454" s="83"/>
      <c r="O454" s="83"/>
      <c r="P454" s="83"/>
      <c r="Q454" s="725"/>
    </row>
    <row r="455" spans="1:17" s="961" customFormat="1" ht="15.75">
      <c r="A455" s="82"/>
      <c r="B455" s="83"/>
      <c r="C455" s="83"/>
      <c r="D455" s="83"/>
      <c r="E455" s="83"/>
      <c r="F455" s="83"/>
      <c r="G455" s="83"/>
      <c r="H455" s="83"/>
      <c r="I455" s="83"/>
      <c r="J455" s="83"/>
      <c r="K455" s="83"/>
      <c r="L455" s="83"/>
      <c r="M455" s="83"/>
      <c r="N455" s="83"/>
      <c r="O455" s="83"/>
      <c r="P455" s="83"/>
      <c r="Q455" s="725"/>
    </row>
    <row r="456" spans="1:17" s="961" customFormat="1" ht="15.75">
      <c r="A456" s="82"/>
      <c r="B456" s="83"/>
      <c r="C456" s="83"/>
      <c r="D456" s="83"/>
      <c r="E456" s="83"/>
      <c r="F456" s="83"/>
      <c r="G456" s="83"/>
      <c r="H456" s="83"/>
      <c r="I456" s="83"/>
      <c r="J456" s="83"/>
      <c r="K456" s="83"/>
      <c r="L456" s="83"/>
      <c r="M456" s="83"/>
      <c r="N456" s="83"/>
      <c r="O456" s="83"/>
      <c r="P456" s="83"/>
      <c r="Q456" s="725"/>
    </row>
    <row r="457" spans="1:17" s="961" customFormat="1" ht="15.75">
      <c r="A457" s="82"/>
      <c r="B457" s="83"/>
      <c r="C457" s="83"/>
      <c r="D457" s="83"/>
      <c r="E457" s="83"/>
      <c r="F457" s="83"/>
      <c r="G457" s="83"/>
      <c r="H457" s="83"/>
      <c r="I457" s="83"/>
      <c r="J457" s="83"/>
      <c r="K457" s="83"/>
      <c r="L457" s="83"/>
      <c r="M457" s="83"/>
      <c r="N457" s="83"/>
      <c r="O457" s="83"/>
      <c r="P457" s="83"/>
      <c r="Q457" s="725"/>
    </row>
    <row r="458" spans="1:17" s="961" customFormat="1" ht="15.75">
      <c r="A458" s="82"/>
      <c r="B458" s="83"/>
      <c r="C458" s="83"/>
      <c r="D458" s="83"/>
      <c r="E458" s="83"/>
      <c r="F458" s="83"/>
      <c r="G458" s="83"/>
      <c r="H458" s="83"/>
      <c r="I458" s="83"/>
      <c r="J458" s="83"/>
      <c r="K458" s="83"/>
      <c r="L458" s="83"/>
      <c r="M458" s="83"/>
      <c r="N458" s="83"/>
      <c r="O458" s="83"/>
      <c r="P458" s="83"/>
      <c r="Q458" s="725"/>
    </row>
    <row r="459" spans="1:17" s="961" customFormat="1" ht="15.75">
      <c r="A459" s="82"/>
      <c r="B459" s="83"/>
      <c r="C459" s="83"/>
      <c r="D459" s="83"/>
      <c r="E459" s="83"/>
      <c r="F459" s="83"/>
      <c r="G459" s="83"/>
      <c r="H459" s="83"/>
      <c r="I459" s="83"/>
      <c r="J459" s="83"/>
      <c r="K459" s="83"/>
      <c r="L459" s="83"/>
      <c r="M459" s="83"/>
      <c r="N459" s="83"/>
      <c r="O459" s="83"/>
      <c r="P459" s="83"/>
      <c r="Q459" s="725"/>
    </row>
    <row r="460" spans="1:17" s="961" customFormat="1" ht="15.75">
      <c r="A460" s="82"/>
      <c r="B460" s="83"/>
      <c r="C460" s="83"/>
      <c r="D460" s="83"/>
      <c r="E460" s="83"/>
      <c r="F460" s="83"/>
      <c r="G460" s="83"/>
      <c r="H460" s="83"/>
      <c r="I460" s="83"/>
      <c r="J460" s="83"/>
      <c r="K460" s="83"/>
      <c r="L460" s="83"/>
      <c r="M460" s="83"/>
      <c r="N460" s="83"/>
      <c r="O460" s="83"/>
      <c r="P460" s="83"/>
      <c r="Q460" s="725"/>
    </row>
    <row r="461" spans="1:17" s="961" customFormat="1" ht="15.75">
      <c r="A461" s="82"/>
      <c r="B461" s="83"/>
      <c r="C461" s="83"/>
      <c r="D461" s="83"/>
      <c r="E461" s="83"/>
      <c r="F461" s="83"/>
      <c r="G461" s="83"/>
      <c r="H461" s="83"/>
      <c r="I461" s="83"/>
      <c r="J461" s="83"/>
      <c r="K461" s="83"/>
      <c r="L461" s="83"/>
      <c r="M461" s="83"/>
      <c r="N461" s="83"/>
      <c r="O461" s="83"/>
      <c r="P461" s="83"/>
      <c r="Q461" s="725"/>
    </row>
    <row r="462" spans="1:17" s="961" customFormat="1" ht="15.75">
      <c r="A462" s="82"/>
      <c r="B462" s="83"/>
      <c r="C462" s="83"/>
      <c r="D462" s="83"/>
      <c r="E462" s="83"/>
      <c r="F462" s="83"/>
      <c r="G462" s="83"/>
      <c r="H462" s="83"/>
      <c r="I462" s="83"/>
      <c r="J462" s="83"/>
      <c r="K462" s="83"/>
      <c r="L462" s="83"/>
      <c r="M462" s="83"/>
      <c r="N462" s="83"/>
      <c r="O462" s="83"/>
      <c r="P462" s="83"/>
      <c r="Q462" s="725"/>
    </row>
    <row r="463" spans="1:17" s="961" customFormat="1" ht="15.75">
      <c r="A463" s="82"/>
      <c r="B463" s="83"/>
      <c r="C463" s="83"/>
      <c r="D463" s="83"/>
      <c r="E463" s="83"/>
      <c r="F463" s="83"/>
      <c r="G463" s="83"/>
      <c r="H463" s="83"/>
      <c r="I463" s="83"/>
      <c r="J463" s="83"/>
      <c r="K463" s="83"/>
      <c r="L463" s="83"/>
      <c r="M463" s="83"/>
      <c r="N463" s="83"/>
      <c r="O463" s="83"/>
      <c r="P463" s="83"/>
      <c r="Q463" s="725"/>
    </row>
    <row r="464" spans="1:17" s="961" customFormat="1" ht="15.75">
      <c r="A464" s="82"/>
      <c r="B464" s="83"/>
      <c r="C464" s="83"/>
      <c r="D464" s="83"/>
      <c r="E464" s="83"/>
      <c r="F464" s="83"/>
      <c r="G464" s="83"/>
      <c r="H464" s="83"/>
      <c r="I464" s="83"/>
      <c r="J464" s="83"/>
      <c r="K464" s="83"/>
      <c r="L464" s="83"/>
      <c r="M464" s="83"/>
      <c r="N464" s="83"/>
      <c r="O464" s="83"/>
      <c r="P464" s="83"/>
      <c r="Q464" s="725"/>
    </row>
    <row r="465" spans="1:17" s="961" customFormat="1" ht="15.75">
      <c r="A465" s="82"/>
      <c r="B465" s="83"/>
      <c r="C465" s="83"/>
      <c r="D465" s="83"/>
      <c r="E465" s="83"/>
      <c r="F465" s="83"/>
      <c r="G465" s="83"/>
      <c r="H465" s="83"/>
      <c r="I465" s="83"/>
      <c r="J465" s="83"/>
      <c r="K465" s="83"/>
      <c r="L465" s="83"/>
      <c r="M465" s="83"/>
      <c r="N465" s="83"/>
      <c r="O465" s="83"/>
      <c r="P465" s="83"/>
      <c r="Q465" s="725"/>
    </row>
    <row r="466" spans="1:17" s="961" customFormat="1" ht="15.75">
      <c r="A466" s="82"/>
      <c r="B466" s="83"/>
      <c r="C466" s="83"/>
      <c r="D466" s="83"/>
      <c r="E466" s="83"/>
      <c r="F466" s="83"/>
      <c r="G466" s="83"/>
      <c r="H466" s="83"/>
      <c r="I466" s="83"/>
      <c r="J466" s="83"/>
      <c r="K466" s="83"/>
      <c r="L466" s="83"/>
      <c r="M466" s="83"/>
      <c r="N466" s="83"/>
      <c r="O466" s="83"/>
      <c r="P466" s="83"/>
      <c r="Q466" s="725"/>
    </row>
    <row r="467" spans="1:17" s="961" customFormat="1" ht="15.75">
      <c r="A467" s="82"/>
      <c r="B467" s="83"/>
      <c r="C467" s="83"/>
      <c r="D467" s="83"/>
      <c r="E467" s="83"/>
      <c r="F467" s="83"/>
      <c r="G467" s="83"/>
      <c r="H467" s="83"/>
      <c r="I467" s="83"/>
      <c r="J467" s="83"/>
      <c r="K467" s="83"/>
      <c r="L467" s="83"/>
      <c r="M467" s="83"/>
      <c r="N467" s="83"/>
      <c r="O467" s="83"/>
      <c r="P467" s="83"/>
      <c r="Q467" s="725"/>
    </row>
    <row r="468" spans="1:17" s="961" customFormat="1" ht="15.75">
      <c r="A468" s="82"/>
      <c r="B468" s="83"/>
      <c r="C468" s="83"/>
      <c r="D468" s="83"/>
      <c r="E468" s="83"/>
      <c r="F468" s="83"/>
      <c r="G468" s="83"/>
      <c r="H468" s="83"/>
      <c r="I468" s="83"/>
      <c r="J468" s="83"/>
      <c r="K468" s="83"/>
      <c r="L468" s="83"/>
      <c r="M468" s="83"/>
      <c r="N468" s="83"/>
      <c r="O468" s="83"/>
      <c r="P468" s="83"/>
      <c r="Q468" s="725"/>
    </row>
    <row r="469" spans="1:17" s="961" customFormat="1" ht="15.75">
      <c r="A469" s="82"/>
      <c r="B469" s="83"/>
      <c r="C469" s="83"/>
      <c r="D469" s="83"/>
      <c r="E469" s="83"/>
      <c r="F469" s="83"/>
      <c r="G469" s="83"/>
      <c r="H469" s="83"/>
      <c r="I469" s="83"/>
      <c r="J469" s="83"/>
      <c r="K469" s="83"/>
      <c r="L469" s="83"/>
      <c r="M469" s="83"/>
      <c r="N469" s="83"/>
      <c r="O469" s="83"/>
      <c r="P469" s="83"/>
      <c r="Q469" s="725"/>
    </row>
    <row r="470" spans="1:17" s="961" customFormat="1" ht="15.75">
      <c r="A470" s="82"/>
      <c r="B470" s="83"/>
      <c r="C470" s="83"/>
      <c r="D470" s="83"/>
      <c r="E470" s="83"/>
      <c r="F470" s="83"/>
      <c r="G470" s="83"/>
      <c r="H470" s="83"/>
      <c r="I470" s="83"/>
      <c r="J470" s="83"/>
      <c r="K470" s="83"/>
      <c r="L470" s="83"/>
      <c r="M470" s="83"/>
      <c r="N470" s="83"/>
      <c r="O470" s="83"/>
      <c r="P470" s="83"/>
      <c r="Q470" s="725"/>
    </row>
    <row r="471" spans="1:17" s="961" customFormat="1" ht="15.75">
      <c r="A471" s="82"/>
      <c r="B471" s="83"/>
      <c r="C471" s="83"/>
      <c r="D471" s="83"/>
      <c r="E471" s="83"/>
      <c r="F471" s="83"/>
      <c r="G471" s="83"/>
      <c r="H471" s="83"/>
      <c r="I471" s="83"/>
      <c r="J471" s="83"/>
      <c r="K471" s="83"/>
      <c r="L471" s="83"/>
      <c r="M471" s="83"/>
      <c r="N471" s="83"/>
      <c r="O471" s="83"/>
      <c r="P471" s="83"/>
      <c r="Q471" s="725"/>
    </row>
    <row r="472" spans="1:17" s="961" customFormat="1" ht="15.75">
      <c r="A472" s="82"/>
      <c r="B472" s="83"/>
      <c r="C472" s="83"/>
      <c r="D472" s="83"/>
      <c r="E472" s="83"/>
      <c r="F472" s="83"/>
      <c r="G472" s="83"/>
      <c r="H472" s="83"/>
      <c r="I472" s="83"/>
      <c r="J472" s="83"/>
      <c r="K472" s="83"/>
      <c r="L472" s="83"/>
      <c r="M472" s="83"/>
      <c r="N472" s="83"/>
      <c r="O472" s="83"/>
      <c r="P472" s="83"/>
      <c r="Q472" s="725"/>
    </row>
    <row r="473" spans="1:17" s="961" customFormat="1" ht="15.75">
      <c r="A473" s="82"/>
      <c r="B473" s="83"/>
      <c r="C473" s="83"/>
      <c r="D473" s="83"/>
      <c r="E473" s="83"/>
      <c r="F473" s="83"/>
      <c r="G473" s="83"/>
      <c r="H473" s="83"/>
      <c r="I473" s="83"/>
      <c r="J473" s="83"/>
      <c r="K473" s="83"/>
      <c r="L473" s="83"/>
      <c r="M473" s="83"/>
      <c r="N473" s="83"/>
      <c r="O473" s="83"/>
      <c r="P473" s="83"/>
      <c r="Q473" s="725"/>
    </row>
    <row r="474" spans="1:17" s="961" customFormat="1" ht="15.75">
      <c r="A474" s="82"/>
      <c r="B474" s="83"/>
      <c r="C474" s="83"/>
      <c r="D474" s="83"/>
      <c r="E474" s="83"/>
      <c r="F474" s="83"/>
      <c r="G474" s="83"/>
      <c r="H474" s="83"/>
      <c r="I474" s="83"/>
      <c r="J474" s="83"/>
      <c r="K474" s="83"/>
      <c r="L474" s="83"/>
      <c r="M474" s="83"/>
      <c r="N474" s="83"/>
      <c r="O474" s="83"/>
      <c r="P474" s="83"/>
      <c r="Q474" s="725"/>
    </row>
    <row r="475" spans="1:17" s="961" customFormat="1" ht="15.75">
      <c r="A475" s="82"/>
      <c r="B475" s="83"/>
      <c r="C475" s="83"/>
      <c r="D475" s="83"/>
      <c r="E475" s="83"/>
      <c r="F475" s="83"/>
      <c r="G475" s="83"/>
      <c r="H475" s="83"/>
      <c r="I475" s="83"/>
      <c r="J475" s="83"/>
      <c r="K475" s="83"/>
      <c r="L475" s="83"/>
      <c r="M475" s="83"/>
      <c r="N475" s="83"/>
      <c r="O475" s="83"/>
      <c r="P475" s="83"/>
      <c r="Q475" s="725"/>
    </row>
    <row r="476" spans="1:17" s="961" customFormat="1" ht="15.75">
      <c r="A476" s="82"/>
      <c r="B476" s="83"/>
      <c r="C476" s="83"/>
      <c r="D476" s="83"/>
      <c r="E476" s="83"/>
      <c r="F476" s="83"/>
      <c r="G476" s="83"/>
      <c r="H476" s="83"/>
      <c r="I476" s="83"/>
      <c r="J476" s="83"/>
      <c r="K476" s="83"/>
      <c r="L476" s="83"/>
      <c r="M476" s="83"/>
      <c r="N476" s="83"/>
      <c r="O476" s="83"/>
      <c r="P476" s="83"/>
      <c r="Q476" s="725"/>
    </row>
    <row r="477" spans="1:17" s="961" customFormat="1" ht="15.75">
      <c r="A477" s="82"/>
      <c r="B477" s="83"/>
      <c r="C477" s="83"/>
      <c r="D477" s="83"/>
      <c r="E477" s="83"/>
      <c r="F477" s="83"/>
      <c r="G477" s="83"/>
      <c r="H477" s="83"/>
      <c r="I477" s="83"/>
      <c r="J477" s="83"/>
      <c r="K477" s="83"/>
      <c r="L477" s="83"/>
      <c r="M477" s="83"/>
      <c r="N477" s="83"/>
      <c r="O477" s="83"/>
      <c r="P477" s="83"/>
      <c r="Q477" s="725"/>
    </row>
    <row r="478" spans="1:17" s="961" customFormat="1" ht="15.75">
      <c r="A478" s="82"/>
      <c r="B478" s="83"/>
      <c r="C478" s="83"/>
      <c r="D478" s="83"/>
      <c r="E478" s="83"/>
      <c r="F478" s="83"/>
      <c r="G478" s="83"/>
      <c r="H478" s="83"/>
      <c r="I478" s="83"/>
      <c r="J478" s="83"/>
      <c r="K478" s="83"/>
      <c r="L478" s="83"/>
      <c r="M478" s="83"/>
      <c r="N478" s="83"/>
      <c r="O478" s="83"/>
      <c r="P478" s="83"/>
      <c r="Q478" s="725"/>
    </row>
    <row r="479" spans="1:17" s="961" customFormat="1" ht="15.75">
      <c r="A479" s="82"/>
      <c r="B479" s="83"/>
      <c r="C479" s="83"/>
      <c r="D479" s="83"/>
      <c r="E479" s="83"/>
      <c r="F479" s="83"/>
      <c r="G479" s="83"/>
      <c r="H479" s="83"/>
      <c r="I479" s="83"/>
      <c r="J479" s="83"/>
      <c r="K479" s="83"/>
      <c r="L479" s="83"/>
      <c r="M479" s="83"/>
      <c r="N479" s="83"/>
      <c r="O479" s="83"/>
      <c r="P479" s="83"/>
      <c r="Q479" s="725"/>
    </row>
    <row r="480" spans="1:17" s="961" customFormat="1" ht="15.75">
      <c r="A480" s="82"/>
      <c r="B480" s="83"/>
      <c r="C480" s="83"/>
      <c r="D480" s="83"/>
      <c r="E480" s="83"/>
      <c r="F480" s="83"/>
      <c r="G480" s="83"/>
      <c r="H480" s="83"/>
      <c r="I480" s="83"/>
      <c r="J480" s="83"/>
      <c r="K480" s="83"/>
      <c r="L480" s="83"/>
      <c r="M480" s="83"/>
      <c r="N480" s="83"/>
      <c r="O480" s="83"/>
      <c r="P480" s="83"/>
      <c r="Q480" s="725"/>
    </row>
    <row r="481" spans="1:17" s="961" customFormat="1" ht="15.75">
      <c r="A481" s="82"/>
      <c r="B481" s="83"/>
      <c r="C481" s="83"/>
      <c r="D481" s="83"/>
      <c r="E481" s="83"/>
      <c r="F481" s="83"/>
      <c r="G481" s="83"/>
      <c r="H481" s="83"/>
      <c r="I481" s="83"/>
      <c r="J481" s="83"/>
      <c r="K481" s="83"/>
      <c r="L481" s="83"/>
      <c r="M481" s="83"/>
      <c r="N481" s="83"/>
      <c r="O481" s="83"/>
      <c r="P481" s="83"/>
      <c r="Q481" s="725"/>
    </row>
    <row r="482" spans="1:17" s="961" customFormat="1" ht="15.75">
      <c r="A482" s="82"/>
      <c r="B482" s="83"/>
      <c r="C482" s="83"/>
      <c r="D482" s="83"/>
      <c r="E482" s="83"/>
      <c r="F482" s="83"/>
      <c r="G482" s="83"/>
      <c r="H482" s="83"/>
      <c r="I482" s="83"/>
      <c r="J482" s="83"/>
      <c r="K482" s="83"/>
      <c r="L482" s="83"/>
      <c r="M482" s="83"/>
      <c r="N482" s="83"/>
      <c r="O482" s="83"/>
      <c r="P482" s="83"/>
      <c r="Q482" s="725"/>
    </row>
    <row r="483" spans="1:17" s="961" customFormat="1" ht="15.75">
      <c r="A483" s="82"/>
      <c r="B483" s="83"/>
      <c r="C483" s="83"/>
      <c r="D483" s="83"/>
      <c r="E483" s="83"/>
      <c r="F483" s="83"/>
      <c r="G483" s="83"/>
      <c r="H483" s="83"/>
      <c r="I483" s="83"/>
      <c r="J483" s="83"/>
      <c r="K483" s="83"/>
      <c r="L483" s="83"/>
      <c r="M483" s="83"/>
      <c r="N483" s="83"/>
      <c r="O483" s="83"/>
      <c r="P483" s="83"/>
      <c r="Q483" s="725"/>
    </row>
    <row r="484" spans="1:17" s="961" customFormat="1" ht="15.75">
      <c r="A484" s="82"/>
      <c r="B484" s="83"/>
      <c r="C484" s="83"/>
      <c r="D484" s="83"/>
      <c r="E484" s="83"/>
      <c r="F484" s="83"/>
      <c r="G484" s="83"/>
      <c r="H484" s="83"/>
      <c r="I484" s="83"/>
      <c r="J484" s="83"/>
      <c r="K484" s="83"/>
      <c r="L484" s="83"/>
      <c r="M484" s="83"/>
      <c r="N484" s="83"/>
      <c r="O484" s="83"/>
      <c r="P484" s="83"/>
      <c r="Q484" s="725"/>
    </row>
    <row r="485" spans="1:17" s="961" customFormat="1" ht="15.75">
      <c r="A485" s="82"/>
      <c r="B485" s="83"/>
      <c r="C485" s="83"/>
      <c r="D485" s="83"/>
      <c r="E485" s="83"/>
      <c r="F485" s="83"/>
      <c r="G485" s="83"/>
      <c r="H485" s="83"/>
      <c r="I485" s="83"/>
      <c r="J485" s="83"/>
      <c r="K485" s="83"/>
      <c r="L485" s="83"/>
      <c r="M485" s="83"/>
      <c r="N485" s="83"/>
      <c r="O485" s="83"/>
      <c r="P485" s="83"/>
      <c r="Q485" s="725"/>
    </row>
    <row r="486" spans="1:17" s="961" customFormat="1" ht="15.75">
      <c r="A486" s="82"/>
      <c r="B486" s="83"/>
      <c r="C486" s="83"/>
      <c r="D486" s="83"/>
      <c r="E486" s="83"/>
      <c r="F486" s="83"/>
      <c r="G486" s="83"/>
      <c r="H486" s="83"/>
      <c r="I486" s="83"/>
      <c r="J486" s="83"/>
      <c r="K486" s="83"/>
      <c r="L486" s="83"/>
      <c r="M486" s="83"/>
      <c r="N486" s="83"/>
      <c r="O486" s="83"/>
      <c r="P486" s="83"/>
      <c r="Q486" s="725"/>
    </row>
    <row r="487" spans="1:17" s="961" customFormat="1" ht="15.75">
      <c r="A487" s="82"/>
      <c r="B487" s="83"/>
      <c r="C487" s="83"/>
      <c r="D487" s="83"/>
      <c r="E487" s="83"/>
      <c r="F487" s="83"/>
      <c r="G487" s="83"/>
      <c r="H487" s="83"/>
      <c r="I487" s="83"/>
      <c r="J487" s="83"/>
      <c r="K487" s="83"/>
      <c r="L487" s="83"/>
      <c r="M487" s="83"/>
      <c r="N487" s="83"/>
      <c r="O487" s="83"/>
      <c r="P487" s="83"/>
      <c r="Q487" s="725"/>
    </row>
    <row r="488" spans="1:17" s="961" customFormat="1" ht="15.75">
      <c r="A488" s="82"/>
      <c r="B488" s="83"/>
      <c r="C488" s="83"/>
      <c r="D488" s="83"/>
      <c r="E488" s="83"/>
      <c r="F488" s="83"/>
      <c r="G488" s="83"/>
      <c r="H488" s="83"/>
      <c r="I488" s="83"/>
      <c r="J488" s="83"/>
      <c r="K488" s="83"/>
      <c r="L488" s="83"/>
      <c r="M488" s="83"/>
      <c r="N488" s="83"/>
      <c r="O488" s="83"/>
      <c r="P488" s="83"/>
      <c r="Q488" s="725"/>
    </row>
    <row r="489" spans="1:17" s="961" customFormat="1" ht="15.75">
      <c r="A489" s="82"/>
      <c r="B489" s="83"/>
      <c r="C489" s="83"/>
      <c r="D489" s="83"/>
      <c r="E489" s="83"/>
      <c r="F489" s="83"/>
      <c r="G489" s="83"/>
      <c r="H489" s="83"/>
      <c r="I489" s="83"/>
      <c r="J489" s="83"/>
      <c r="K489" s="83"/>
      <c r="L489" s="83"/>
      <c r="M489" s="83"/>
      <c r="N489" s="83"/>
      <c r="O489" s="83"/>
      <c r="P489" s="83"/>
      <c r="Q489" s="725"/>
    </row>
    <row r="490" spans="1:17" s="961" customFormat="1" ht="15.75">
      <c r="A490" s="82"/>
      <c r="B490" s="83"/>
      <c r="C490" s="83"/>
      <c r="D490" s="83"/>
      <c r="E490" s="83"/>
      <c r="F490" s="83"/>
      <c r="G490" s="83"/>
      <c r="H490" s="83"/>
      <c r="I490" s="83"/>
      <c r="J490" s="83"/>
      <c r="K490" s="83"/>
      <c r="L490" s="83"/>
      <c r="M490" s="83"/>
      <c r="N490" s="83"/>
      <c r="O490" s="83"/>
      <c r="P490" s="83"/>
      <c r="Q490" s="725"/>
    </row>
    <row r="491" spans="1:17" s="961" customFormat="1" ht="15.75">
      <c r="A491" s="82"/>
      <c r="B491" s="83"/>
      <c r="C491" s="83"/>
      <c r="D491" s="83"/>
      <c r="E491" s="83"/>
      <c r="F491" s="83"/>
      <c r="G491" s="83"/>
      <c r="H491" s="83"/>
      <c r="I491" s="83"/>
      <c r="J491" s="83"/>
      <c r="K491" s="83"/>
      <c r="L491" s="83"/>
      <c r="M491" s="83"/>
      <c r="N491" s="83"/>
      <c r="O491" s="83"/>
      <c r="P491" s="83"/>
      <c r="Q491" s="725"/>
    </row>
    <row r="492" spans="1:17" s="961" customFormat="1" ht="15.75">
      <c r="A492" s="82"/>
      <c r="B492" s="83"/>
      <c r="C492" s="83"/>
      <c r="D492" s="83"/>
      <c r="E492" s="83"/>
      <c r="F492" s="83"/>
      <c r="G492" s="83"/>
      <c r="H492" s="83"/>
      <c r="I492" s="83"/>
      <c r="J492" s="83"/>
      <c r="K492" s="83"/>
      <c r="L492" s="83"/>
      <c r="M492" s="83"/>
      <c r="N492" s="83"/>
      <c r="O492" s="83"/>
      <c r="P492" s="83"/>
      <c r="Q492" s="725"/>
    </row>
    <row r="493" spans="1:17" s="961" customFormat="1" ht="15.75">
      <c r="A493" s="82"/>
      <c r="B493" s="83"/>
      <c r="C493" s="83"/>
      <c r="D493" s="83"/>
      <c r="E493" s="83"/>
      <c r="F493" s="83"/>
      <c r="G493" s="83"/>
      <c r="H493" s="83"/>
      <c r="I493" s="83"/>
      <c r="J493" s="83"/>
      <c r="K493" s="83"/>
      <c r="L493" s="83"/>
      <c r="M493" s="83"/>
      <c r="N493" s="83"/>
      <c r="O493" s="83"/>
      <c r="P493" s="83"/>
      <c r="Q493" s="725"/>
    </row>
    <row r="494" spans="1:17" s="961" customFormat="1" ht="15.75">
      <c r="A494" s="82"/>
      <c r="B494" s="83"/>
      <c r="C494" s="83"/>
      <c r="D494" s="83"/>
      <c r="E494" s="83"/>
      <c r="F494" s="83"/>
      <c r="G494" s="83"/>
      <c r="H494" s="83"/>
      <c r="I494" s="83"/>
      <c r="J494" s="83"/>
      <c r="K494" s="83"/>
      <c r="L494" s="83"/>
      <c r="M494" s="83"/>
      <c r="N494" s="83"/>
      <c r="O494" s="83"/>
      <c r="P494" s="83"/>
      <c r="Q494" s="725"/>
    </row>
    <row r="495" spans="1:17" s="961" customFormat="1" ht="15.75">
      <c r="A495" s="82"/>
      <c r="B495" s="83"/>
      <c r="C495" s="83"/>
      <c r="D495" s="83"/>
      <c r="E495" s="83"/>
      <c r="F495" s="83"/>
      <c r="G495" s="83"/>
      <c r="H495" s="83"/>
      <c r="I495" s="83"/>
      <c r="J495" s="83"/>
      <c r="K495" s="83"/>
      <c r="L495" s="83"/>
      <c r="M495" s="83"/>
      <c r="N495" s="83"/>
      <c r="O495" s="83"/>
      <c r="P495" s="83"/>
      <c r="Q495" s="725"/>
    </row>
    <row r="496" spans="1:17" s="961" customFormat="1" ht="15.75">
      <c r="A496" s="82"/>
      <c r="B496" s="83"/>
      <c r="C496" s="83"/>
      <c r="D496" s="83"/>
      <c r="E496" s="83"/>
      <c r="F496" s="83"/>
      <c r="G496" s="83"/>
      <c r="H496" s="83"/>
      <c r="I496" s="83"/>
      <c r="J496" s="83"/>
      <c r="K496" s="83"/>
      <c r="L496" s="83"/>
      <c r="M496" s="83"/>
      <c r="N496" s="83"/>
      <c r="O496" s="83"/>
      <c r="P496" s="83"/>
      <c r="Q496" s="725"/>
    </row>
    <row r="497" spans="1:17" s="961" customFormat="1" ht="15.75">
      <c r="A497" s="82"/>
      <c r="B497" s="83"/>
      <c r="C497" s="83"/>
      <c r="D497" s="83"/>
      <c r="E497" s="83"/>
      <c r="F497" s="83"/>
      <c r="G497" s="83"/>
      <c r="H497" s="83"/>
      <c r="I497" s="83"/>
      <c r="J497" s="83"/>
      <c r="K497" s="83"/>
      <c r="L497" s="83"/>
      <c r="M497" s="83"/>
      <c r="N497" s="83"/>
      <c r="O497" s="83"/>
      <c r="P497" s="83"/>
      <c r="Q497" s="725"/>
    </row>
    <row r="498" spans="1:17" s="961" customFormat="1" ht="15.75">
      <c r="A498" s="82"/>
      <c r="B498" s="83"/>
      <c r="C498" s="83"/>
      <c r="D498" s="83"/>
      <c r="E498" s="83"/>
      <c r="F498" s="83"/>
      <c r="G498" s="83"/>
      <c r="H498" s="83"/>
      <c r="I498" s="83"/>
      <c r="J498" s="83"/>
      <c r="K498" s="83"/>
      <c r="L498" s="83"/>
      <c r="M498" s="83"/>
      <c r="N498" s="83"/>
      <c r="O498" s="83"/>
      <c r="P498" s="83"/>
      <c r="Q498" s="725"/>
    </row>
    <row r="499" spans="1:17" s="961" customFormat="1" ht="15.75">
      <c r="A499" s="82"/>
      <c r="B499" s="83"/>
      <c r="C499" s="83"/>
      <c r="D499" s="83"/>
      <c r="E499" s="83"/>
      <c r="F499" s="83"/>
      <c r="G499" s="83"/>
      <c r="H499" s="83"/>
      <c r="I499" s="83"/>
      <c r="J499" s="83"/>
      <c r="K499" s="83"/>
      <c r="L499" s="83"/>
      <c r="M499" s="83"/>
      <c r="N499" s="83"/>
      <c r="O499" s="83"/>
      <c r="P499" s="83"/>
      <c r="Q499" s="725"/>
    </row>
    <row r="500" spans="1:17" s="961" customFormat="1" ht="15.75">
      <c r="A500" s="82"/>
      <c r="B500" s="83"/>
      <c r="C500" s="83"/>
      <c r="D500" s="83"/>
      <c r="E500" s="83"/>
      <c r="F500" s="83"/>
      <c r="G500" s="83"/>
      <c r="H500" s="83"/>
      <c r="I500" s="83"/>
      <c r="J500" s="83"/>
      <c r="K500" s="83"/>
      <c r="L500" s="83"/>
      <c r="M500" s="83"/>
      <c r="N500" s="83"/>
      <c r="O500" s="83"/>
      <c r="P500" s="83"/>
      <c r="Q500" s="725"/>
    </row>
    <row r="501" spans="1:17" s="961" customFormat="1" ht="15.75">
      <c r="A501" s="82"/>
      <c r="B501" s="83"/>
      <c r="C501" s="83"/>
      <c r="D501" s="83"/>
      <c r="E501" s="83"/>
      <c r="F501" s="83"/>
      <c r="G501" s="83"/>
      <c r="H501" s="83"/>
      <c r="I501" s="83"/>
      <c r="J501" s="83"/>
      <c r="K501" s="83"/>
      <c r="L501" s="83"/>
      <c r="M501" s="83"/>
      <c r="N501" s="83"/>
      <c r="O501" s="83"/>
      <c r="P501" s="83"/>
      <c r="Q501" s="725"/>
    </row>
    <row r="502" spans="1:17" s="961" customFormat="1" ht="15.75">
      <c r="A502" s="82"/>
      <c r="B502" s="83"/>
      <c r="C502" s="83"/>
      <c r="D502" s="83"/>
      <c r="E502" s="83"/>
      <c r="F502" s="83"/>
      <c r="G502" s="83"/>
      <c r="H502" s="83"/>
      <c r="I502" s="83"/>
      <c r="J502" s="83"/>
      <c r="K502" s="83"/>
      <c r="L502" s="83"/>
      <c r="M502" s="83"/>
      <c r="N502" s="83"/>
      <c r="O502" s="83"/>
      <c r="P502" s="83"/>
      <c r="Q502" s="725"/>
    </row>
    <row r="503" spans="1:17" s="961" customFormat="1" ht="15.75">
      <c r="A503" s="82"/>
      <c r="B503" s="83"/>
      <c r="C503" s="83"/>
      <c r="D503" s="83"/>
      <c r="E503" s="83"/>
      <c r="F503" s="83"/>
      <c r="G503" s="83"/>
      <c r="H503" s="83"/>
      <c r="I503" s="83"/>
      <c r="J503" s="83"/>
      <c r="K503" s="83"/>
      <c r="L503" s="83"/>
      <c r="M503" s="83"/>
      <c r="N503" s="83"/>
      <c r="O503" s="83"/>
      <c r="P503" s="83"/>
      <c r="Q503" s="725"/>
    </row>
    <row r="504" spans="1:17" s="961" customFormat="1" ht="15.75">
      <c r="A504" s="82"/>
      <c r="B504" s="83"/>
      <c r="C504" s="83"/>
      <c r="D504" s="83"/>
      <c r="E504" s="83"/>
      <c r="F504" s="83"/>
      <c r="G504" s="83"/>
      <c r="H504" s="83"/>
      <c r="I504" s="83"/>
      <c r="J504" s="83"/>
      <c r="K504" s="83"/>
      <c r="L504" s="83"/>
      <c r="M504" s="83"/>
      <c r="N504" s="83"/>
      <c r="O504" s="83"/>
      <c r="P504" s="83"/>
      <c r="Q504" s="725"/>
    </row>
    <row r="505" spans="1:17" s="961" customFormat="1" ht="15.75">
      <c r="A505" s="82"/>
      <c r="B505" s="83"/>
      <c r="C505" s="83"/>
      <c r="D505" s="83"/>
      <c r="E505" s="83"/>
      <c r="F505" s="83"/>
      <c r="G505" s="83"/>
      <c r="H505" s="83"/>
      <c r="I505" s="83"/>
      <c r="J505" s="83"/>
      <c r="K505" s="83"/>
      <c r="L505" s="83"/>
      <c r="M505" s="83"/>
      <c r="N505" s="83"/>
      <c r="O505" s="83"/>
      <c r="P505" s="83"/>
      <c r="Q505" s="725"/>
    </row>
    <row r="506" spans="1:17" s="961" customFormat="1" ht="15.75">
      <c r="A506" s="82"/>
      <c r="B506" s="83"/>
      <c r="C506" s="83"/>
      <c r="D506" s="83"/>
      <c r="E506" s="83"/>
      <c r="F506" s="83"/>
      <c r="G506" s="83"/>
      <c r="H506" s="83"/>
      <c r="I506" s="83"/>
      <c r="J506" s="83"/>
      <c r="K506" s="83"/>
      <c r="L506" s="83"/>
      <c r="M506" s="83"/>
      <c r="N506" s="83"/>
      <c r="O506" s="83"/>
      <c r="P506" s="83"/>
      <c r="Q506" s="725"/>
    </row>
    <row r="507" spans="1:17" s="961" customFormat="1" ht="15.75">
      <c r="A507" s="82"/>
      <c r="B507" s="83"/>
      <c r="C507" s="83"/>
      <c r="D507" s="83"/>
      <c r="E507" s="83"/>
      <c r="F507" s="83"/>
      <c r="G507" s="83"/>
      <c r="H507" s="83"/>
      <c r="I507" s="83"/>
      <c r="J507" s="83"/>
      <c r="K507" s="83"/>
      <c r="L507" s="83"/>
      <c r="M507" s="83"/>
      <c r="N507" s="83"/>
      <c r="O507" s="83"/>
      <c r="P507" s="83"/>
      <c r="Q507" s="725"/>
    </row>
    <row r="508" spans="1:17" s="961" customFormat="1" ht="15.75">
      <c r="A508" s="82"/>
      <c r="B508" s="83"/>
      <c r="C508" s="83"/>
      <c r="D508" s="83"/>
      <c r="E508" s="83"/>
      <c r="F508" s="83"/>
      <c r="G508" s="83"/>
      <c r="H508" s="83"/>
      <c r="I508" s="83"/>
      <c r="J508" s="83"/>
      <c r="K508" s="83"/>
      <c r="L508" s="83"/>
      <c r="M508" s="83"/>
      <c r="N508" s="83"/>
      <c r="O508" s="83"/>
      <c r="P508" s="83"/>
      <c r="Q508" s="725"/>
    </row>
    <row r="509" spans="1:17" s="961" customFormat="1" ht="15.75">
      <c r="A509" s="82"/>
      <c r="B509" s="83"/>
      <c r="C509" s="83"/>
      <c r="D509" s="83"/>
      <c r="E509" s="83"/>
      <c r="F509" s="83"/>
      <c r="G509" s="83"/>
      <c r="H509" s="83"/>
      <c r="I509" s="83"/>
      <c r="J509" s="83"/>
      <c r="K509" s="83"/>
      <c r="L509" s="83"/>
      <c r="M509" s="83"/>
      <c r="N509" s="83"/>
      <c r="O509" s="83"/>
      <c r="P509" s="83"/>
      <c r="Q509" s="725"/>
    </row>
    <row r="510" spans="1:17" s="961" customFormat="1" ht="15.75">
      <c r="A510" s="82"/>
      <c r="B510" s="83"/>
      <c r="C510" s="83"/>
      <c r="D510" s="83"/>
      <c r="E510" s="83"/>
      <c r="F510" s="83"/>
      <c r="G510" s="83"/>
      <c r="H510" s="83"/>
      <c r="I510" s="83"/>
      <c r="J510" s="83"/>
      <c r="K510" s="83"/>
      <c r="L510" s="83"/>
      <c r="M510" s="83"/>
      <c r="N510" s="83"/>
      <c r="O510" s="83"/>
      <c r="P510" s="83"/>
      <c r="Q510" s="725"/>
    </row>
    <row r="511" spans="1:17" s="961" customFormat="1" ht="15.75">
      <c r="A511" s="82"/>
      <c r="B511" s="83"/>
      <c r="C511" s="83"/>
      <c r="D511" s="83"/>
      <c r="E511" s="83"/>
      <c r="F511" s="83"/>
      <c r="G511" s="83"/>
      <c r="H511" s="83"/>
      <c r="I511" s="83"/>
      <c r="J511" s="83"/>
      <c r="K511" s="83"/>
      <c r="L511" s="83"/>
      <c r="M511" s="83"/>
      <c r="N511" s="83"/>
      <c r="O511" s="83"/>
      <c r="P511" s="83"/>
      <c r="Q511" s="725"/>
    </row>
    <row r="512" spans="1:17" s="961" customFormat="1" ht="15.75">
      <c r="A512" s="82"/>
      <c r="B512" s="83"/>
      <c r="C512" s="83"/>
      <c r="D512" s="83"/>
      <c r="E512" s="83"/>
      <c r="F512" s="83"/>
      <c r="G512" s="83"/>
      <c r="H512" s="83"/>
      <c r="I512" s="83"/>
      <c r="J512" s="83"/>
      <c r="K512" s="83"/>
      <c r="L512" s="83"/>
      <c r="M512" s="83"/>
      <c r="N512" s="83"/>
      <c r="O512" s="83"/>
      <c r="P512" s="83"/>
      <c r="Q512" s="725"/>
    </row>
    <row r="513" spans="1:17" s="961" customFormat="1" ht="15.75">
      <c r="A513" s="82"/>
      <c r="B513" s="83"/>
      <c r="C513" s="83"/>
      <c r="D513" s="83"/>
      <c r="E513" s="83"/>
      <c r="F513" s="83"/>
      <c r="G513" s="83"/>
      <c r="H513" s="83"/>
      <c r="I513" s="83"/>
      <c r="J513" s="83"/>
      <c r="K513" s="83"/>
      <c r="L513" s="83"/>
      <c r="M513" s="83"/>
      <c r="N513" s="83"/>
      <c r="O513" s="83"/>
      <c r="P513" s="83"/>
      <c r="Q513" s="725"/>
    </row>
    <row r="514" spans="1:17" s="961" customFormat="1" ht="15.75">
      <c r="A514" s="82"/>
      <c r="B514" s="83"/>
      <c r="C514" s="83"/>
      <c r="D514" s="83"/>
      <c r="E514" s="83"/>
      <c r="F514" s="83"/>
      <c r="G514" s="83"/>
      <c r="H514" s="83"/>
      <c r="I514" s="83"/>
      <c r="J514" s="83"/>
      <c r="K514" s="83"/>
      <c r="L514" s="83"/>
      <c r="M514" s="83"/>
      <c r="N514" s="83"/>
      <c r="O514" s="83"/>
      <c r="P514" s="83"/>
      <c r="Q514" s="725"/>
    </row>
    <row r="515" spans="1:17" s="961" customFormat="1" ht="15.75">
      <c r="A515" s="82"/>
      <c r="B515" s="83"/>
      <c r="C515" s="83"/>
      <c r="D515" s="83"/>
      <c r="E515" s="83"/>
      <c r="F515" s="83"/>
      <c r="G515" s="83"/>
      <c r="H515" s="83"/>
      <c r="I515" s="83"/>
      <c r="J515" s="83"/>
      <c r="K515" s="83"/>
      <c r="L515" s="83"/>
      <c r="M515" s="83"/>
      <c r="N515" s="83"/>
      <c r="O515" s="83"/>
      <c r="P515" s="83"/>
      <c r="Q515" s="725"/>
    </row>
    <row r="516" spans="1:17" s="961" customFormat="1" ht="15.75">
      <c r="A516" s="82"/>
      <c r="B516" s="83"/>
      <c r="C516" s="83"/>
      <c r="D516" s="83"/>
      <c r="E516" s="83"/>
      <c r="F516" s="83"/>
      <c r="G516" s="83"/>
      <c r="H516" s="83"/>
      <c r="I516" s="83"/>
      <c r="J516" s="83"/>
      <c r="K516" s="83"/>
      <c r="L516" s="83"/>
      <c r="M516" s="83"/>
      <c r="N516" s="83"/>
      <c r="O516" s="83"/>
      <c r="P516" s="83"/>
      <c r="Q516" s="725"/>
    </row>
    <row r="517" spans="1:17" s="961" customFormat="1" ht="15.75">
      <c r="A517" s="82"/>
      <c r="B517" s="83"/>
      <c r="C517" s="83"/>
      <c r="D517" s="83"/>
      <c r="E517" s="83"/>
      <c r="F517" s="83"/>
      <c r="G517" s="83"/>
      <c r="H517" s="83"/>
      <c r="I517" s="83"/>
      <c r="J517" s="83"/>
      <c r="K517" s="83"/>
      <c r="L517" s="83"/>
      <c r="M517" s="83"/>
      <c r="N517" s="83"/>
      <c r="O517" s="83"/>
      <c r="P517" s="83"/>
      <c r="Q517" s="725"/>
    </row>
    <row r="518" spans="1:17" s="961" customFormat="1" ht="15.75">
      <c r="A518" s="82"/>
      <c r="B518" s="83"/>
      <c r="C518" s="83"/>
      <c r="D518" s="83"/>
      <c r="E518" s="83"/>
      <c r="F518" s="83"/>
      <c r="G518" s="83"/>
      <c r="H518" s="83"/>
      <c r="I518" s="83"/>
      <c r="J518" s="83"/>
      <c r="K518" s="83"/>
      <c r="L518" s="83"/>
      <c r="M518" s="83"/>
      <c r="N518" s="83"/>
      <c r="O518" s="83"/>
      <c r="P518" s="83"/>
      <c r="Q518" s="725"/>
    </row>
    <row r="519" spans="1:17" s="961" customFormat="1" ht="15.75">
      <c r="A519" s="82"/>
      <c r="B519" s="83"/>
      <c r="C519" s="83"/>
      <c r="D519" s="83"/>
      <c r="E519" s="83"/>
      <c r="F519" s="83"/>
      <c r="G519" s="83"/>
      <c r="H519" s="83"/>
      <c r="I519" s="83"/>
      <c r="J519" s="83"/>
      <c r="K519" s="83"/>
      <c r="L519" s="83"/>
      <c r="M519" s="83"/>
      <c r="N519" s="83"/>
      <c r="O519" s="83"/>
      <c r="P519" s="83"/>
      <c r="Q519" s="725"/>
    </row>
    <row r="520" spans="1:17" s="961" customFormat="1" ht="15.75">
      <c r="A520" s="82"/>
      <c r="B520" s="83"/>
      <c r="C520" s="83"/>
      <c r="D520" s="83"/>
      <c r="E520" s="83"/>
      <c r="F520" s="83"/>
      <c r="G520" s="83"/>
      <c r="H520" s="83"/>
      <c r="I520" s="83"/>
      <c r="J520" s="83"/>
      <c r="K520" s="83"/>
      <c r="L520" s="83"/>
      <c r="M520" s="83"/>
      <c r="N520" s="83"/>
      <c r="O520" s="83"/>
      <c r="P520" s="83"/>
      <c r="Q520" s="725"/>
    </row>
    <row r="521" spans="1:17" s="961" customFormat="1" ht="15.75">
      <c r="A521" s="82"/>
      <c r="B521" s="83"/>
      <c r="C521" s="83"/>
      <c r="D521" s="83"/>
      <c r="E521" s="83"/>
      <c r="F521" s="83"/>
      <c r="G521" s="83"/>
      <c r="H521" s="83"/>
      <c r="I521" s="83"/>
      <c r="J521" s="83"/>
      <c r="K521" s="83"/>
      <c r="L521" s="83"/>
      <c r="M521" s="83"/>
      <c r="N521" s="83"/>
      <c r="O521" s="83"/>
      <c r="P521" s="83"/>
      <c r="Q521" s="725"/>
    </row>
    <row r="522" spans="1:17" s="961" customFormat="1" ht="15.75">
      <c r="A522" s="82"/>
      <c r="B522" s="83"/>
      <c r="C522" s="83"/>
      <c r="D522" s="83"/>
      <c r="E522" s="83"/>
      <c r="F522" s="83"/>
      <c r="G522" s="83"/>
      <c r="H522" s="83"/>
      <c r="I522" s="83"/>
      <c r="J522" s="83"/>
      <c r="K522" s="83"/>
      <c r="L522" s="83"/>
      <c r="M522" s="83"/>
      <c r="N522" s="83"/>
      <c r="O522" s="83"/>
      <c r="P522" s="83"/>
      <c r="Q522" s="725"/>
    </row>
    <row r="523" spans="1:17" s="961" customFormat="1" ht="15.75">
      <c r="A523" s="82"/>
      <c r="B523" s="83"/>
      <c r="C523" s="83"/>
      <c r="D523" s="83"/>
      <c r="E523" s="83"/>
      <c r="F523" s="83"/>
      <c r="G523" s="83"/>
      <c r="H523" s="83"/>
      <c r="I523" s="83"/>
      <c r="J523" s="83"/>
      <c r="K523" s="83"/>
      <c r="L523" s="83"/>
      <c r="M523" s="83"/>
      <c r="N523" s="83"/>
      <c r="O523" s="83"/>
      <c r="P523" s="83"/>
      <c r="Q523" s="725"/>
    </row>
    <row r="524" spans="1:17" s="961" customFormat="1" ht="15.75">
      <c r="A524" s="82"/>
      <c r="B524" s="83"/>
      <c r="C524" s="83"/>
      <c r="D524" s="83"/>
      <c r="E524" s="83"/>
      <c r="F524" s="83"/>
      <c r="G524" s="83"/>
      <c r="H524" s="83"/>
      <c r="I524" s="83"/>
      <c r="J524" s="83"/>
      <c r="K524" s="83"/>
      <c r="L524" s="83"/>
      <c r="M524" s="83"/>
      <c r="N524" s="83"/>
      <c r="O524" s="83"/>
      <c r="P524" s="83"/>
      <c r="Q524" s="725"/>
    </row>
    <row r="525" spans="1:17" s="961" customFormat="1" ht="15.75">
      <c r="A525" s="82"/>
      <c r="B525" s="83"/>
      <c r="C525" s="83"/>
      <c r="D525" s="83"/>
      <c r="E525" s="83"/>
      <c r="F525" s="83"/>
      <c r="G525" s="83"/>
      <c r="H525" s="83"/>
      <c r="I525" s="83"/>
      <c r="J525" s="83"/>
      <c r="K525" s="83"/>
      <c r="L525" s="83"/>
      <c r="M525" s="83"/>
      <c r="N525" s="83"/>
      <c r="O525" s="83"/>
      <c r="P525" s="83"/>
      <c r="Q525" s="725"/>
    </row>
    <row r="526" spans="1:17" s="961" customFormat="1" ht="15.75">
      <c r="A526" s="82"/>
      <c r="B526" s="83"/>
      <c r="C526" s="83"/>
      <c r="D526" s="83"/>
      <c r="E526" s="83"/>
      <c r="F526" s="83"/>
      <c r="G526" s="83"/>
      <c r="H526" s="83"/>
      <c r="I526" s="83"/>
      <c r="J526" s="83"/>
      <c r="K526" s="83"/>
      <c r="L526" s="83"/>
      <c r="M526" s="83"/>
      <c r="N526" s="83"/>
      <c r="O526" s="83"/>
      <c r="P526" s="83"/>
      <c r="Q526" s="725"/>
    </row>
    <row r="527" spans="1:17" s="961" customFormat="1" ht="15.75">
      <c r="A527" s="82"/>
      <c r="B527" s="83"/>
      <c r="C527" s="83"/>
      <c r="D527" s="83"/>
      <c r="E527" s="83"/>
      <c r="F527" s="83"/>
      <c r="G527" s="83"/>
      <c r="H527" s="83"/>
      <c r="I527" s="83"/>
      <c r="J527" s="83"/>
      <c r="K527" s="83"/>
      <c r="L527" s="83"/>
      <c r="M527" s="83"/>
      <c r="N527" s="83"/>
      <c r="O527" s="83"/>
      <c r="P527" s="83"/>
      <c r="Q527" s="725"/>
    </row>
    <row r="528" spans="1:17" s="961" customFormat="1" ht="15.75">
      <c r="A528" s="82"/>
      <c r="B528" s="83"/>
      <c r="C528" s="83"/>
      <c r="D528" s="83"/>
      <c r="E528" s="83"/>
      <c r="F528" s="83"/>
      <c r="G528" s="83"/>
      <c r="H528" s="83"/>
      <c r="I528" s="83"/>
      <c r="J528" s="83"/>
      <c r="K528" s="83"/>
      <c r="L528" s="83"/>
      <c r="M528" s="83"/>
      <c r="N528" s="83"/>
      <c r="O528" s="83"/>
      <c r="P528" s="83"/>
      <c r="Q528" s="725"/>
    </row>
    <row r="529" spans="1:17" s="961" customFormat="1" ht="15.75">
      <c r="A529" s="82"/>
      <c r="B529" s="83"/>
      <c r="C529" s="83"/>
      <c r="D529" s="83"/>
      <c r="E529" s="83"/>
      <c r="F529" s="83"/>
      <c r="G529" s="83"/>
      <c r="H529" s="83"/>
      <c r="I529" s="83"/>
      <c r="J529" s="83"/>
      <c r="K529" s="83"/>
      <c r="L529" s="83"/>
      <c r="M529" s="83"/>
      <c r="N529" s="83"/>
      <c r="O529" s="83"/>
      <c r="P529" s="83"/>
      <c r="Q529" s="725"/>
    </row>
    <row r="530" spans="1:17" s="961" customFormat="1" ht="15.75">
      <c r="A530" s="82"/>
      <c r="B530" s="83"/>
      <c r="C530" s="83"/>
      <c r="D530" s="83"/>
      <c r="E530" s="83"/>
      <c r="F530" s="83"/>
      <c r="G530" s="83"/>
      <c r="H530" s="83"/>
      <c r="I530" s="83"/>
      <c r="J530" s="83"/>
      <c r="K530" s="83"/>
      <c r="L530" s="83"/>
      <c r="M530" s="83"/>
      <c r="N530" s="83"/>
      <c r="O530" s="83"/>
      <c r="P530" s="83"/>
      <c r="Q530" s="725"/>
    </row>
    <row r="531" spans="1:17" s="961" customFormat="1" ht="15.75">
      <c r="A531" s="82"/>
      <c r="B531" s="83"/>
      <c r="C531" s="83"/>
      <c r="D531" s="83"/>
      <c r="E531" s="83"/>
      <c r="F531" s="83"/>
      <c r="G531" s="83"/>
      <c r="H531" s="83"/>
      <c r="I531" s="83"/>
      <c r="J531" s="83"/>
      <c r="K531" s="83"/>
      <c r="L531" s="83"/>
      <c r="M531" s="83"/>
      <c r="N531" s="83"/>
      <c r="O531" s="83"/>
      <c r="P531" s="83"/>
      <c r="Q531" s="725"/>
    </row>
    <row r="532" spans="1:17" s="961" customFormat="1" ht="15.75">
      <c r="A532" s="82"/>
      <c r="B532" s="83"/>
      <c r="C532" s="83"/>
      <c r="D532" s="83"/>
      <c r="E532" s="83"/>
      <c r="F532" s="83"/>
      <c r="G532" s="83"/>
      <c r="H532" s="83"/>
      <c r="I532" s="83"/>
      <c r="J532" s="83"/>
      <c r="K532" s="83"/>
      <c r="L532" s="83"/>
      <c r="M532" s="83"/>
      <c r="N532" s="83"/>
      <c r="O532" s="83"/>
      <c r="P532" s="83"/>
      <c r="Q532" s="725"/>
    </row>
    <row r="533" spans="1:17" s="961" customFormat="1" ht="15.75">
      <c r="A533" s="82"/>
      <c r="B533" s="83"/>
      <c r="C533" s="83"/>
      <c r="D533" s="83"/>
      <c r="E533" s="83"/>
      <c r="F533" s="83"/>
      <c r="G533" s="83"/>
      <c r="H533" s="83"/>
      <c r="I533" s="83"/>
      <c r="J533" s="83"/>
      <c r="K533" s="83"/>
      <c r="L533" s="83"/>
      <c r="M533" s="83"/>
      <c r="N533" s="83"/>
      <c r="O533" s="83"/>
      <c r="P533" s="83"/>
      <c r="Q533" s="725"/>
    </row>
    <row r="534" spans="1:17" s="961" customFormat="1" ht="15.75">
      <c r="A534" s="82"/>
      <c r="B534" s="83"/>
      <c r="C534" s="83"/>
      <c r="D534" s="83"/>
      <c r="E534" s="83"/>
      <c r="F534" s="83"/>
      <c r="G534" s="83"/>
      <c r="H534" s="83"/>
      <c r="I534" s="83"/>
      <c r="J534" s="83"/>
      <c r="K534" s="83"/>
      <c r="L534" s="83"/>
      <c r="M534" s="83"/>
      <c r="N534" s="83"/>
      <c r="O534" s="83"/>
      <c r="P534" s="83"/>
      <c r="Q534" s="725"/>
    </row>
    <row r="535" spans="1:17" s="961" customFormat="1" ht="15.75">
      <c r="A535" s="82"/>
      <c r="B535" s="83"/>
      <c r="C535" s="83"/>
      <c r="D535" s="83"/>
      <c r="E535" s="83"/>
      <c r="F535" s="83"/>
      <c r="G535" s="83"/>
      <c r="H535" s="83"/>
      <c r="I535" s="83"/>
      <c r="J535" s="83"/>
      <c r="K535" s="83"/>
      <c r="L535" s="83"/>
      <c r="M535" s="83"/>
      <c r="N535" s="83"/>
      <c r="O535" s="83"/>
      <c r="P535" s="83"/>
      <c r="Q535" s="725"/>
    </row>
    <row r="536" spans="1:17" s="961" customFormat="1" ht="15.75">
      <c r="A536" s="82"/>
      <c r="B536" s="83"/>
      <c r="C536" s="83"/>
      <c r="D536" s="83"/>
      <c r="E536" s="83"/>
      <c r="F536" s="83"/>
      <c r="G536" s="83"/>
      <c r="H536" s="83"/>
      <c r="I536" s="83"/>
      <c r="J536" s="83"/>
      <c r="K536" s="83"/>
      <c r="L536" s="83"/>
      <c r="M536" s="83"/>
      <c r="N536" s="83"/>
      <c r="O536" s="83"/>
      <c r="P536" s="83"/>
      <c r="Q536" s="725"/>
    </row>
    <row r="537" spans="1:17" s="961" customFormat="1" ht="15.75">
      <c r="A537" s="82"/>
      <c r="B537" s="83"/>
      <c r="C537" s="83"/>
      <c r="D537" s="83"/>
      <c r="E537" s="83"/>
      <c r="F537" s="83"/>
      <c r="G537" s="83"/>
      <c r="H537" s="83"/>
      <c r="I537" s="83"/>
      <c r="J537" s="83"/>
      <c r="K537" s="83"/>
      <c r="L537" s="83"/>
      <c r="M537" s="83"/>
      <c r="N537" s="83"/>
      <c r="O537" s="83"/>
      <c r="P537" s="83"/>
      <c r="Q537" s="725"/>
    </row>
    <row r="538" spans="1:17" s="961" customFormat="1" ht="15.75">
      <c r="A538" s="82"/>
      <c r="B538" s="83"/>
      <c r="C538" s="83"/>
      <c r="D538" s="83"/>
      <c r="E538" s="83"/>
      <c r="F538" s="83"/>
      <c r="G538" s="83"/>
      <c r="H538" s="83"/>
      <c r="I538" s="83"/>
      <c r="J538" s="83"/>
      <c r="K538" s="83"/>
      <c r="L538" s="83"/>
      <c r="M538" s="83"/>
      <c r="N538" s="83"/>
      <c r="O538" s="83"/>
      <c r="P538" s="83"/>
      <c r="Q538" s="725"/>
    </row>
    <row r="539" spans="1:17" s="961" customFormat="1" ht="15.75">
      <c r="A539" s="82"/>
      <c r="B539" s="83"/>
      <c r="C539" s="83"/>
      <c r="D539" s="83"/>
      <c r="E539" s="83"/>
      <c r="F539" s="83"/>
      <c r="G539" s="83"/>
      <c r="H539" s="83"/>
      <c r="I539" s="83"/>
      <c r="J539" s="83"/>
      <c r="K539" s="83"/>
      <c r="L539" s="83"/>
      <c r="M539" s="83"/>
      <c r="N539" s="83"/>
      <c r="O539" s="83"/>
      <c r="P539" s="83"/>
      <c r="Q539" s="725"/>
    </row>
    <row r="540" spans="1:17" s="961" customFormat="1" ht="15.75">
      <c r="A540" s="82"/>
      <c r="B540" s="83"/>
      <c r="C540" s="83"/>
      <c r="D540" s="83"/>
      <c r="E540" s="83"/>
      <c r="F540" s="83"/>
      <c r="G540" s="83"/>
      <c r="H540" s="83"/>
      <c r="I540" s="83"/>
      <c r="J540" s="83"/>
      <c r="K540" s="83"/>
      <c r="L540" s="83"/>
      <c r="M540" s="83"/>
      <c r="N540" s="83"/>
      <c r="O540" s="83"/>
      <c r="P540" s="83"/>
      <c r="Q540" s="725"/>
    </row>
    <row r="541" spans="1:17" s="961" customFormat="1" ht="15.75">
      <c r="A541" s="82"/>
      <c r="B541" s="83"/>
      <c r="C541" s="83"/>
      <c r="D541" s="83"/>
      <c r="E541" s="83"/>
      <c r="F541" s="83"/>
      <c r="G541" s="83"/>
      <c r="H541" s="83"/>
      <c r="I541" s="83"/>
      <c r="J541" s="83"/>
      <c r="K541" s="83"/>
      <c r="L541" s="83"/>
      <c r="M541" s="83"/>
      <c r="N541" s="83"/>
      <c r="O541" s="83"/>
      <c r="P541" s="83"/>
      <c r="Q541" s="725"/>
    </row>
    <row r="542" spans="1:17" s="961" customFormat="1" ht="15.75">
      <c r="A542" s="82"/>
      <c r="B542" s="83"/>
      <c r="C542" s="83"/>
      <c r="D542" s="83"/>
      <c r="E542" s="83"/>
      <c r="F542" s="83"/>
      <c r="G542" s="83"/>
      <c r="H542" s="83"/>
      <c r="I542" s="83"/>
      <c r="J542" s="83"/>
      <c r="K542" s="83"/>
      <c r="L542" s="83"/>
      <c r="M542" s="83"/>
      <c r="N542" s="83"/>
      <c r="O542" s="83"/>
      <c r="P542" s="83"/>
      <c r="Q542" s="725"/>
    </row>
    <row r="543" spans="1:17" s="961" customFormat="1" ht="15.75">
      <c r="A543" s="82"/>
      <c r="B543" s="83"/>
      <c r="C543" s="83"/>
      <c r="D543" s="83"/>
      <c r="E543" s="83"/>
      <c r="F543" s="83"/>
      <c r="G543" s="83"/>
      <c r="H543" s="83"/>
      <c r="I543" s="83"/>
      <c r="J543" s="83"/>
      <c r="K543" s="83"/>
      <c r="L543" s="83"/>
      <c r="M543" s="83"/>
      <c r="N543" s="83"/>
      <c r="O543" s="83"/>
      <c r="P543" s="83"/>
      <c r="Q543" s="725"/>
    </row>
    <row r="544" spans="1:17" s="961" customFormat="1" ht="15.75">
      <c r="A544" s="82"/>
      <c r="B544" s="83"/>
      <c r="C544" s="83"/>
      <c r="D544" s="83"/>
      <c r="E544" s="83"/>
      <c r="F544" s="83"/>
      <c r="G544" s="83"/>
      <c r="H544" s="83"/>
      <c r="I544" s="83"/>
      <c r="J544" s="83"/>
      <c r="K544" s="83"/>
      <c r="L544" s="83"/>
      <c r="M544" s="83"/>
      <c r="N544" s="83"/>
      <c r="O544" s="83"/>
      <c r="P544" s="83"/>
      <c r="Q544" s="725"/>
    </row>
    <row r="545" spans="1:17" s="961" customFormat="1" ht="15.75">
      <c r="A545" s="82"/>
      <c r="B545" s="83"/>
      <c r="C545" s="83"/>
      <c r="D545" s="83"/>
      <c r="E545" s="83"/>
      <c r="F545" s="83"/>
      <c r="G545" s="83"/>
      <c r="H545" s="83"/>
      <c r="I545" s="83"/>
      <c r="J545" s="83"/>
      <c r="K545" s="83"/>
      <c r="L545" s="83"/>
      <c r="M545" s="83"/>
      <c r="N545" s="83"/>
      <c r="O545" s="83"/>
      <c r="P545" s="83"/>
      <c r="Q545" s="725"/>
    </row>
    <row r="546" spans="1:17" s="961" customFormat="1" ht="15.75">
      <c r="A546" s="82"/>
      <c r="B546" s="83"/>
      <c r="C546" s="83"/>
      <c r="D546" s="83"/>
      <c r="E546" s="83"/>
      <c r="F546" s="83"/>
      <c r="G546" s="83"/>
      <c r="H546" s="83"/>
      <c r="I546" s="83"/>
      <c r="J546" s="83"/>
      <c r="K546" s="83"/>
      <c r="L546" s="83"/>
      <c r="M546" s="83"/>
      <c r="N546" s="83"/>
      <c r="O546" s="83"/>
      <c r="P546" s="83"/>
      <c r="Q546" s="725"/>
    </row>
    <row r="547" spans="1:17" s="961" customFormat="1" ht="15.75">
      <c r="A547" s="82"/>
      <c r="B547" s="83"/>
      <c r="C547" s="83"/>
      <c r="D547" s="83"/>
      <c r="E547" s="83"/>
      <c r="F547" s="83"/>
      <c r="G547" s="83"/>
      <c r="H547" s="83"/>
      <c r="I547" s="83"/>
      <c r="J547" s="83"/>
      <c r="K547" s="83"/>
      <c r="L547" s="83"/>
      <c r="M547" s="83"/>
      <c r="N547" s="83"/>
      <c r="O547" s="83"/>
      <c r="P547" s="83"/>
      <c r="Q547" s="725"/>
    </row>
    <row r="548" spans="1:17" s="961" customFormat="1" ht="15.75">
      <c r="A548" s="82"/>
      <c r="B548" s="83"/>
      <c r="C548" s="83"/>
      <c r="D548" s="83"/>
      <c r="E548" s="83"/>
      <c r="F548" s="83"/>
      <c r="G548" s="83"/>
      <c r="H548" s="83"/>
      <c r="I548" s="83"/>
      <c r="J548" s="83"/>
      <c r="K548" s="83"/>
      <c r="L548" s="83"/>
      <c r="M548" s="83"/>
      <c r="N548" s="83"/>
      <c r="O548" s="83"/>
      <c r="P548" s="83"/>
      <c r="Q548" s="725"/>
    </row>
    <row r="549" spans="1:17" s="961" customFormat="1" ht="15.75">
      <c r="A549" s="82"/>
      <c r="B549" s="83"/>
      <c r="C549" s="83"/>
      <c r="D549" s="83"/>
      <c r="E549" s="83"/>
      <c r="F549" s="83"/>
      <c r="G549" s="83"/>
      <c r="H549" s="83"/>
      <c r="I549" s="83"/>
      <c r="J549" s="83"/>
      <c r="K549" s="83"/>
      <c r="L549" s="83"/>
      <c r="M549" s="83"/>
      <c r="N549" s="83"/>
      <c r="O549" s="83"/>
      <c r="P549" s="83"/>
      <c r="Q549" s="725"/>
    </row>
    <row r="550" spans="1:17" s="961" customFormat="1" ht="15.75">
      <c r="A550" s="82"/>
      <c r="B550" s="83"/>
      <c r="C550" s="83"/>
      <c r="D550" s="83"/>
      <c r="E550" s="83"/>
      <c r="F550" s="83"/>
      <c r="G550" s="83"/>
      <c r="H550" s="83"/>
      <c r="I550" s="83"/>
      <c r="J550" s="83"/>
      <c r="K550" s="83"/>
      <c r="L550" s="83"/>
      <c r="M550" s="83"/>
      <c r="N550" s="83"/>
      <c r="O550" s="83"/>
      <c r="P550" s="83"/>
      <c r="Q550" s="725"/>
    </row>
    <row r="551" spans="1:17" s="961" customFormat="1" ht="15.75">
      <c r="A551" s="82"/>
      <c r="B551" s="83"/>
      <c r="C551" s="83"/>
      <c r="D551" s="83"/>
      <c r="E551" s="83"/>
      <c r="F551" s="83"/>
      <c r="G551" s="83"/>
      <c r="H551" s="83"/>
      <c r="I551" s="83"/>
      <c r="J551" s="83"/>
      <c r="K551" s="83"/>
      <c r="L551" s="83"/>
      <c r="M551" s="83"/>
      <c r="N551" s="83"/>
      <c r="O551" s="83"/>
      <c r="P551" s="83"/>
      <c r="Q551" s="725"/>
    </row>
    <row r="552" spans="1:17" s="961" customFormat="1" ht="15.75">
      <c r="A552" s="82"/>
      <c r="B552" s="83"/>
      <c r="C552" s="83"/>
      <c r="D552" s="83"/>
      <c r="E552" s="83"/>
      <c r="F552" s="83"/>
      <c r="G552" s="83"/>
      <c r="H552" s="83"/>
      <c r="I552" s="83"/>
      <c r="J552" s="83"/>
      <c r="K552" s="83"/>
      <c r="L552" s="83"/>
      <c r="M552" s="83"/>
      <c r="N552" s="83"/>
      <c r="O552" s="83"/>
      <c r="P552" s="83"/>
      <c r="Q552" s="725"/>
    </row>
    <row r="553" spans="1:17" s="961" customFormat="1" ht="15.75">
      <c r="A553" s="82"/>
      <c r="B553" s="83"/>
      <c r="C553" s="83"/>
      <c r="D553" s="83"/>
      <c r="E553" s="83"/>
      <c r="F553" s="83"/>
      <c r="G553" s="83"/>
      <c r="H553" s="83"/>
      <c r="I553" s="83"/>
      <c r="J553" s="83"/>
      <c r="K553" s="83"/>
      <c r="L553" s="83"/>
      <c r="M553" s="83"/>
      <c r="N553" s="83"/>
      <c r="O553" s="83"/>
      <c r="P553" s="83"/>
      <c r="Q553" s="725"/>
    </row>
    <row r="554" spans="1:17" s="961" customFormat="1" ht="15.75">
      <c r="A554" s="82"/>
      <c r="B554" s="83"/>
      <c r="C554" s="83"/>
      <c r="D554" s="83"/>
      <c r="E554" s="83"/>
      <c r="F554" s="83"/>
      <c r="G554" s="83"/>
      <c r="H554" s="83"/>
      <c r="I554" s="83"/>
      <c r="J554" s="83"/>
      <c r="K554" s="83"/>
      <c r="L554" s="83"/>
      <c r="M554" s="83"/>
      <c r="N554" s="83"/>
      <c r="O554" s="83"/>
      <c r="P554" s="83"/>
      <c r="Q554" s="725"/>
    </row>
    <row r="555" spans="1:17" s="961" customFormat="1" ht="15.75">
      <c r="A555" s="82"/>
      <c r="B555" s="83"/>
      <c r="C555" s="83"/>
      <c r="D555" s="83"/>
      <c r="E555" s="83"/>
      <c r="F555" s="83"/>
      <c r="G555" s="83"/>
      <c r="H555" s="83"/>
      <c r="I555" s="83"/>
      <c r="J555" s="83"/>
      <c r="K555" s="83"/>
      <c r="L555" s="83"/>
      <c r="M555" s="83"/>
      <c r="N555" s="83"/>
      <c r="O555" s="83"/>
      <c r="P555" s="83"/>
      <c r="Q555" s="725"/>
    </row>
    <row r="556" spans="1:17" s="961" customFormat="1" ht="15.75">
      <c r="A556" s="82"/>
      <c r="B556" s="83"/>
      <c r="C556" s="83"/>
      <c r="D556" s="83"/>
      <c r="E556" s="83"/>
      <c r="F556" s="83"/>
      <c r="G556" s="83"/>
      <c r="H556" s="83"/>
      <c r="I556" s="83"/>
      <c r="J556" s="83"/>
      <c r="K556" s="83"/>
      <c r="L556" s="83"/>
      <c r="M556" s="83"/>
      <c r="N556" s="83"/>
      <c r="O556" s="83"/>
      <c r="P556" s="83"/>
      <c r="Q556" s="725"/>
    </row>
    <row r="557" spans="1:17" s="961" customFormat="1" ht="15.75">
      <c r="A557" s="82"/>
      <c r="B557" s="83"/>
      <c r="C557" s="83"/>
      <c r="D557" s="83"/>
      <c r="E557" s="83"/>
      <c r="F557" s="83"/>
      <c r="G557" s="83"/>
      <c r="H557" s="83"/>
      <c r="I557" s="83"/>
      <c r="J557" s="83"/>
      <c r="K557" s="83"/>
      <c r="L557" s="83"/>
      <c r="M557" s="83"/>
      <c r="N557" s="83"/>
      <c r="O557" s="83"/>
      <c r="P557" s="83"/>
      <c r="Q557" s="725"/>
    </row>
    <row r="558" spans="1:17" s="961" customFormat="1" ht="15.75">
      <c r="A558" s="82"/>
      <c r="B558" s="83"/>
      <c r="C558" s="83"/>
      <c r="D558" s="83"/>
      <c r="E558" s="83"/>
      <c r="F558" s="83"/>
      <c r="G558" s="83"/>
      <c r="H558" s="83"/>
      <c r="I558" s="83"/>
      <c r="J558" s="83"/>
      <c r="K558" s="83"/>
      <c r="L558" s="83"/>
      <c r="M558" s="83"/>
      <c r="N558" s="83"/>
      <c r="O558" s="83"/>
      <c r="P558" s="83"/>
      <c r="Q558" s="725"/>
    </row>
    <row r="559" spans="1:17" s="961" customFormat="1" ht="15.75">
      <c r="A559" s="82"/>
      <c r="B559" s="83"/>
      <c r="C559" s="83"/>
      <c r="D559" s="83"/>
      <c r="E559" s="83"/>
      <c r="F559" s="83"/>
      <c r="G559" s="83"/>
      <c r="H559" s="83"/>
      <c r="I559" s="83"/>
      <c r="J559" s="83"/>
      <c r="K559" s="83"/>
      <c r="L559" s="83"/>
      <c r="M559" s="83"/>
      <c r="N559" s="83"/>
      <c r="O559" s="83"/>
      <c r="P559" s="83"/>
      <c r="Q559" s="725"/>
    </row>
    <row r="560" spans="1:17" s="961" customFormat="1" ht="15.75">
      <c r="A560" s="82"/>
      <c r="B560" s="83"/>
      <c r="C560" s="83"/>
      <c r="D560" s="83"/>
      <c r="E560" s="83"/>
      <c r="F560" s="83"/>
      <c r="G560" s="83"/>
      <c r="H560" s="83"/>
      <c r="I560" s="83"/>
      <c r="J560" s="83"/>
      <c r="K560" s="83"/>
      <c r="L560" s="83"/>
      <c r="M560" s="83"/>
      <c r="N560" s="83"/>
      <c r="O560" s="83"/>
      <c r="P560" s="83"/>
      <c r="Q560" s="725"/>
    </row>
    <row r="561" spans="1:17" s="961" customFormat="1" ht="15.75">
      <c r="A561" s="82"/>
      <c r="B561" s="83"/>
      <c r="C561" s="83"/>
      <c r="D561" s="83"/>
      <c r="E561" s="83"/>
      <c r="F561" s="83"/>
      <c r="G561" s="83"/>
      <c r="H561" s="83"/>
      <c r="I561" s="83"/>
      <c r="J561" s="83"/>
      <c r="K561" s="83"/>
      <c r="L561" s="83"/>
      <c r="M561" s="83"/>
      <c r="N561" s="83"/>
      <c r="O561" s="83"/>
      <c r="P561" s="83"/>
      <c r="Q561" s="725"/>
    </row>
    <row r="562" spans="1:17" s="961" customFormat="1" ht="15.75">
      <c r="A562" s="82"/>
      <c r="B562" s="83"/>
      <c r="C562" s="83"/>
      <c r="D562" s="83"/>
      <c r="E562" s="83"/>
      <c r="F562" s="83"/>
      <c r="G562" s="83"/>
      <c r="H562" s="83"/>
      <c r="I562" s="83"/>
      <c r="J562" s="83"/>
      <c r="K562" s="83"/>
      <c r="L562" s="83"/>
      <c r="M562" s="83"/>
      <c r="N562" s="83"/>
      <c r="O562" s="83"/>
      <c r="P562" s="83"/>
      <c r="Q562" s="725"/>
    </row>
    <row r="563" spans="1:17" s="961" customFormat="1" ht="15.75">
      <c r="A563" s="82"/>
      <c r="B563" s="83"/>
      <c r="C563" s="83"/>
      <c r="D563" s="83"/>
      <c r="E563" s="83"/>
      <c r="F563" s="83"/>
      <c r="G563" s="83"/>
      <c r="H563" s="83"/>
      <c r="I563" s="83"/>
      <c r="J563" s="83"/>
      <c r="K563" s="83"/>
      <c r="L563" s="83"/>
      <c r="M563" s="83"/>
      <c r="N563" s="83"/>
      <c r="O563" s="83"/>
      <c r="P563" s="83"/>
      <c r="Q563" s="725"/>
    </row>
    <row r="564" spans="1:17" s="961" customFormat="1" ht="15.75">
      <c r="A564" s="82"/>
      <c r="B564" s="83"/>
      <c r="C564" s="83"/>
      <c r="D564" s="83"/>
      <c r="E564" s="83"/>
      <c r="F564" s="83"/>
      <c r="G564" s="83"/>
      <c r="H564" s="83"/>
      <c r="I564" s="83"/>
      <c r="J564" s="83"/>
      <c r="K564" s="83"/>
      <c r="L564" s="83"/>
      <c r="M564" s="83"/>
      <c r="N564" s="83"/>
      <c r="O564" s="83"/>
      <c r="P564" s="83"/>
      <c r="Q564" s="725"/>
    </row>
    <row r="565" spans="1:17" s="961" customFormat="1" ht="15.75">
      <c r="A565" s="82"/>
      <c r="B565" s="83"/>
      <c r="C565" s="83"/>
      <c r="D565" s="83"/>
      <c r="E565" s="83"/>
      <c r="F565" s="83"/>
      <c r="G565" s="83"/>
      <c r="H565" s="83"/>
      <c r="I565" s="83"/>
      <c r="J565" s="83"/>
      <c r="K565" s="83"/>
      <c r="L565" s="83"/>
      <c r="M565" s="83"/>
      <c r="N565" s="83"/>
      <c r="O565" s="83"/>
      <c r="P565" s="83"/>
      <c r="Q565" s="725"/>
    </row>
    <row r="566" spans="1:17" s="961" customFormat="1" ht="15.75">
      <c r="A566" s="82"/>
      <c r="B566" s="83"/>
      <c r="C566" s="83"/>
      <c r="D566" s="83"/>
      <c r="E566" s="83"/>
      <c r="F566" s="83"/>
      <c r="G566" s="83"/>
      <c r="H566" s="83"/>
      <c r="I566" s="83"/>
      <c r="J566" s="83"/>
      <c r="K566" s="83"/>
      <c r="L566" s="83"/>
      <c r="M566" s="83"/>
      <c r="N566" s="83"/>
      <c r="O566" s="83"/>
      <c r="P566" s="83"/>
      <c r="Q566" s="725"/>
    </row>
    <row r="567" spans="1:17" s="961" customFormat="1" ht="15.75">
      <c r="A567" s="82"/>
      <c r="B567" s="83"/>
      <c r="C567" s="83"/>
      <c r="D567" s="83"/>
      <c r="E567" s="83"/>
      <c r="F567" s="83"/>
      <c r="G567" s="83"/>
      <c r="H567" s="83"/>
      <c r="I567" s="83"/>
      <c r="J567" s="83"/>
      <c r="K567" s="83"/>
      <c r="L567" s="83"/>
      <c r="M567" s="83"/>
      <c r="N567" s="83"/>
      <c r="O567" s="83"/>
      <c r="P567" s="83"/>
      <c r="Q567" s="725"/>
    </row>
    <row r="568" spans="1:17" s="961" customFormat="1" ht="15.75">
      <c r="A568" s="82"/>
      <c r="B568" s="83"/>
      <c r="C568" s="83"/>
      <c r="D568" s="83"/>
      <c r="E568" s="83"/>
      <c r="F568" s="83"/>
      <c r="G568" s="83"/>
      <c r="H568" s="83"/>
      <c r="I568" s="83"/>
      <c r="J568" s="83"/>
      <c r="K568" s="83"/>
      <c r="L568" s="83"/>
      <c r="M568" s="83"/>
      <c r="N568" s="83"/>
      <c r="O568" s="83"/>
      <c r="P568" s="83"/>
      <c r="Q568" s="725"/>
    </row>
    <row r="569" spans="1:17" s="961" customFormat="1" ht="15.75">
      <c r="A569" s="82"/>
      <c r="B569" s="83"/>
      <c r="C569" s="83"/>
      <c r="D569" s="83"/>
      <c r="E569" s="83"/>
      <c r="F569" s="83"/>
      <c r="G569" s="83"/>
      <c r="H569" s="83"/>
      <c r="I569" s="83"/>
      <c r="J569" s="83"/>
      <c r="K569" s="83"/>
      <c r="L569" s="83"/>
      <c r="M569" s="83"/>
      <c r="N569" s="83"/>
      <c r="O569" s="83"/>
      <c r="P569" s="83"/>
      <c r="Q569" s="725"/>
    </row>
    <row r="570" spans="1:17" s="961" customFormat="1" ht="15.75">
      <c r="A570" s="82"/>
      <c r="B570" s="83"/>
      <c r="C570" s="83"/>
      <c r="D570" s="83"/>
      <c r="E570" s="83"/>
      <c r="F570" s="83"/>
      <c r="G570" s="83"/>
      <c r="H570" s="83"/>
      <c r="I570" s="83"/>
      <c r="J570" s="83"/>
      <c r="K570" s="83"/>
      <c r="L570" s="83"/>
      <c r="M570" s="83"/>
      <c r="N570" s="83"/>
      <c r="O570" s="83"/>
      <c r="P570" s="83"/>
      <c r="Q570" s="725"/>
    </row>
    <row r="571" spans="1:17" s="961" customFormat="1" ht="15.75">
      <c r="A571" s="82"/>
      <c r="B571" s="83"/>
      <c r="C571" s="83"/>
      <c r="D571" s="83"/>
      <c r="E571" s="83"/>
      <c r="F571" s="83"/>
      <c r="G571" s="83"/>
      <c r="H571" s="83"/>
      <c r="I571" s="83"/>
      <c r="J571" s="83"/>
      <c r="K571" s="83"/>
      <c r="L571" s="83"/>
      <c r="M571" s="83"/>
      <c r="N571" s="83"/>
      <c r="O571" s="83"/>
      <c r="P571" s="83"/>
      <c r="Q571" s="725"/>
    </row>
    <row r="572" spans="1:17" s="961" customFormat="1" ht="15.75">
      <c r="A572" s="82"/>
      <c r="B572" s="83"/>
      <c r="C572" s="83"/>
      <c r="D572" s="83"/>
      <c r="E572" s="83"/>
      <c r="F572" s="83"/>
      <c r="G572" s="83"/>
      <c r="H572" s="83"/>
      <c r="I572" s="83"/>
      <c r="J572" s="83"/>
      <c r="K572" s="83"/>
      <c r="L572" s="83"/>
      <c r="M572" s="83"/>
      <c r="N572" s="83"/>
      <c r="O572" s="83"/>
      <c r="P572" s="83"/>
      <c r="Q572" s="725"/>
    </row>
    <row r="573" spans="1:17" s="961" customFormat="1" ht="15.75">
      <c r="A573" s="82"/>
      <c r="B573" s="83"/>
      <c r="C573" s="83"/>
      <c r="D573" s="83"/>
      <c r="E573" s="83"/>
      <c r="F573" s="83"/>
      <c r="G573" s="83"/>
      <c r="H573" s="83"/>
      <c r="I573" s="83"/>
      <c r="J573" s="83"/>
      <c r="K573" s="83"/>
      <c r="L573" s="83"/>
      <c r="M573" s="83"/>
      <c r="N573" s="83"/>
      <c r="O573" s="83"/>
      <c r="P573" s="83"/>
      <c r="Q573" s="725"/>
    </row>
    <row r="574" spans="1:17" s="961" customFormat="1" ht="15.75">
      <c r="A574" s="82"/>
      <c r="B574" s="83"/>
      <c r="C574" s="83"/>
      <c r="D574" s="83"/>
      <c r="E574" s="83"/>
      <c r="F574" s="83"/>
      <c r="G574" s="83"/>
      <c r="H574" s="83"/>
      <c r="I574" s="83"/>
      <c r="J574" s="83"/>
      <c r="K574" s="83"/>
      <c r="L574" s="83"/>
      <c r="M574" s="83"/>
      <c r="N574" s="83"/>
      <c r="O574" s="83"/>
      <c r="P574" s="83"/>
      <c r="Q574" s="725"/>
    </row>
    <row r="575" spans="1:17" s="961" customFormat="1" ht="15.75">
      <c r="A575" s="82"/>
      <c r="B575" s="83"/>
      <c r="C575" s="83"/>
      <c r="D575" s="83"/>
      <c r="E575" s="83"/>
      <c r="F575" s="83"/>
      <c r="G575" s="83"/>
      <c r="H575" s="83"/>
      <c r="I575" s="83"/>
      <c r="J575" s="83"/>
      <c r="K575" s="83"/>
      <c r="L575" s="83"/>
      <c r="M575" s="83"/>
      <c r="N575" s="83"/>
      <c r="O575" s="83"/>
      <c r="P575" s="83"/>
      <c r="Q575" s="725"/>
    </row>
    <row r="576" spans="1:17" s="961" customFormat="1" ht="15.75">
      <c r="A576" s="82"/>
      <c r="B576" s="83"/>
      <c r="C576" s="83"/>
      <c r="D576" s="83"/>
      <c r="E576" s="83"/>
      <c r="F576" s="83"/>
      <c r="G576" s="83"/>
      <c r="H576" s="83"/>
      <c r="I576" s="83"/>
      <c r="J576" s="83"/>
      <c r="K576" s="83"/>
      <c r="L576" s="83"/>
      <c r="M576" s="83"/>
      <c r="N576" s="83"/>
      <c r="O576" s="83"/>
      <c r="P576" s="83"/>
      <c r="Q576" s="725"/>
    </row>
    <row r="577" spans="1:17" s="961" customFormat="1" ht="15.75">
      <c r="A577" s="82"/>
      <c r="B577" s="83"/>
      <c r="C577" s="83"/>
      <c r="D577" s="83"/>
      <c r="E577" s="83"/>
      <c r="F577" s="83"/>
      <c r="G577" s="83"/>
      <c r="H577" s="83"/>
      <c r="I577" s="83"/>
      <c r="J577" s="83"/>
      <c r="K577" s="83"/>
      <c r="L577" s="83"/>
      <c r="M577" s="83"/>
      <c r="N577" s="83"/>
      <c r="O577" s="83"/>
      <c r="P577" s="83"/>
      <c r="Q577" s="725"/>
    </row>
    <row r="578" spans="1:17" s="961" customFormat="1" ht="15.75">
      <c r="A578" s="82"/>
      <c r="B578" s="83"/>
      <c r="C578" s="83"/>
      <c r="D578" s="83"/>
      <c r="E578" s="83"/>
      <c r="F578" s="83"/>
      <c r="G578" s="83"/>
      <c r="H578" s="83"/>
      <c r="I578" s="83"/>
      <c r="J578" s="83"/>
      <c r="K578" s="83"/>
      <c r="L578" s="83"/>
      <c r="M578" s="83"/>
      <c r="N578" s="83"/>
      <c r="O578" s="83"/>
      <c r="P578" s="83"/>
      <c r="Q578" s="725"/>
    </row>
    <row r="579" spans="1:17" s="961" customFormat="1" ht="15.75">
      <c r="A579" s="82"/>
      <c r="B579" s="83"/>
      <c r="C579" s="83"/>
      <c r="D579" s="83"/>
      <c r="E579" s="83"/>
      <c r="F579" s="83"/>
      <c r="G579" s="83"/>
      <c r="H579" s="83"/>
      <c r="I579" s="83"/>
      <c r="J579" s="83"/>
      <c r="K579" s="83"/>
      <c r="L579" s="83"/>
      <c r="M579" s="83"/>
      <c r="N579" s="83"/>
      <c r="O579" s="83"/>
      <c r="P579" s="83"/>
      <c r="Q579" s="725"/>
    </row>
    <row r="580" spans="1:17" s="961" customFormat="1" ht="15.75">
      <c r="A580" s="82"/>
      <c r="B580" s="83"/>
      <c r="C580" s="83"/>
      <c r="D580" s="83"/>
      <c r="E580" s="83"/>
      <c r="F580" s="83"/>
      <c r="G580" s="83"/>
      <c r="H580" s="83"/>
      <c r="I580" s="83"/>
      <c r="J580" s="83"/>
      <c r="K580" s="83"/>
      <c r="L580" s="83"/>
      <c r="M580" s="83"/>
      <c r="N580" s="83"/>
      <c r="O580" s="83"/>
      <c r="P580" s="83"/>
      <c r="Q580" s="725"/>
    </row>
    <row r="581" spans="1:17" s="961" customFormat="1" ht="15.75">
      <c r="A581" s="82"/>
      <c r="B581" s="83"/>
      <c r="C581" s="83"/>
      <c r="D581" s="83"/>
      <c r="E581" s="83"/>
      <c r="F581" s="83"/>
      <c r="G581" s="83"/>
      <c r="H581" s="83"/>
      <c r="I581" s="83"/>
      <c r="J581" s="83"/>
      <c r="K581" s="83"/>
      <c r="L581" s="83"/>
      <c r="M581" s="83"/>
      <c r="N581" s="83"/>
      <c r="O581" s="83"/>
      <c r="P581" s="83"/>
      <c r="Q581" s="725"/>
    </row>
    <row r="582" spans="1:17" s="961" customFormat="1" ht="15.75">
      <c r="A582" s="82"/>
      <c r="B582" s="83"/>
      <c r="C582" s="83"/>
      <c r="D582" s="83"/>
      <c r="E582" s="83"/>
      <c r="F582" s="83"/>
      <c r="G582" s="83"/>
      <c r="H582" s="83"/>
      <c r="I582" s="83"/>
      <c r="J582" s="83"/>
      <c r="K582" s="83"/>
      <c r="L582" s="83"/>
      <c r="M582" s="83"/>
      <c r="N582" s="83"/>
      <c r="O582" s="83"/>
      <c r="P582" s="83"/>
      <c r="Q582" s="725"/>
    </row>
    <row r="583" spans="1:17" s="961" customFormat="1" ht="15.75">
      <c r="A583" s="82"/>
      <c r="B583" s="83"/>
      <c r="C583" s="83"/>
      <c r="D583" s="83"/>
      <c r="E583" s="83"/>
      <c r="F583" s="83"/>
      <c r="G583" s="83"/>
      <c r="H583" s="83"/>
      <c r="I583" s="83"/>
      <c r="J583" s="83"/>
      <c r="K583" s="83"/>
      <c r="L583" s="83"/>
      <c r="M583" s="83"/>
      <c r="N583" s="83"/>
      <c r="O583" s="83"/>
      <c r="P583" s="83"/>
      <c r="Q583" s="725"/>
    </row>
    <row r="584" spans="1:17" s="961" customFormat="1" ht="15.75">
      <c r="A584" s="82"/>
      <c r="B584" s="83"/>
      <c r="C584" s="83"/>
      <c r="D584" s="83"/>
      <c r="E584" s="83"/>
      <c r="F584" s="83"/>
      <c r="G584" s="83"/>
      <c r="H584" s="83"/>
      <c r="I584" s="83"/>
      <c r="J584" s="83"/>
      <c r="K584" s="83"/>
      <c r="L584" s="83"/>
      <c r="M584" s="83"/>
      <c r="N584" s="83"/>
      <c r="O584" s="83"/>
      <c r="P584" s="83"/>
      <c r="Q584" s="725"/>
    </row>
    <row r="585" spans="1:17" s="961" customFormat="1" ht="15.75">
      <c r="A585" s="82"/>
      <c r="B585" s="83"/>
      <c r="C585" s="83"/>
      <c r="D585" s="83"/>
      <c r="E585" s="83"/>
      <c r="F585" s="83"/>
      <c r="G585" s="83"/>
      <c r="H585" s="83"/>
      <c r="I585" s="83"/>
      <c r="J585" s="83"/>
      <c r="K585" s="83"/>
      <c r="L585" s="83"/>
      <c r="M585" s="83"/>
      <c r="N585" s="83"/>
      <c r="O585" s="83"/>
      <c r="P585" s="83"/>
      <c r="Q585" s="725"/>
    </row>
    <row r="586" spans="1:17" s="961" customFormat="1" ht="15.75">
      <c r="A586" s="82"/>
      <c r="B586" s="83"/>
      <c r="C586" s="83"/>
      <c r="D586" s="83"/>
      <c r="E586" s="83"/>
      <c r="F586" s="83"/>
      <c r="G586" s="83"/>
      <c r="H586" s="83"/>
      <c r="I586" s="83"/>
      <c r="J586" s="83"/>
      <c r="K586" s="83"/>
      <c r="L586" s="83"/>
      <c r="M586" s="83"/>
      <c r="N586" s="83"/>
      <c r="O586" s="83"/>
      <c r="P586" s="83"/>
      <c r="Q586" s="725"/>
    </row>
    <row r="587" spans="1:17" s="961" customFormat="1" ht="15.75">
      <c r="A587" s="82"/>
      <c r="B587" s="83"/>
      <c r="C587" s="83"/>
      <c r="D587" s="83"/>
      <c r="E587" s="83"/>
      <c r="F587" s="83"/>
      <c r="G587" s="83"/>
      <c r="H587" s="83"/>
      <c r="I587" s="83"/>
      <c r="J587" s="83"/>
      <c r="K587" s="83"/>
      <c r="L587" s="83"/>
      <c r="M587" s="83"/>
      <c r="N587" s="83"/>
      <c r="O587" s="83"/>
      <c r="P587" s="83"/>
      <c r="Q587" s="725"/>
    </row>
    <row r="588" spans="1:17" s="961" customFormat="1" ht="15.75">
      <c r="A588" s="82"/>
      <c r="B588" s="83"/>
      <c r="C588" s="83"/>
      <c r="D588" s="83"/>
      <c r="E588" s="83"/>
      <c r="F588" s="83"/>
      <c r="G588" s="83"/>
      <c r="H588" s="83"/>
      <c r="I588" s="83"/>
      <c r="J588" s="83"/>
      <c r="K588" s="83"/>
      <c r="L588" s="83"/>
      <c r="M588" s="83"/>
      <c r="N588" s="83"/>
      <c r="O588" s="83"/>
      <c r="P588" s="83"/>
      <c r="Q588" s="725"/>
    </row>
    <row r="589" spans="1:17" s="961" customFormat="1" ht="15.75">
      <c r="A589" s="82"/>
      <c r="B589" s="83"/>
      <c r="C589" s="83"/>
      <c r="D589" s="83"/>
      <c r="E589" s="83"/>
      <c r="F589" s="83"/>
      <c r="G589" s="83"/>
      <c r="H589" s="83"/>
      <c r="I589" s="83"/>
      <c r="J589" s="83"/>
      <c r="K589" s="83"/>
      <c r="L589" s="83"/>
      <c r="M589" s="83"/>
      <c r="N589" s="83"/>
      <c r="O589" s="83"/>
      <c r="P589" s="83"/>
      <c r="Q589" s="725"/>
    </row>
    <row r="590" spans="1:17" s="961" customFormat="1" ht="15.75">
      <c r="A590" s="82"/>
      <c r="B590" s="83"/>
      <c r="C590" s="83"/>
      <c r="D590" s="83"/>
      <c r="E590" s="83"/>
      <c r="F590" s="83"/>
      <c r="G590" s="83"/>
      <c r="H590" s="83"/>
      <c r="I590" s="83"/>
      <c r="J590" s="83"/>
      <c r="K590" s="83"/>
      <c r="L590" s="83"/>
      <c r="M590" s="83"/>
      <c r="N590" s="83"/>
      <c r="O590" s="83"/>
      <c r="P590" s="83"/>
      <c r="Q590" s="725"/>
    </row>
    <row r="591" spans="1:17" s="961" customFormat="1" ht="15.75">
      <c r="A591" s="82"/>
      <c r="B591" s="83"/>
      <c r="C591" s="83"/>
      <c r="D591" s="83"/>
      <c r="E591" s="83"/>
      <c r="F591" s="83"/>
      <c r="G591" s="83"/>
      <c r="H591" s="83"/>
      <c r="I591" s="83"/>
      <c r="J591" s="83"/>
      <c r="K591" s="83"/>
      <c r="L591" s="83"/>
      <c r="M591" s="83"/>
      <c r="N591" s="83"/>
      <c r="O591" s="83"/>
      <c r="P591" s="83"/>
      <c r="Q591" s="725"/>
    </row>
    <row r="592" spans="1:17" s="961" customFormat="1" ht="15.75">
      <c r="A592" s="82"/>
      <c r="B592" s="83"/>
      <c r="C592" s="83"/>
      <c r="D592" s="83"/>
      <c r="E592" s="83"/>
      <c r="F592" s="83"/>
      <c r="G592" s="83"/>
      <c r="H592" s="83"/>
      <c r="I592" s="83"/>
      <c r="J592" s="83"/>
      <c r="K592" s="83"/>
      <c r="L592" s="83"/>
      <c r="M592" s="83"/>
      <c r="N592" s="83"/>
      <c r="O592" s="83"/>
      <c r="P592" s="83"/>
      <c r="Q592" s="725"/>
    </row>
    <row r="593" spans="1:17" s="961" customFormat="1" ht="15.75">
      <c r="A593" s="82"/>
      <c r="B593" s="83"/>
      <c r="C593" s="83"/>
      <c r="D593" s="83"/>
      <c r="E593" s="83"/>
      <c r="F593" s="83"/>
      <c r="G593" s="83"/>
      <c r="H593" s="83"/>
      <c r="I593" s="83"/>
      <c r="J593" s="83"/>
      <c r="K593" s="83"/>
      <c r="L593" s="83"/>
      <c r="M593" s="83"/>
      <c r="N593" s="83"/>
      <c r="O593" s="83"/>
      <c r="P593" s="83"/>
      <c r="Q593" s="725"/>
    </row>
    <row r="594" spans="1:17" s="961" customFormat="1" ht="15.75">
      <c r="A594" s="82"/>
      <c r="B594" s="83"/>
      <c r="C594" s="83"/>
      <c r="D594" s="83"/>
      <c r="E594" s="83"/>
      <c r="F594" s="83"/>
      <c r="G594" s="83"/>
      <c r="H594" s="83"/>
      <c r="I594" s="83"/>
      <c r="J594" s="83"/>
      <c r="K594" s="83"/>
      <c r="L594" s="83"/>
      <c r="M594" s="83"/>
      <c r="N594" s="83"/>
      <c r="O594" s="83"/>
      <c r="P594" s="83"/>
      <c r="Q594" s="725"/>
    </row>
    <row r="595" spans="1:17" s="961" customFormat="1" ht="15.75">
      <c r="A595" s="82"/>
      <c r="B595" s="83"/>
      <c r="C595" s="83"/>
      <c r="D595" s="83"/>
      <c r="E595" s="83"/>
      <c r="F595" s="83"/>
      <c r="G595" s="83"/>
      <c r="H595" s="83"/>
      <c r="I595" s="83"/>
      <c r="J595" s="83"/>
      <c r="K595" s="83"/>
      <c r="L595" s="83"/>
      <c r="M595" s="83"/>
      <c r="N595" s="83"/>
      <c r="O595" s="83"/>
      <c r="P595" s="83"/>
      <c r="Q595" s="725"/>
    </row>
    <row r="596" spans="1:17" s="961" customFormat="1" ht="15.75">
      <c r="A596" s="82"/>
      <c r="B596" s="83"/>
      <c r="C596" s="83"/>
      <c r="D596" s="83"/>
      <c r="E596" s="83"/>
      <c r="F596" s="83"/>
      <c r="G596" s="83"/>
      <c r="H596" s="83"/>
      <c r="I596" s="83"/>
      <c r="J596" s="83"/>
      <c r="K596" s="83"/>
      <c r="L596" s="83"/>
      <c r="M596" s="83"/>
      <c r="N596" s="83"/>
      <c r="O596" s="83"/>
      <c r="P596" s="83"/>
      <c r="Q596" s="725"/>
    </row>
    <row r="597" spans="1:17" s="961" customFormat="1" ht="15.75">
      <c r="A597" s="82"/>
      <c r="B597" s="83"/>
      <c r="C597" s="83"/>
      <c r="D597" s="83"/>
      <c r="E597" s="83"/>
      <c r="F597" s="83"/>
      <c r="G597" s="83"/>
      <c r="H597" s="83"/>
      <c r="I597" s="83"/>
      <c r="J597" s="83"/>
      <c r="K597" s="83"/>
      <c r="L597" s="83"/>
      <c r="M597" s="83"/>
      <c r="N597" s="83"/>
      <c r="O597" s="83"/>
      <c r="P597" s="83"/>
      <c r="Q597" s="725"/>
    </row>
    <row r="598" spans="1:17" s="961" customFormat="1" ht="15.75">
      <c r="A598" s="82"/>
      <c r="B598" s="83"/>
      <c r="C598" s="83"/>
      <c r="D598" s="83"/>
      <c r="E598" s="83"/>
      <c r="F598" s="83"/>
      <c r="G598" s="83"/>
      <c r="H598" s="83"/>
      <c r="I598" s="83"/>
      <c r="J598" s="83"/>
      <c r="K598" s="83"/>
      <c r="L598" s="83"/>
      <c r="M598" s="83"/>
      <c r="N598" s="83"/>
      <c r="O598" s="83"/>
      <c r="P598" s="83"/>
      <c r="Q598" s="725"/>
    </row>
    <row r="599" spans="1:17" s="961" customFormat="1" ht="15.75">
      <c r="A599" s="82"/>
      <c r="B599" s="83"/>
      <c r="C599" s="83"/>
      <c r="D599" s="83"/>
      <c r="E599" s="83"/>
      <c r="F599" s="83"/>
      <c r="G599" s="83"/>
      <c r="H599" s="83"/>
      <c r="I599" s="83"/>
      <c r="J599" s="83"/>
      <c r="K599" s="83"/>
      <c r="L599" s="83"/>
      <c r="M599" s="83"/>
      <c r="N599" s="83"/>
      <c r="O599" s="83"/>
      <c r="P599" s="83"/>
      <c r="Q599" s="725"/>
    </row>
    <row r="600" spans="1:17" s="961" customFormat="1" ht="15.75">
      <c r="A600" s="82"/>
      <c r="B600" s="83"/>
      <c r="C600" s="83"/>
      <c r="D600" s="83"/>
      <c r="E600" s="83"/>
      <c r="F600" s="83"/>
      <c r="G600" s="83"/>
      <c r="H600" s="83"/>
      <c r="I600" s="83"/>
      <c r="J600" s="83"/>
      <c r="K600" s="83"/>
      <c r="L600" s="83"/>
      <c r="M600" s="83"/>
      <c r="N600" s="83"/>
      <c r="O600" s="83"/>
      <c r="P600" s="83"/>
      <c r="Q600" s="725"/>
    </row>
    <row r="601" spans="1:17" s="961" customFormat="1" ht="15.75">
      <c r="A601" s="82"/>
      <c r="B601" s="83"/>
      <c r="C601" s="83"/>
      <c r="D601" s="83"/>
      <c r="E601" s="83"/>
      <c r="F601" s="83"/>
      <c r="G601" s="83"/>
      <c r="H601" s="83"/>
      <c r="I601" s="83"/>
      <c r="J601" s="83"/>
      <c r="K601" s="83"/>
      <c r="L601" s="83"/>
      <c r="M601" s="83"/>
      <c r="N601" s="83"/>
      <c r="O601" s="83"/>
      <c r="P601" s="83"/>
      <c r="Q601" s="725"/>
    </row>
    <row r="602" spans="1:17" s="961" customFormat="1" ht="15.75">
      <c r="A602" s="82"/>
      <c r="B602" s="83"/>
      <c r="C602" s="83"/>
      <c r="D602" s="83"/>
      <c r="E602" s="83"/>
      <c r="F602" s="83"/>
      <c r="G602" s="83"/>
      <c r="H602" s="83"/>
      <c r="I602" s="83"/>
      <c r="J602" s="83"/>
      <c r="K602" s="83"/>
      <c r="L602" s="83"/>
      <c r="M602" s="83"/>
      <c r="N602" s="83"/>
      <c r="O602" s="83"/>
      <c r="P602" s="83"/>
      <c r="Q602" s="725"/>
    </row>
    <row r="603" spans="1:17" s="961" customFormat="1" ht="15.75">
      <c r="A603" s="82"/>
      <c r="B603" s="83"/>
      <c r="C603" s="83"/>
      <c r="D603" s="83"/>
      <c r="E603" s="83"/>
      <c r="F603" s="83"/>
      <c r="G603" s="83"/>
      <c r="H603" s="83"/>
      <c r="I603" s="83"/>
      <c r="J603" s="83"/>
      <c r="K603" s="83"/>
      <c r="L603" s="83"/>
      <c r="M603" s="83"/>
      <c r="N603" s="83"/>
      <c r="O603" s="83"/>
      <c r="P603" s="83"/>
      <c r="Q603" s="725"/>
    </row>
    <row r="604" spans="1:17" s="961" customFormat="1" ht="15.75">
      <c r="A604" s="82"/>
      <c r="B604" s="83"/>
      <c r="C604" s="83"/>
      <c r="D604" s="83"/>
      <c r="E604" s="83"/>
      <c r="F604" s="83"/>
      <c r="G604" s="83"/>
      <c r="H604" s="83"/>
      <c r="I604" s="83"/>
      <c r="J604" s="83"/>
      <c r="K604" s="83"/>
      <c r="L604" s="83"/>
      <c r="M604" s="83"/>
      <c r="N604" s="83"/>
      <c r="O604" s="83"/>
      <c r="P604" s="83"/>
      <c r="Q604" s="725"/>
    </row>
    <row r="605" spans="1:17" s="961" customFormat="1" ht="15.75">
      <c r="A605" s="82"/>
      <c r="B605" s="83"/>
      <c r="C605" s="83"/>
      <c r="D605" s="83"/>
      <c r="E605" s="83"/>
      <c r="F605" s="83"/>
      <c r="G605" s="83"/>
      <c r="H605" s="83"/>
      <c r="I605" s="83"/>
      <c r="J605" s="83"/>
      <c r="K605" s="83"/>
      <c r="L605" s="83"/>
      <c r="M605" s="83"/>
      <c r="N605" s="83"/>
      <c r="O605" s="83"/>
      <c r="P605" s="83"/>
      <c r="Q605" s="725"/>
    </row>
    <row r="606" spans="1:17" s="961" customFormat="1" ht="15.75">
      <c r="A606" s="82"/>
      <c r="B606" s="83"/>
      <c r="C606" s="83"/>
      <c r="D606" s="83"/>
      <c r="E606" s="83"/>
      <c r="F606" s="83"/>
      <c r="G606" s="83"/>
      <c r="H606" s="83"/>
      <c r="I606" s="83"/>
      <c r="J606" s="83"/>
      <c r="K606" s="83"/>
      <c r="L606" s="83"/>
      <c r="M606" s="83"/>
      <c r="N606" s="83"/>
      <c r="O606" s="83"/>
      <c r="P606" s="83"/>
      <c r="Q606" s="725"/>
    </row>
    <row r="607" spans="1:17" s="961" customFormat="1" ht="15.75">
      <c r="A607" s="82"/>
      <c r="B607" s="83"/>
      <c r="C607" s="83"/>
      <c r="D607" s="83"/>
      <c r="E607" s="83"/>
      <c r="F607" s="83"/>
      <c r="G607" s="83"/>
      <c r="H607" s="83"/>
      <c r="I607" s="83"/>
      <c r="J607" s="83"/>
      <c r="K607" s="83"/>
      <c r="L607" s="83"/>
      <c r="M607" s="83"/>
      <c r="N607" s="83"/>
      <c r="O607" s="83"/>
      <c r="P607" s="83"/>
      <c r="Q607" s="725"/>
    </row>
    <row r="608" spans="1:17" s="961" customFormat="1" ht="15.75">
      <c r="A608" s="82"/>
      <c r="B608" s="83"/>
      <c r="C608" s="83"/>
      <c r="D608" s="83"/>
      <c r="E608" s="83"/>
      <c r="F608" s="83"/>
      <c r="G608" s="83"/>
      <c r="H608" s="83"/>
      <c r="I608" s="83"/>
      <c r="J608" s="83"/>
      <c r="K608" s="83"/>
      <c r="L608" s="83"/>
      <c r="M608" s="83"/>
      <c r="N608" s="83"/>
      <c r="O608" s="83"/>
      <c r="P608" s="83"/>
      <c r="Q608" s="725"/>
    </row>
    <row r="609" spans="1:17" s="961" customFormat="1" ht="15.75">
      <c r="A609" s="82"/>
      <c r="B609" s="83"/>
      <c r="C609" s="83"/>
      <c r="D609" s="83"/>
      <c r="E609" s="83"/>
      <c r="F609" s="83"/>
      <c r="G609" s="83"/>
      <c r="H609" s="83"/>
      <c r="I609" s="83"/>
      <c r="J609" s="83"/>
      <c r="K609" s="83"/>
      <c r="L609" s="83"/>
      <c r="M609" s="83"/>
      <c r="N609" s="83"/>
      <c r="O609" s="83"/>
      <c r="P609" s="83"/>
      <c r="Q609" s="725"/>
    </row>
    <row r="610" spans="1:17" s="961" customFormat="1" ht="15.75">
      <c r="A610" s="82"/>
      <c r="B610" s="83"/>
      <c r="C610" s="83"/>
      <c r="D610" s="83"/>
      <c r="E610" s="83"/>
      <c r="F610" s="83"/>
      <c r="G610" s="83"/>
      <c r="H610" s="83"/>
      <c r="I610" s="83"/>
      <c r="J610" s="83"/>
      <c r="K610" s="83"/>
      <c r="L610" s="83"/>
      <c r="M610" s="83"/>
      <c r="N610" s="83"/>
      <c r="O610" s="83"/>
      <c r="P610" s="83"/>
      <c r="Q610" s="725"/>
    </row>
    <row r="611" spans="1:17" s="961" customFormat="1" ht="15.75">
      <c r="A611" s="82"/>
      <c r="B611" s="83"/>
      <c r="C611" s="83"/>
      <c r="D611" s="83"/>
      <c r="E611" s="83"/>
      <c r="F611" s="83"/>
      <c r="G611" s="83"/>
      <c r="H611" s="83"/>
      <c r="I611" s="83"/>
      <c r="J611" s="83"/>
      <c r="K611" s="83"/>
      <c r="L611" s="83"/>
      <c r="M611" s="83"/>
      <c r="N611" s="83"/>
      <c r="O611" s="83"/>
      <c r="P611" s="83"/>
      <c r="Q611" s="725"/>
    </row>
    <row r="612" spans="1:17" s="961" customFormat="1" ht="15.75">
      <c r="A612" s="82"/>
      <c r="B612" s="83"/>
      <c r="C612" s="83"/>
      <c r="D612" s="83"/>
      <c r="E612" s="83"/>
      <c r="F612" s="83"/>
      <c r="G612" s="83"/>
      <c r="H612" s="83"/>
      <c r="I612" s="83"/>
      <c r="J612" s="83"/>
      <c r="K612" s="83"/>
      <c r="L612" s="83"/>
      <c r="M612" s="83"/>
      <c r="N612" s="83"/>
      <c r="O612" s="83"/>
      <c r="P612" s="83"/>
      <c r="Q612" s="725"/>
    </row>
    <row r="613" spans="1:17" s="961" customFormat="1" ht="15.75">
      <c r="A613" s="82"/>
      <c r="B613" s="83"/>
      <c r="C613" s="83"/>
      <c r="D613" s="83"/>
      <c r="E613" s="83"/>
      <c r="F613" s="83"/>
      <c r="G613" s="83"/>
      <c r="H613" s="83"/>
      <c r="I613" s="83"/>
      <c r="J613" s="83"/>
      <c r="K613" s="83"/>
      <c r="L613" s="83"/>
      <c r="M613" s="83"/>
      <c r="N613" s="83"/>
      <c r="O613" s="83"/>
      <c r="P613" s="83"/>
      <c r="Q613" s="725"/>
    </row>
    <row r="614" spans="1:17" s="961" customFormat="1" ht="15.75">
      <c r="A614" s="82"/>
      <c r="B614" s="83"/>
      <c r="C614" s="83"/>
      <c r="D614" s="83"/>
      <c r="E614" s="83"/>
      <c r="F614" s="83"/>
      <c r="G614" s="83"/>
      <c r="H614" s="83"/>
      <c r="I614" s="83"/>
      <c r="J614" s="83"/>
      <c r="K614" s="83"/>
      <c r="L614" s="83"/>
      <c r="M614" s="83"/>
      <c r="N614" s="83"/>
      <c r="O614" s="83"/>
      <c r="P614" s="83"/>
      <c r="Q614" s="725"/>
    </row>
    <row r="615" spans="1:17" s="961" customFormat="1" ht="15.75">
      <c r="A615" s="82"/>
      <c r="B615" s="83"/>
      <c r="C615" s="83"/>
      <c r="D615" s="83"/>
      <c r="E615" s="83"/>
      <c r="F615" s="83"/>
      <c r="G615" s="83"/>
      <c r="H615" s="83"/>
      <c r="I615" s="83"/>
      <c r="J615" s="83"/>
      <c r="K615" s="83"/>
      <c r="L615" s="83"/>
      <c r="M615" s="83"/>
      <c r="N615" s="83"/>
      <c r="O615" s="83"/>
      <c r="P615" s="83"/>
      <c r="Q615" s="725"/>
    </row>
    <row r="616" spans="1:17" s="961" customFormat="1" ht="15.75">
      <c r="A616" s="82"/>
      <c r="B616" s="83"/>
      <c r="C616" s="83"/>
      <c r="D616" s="83"/>
      <c r="E616" s="83"/>
      <c r="F616" s="83"/>
      <c r="G616" s="83"/>
      <c r="H616" s="83"/>
      <c r="I616" s="83"/>
      <c r="J616" s="83"/>
      <c r="K616" s="83"/>
      <c r="L616" s="83"/>
      <c r="M616" s="83"/>
      <c r="N616" s="83"/>
      <c r="O616" s="83"/>
      <c r="P616" s="83"/>
      <c r="Q616" s="725"/>
    </row>
    <row r="617" spans="1:17" s="961" customFormat="1" ht="15.75">
      <c r="A617" s="82"/>
      <c r="B617" s="83"/>
      <c r="C617" s="83"/>
      <c r="D617" s="83"/>
      <c r="E617" s="83"/>
      <c r="F617" s="83"/>
      <c r="G617" s="83"/>
      <c r="H617" s="83"/>
      <c r="I617" s="83"/>
      <c r="J617" s="83"/>
      <c r="K617" s="83"/>
      <c r="L617" s="83"/>
      <c r="M617" s="83"/>
      <c r="N617" s="83"/>
      <c r="O617" s="83"/>
      <c r="P617" s="83"/>
      <c r="Q617" s="725"/>
    </row>
    <row r="618" spans="1:17" s="961" customFormat="1" ht="15.75">
      <c r="A618" s="82"/>
      <c r="B618" s="83"/>
      <c r="C618" s="83"/>
      <c r="D618" s="83"/>
      <c r="E618" s="83"/>
      <c r="F618" s="83"/>
      <c r="G618" s="83"/>
      <c r="H618" s="83"/>
      <c r="I618" s="83"/>
      <c r="J618" s="83"/>
      <c r="K618" s="83"/>
      <c r="L618" s="83"/>
      <c r="M618" s="83"/>
      <c r="N618" s="83"/>
      <c r="O618" s="83"/>
      <c r="P618" s="83"/>
      <c r="Q618" s="725"/>
    </row>
    <row r="619" spans="1:17" s="961" customFormat="1" ht="15.75">
      <c r="A619" s="82"/>
      <c r="B619" s="83"/>
      <c r="C619" s="83"/>
      <c r="D619" s="83"/>
      <c r="E619" s="83"/>
      <c r="F619" s="83"/>
      <c r="G619" s="83"/>
      <c r="H619" s="83"/>
      <c r="I619" s="83"/>
      <c r="J619" s="83"/>
      <c r="K619" s="83"/>
      <c r="L619" s="83"/>
      <c r="M619" s="83"/>
      <c r="N619" s="83"/>
      <c r="O619" s="83"/>
      <c r="P619" s="83"/>
      <c r="Q619" s="725"/>
    </row>
    <row r="620" spans="1:17" s="961" customFormat="1" ht="15.75">
      <c r="A620" s="82"/>
      <c r="B620" s="83"/>
      <c r="C620" s="83"/>
      <c r="D620" s="83"/>
      <c r="E620" s="83"/>
      <c r="F620" s="83"/>
      <c r="G620" s="83"/>
      <c r="H620" s="83"/>
      <c r="I620" s="83"/>
      <c r="J620" s="83"/>
      <c r="K620" s="83"/>
      <c r="L620" s="83"/>
      <c r="M620" s="83"/>
      <c r="N620" s="83"/>
      <c r="O620" s="83"/>
      <c r="P620" s="83"/>
      <c r="Q620" s="725"/>
    </row>
    <row r="621" spans="1:17" s="961" customFormat="1" ht="15.75">
      <c r="A621" s="82"/>
      <c r="B621" s="83"/>
      <c r="C621" s="83"/>
      <c r="D621" s="83"/>
      <c r="E621" s="83"/>
      <c r="F621" s="83"/>
      <c r="G621" s="83"/>
      <c r="H621" s="83"/>
      <c r="I621" s="83"/>
      <c r="J621" s="83"/>
      <c r="K621" s="83"/>
      <c r="L621" s="83"/>
      <c r="M621" s="83"/>
      <c r="N621" s="83"/>
      <c r="O621" s="83"/>
      <c r="P621" s="83"/>
      <c r="Q621" s="725"/>
    </row>
    <row r="622" spans="1:17" s="961" customFormat="1" ht="15.75">
      <c r="A622" s="82"/>
      <c r="B622" s="83"/>
      <c r="C622" s="83"/>
      <c r="D622" s="83"/>
      <c r="E622" s="83"/>
      <c r="F622" s="83"/>
      <c r="G622" s="83"/>
      <c r="H622" s="83"/>
      <c r="I622" s="83"/>
      <c r="J622" s="83"/>
      <c r="K622" s="83"/>
      <c r="L622" s="83"/>
      <c r="M622" s="83"/>
      <c r="N622" s="83"/>
      <c r="O622" s="83"/>
      <c r="P622" s="83"/>
      <c r="Q622" s="725"/>
    </row>
    <row r="623" spans="1:17" s="961" customFormat="1" ht="15.75">
      <c r="A623" s="82"/>
      <c r="B623" s="83"/>
      <c r="C623" s="83"/>
      <c r="D623" s="83"/>
      <c r="E623" s="83"/>
      <c r="F623" s="83"/>
      <c r="G623" s="83"/>
      <c r="H623" s="83"/>
      <c r="I623" s="83"/>
      <c r="J623" s="83"/>
      <c r="K623" s="83"/>
      <c r="L623" s="83"/>
      <c r="M623" s="83"/>
      <c r="N623" s="83"/>
      <c r="O623" s="83"/>
      <c r="P623" s="83"/>
      <c r="Q623" s="725"/>
    </row>
    <row r="624" spans="1:17" s="961" customFormat="1" ht="15.75">
      <c r="A624" s="82"/>
      <c r="B624" s="83"/>
      <c r="C624" s="83"/>
      <c r="D624" s="83"/>
      <c r="E624" s="83"/>
      <c r="F624" s="83"/>
      <c r="G624" s="83"/>
      <c r="H624" s="83"/>
      <c r="I624" s="83"/>
      <c r="J624" s="83"/>
      <c r="K624" s="83"/>
      <c r="L624" s="83"/>
      <c r="M624" s="83"/>
      <c r="N624" s="83"/>
      <c r="O624" s="83"/>
      <c r="P624" s="83"/>
      <c r="Q624" s="725"/>
    </row>
    <row r="625" spans="1:17" s="961" customFormat="1" ht="15.75">
      <c r="A625" s="82"/>
      <c r="B625" s="83"/>
      <c r="C625" s="83"/>
      <c r="D625" s="83"/>
      <c r="E625" s="83"/>
      <c r="F625" s="83"/>
      <c r="G625" s="83"/>
      <c r="H625" s="83"/>
      <c r="I625" s="83"/>
      <c r="J625" s="83"/>
      <c r="K625" s="83"/>
      <c r="L625" s="83"/>
      <c r="M625" s="83"/>
      <c r="N625" s="83"/>
      <c r="O625" s="83"/>
      <c r="P625" s="83"/>
      <c r="Q625" s="725"/>
    </row>
    <row r="626" spans="1:17" s="961" customFormat="1" ht="15.75">
      <c r="A626" s="82"/>
      <c r="B626" s="83"/>
      <c r="C626" s="83"/>
      <c r="D626" s="83"/>
      <c r="E626" s="83"/>
      <c r="F626" s="83"/>
      <c r="G626" s="83"/>
      <c r="H626" s="83"/>
      <c r="I626" s="83"/>
      <c r="J626" s="83"/>
      <c r="K626" s="83"/>
      <c r="L626" s="83"/>
      <c r="M626" s="83"/>
      <c r="N626" s="83"/>
      <c r="O626" s="83"/>
      <c r="P626" s="83"/>
      <c r="Q626" s="725"/>
    </row>
    <row r="627" spans="1:17" s="961" customFormat="1" ht="15.75">
      <c r="A627" s="82"/>
      <c r="B627" s="83"/>
      <c r="C627" s="83"/>
      <c r="D627" s="83"/>
      <c r="E627" s="83"/>
      <c r="F627" s="83"/>
      <c r="G627" s="83"/>
      <c r="H627" s="83"/>
      <c r="I627" s="83"/>
      <c r="J627" s="83"/>
      <c r="K627" s="83"/>
      <c r="L627" s="83"/>
      <c r="M627" s="83"/>
      <c r="N627" s="83"/>
      <c r="O627" s="83"/>
      <c r="P627" s="83"/>
      <c r="Q627" s="725"/>
    </row>
    <row r="628" spans="1:17" s="961" customFormat="1" ht="15.75">
      <c r="A628" s="82"/>
      <c r="B628" s="83"/>
      <c r="C628" s="83"/>
      <c r="D628" s="83"/>
      <c r="E628" s="83"/>
      <c r="F628" s="83"/>
      <c r="G628" s="83"/>
      <c r="H628" s="83"/>
      <c r="I628" s="83"/>
      <c r="J628" s="83"/>
      <c r="K628" s="83"/>
      <c r="L628" s="83"/>
      <c r="M628" s="83"/>
      <c r="N628" s="83"/>
      <c r="O628" s="83"/>
      <c r="P628" s="83"/>
      <c r="Q628" s="725"/>
    </row>
    <row r="629" spans="1:17" s="961" customFormat="1" ht="15.75">
      <c r="A629" s="82"/>
      <c r="B629" s="83"/>
      <c r="C629" s="83"/>
      <c r="D629" s="83"/>
      <c r="E629" s="83"/>
      <c r="F629" s="83"/>
      <c r="G629" s="83"/>
      <c r="H629" s="83"/>
      <c r="I629" s="83"/>
      <c r="J629" s="83"/>
      <c r="K629" s="83"/>
      <c r="L629" s="83"/>
      <c r="M629" s="83"/>
      <c r="N629" s="83"/>
      <c r="O629" s="83"/>
      <c r="P629" s="83"/>
      <c r="Q629" s="725"/>
    </row>
    <row r="630" spans="1:17" s="961" customFormat="1" ht="15.75">
      <c r="A630" s="82"/>
      <c r="B630" s="83"/>
      <c r="C630" s="83"/>
      <c r="D630" s="83"/>
      <c r="E630" s="83"/>
      <c r="F630" s="83"/>
      <c r="G630" s="83"/>
      <c r="H630" s="83"/>
      <c r="I630" s="83"/>
      <c r="J630" s="83"/>
      <c r="K630" s="83"/>
      <c r="L630" s="83"/>
      <c r="M630" s="83"/>
      <c r="N630" s="83"/>
      <c r="O630" s="83"/>
      <c r="P630" s="83"/>
      <c r="Q630" s="725"/>
    </row>
    <row r="631" spans="1:17" s="961" customFormat="1" ht="15.75">
      <c r="A631" s="82"/>
      <c r="B631" s="83"/>
      <c r="C631" s="83"/>
      <c r="D631" s="83"/>
      <c r="E631" s="83"/>
      <c r="F631" s="83"/>
      <c r="G631" s="83"/>
      <c r="H631" s="83"/>
      <c r="I631" s="83"/>
      <c r="J631" s="83"/>
      <c r="K631" s="83"/>
      <c r="L631" s="83"/>
      <c r="M631" s="83"/>
      <c r="N631" s="83"/>
      <c r="O631" s="83"/>
      <c r="P631" s="83"/>
      <c r="Q631" s="725"/>
    </row>
    <row r="632" spans="1:17" s="961" customFormat="1" ht="15.75">
      <c r="A632" s="82"/>
      <c r="B632" s="83"/>
      <c r="C632" s="83"/>
      <c r="D632" s="83"/>
      <c r="E632" s="83"/>
      <c r="F632" s="83"/>
      <c r="G632" s="83"/>
      <c r="H632" s="83"/>
      <c r="I632" s="83"/>
      <c r="J632" s="83"/>
      <c r="K632" s="83"/>
      <c r="L632" s="83"/>
      <c r="M632" s="83"/>
      <c r="N632" s="83"/>
      <c r="O632" s="83"/>
      <c r="P632" s="83"/>
      <c r="Q632" s="725"/>
    </row>
    <row r="633" spans="1:17" s="961" customFormat="1" ht="15.75">
      <c r="A633" s="82"/>
      <c r="B633" s="83"/>
      <c r="C633" s="83"/>
      <c r="D633" s="83"/>
      <c r="E633" s="83"/>
      <c r="F633" s="83"/>
      <c r="G633" s="83"/>
      <c r="H633" s="83"/>
      <c r="I633" s="83"/>
      <c r="J633" s="83"/>
      <c r="K633" s="83"/>
      <c r="L633" s="83"/>
      <c r="M633" s="83"/>
      <c r="N633" s="83"/>
      <c r="O633" s="83"/>
      <c r="P633" s="83"/>
      <c r="Q633" s="725"/>
    </row>
    <row r="634" spans="1:17" s="961" customFormat="1" ht="15.75">
      <c r="A634" s="82"/>
      <c r="B634" s="83"/>
      <c r="C634" s="83"/>
      <c r="D634" s="83"/>
      <c r="E634" s="83"/>
      <c r="F634" s="83"/>
      <c r="G634" s="83"/>
      <c r="H634" s="83"/>
      <c r="I634" s="83"/>
      <c r="J634" s="83"/>
      <c r="K634" s="83"/>
      <c r="L634" s="83"/>
      <c r="M634" s="83"/>
      <c r="N634" s="83"/>
      <c r="O634" s="83"/>
      <c r="P634" s="83"/>
      <c r="Q634" s="725"/>
    </row>
    <row r="635" spans="1:17" s="961" customFormat="1" ht="15.75">
      <c r="A635" s="82"/>
      <c r="B635" s="83"/>
      <c r="C635" s="83"/>
      <c r="D635" s="83"/>
      <c r="E635" s="83"/>
      <c r="F635" s="83"/>
      <c r="G635" s="83"/>
      <c r="H635" s="83"/>
      <c r="I635" s="83"/>
      <c r="J635" s="83"/>
      <c r="K635" s="83"/>
      <c r="L635" s="83"/>
      <c r="M635" s="83"/>
      <c r="N635" s="83"/>
      <c r="O635" s="83"/>
      <c r="P635" s="83"/>
      <c r="Q635" s="725"/>
    </row>
    <row r="636" spans="1:17" s="961" customFormat="1" ht="15.75">
      <c r="A636" s="82"/>
      <c r="B636" s="83"/>
      <c r="C636" s="83"/>
      <c r="D636" s="83"/>
      <c r="E636" s="83"/>
      <c r="F636" s="83"/>
      <c r="G636" s="83"/>
      <c r="H636" s="83"/>
      <c r="I636" s="83"/>
      <c r="J636" s="83"/>
      <c r="K636" s="83"/>
      <c r="L636" s="83"/>
      <c r="M636" s="83"/>
      <c r="N636" s="83"/>
      <c r="O636" s="83"/>
      <c r="P636" s="83"/>
      <c r="Q636" s="725"/>
    </row>
    <row r="637" spans="1:17" s="961" customFormat="1" ht="15.75">
      <c r="A637" s="82"/>
      <c r="B637" s="83"/>
      <c r="C637" s="83"/>
      <c r="D637" s="83"/>
      <c r="E637" s="83"/>
      <c r="F637" s="83"/>
      <c r="G637" s="83"/>
      <c r="H637" s="83"/>
      <c r="I637" s="83"/>
      <c r="J637" s="83"/>
      <c r="K637" s="83"/>
      <c r="L637" s="83"/>
      <c r="M637" s="83"/>
      <c r="N637" s="83"/>
      <c r="O637" s="83"/>
      <c r="P637" s="83"/>
      <c r="Q637" s="725"/>
    </row>
    <row r="638" spans="1:17" s="961" customFormat="1" ht="15.75">
      <c r="A638" s="82"/>
      <c r="B638" s="83"/>
      <c r="C638" s="83"/>
      <c r="D638" s="83"/>
      <c r="E638" s="83"/>
      <c r="F638" s="83"/>
      <c r="G638" s="83"/>
      <c r="H638" s="83"/>
      <c r="I638" s="83"/>
      <c r="J638" s="83"/>
      <c r="K638" s="83"/>
      <c r="L638" s="83"/>
      <c r="M638" s="83"/>
      <c r="N638" s="83"/>
      <c r="O638" s="83"/>
      <c r="P638" s="83"/>
      <c r="Q638" s="725"/>
    </row>
    <row r="639" spans="1:17" s="961" customFormat="1" ht="15.75">
      <c r="A639" s="82"/>
      <c r="B639" s="83"/>
      <c r="C639" s="83"/>
      <c r="D639" s="83"/>
      <c r="E639" s="83"/>
      <c r="F639" s="83"/>
      <c r="G639" s="83"/>
      <c r="H639" s="83"/>
      <c r="I639" s="83"/>
      <c r="J639" s="83"/>
      <c r="K639" s="83"/>
      <c r="L639" s="83"/>
      <c r="M639" s="83"/>
      <c r="N639" s="83"/>
      <c r="O639" s="83"/>
      <c r="P639" s="83"/>
      <c r="Q639" s="725"/>
    </row>
    <row r="640" spans="1:17" s="961" customFormat="1" ht="15.75">
      <c r="A640" s="82"/>
      <c r="B640" s="83"/>
      <c r="C640" s="83"/>
      <c r="D640" s="83"/>
      <c r="E640" s="83"/>
      <c r="F640" s="83"/>
      <c r="G640" s="83"/>
      <c r="H640" s="83"/>
      <c r="I640" s="83"/>
      <c r="J640" s="83"/>
      <c r="K640" s="83"/>
      <c r="L640" s="83"/>
      <c r="M640" s="83"/>
      <c r="N640" s="83"/>
      <c r="O640" s="83"/>
      <c r="P640" s="83"/>
      <c r="Q640" s="725"/>
    </row>
    <row r="641" spans="1:17" s="961" customFormat="1" ht="15.75">
      <c r="A641" s="82"/>
      <c r="B641" s="83"/>
      <c r="C641" s="83"/>
      <c r="D641" s="83"/>
      <c r="E641" s="83"/>
      <c r="F641" s="83"/>
      <c r="G641" s="83"/>
      <c r="H641" s="83"/>
      <c r="I641" s="83"/>
      <c r="J641" s="83"/>
      <c r="K641" s="83"/>
      <c r="L641" s="83"/>
      <c r="M641" s="83"/>
      <c r="N641" s="83"/>
      <c r="O641" s="83"/>
      <c r="P641" s="83"/>
      <c r="Q641" s="725"/>
    </row>
    <row r="642" spans="1:17" s="961" customFormat="1" ht="15.75">
      <c r="A642" s="82"/>
      <c r="B642" s="83"/>
      <c r="C642" s="83"/>
      <c r="D642" s="83"/>
      <c r="E642" s="83"/>
      <c r="F642" s="83"/>
      <c r="G642" s="83"/>
      <c r="H642" s="83"/>
      <c r="I642" s="83"/>
      <c r="J642" s="83"/>
      <c r="K642" s="83"/>
      <c r="L642" s="83"/>
      <c r="M642" s="83"/>
      <c r="N642" s="83"/>
      <c r="O642" s="83"/>
      <c r="P642" s="83"/>
      <c r="Q642" s="725"/>
    </row>
    <row r="643" spans="1:17" s="961" customFormat="1" ht="15.75">
      <c r="A643" s="82"/>
      <c r="B643" s="83"/>
      <c r="C643" s="83"/>
      <c r="D643" s="83"/>
      <c r="E643" s="83"/>
      <c r="F643" s="83"/>
      <c r="G643" s="83"/>
      <c r="H643" s="83"/>
      <c r="I643" s="83"/>
      <c r="J643" s="83"/>
      <c r="K643" s="83"/>
      <c r="L643" s="83"/>
      <c r="M643" s="83"/>
      <c r="N643" s="83"/>
      <c r="O643" s="83"/>
      <c r="P643" s="83"/>
      <c r="Q643" s="725"/>
    </row>
    <row r="644" spans="1:17" s="961" customFormat="1" ht="15.75">
      <c r="A644" s="82"/>
      <c r="B644" s="83"/>
      <c r="C644" s="83"/>
      <c r="D644" s="83"/>
      <c r="E644" s="83"/>
      <c r="F644" s="83"/>
      <c r="G644" s="83"/>
      <c r="H644" s="83"/>
      <c r="I644" s="83"/>
      <c r="J644" s="83"/>
      <c r="K644" s="83"/>
      <c r="L644" s="83"/>
      <c r="M644" s="83"/>
      <c r="N644" s="83"/>
      <c r="O644" s="83"/>
      <c r="P644" s="83"/>
      <c r="Q644" s="725"/>
    </row>
    <row r="645" spans="1:17" s="961" customFormat="1" ht="15.75">
      <c r="A645" s="82"/>
      <c r="B645" s="83"/>
      <c r="C645" s="83"/>
      <c r="D645" s="83"/>
      <c r="E645" s="83"/>
      <c r="F645" s="83"/>
      <c r="G645" s="83"/>
      <c r="H645" s="83"/>
      <c r="I645" s="83"/>
      <c r="J645" s="83"/>
      <c r="K645" s="83"/>
      <c r="L645" s="83"/>
      <c r="M645" s="83"/>
      <c r="N645" s="83"/>
      <c r="O645" s="83"/>
      <c r="P645" s="83"/>
      <c r="Q645" s="725"/>
    </row>
    <row r="646" spans="1:17" s="961" customFormat="1" ht="15.75">
      <c r="A646" s="82"/>
      <c r="B646" s="83"/>
      <c r="C646" s="83"/>
      <c r="D646" s="83"/>
      <c r="E646" s="83"/>
      <c r="F646" s="83"/>
      <c r="G646" s="83"/>
      <c r="H646" s="83"/>
      <c r="I646" s="83"/>
      <c r="J646" s="83"/>
      <c r="K646" s="83"/>
      <c r="L646" s="83"/>
      <c r="M646" s="83"/>
      <c r="N646" s="83"/>
      <c r="O646" s="83"/>
      <c r="P646" s="83"/>
      <c r="Q646" s="725"/>
    </row>
    <row r="647" spans="1:17" s="961" customFormat="1" ht="15.75">
      <c r="A647" s="82"/>
      <c r="B647" s="83"/>
      <c r="C647" s="83"/>
      <c r="D647" s="83"/>
      <c r="E647" s="83"/>
      <c r="F647" s="83"/>
      <c r="G647" s="83"/>
      <c r="H647" s="83"/>
      <c r="I647" s="83"/>
      <c r="J647" s="83"/>
      <c r="K647" s="83"/>
      <c r="L647" s="83"/>
      <c r="M647" s="83"/>
      <c r="N647" s="83"/>
      <c r="O647" s="83"/>
      <c r="P647" s="83"/>
      <c r="Q647" s="725"/>
    </row>
    <row r="648" spans="1:17" s="961" customFormat="1" ht="15.75">
      <c r="A648" s="82"/>
      <c r="B648" s="83"/>
      <c r="C648" s="83"/>
      <c r="D648" s="83"/>
      <c r="E648" s="83"/>
      <c r="F648" s="83"/>
      <c r="G648" s="83"/>
      <c r="H648" s="83"/>
      <c r="I648" s="83"/>
      <c r="J648" s="83"/>
      <c r="K648" s="83"/>
      <c r="L648" s="83"/>
      <c r="M648" s="83"/>
      <c r="N648" s="83"/>
      <c r="O648" s="83"/>
      <c r="P648" s="83"/>
      <c r="Q648" s="725"/>
    </row>
    <row r="649" spans="1:17" s="961" customFormat="1" ht="15.75">
      <c r="A649" s="82"/>
      <c r="B649" s="83"/>
      <c r="C649" s="83"/>
      <c r="D649" s="83"/>
      <c r="E649" s="83"/>
      <c r="F649" s="83"/>
      <c r="G649" s="83"/>
      <c r="H649" s="83"/>
      <c r="I649" s="83"/>
      <c r="J649" s="83"/>
      <c r="K649" s="83"/>
      <c r="L649" s="83"/>
      <c r="M649" s="83"/>
      <c r="N649" s="83"/>
      <c r="O649" s="83"/>
      <c r="P649" s="83"/>
      <c r="Q649" s="725"/>
    </row>
  </sheetData>
  <mergeCells count="22">
    <mergeCell ref="A136:Q136"/>
    <mergeCell ref="A137:Q137"/>
    <mergeCell ref="A179:Q179"/>
    <mergeCell ref="A180:Q180"/>
    <mergeCell ref="A181:Q181"/>
    <mergeCell ref="A135:Q135"/>
    <mergeCell ref="A2:Q2"/>
    <mergeCell ref="A3:Q3"/>
    <mergeCell ref="A4:Q4"/>
    <mergeCell ref="A5:Q5"/>
    <mergeCell ref="A43:Q43"/>
    <mergeCell ref="A93:Q93"/>
    <mergeCell ref="A178:Q178"/>
    <mergeCell ref="A134:Q134"/>
    <mergeCell ref="A46:Q46"/>
    <mergeCell ref="A90:Q90"/>
    <mergeCell ref="A91:Q91"/>
    <mergeCell ref="A47:Q47"/>
    <mergeCell ref="A48:Q48"/>
    <mergeCell ref="A49:Q49"/>
    <mergeCell ref="A87:H87"/>
    <mergeCell ref="A92:Q92"/>
  </mergeCells>
  <pageMargins left="0.75" right="0.75" top="1" bottom="1" header="0.5" footer="0.5"/>
  <pageSetup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workbookViewId="0"/>
  </sheetViews>
  <sheetFormatPr defaultColWidth="11.42578125" defaultRowHeight="15"/>
  <cols>
    <col min="1" max="1" width="80.5703125" style="84" bestFit="1" customWidth="1"/>
    <col min="2" max="6" width="12.5703125" style="83" customWidth="1"/>
    <col min="7" max="7" width="1.85546875" style="88" customWidth="1"/>
    <col min="8" max="8" width="9.140625" style="961" customWidth="1"/>
    <col min="9" max="9" width="10.7109375" style="961" bestFit="1" customWidth="1"/>
    <col min="10" max="256" width="11.42578125" style="961"/>
    <col min="257" max="257" width="57.5703125" style="961" customWidth="1"/>
    <col min="258" max="262" width="12.5703125" style="961" customWidth="1"/>
    <col min="263" max="263" width="1.85546875" style="961" customWidth="1"/>
    <col min="264" max="264" width="9.140625" style="961" customWidth="1"/>
    <col min="265" max="265" width="10.7109375" style="961" bestFit="1" customWidth="1"/>
    <col min="266" max="512" width="11.42578125" style="961"/>
    <col min="513" max="513" width="57.5703125" style="961" customWidth="1"/>
    <col min="514" max="518" width="12.5703125" style="961" customWidth="1"/>
    <col min="519" max="519" width="1.85546875" style="961" customWidth="1"/>
    <col min="520" max="520" width="9.140625" style="961" customWidth="1"/>
    <col min="521" max="521" width="10.7109375" style="961" bestFit="1" customWidth="1"/>
    <col min="522" max="768" width="11.42578125" style="961"/>
    <col min="769" max="769" width="57.5703125" style="961" customWidth="1"/>
    <col min="770" max="774" width="12.5703125" style="961" customWidth="1"/>
    <col min="775" max="775" width="1.85546875" style="961" customWidth="1"/>
    <col min="776" max="776" width="9.140625" style="961" customWidth="1"/>
    <col min="777" max="777" width="10.7109375" style="961" bestFit="1" customWidth="1"/>
    <col min="778" max="1024" width="11.42578125" style="961"/>
    <col min="1025" max="1025" width="57.5703125" style="961" customWidth="1"/>
    <col min="1026" max="1030" width="12.5703125" style="961" customWidth="1"/>
    <col min="1031" max="1031" width="1.85546875" style="961" customWidth="1"/>
    <col min="1032" max="1032" width="9.140625" style="961" customWidth="1"/>
    <col min="1033" max="1033" width="10.7109375" style="961" bestFit="1" customWidth="1"/>
    <col min="1034" max="1280" width="11.42578125" style="961"/>
    <col min="1281" max="1281" width="57.5703125" style="961" customWidth="1"/>
    <col min="1282" max="1286" width="12.5703125" style="961" customWidth="1"/>
    <col min="1287" max="1287" width="1.85546875" style="961" customWidth="1"/>
    <col min="1288" max="1288" width="9.140625" style="961" customWidth="1"/>
    <col min="1289" max="1289" width="10.7109375" style="961" bestFit="1" customWidth="1"/>
    <col min="1290" max="1536" width="11.42578125" style="961"/>
    <col min="1537" max="1537" width="57.5703125" style="961" customWidth="1"/>
    <col min="1538" max="1542" width="12.5703125" style="961" customWidth="1"/>
    <col min="1543" max="1543" width="1.85546875" style="961" customWidth="1"/>
    <col min="1544" max="1544" width="9.140625" style="961" customWidth="1"/>
    <col min="1545" max="1545" width="10.7109375" style="961" bestFit="1" customWidth="1"/>
    <col min="1546" max="1792" width="11.42578125" style="961"/>
    <col min="1793" max="1793" width="57.5703125" style="961" customWidth="1"/>
    <col min="1794" max="1798" width="12.5703125" style="961" customWidth="1"/>
    <col min="1799" max="1799" width="1.85546875" style="961" customWidth="1"/>
    <col min="1800" max="1800" width="9.140625" style="961" customWidth="1"/>
    <col min="1801" max="1801" width="10.7109375" style="961" bestFit="1" customWidth="1"/>
    <col min="1802" max="2048" width="11.42578125" style="961"/>
    <col min="2049" max="2049" width="57.5703125" style="961" customWidth="1"/>
    <col min="2050" max="2054" width="12.5703125" style="961" customWidth="1"/>
    <col min="2055" max="2055" width="1.85546875" style="961" customWidth="1"/>
    <col min="2056" max="2056" width="9.140625" style="961" customWidth="1"/>
    <col min="2057" max="2057" width="10.7109375" style="961" bestFit="1" customWidth="1"/>
    <col min="2058" max="2304" width="11.42578125" style="961"/>
    <col min="2305" max="2305" width="57.5703125" style="961" customWidth="1"/>
    <col min="2306" max="2310" width="12.5703125" style="961" customWidth="1"/>
    <col min="2311" max="2311" width="1.85546875" style="961" customWidth="1"/>
    <col min="2312" max="2312" width="9.140625" style="961" customWidth="1"/>
    <col min="2313" max="2313" width="10.7109375" style="961" bestFit="1" customWidth="1"/>
    <col min="2314" max="2560" width="11.42578125" style="961"/>
    <col min="2561" max="2561" width="57.5703125" style="961" customWidth="1"/>
    <col min="2562" max="2566" width="12.5703125" style="961" customWidth="1"/>
    <col min="2567" max="2567" width="1.85546875" style="961" customWidth="1"/>
    <col min="2568" max="2568" width="9.140625" style="961" customWidth="1"/>
    <col min="2569" max="2569" width="10.7109375" style="961" bestFit="1" customWidth="1"/>
    <col min="2570" max="2816" width="11.42578125" style="961"/>
    <col min="2817" max="2817" width="57.5703125" style="961" customWidth="1"/>
    <col min="2818" max="2822" width="12.5703125" style="961" customWidth="1"/>
    <col min="2823" max="2823" width="1.85546875" style="961" customWidth="1"/>
    <col min="2824" max="2824" width="9.140625" style="961" customWidth="1"/>
    <col min="2825" max="2825" width="10.7109375" style="961" bestFit="1" customWidth="1"/>
    <col min="2826" max="3072" width="11.42578125" style="961"/>
    <col min="3073" max="3073" width="57.5703125" style="961" customWidth="1"/>
    <col min="3074" max="3078" width="12.5703125" style="961" customWidth="1"/>
    <col min="3079" max="3079" width="1.85546875" style="961" customWidth="1"/>
    <col min="3080" max="3080" width="9.140625" style="961" customWidth="1"/>
    <col min="3081" max="3081" width="10.7109375" style="961" bestFit="1" customWidth="1"/>
    <col min="3082" max="3328" width="11.42578125" style="961"/>
    <col min="3329" max="3329" width="57.5703125" style="961" customWidth="1"/>
    <col min="3330" max="3334" width="12.5703125" style="961" customWidth="1"/>
    <col min="3335" max="3335" width="1.85546875" style="961" customWidth="1"/>
    <col min="3336" max="3336" width="9.140625" style="961" customWidth="1"/>
    <col min="3337" max="3337" width="10.7109375" style="961" bestFit="1" customWidth="1"/>
    <col min="3338" max="3584" width="11.42578125" style="961"/>
    <col min="3585" max="3585" width="57.5703125" style="961" customWidth="1"/>
    <col min="3586" max="3590" width="12.5703125" style="961" customWidth="1"/>
    <col min="3591" max="3591" width="1.85546875" style="961" customWidth="1"/>
    <col min="3592" max="3592" width="9.140625" style="961" customWidth="1"/>
    <col min="3593" max="3593" width="10.7109375" style="961" bestFit="1" customWidth="1"/>
    <col min="3594" max="3840" width="11.42578125" style="961"/>
    <col min="3841" max="3841" width="57.5703125" style="961" customWidth="1"/>
    <col min="3842" max="3846" width="12.5703125" style="961" customWidth="1"/>
    <col min="3847" max="3847" width="1.85546875" style="961" customWidth="1"/>
    <col min="3848" max="3848" width="9.140625" style="961" customWidth="1"/>
    <col min="3849" max="3849" width="10.7109375" style="961" bestFit="1" customWidth="1"/>
    <col min="3850" max="4096" width="11.42578125" style="961"/>
    <col min="4097" max="4097" width="57.5703125" style="961" customWidth="1"/>
    <col min="4098" max="4102" width="12.5703125" style="961" customWidth="1"/>
    <col min="4103" max="4103" width="1.85546875" style="961" customWidth="1"/>
    <col min="4104" max="4104" width="9.140625" style="961" customWidth="1"/>
    <col min="4105" max="4105" width="10.7109375" style="961" bestFit="1" customWidth="1"/>
    <col min="4106" max="4352" width="11.42578125" style="961"/>
    <col min="4353" max="4353" width="57.5703125" style="961" customWidth="1"/>
    <col min="4354" max="4358" width="12.5703125" style="961" customWidth="1"/>
    <col min="4359" max="4359" width="1.85546875" style="961" customWidth="1"/>
    <col min="4360" max="4360" width="9.140625" style="961" customWidth="1"/>
    <col min="4361" max="4361" width="10.7109375" style="961" bestFit="1" customWidth="1"/>
    <col min="4362" max="4608" width="11.42578125" style="961"/>
    <col min="4609" max="4609" width="57.5703125" style="961" customWidth="1"/>
    <col min="4610" max="4614" width="12.5703125" style="961" customWidth="1"/>
    <col min="4615" max="4615" width="1.85546875" style="961" customWidth="1"/>
    <col min="4616" max="4616" width="9.140625" style="961" customWidth="1"/>
    <col min="4617" max="4617" width="10.7109375" style="961" bestFit="1" customWidth="1"/>
    <col min="4618" max="4864" width="11.42578125" style="961"/>
    <col min="4865" max="4865" width="57.5703125" style="961" customWidth="1"/>
    <col min="4866" max="4870" width="12.5703125" style="961" customWidth="1"/>
    <col min="4871" max="4871" width="1.85546875" style="961" customWidth="1"/>
    <col min="4872" max="4872" width="9.140625" style="961" customWidth="1"/>
    <col min="4873" max="4873" width="10.7109375" style="961" bestFit="1" customWidth="1"/>
    <col min="4874" max="5120" width="11.42578125" style="961"/>
    <col min="5121" max="5121" width="57.5703125" style="961" customWidth="1"/>
    <col min="5122" max="5126" width="12.5703125" style="961" customWidth="1"/>
    <col min="5127" max="5127" width="1.85546875" style="961" customWidth="1"/>
    <col min="5128" max="5128" width="9.140625" style="961" customWidth="1"/>
    <col min="5129" max="5129" width="10.7109375" style="961" bestFit="1" customWidth="1"/>
    <col min="5130" max="5376" width="11.42578125" style="961"/>
    <col min="5377" max="5377" width="57.5703125" style="961" customWidth="1"/>
    <col min="5378" max="5382" width="12.5703125" style="961" customWidth="1"/>
    <col min="5383" max="5383" width="1.85546875" style="961" customWidth="1"/>
    <col min="5384" max="5384" width="9.140625" style="961" customWidth="1"/>
    <col min="5385" max="5385" width="10.7109375" style="961" bestFit="1" customWidth="1"/>
    <col min="5386" max="5632" width="11.42578125" style="961"/>
    <col min="5633" max="5633" width="57.5703125" style="961" customWidth="1"/>
    <col min="5634" max="5638" width="12.5703125" style="961" customWidth="1"/>
    <col min="5639" max="5639" width="1.85546875" style="961" customWidth="1"/>
    <col min="5640" max="5640" width="9.140625" style="961" customWidth="1"/>
    <col min="5641" max="5641" width="10.7109375" style="961" bestFit="1" customWidth="1"/>
    <col min="5642" max="5888" width="11.42578125" style="961"/>
    <col min="5889" max="5889" width="57.5703125" style="961" customWidth="1"/>
    <col min="5890" max="5894" width="12.5703125" style="961" customWidth="1"/>
    <col min="5895" max="5895" width="1.85546875" style="961" customWidth="1"/>
    <col min="5896" max="5896" width="9.140625" style="961" customWidth="1"/>
    <col min="5897" max="5897" width="10.7109375" style="961" bestFit="1" customWidth="1"/>
    <col min="5898" max="6144" width="11.42578125" style="961"/>
    <col min="6145" max="6145" width="57.5703125" style="961" customWidth="1"/>
    <col min="6146" max="6150" width="12.5703125" style="961" customWidth="1"/>
    <col min="6151" max="6151" width="1.85546875" style="961" customWidth="1"/>
    <col min="6152" max="6152" width="9.140625" style="961" customWidth="1"/>
    <col min="6153" max="6153" width="10.7109375" style="961" bestFit="1" customWidth="1"/>
    <col min="6154" max="6400" width="11.42578125" style="961"/>
    <col min="6401" max="6401" width="57.5703125" style="961" customWidth="1"/>
    <col min="6402" max="6406" width="12.5703125" style="961" customWidth="1"/>
    <col min="6407" max="6407" width="1.85546875" style="961" customWidth="1"/>
    <col min="6408" max="6408" width="9.140625" style="961" customWidth="1"/>
    <col min="6409" max="6409" width="10.7109375" style="961" bestFit="1" customWidth="1"/>
    <col min="6410" max="6656" width="11.42578125" style="961"/>
    <col min="6657" max="6657" width="57.5703125" style="961" customWidth="1"/>
    <col min="6658" max="6662" width="12.5703125" style="961" customWidth="1"/>
    <col min="6663" max="6663" width="1.85546875" style="961" customWidth="1"/>
    <col min="6664" max="6664" width="9.140625" style="961" customWidth="1"/>
    <col min="6665" max="6665" width="10.7109375" style="961" bestFit="1" customWidth="1"/>
    <col min="6666" max="6912" width="11.42578125" style="961"/>
    <col min="6913" max="6913" width="57.5703125" style="961" customWidth="1"/>
    <col min="6914" max="6918" width="12.5703125" style="961" customWidth="1"/>
    <col min="6919" max="6919" width="1.85546875" style="961" customWidth="1"/>
    <col min="6920" max="6920" width="9.140625" style="961" customWidth="1"/>
    <col min="6921" max="6921" width="10.7109375" style="961" bestFit="1" customWidth="1"/>
    <col min="6922" max="7168" width="11.42578125" style="961"/>
    <col min="7169" max="7169" width="57.5703125" style="961" customWidth="1"/>
    <col min="7170" max="7174" width="12.5703125" style="961" customWidth="1"/>
    <col min="7175" max="7175" width="1.85546875" style="961" customWidth="1"/>
    <col min="7176" max="7176" width="9.140625" style="961" customWidth="1"/>
    <col min="7177" max="7177" width="10.7109375" style="961" bestFit="1" customWidth="1"/>
    <col min="7178" max="7424" width="11.42578125" style="961"/>
    <col min="7425" max="7425" width="57.5703125" style="961" customWidth="1"/>
    <col min="7426" max="7430" width="12.5703125" style="961" customWidth="1"/>
    <col min="7431" max="7431" width="1.85546875" style="961" customWidth="1"/>
    <col min="7432" max="7432" width="9.140625" style="961" customWidth="1"/>
    <col min="7433" max="7433" width="10.7109375" style="961" bestFit="1" customWidth="1"/>
    <col min="7434" max="7680" width="11.42578125" style="961"/>
    <col min="7681" max="7681" width="57.5703125" style="961" customWidth="1"/>
    <col min="7682" max="7686" width="12.5703125" style="961" customWidth="1"/>
    <col min="7687" max="7687" width="1.85546875" style="961" customWidth="1"/>
    <col min="7688" max="7688" width="9.140625" style="961" customWidth="1"/>
    <col min="7689" max="7689" width="10.7109375" style="961" bestFit="1" customWidth="1"/>
    <col min="7690" max="7936" width="11.42578125" style="961"/>
    <col min="7937" max="7937" width="57.5703125" style="961" customWidth="1"/>
    <col min="7938" max="7942" width="12.5703125" style="961" customWidth="1"/>
    <col min="7943" max="7943" width="1.85546875" style="961" customWidth="1"/>
    <col min="7944" max="7944" width="9.140625" style="961" customWidth="1"/>
    <col min="7945" max="7945" width="10.7109375" style="961" bestFit="1" customWidth="1"/>
    <col min="7946" max="8192" width="11.42578125" style="961"/>
    <col min="8193" max="8193" width="57.5703125" style="961" customWidth="1"/>
    <col min="8194" max="8198" width="12.5703125" style="961" customWidth="1"/>
    <col min="8199" max="8199" width="1.85546875" style="961" customWidth="1"/>
    <col min="8200" max="8200" width="9.140625" style="961" customWidth="1"/>
    <col min="8201" max="8201" width="10.7109375" style="961" bestFit="1" customWidth="1"/>
    <col min="8202" max="8448" width="11.42578125" style="961"/>
    <col min="8449" max="8449" width="57.5703125" style="961" customWidth="1"/>
    <col min="8450" max="8454" width="12.5703125" style="961" customWidth="1"/>
    <col min="8455" max="8455" width="1.85546875" style="961" customWidth="1"/>
    <col min="8456" max="8456" width="9.140625" style="961" customWidth="1"/>
    <col min="8457" max="8457" width="10.7109375" style="961" bestFit="1" customWidth="1"/>
    <col min="8458" max="8704" width="11.42578125" style="961"/>
    <col min="8705" max="8705" width="57.5703125" style="961" customWidth="1"/>
    <col min="8706" max="8710" width="12.5703125" style="961" customWidth="1"/>
    <col min="8711" max="8711" width="1.85546875" style="961" customWidth="1"/>
    <col min="8712" max="8712" width="9.140625" style="961" customWidth="1"/>
    <col min="8713" max="8713" width="10.7109375" style="961" bestFit="1" customWidth="1"/>
    <col min="8714" max="8960" width="11.42578125" style="961"/>
    <col min="8961" max="8961" width="57.5703125" style="961" customWidth="1"/>
    <col min="8962" max="8966" width="12.5703125" style="961" customWidth="1"/>
    <col min="8967" max="8967" width="1.85546875" style="961" customWidth="1"/>
    <col min="8968" max="8968" width="9.140625" style="961" customWidth="1"/>
    <col min="8969" max="8969" width="10.7109375" style="961" bestFit="1" customWidth="1"/>
    <col min="8970" max="9216" width="11.42578125" style="961"/>
    <col min="9217" max="9217" width="57.5703125" style="961" customWidth="1"/>
    <col min="9218" max="9222" width="12.5703125" style="961" customWidth="1"/>
    <col min="9223" max="9223" width="1.85546875" style="961" customWidth="1"/>
    <col min="9224" max="9224" width="9.140625" style="961" customWidth="1"/>
    <col min="9225" max="9225" width="10.7109375" style="961" bestFit="1" customWidth="1"/>
    <col min="9226" max="9472" width="11.42578125" style="961"/>
    <col min="9473" max="9473" width="57.5703125" style="961" customWidth="1"/>
    <col min="9474" max="9478" width="12.5703125" style="961" customWidth="1"/>
    <col min="9479" max="9479" width="1.85546875" style="961" customWidth="1"/>
    <col min="9480" max="9480" width="9.140625" style="961" customWidth="1"/>
    <col min="9481" max="9481" width="10.7109375" style="961" bestFit="1" customWidth="1"/>
    <col min="9482" max="9728" width="11.42578125" style="961"/>
    <col min="9729" max="9729" width="57.5703125" style="961" customWidth="1"/>
    <col min="9730" max="9734" width="12.5703125" style="961" customWidth="1"/>
    <col min="9735" max="9735" width="1.85546875" style="961" customWidth="1"/>
    <col min="9736" max="9736" width="9.140625" style="961" customWidth="1"/>
    <col min="9737" max="9737" width="10.7109375" style="961" bestFit="1" customWidth="1"/>
    <col min="9738" max="9984" width="11.42578125" style="961"/>
    <col min="9985" max="9985" width="57.5703125" style="961" customWidth="1"/>
    <col min="9986" max="9990" width="12.5703125" style="961" customWidth="1"/>
    <col min="9991" max="9991" width="1.85546875" style="961" customWidth="1"/>
    <col min="9992" max="9992" width="9.140625" style="961" customWidth="1"/>
    <col min="9993" max="9993" width="10.7109375" style="961" bestFit="1" customWidth="1"/>
    <col min="9994" max="10240" width="11.42578125" style="961"/>
    <col min="10241" max="10241" width="57.5703125" style="961" customWidth="1"/>
    <col min="10242" max="10246" width="12.5703125" style="961" customWidth="1"/>
    <col min="10247" max="10247" width="1.85546875" style="961" customWidth="1"/>
    <col min="10248" max="10248" width="9.140625" style="961" customWidth="1"/>
    <col min="10249" max="10249" width="10.7109375" style="961" bestFit="1" customWidth="1"/>
    <col min="10250" max="10496" width="11.42578125" style="961"/>
    <col min="10497" max="10497" width="57.5703125" style="961" customWidth="1"/>
    <col min="10498" max="10502" width="12.5703125" style="961" customWidth="1"/>
    <col min="10503" max="10503" width="1.85546875" style="961" customWidth="1"/>
    <col min="10504" max="10504" width="9.140625" style="961" customWidth="1"/>
    <col min="10505" max="10505" width="10.7109375" style="961" bestFit="1" customWidth="1"/>
    <col min="10506" max="10752" width="11.42578125" style="961"/>
    <col min="10753" max="10753" width="57.5703125" style="961" customWidth="1"/>
    <col min="10754" max="10758" width="12.5703125" style="961" customWidth="1"/>
    <col min="10759" max="10759" width="1.85546875" style="961" customWidth="1"/>
    <col min="10760" max="10760" width="9.140625" style="961" customWidth="1"/>
    <col min="10761" max="10761" width="10.7109375" style="961" bestFit="1" customWidth="1"/>
    <col min="10762" max="11008" width="11.42578125" style="961"/>
    <col min="11009" max="11009" width="57.5703125" style="961" customWidth="1"/>
    <col min="11010" max="11014" width="12.5703125" style="961" customWidth="1"/>
    <col min="11015" max="11015" width="1.85546875" style="961" customWidth="1"/>
    <col min="11016" max="11016" width="9.140625" style="961" customWidth="1"/>
    <col min="11017" max="11017" width="10.7109375" style="961" bestFit="1" customWidth="1"/>
    <col min="11018" max="11264" width="11.42578125" style="961"/>
    <col min="11265" max="11265" width="57.5703125" style="961" customWidth="1"/>
    <col min="11266" max="11270" width="12.5703125" style="961" customWidth="1"/>
    <col min="11271" max="11271" width="1.85546875" style="961" customWidth="1"/>
    <col min="11272" max="11272" width="9.140625" style="961" customWidth="1"/>
    <col min="11273" max="11273" width="10.7109375" style="961" bestFit="1" customWidth="1"/>
    <col min="11274" max="11520" width="11.42578125" style="961"/>
    <col min="11521" max="11521" width="57.5703125" style="961" customWidth="1"/>
    <col min="11522" max="11526" width="12.5703125" style="961" customWidth="1"/>
    <col min="11527" max="11527" width="1.85546875" style="961" customWidth="1"/>
    <col min="11528" max="11528" width="9.140625" style="961" customWidth="1"/>
    <col min="11529" max="11529" width="10.7109375" style="961" bestFit="1" customWidth="1"/>
    <col min="11530" max="11776" width="11.42578125" style="961"/>
    <col min="11777" max="11777" width="57.5703125" style="961" customWidth="1"/>
    <col min="11778" max="11782" width="12.5703125" style="961" customWidth="1"/>
    <col min="11783" max="11783" width="1.85546875" style="961" customWidth="1"/>
    <col min="11784" max="11784" width="9.140625" style="961" customWidth="1"/>
    <col min="11785" max="11785" width="10.7109375" style="961" bestFit="1" customWidth="1"/>
    <col min="11786" max="12032" width="11.42578125" style="961"/>
    <col min="12033" max="12033" width="57.5703125" style="961" customWidth="1"/>
    <col min="12034" max="12038" width="12.5703125" style="961" customWidth="1"/>
    <col min="12039" max="12039" width="1.85546875" style="961" customWidth="1"/>
    <col min="12040" max="12040" width="9.140625" style="961" customWidth="1"/>
    <col min="12041" max="12041" width="10.7109375" style="961" bestFit="1" customWidth="1"/>
    <col min="12042" max="12288" width="11.42578125" style="961"/>
    <col min="12289" max="12289" width="57.5703125" style="961" customWidth="1"/>
    <col min="12290" max="12294" width="12.5703125" style="961" customWidth="1"/>
    <col min="12295" max="12295" width="1.85546875" style="961" customWidth="1"/>
    <col min="12296" max="12296" width="9.140625" style="961" customWidth="1"/>
    <col min="12297" max="12297" width="10.7109375" style="961" bestFit="1" customWidth="1"/>
    <col min="12298" max="12544" width="11.42578125" style="961"/>
    <col min="12545" max="12545" width="57.5703125" style="961" customWidth="1"/>
    <col min="12546" max="12550" width="12.5703125" style="961" customWidth="1"/>
    <col min="12551" max="12551" width="1.85546875" style="961" customWidth="1"/>
    <col min="12552" max="12552" width="9.140625" style="961" customWidth="1"/>
    <col min="12553" max="12553" width="10.7109375" style="961" bestFit="1" customWidth="1"/>
    <col min="12554" max="12800" width="11.42578125" style="961"/>
    <col min="12801" max="12801" width="57.5703125" style="961" customWidth="1"/>
    <col min="12802" max="12806" width="12.5703125" style="961" customWidth="1"/>
    <col min="12807" max="12807" width="1.85546875" style="961" customWidth="1"/>
    <col min="12808" max="12808" width="9.140625" style="961" customWidth="1"/>
    <col min="12809" max="12809" width="10.7109375" style="961" bestFit="1" customWidth="1"/>
    <col min="12810" max="13056" width="11.42578125" style="961"/>
    <col min="13057" max="13057" width="57.5703125" style="961" customWidth="1"/>
    <col min="13058" max="13062" width="12.5703125" style="961" customWidth="1"/>
    <col min="13063" max="13063" width="1.85546875" style="961" customWidth="1"/>
    <col min="13064" max="13064" width="9.140625" style="961" customWidth="1"/>
    <col min="13065" max="13065" width="10.7109375" style="961" bestFit="1" customWidth="1"/>
    <col min="13066" max="13312" width="11.42578125" style="961"/>
    <col min="13313" max="13313" width="57.5703125" style="961" customWidth="1"/>
    <col min="13314" max="13318" width="12.5703125" style="961" customWidth="1"/>
    <col min="13319" max="13319" width="1.85546875" style="961" customWidth="1"/>
    <col min="13320" max="13320" width="9.140625" style="961" customWidth="1"/>
    <col min="13321" max="13321" width="10.7109375" style="961" bestFit="1" customWidth="1"/>
    <col min="13322" max="13568" width="11.42578125" style="961"/>
    <col min="13569" max="13569" width="57.5703125" style="961" customWidth="1"/>
    <col min="13570" max="13574" width="12.5703125" style="961" customWidth="1"/>
    <col min="13575" max="13575" width="1.85546875" style="961" customWidth="1"/>
    <col min="13576" max="13576" width="9.140625" style="961" customWidth="1"/>
    <col min="13577" max="13577" width="10.7109375" style="961" bestFit="1" customWidth="1"/>
    <col min="13578" max="13824" width="11.42578125" style="961"/>
    <col min="13825" max="13825" width="57.5703125" style="961" customWidth="1"/>
    <col min="13826" max="13830" width="12.5703125" style="961" customWidth="1"/>
    <col min="13831" max="13831" width="1.85546875" style="961" customWidth="1"/>
    <col min="13832" max="13832" width="9.140625" style="961" customWidth="1"/>
    <col min="13833" max="13833" width="10.7109375" style="961" bestFit="1" customWidth="1"/>
    <col min="13834" max="14080" width="11.42578125" style="961"/>
    <col min="14081" max="14081" width="57.5703125" style="961" customWidth="1"/>
    <col min="14082" max="14086" width="12.5703125" style="961" customWidth="1"/>
    <col min="14087" max="14087" width="1.85546875" style="961" customWidth="1"/>
    <col min="14088" max="14088" width="9.140625" style="961" customWidth="1"/>
    <col min="14089" max="14089" width="10.7109375" style="961" bestFit="1" customWidth="1"/>
    <col min="14090" max="14336" width="11.42578125" style="961"/>
    <col min="14337" max="14337" width="57.5703125" style="961" customWidth="1"/>
    <col min="14338" max="14342" width="12.5703125" style="961" customWidth="1"/>
    <col min="14343" max="14343" width="1.85546875" style="961" customWidth="1"/>
    <col min="14344" max="14344" width="9.140625" style="961" customWidth="1"/>
    <col min="14345" max="14345" width="10.7109375" style="961" bestFit="1" customWidth="1"/>
    <col min="14346" max="14592" width="11.42578125" style="961"/>
    <col min="14593" max="14593" width="57.5703125" style="961" customWidth="1"/>
    <col min="14594" max="14598" width="12.5703125" style="961" customWidth="1"/>
    <col min="14599" max="14599" width="1.85546875" style="961" customWidth="1"/>
    <col min="14600" max="14600" width="9.140625" style="961" customWidth="1"/>
    <col min="14601" max="14601" width="10.7109375" style="961" bestFit="1" customWidth="1"/>
    <col min="14602" max="14848" width="11.42578125" style="961"/>
    <col min="14849" max="14849" width="57.5703125" style="961" customWidth="1"/>
    <col min="14850" max="14854" width="12.5703125" style="961" customWidth="1"/>
    <col min="14855" max="14855" width="1.85546875" style="961" customWidth="1"/>
    <col min="14856" max="14856" width="9.140625" style="961" customWidth="1"/>
    <col min="14857" max="14857" width="10.7109375" style="961" bestFit="1" customWidth="1"/>
    <col min="14858" max="15104" width="11.42578125" style="961"/>
    <col min="15105" max="15105" width="57.5703125" style="961" customWidth="1"/>
    <col min="15106" max="15110" width="12.5703125" style="961" customWidth="1"/>
    <col min="15111" max="15111" width="1.85546875" style="961" customWidth="1"/>
    <col min="15112" max="15112" width="9.140625" style="961" customWidth="1"/>
    <col min="15113" max="15113" width="10.7109375" style="961" bestFit="1" customWidth="1"/>
    <col min="15114" max="15360" width="11.42578125" style="961"/>
    <col min="15361" max="15361" width="57.5703125" style="961" customWidth="1"/>
    <col min="15362" max="15366" width="12.5703125" style="961" customWidth="1"/>
    <col min="15367" max="15367" width="1.85546875" style="961" customWidth="1"/>
    <col min="15368" max="15368" width="9.140625" style="961" customWidth="1"/>
    <col min="15369" max="15369" width="10.7109375" style="961" bestFit="1" customWidth="1"/>
    <col min="15370" max="15616" width="11.42578125" style="961"/>
    <col min="15617" max="15617" width="57.5703125" style="961" customWidth="1"/>
    <col min="15618" max="15622" width="12.5703125" style="961" customWidth="1"/>
    <col min="15623" max="15623" width="1.85546875" style="961" customWidth="1"/>
    <col min="15624" max="15624" width="9.140625" style="961" customWidth="1"/>
    <col min="15625" max="15625" width="10.7109375" style="961" bestFit="1" customWidth="1"/>
    <col min="15626" max="15872" width="11.42578125" style="961"/>
    <col min="15873" max="15873" width="57.5703125" style="961" customWidth="1"/>
    <col min="15874" max="15878" width="12.5703125" style="961" customWidth="1"/>
    <col min="15879" max="15879" width="1.85546875" style="961" customWidth="1"/>
    <col min="15880" max="15880" width="9.140625" style="961" customWidth="1"/>
    <col min="15881" max="15881" width="10.7109375" style="961" bestFit="1" customWidth="1"/>
    <col min="15882" max="16128" width="11.42578125" style="961"/>
    <col min="16129" max="16129" width="57.5703125" style="961" customWidth="1"/>
    <col min="16130" max="16134" width="12.5703125" style="961" customWidth="1"/>
    <col min="16135" max="16135" width="1.85546875" style="961" customWidth="1"/>
    <col min="16136" max="16136" width="9.140625" style="961" customWidth="1"/>
    <col min="16137" max="16137" width="10.7109375" style="961" bestFit="1" customWidth="1"/>
    <col min="16138" max="16384" width="11.42578125" style="961"/>
  </cols>
  <sheetData>
    <row r="1" spans="1:6" s="87" customFormat="1" ht="2.25" customHeight="1">
      <c r="A1" s="85"/>
      <c r="B1" s="673"/>
      <c r="C1" s="673"/>
      <c r="D1" s="673"/>
      <c r="E1" s="673"/>
      <c r="F1" s="673"/>
    </row>
    <row r="2" spans="1:6" s="76" customFormat="1" ht="39" customHeight="1">
      <c r="A2" s="967" t="s">
        <v>1141</v>
      </c>
      <c r="B2" s="967"/>
      <c r="C2" s="967"/>
      <c r="D2" s="967"/>
      <c r="E2" s="967"/>
      <c r="F2" s="967"/>
    </row>
    <row r="3" spans="1:6" s="76" customFormat="1" ht="20.25">
      <c r="A3" s="967" t="s">
        <v>1345</v>
      </c>
      <c r="B3" s="967"/>
      <c r="C3" s="967"/>
      <c r="D3" s="967"/>
      <c r="E3" s="967"/>
      <c r="F3" s="967"/>
    </row>
    <row r="4" spans="1:6" s="76" customFormat="1" ht="20.25">
      <c r="A4" s="967" t="s">
        <v>1518</v>
      </c>
      <c r="B4" s="967"/>
      <c r="C4" s="967"/>
      <c r="D4" s="967"/>
      <c r="E4" s="967"/>
      <c r="F4" s="967"/>
    </row>
    <row r="5" spans="1:6" s="77" customFormat="1" ht="39" customHeight="1">
      <c r="A5" s="972" t="s">
        <v>1499</v>
      </c>
      <c r="B5" s="972"/>
      <c r="C5" s="972"/>
      <c r="D5" s="972"/>
      <c r="E5" s="972"/>
      <c r="F5" s="972"/>
    </row>
    <row r="6" spans="1:6" s="961" customFormat="1" ht="6" customHeight="1">
      <c r="A6" s="84"/>
      <c r="B6" s="83"/>
      <c r="C6" s="83"/>
      <c r="D6" s="83"/>
      <c r="E6" s="83"/>
      <c r="F6" s="83"/>
    </row>
    <row r="7" spans="1:6" s="961" customFormat="1" ht="4.5" customHeight="1" thickBot="1">
      <c r="A7" s="483"/>
      <c r="B7" s="674"/>
      <c r="C7" s="674"/>
      <c r="D7" s="674"/>
      <c r="E7" s="674"/>
      <c r="F7" s="674"/>
    </row>
    <row r="8" spans="1:6" s="961" customFormat="1" ht="16.5" thickTop="1" thickBot="1">
      <c r="A8" s="70"/>
      <c r="B8" s="675" t="s">
        <v>2</v>
      </c>
      <c r="C8" s="675" t="s">
        <v>3</v>
      </c>
      <c r="D8" s="675" t="s">
        <v>4</v>
      </c>
      <c r="E8" s="675" t="s">
        <v>5</v>
      </c>
      <c r="F8" s="675" t="s">
        <v>6</v>
      </c>
    </row>
    <row r="9" spans="1:6" s="961" customFormat="1" ht="18" customHeight="1" thickTop="1" thickBot="1">
      <c r="A9" s="71" t="s">
        <v>7</v>
      </c>
      <c r="B9" s="75">
        <v>8537132.3697699998</v>
      </c>
      <c r="C9" s="75">
        <v>1100936.86341</v>
      </c>
      <c r="D9" s="75">
        <v>0</v>
      </c>
      <c r="E9" s="75">
        <v>1906.36022</v>
      </c>
      <c r="F9" s="75">
        <v>9639975.5933999997</v>
      </c>
    </row>
    <row r="10" spans="1:6" s="961" customFormat="1" ht="18.75" customHeight="1" thickTop="1" thickBot="1">
      <c r="A10" s="509" t="s">
        <v>8</v>
      </c>
      <c r="B10" s="72">
        <v>469378.39882999996</v>
      </c>
      <c r="C10" s="72">
        <v>208452.87924000001</v>
      </c>
      <c r="D10" s="72">
        <v>0</v>
      </c>
      <c r="E10" s="72">
        <v>1391.23073</v>
      </c>
      <c r="F10" s="72">
        <v>679222.50879999995</v>
      </c>
    </row>
    <row r="11" spans="1:6" s="961" customFormat="1" ht="15.75" thickTop="1">
      <c r="A11" s="564" t="s">
        <v>9</v>
      </c>
      <c r="B11" s="73">
        <v>179671.32892</v>
      </c>
      <c r="C11" s="73">
        <v>62128.193670000001</v>
      </c>
      <c r="D11" s="73">
        <v>0</v>
      </c>
      <c r="E11" s="73">
        <v>0</v>
      </c>
      <c r="F11" s="73">
        <v>241799.52259000001</v>
      </c>
    </row>
    <row r="12" spans="1:6" s="961" customFormat="1">
      <c r="A12" s="564" t="s">
        <v>10</v>
      </c>
      <c r="B12" s="73">
        <v>266069.79102</v>
      </c>
      <c r="C12" s="73">
        <v>102896.41051</v>
      </c>
      <c r="D12" s="73">
        <v>0</v>
      </c>
      <c r="E12" s="73">
        <v>1391.23073</v>
      </c>
      <c r="F12" s="73">
        <v>370357.43225999997</v>
      </c>
    </row>
    <row r="13" spans="1:6" s="961" customFormat="1">
      <c r="A13" s="564" t="s">
        <v>11</v>
      </c>
      <c r="B13" s="73">
        <v>21477.778050000001</v>
      </c>
      <c r="C13" s="73">
        <v>13891.119349999999</v>
      </c>
      <c r="D13" s="73">
        <v>0</v>
      </c>
      <c r="E13" s="73">
        <v>0</v>
      </c>
      <c r="F13" s="73">
        <v>35368.897400000002</v>
      </c>
    </row>
    <row r="14" spans="1:6" s="961" customFormat="1">
      <c r="A14" s="564" t="s">
        <v>12</v>
      </c>
      <c r="B14" s="73">
        <v>0</v>
      </c>
      <c r="C14" s="73">
        <v>0</v>
      </c>
      <c r="D14" s="73">
        <v>0</v>
      </c>
      <c r="E14" s="73">
        <v>0</v>
      </c>
      <c r="F14" s="73">
        <v>0</v>
      </c>
    </row>
    <row r="15" spans="1:6" s="961" customFormat="1">
      <c r="A15" s="564" t="s">
        <v>13</v>
      </c>
      <c r="B15" s="73">
        <v>0</v>
      </c>
      <c r="C15" s="73">
        <v>28956.791000000001</v>
      </c>
      <c r="D15" s="73">
        <v>0</v>
      </c>
      <c r="E15" s="73">
        <v>0</v>
      </c>
      <c r="F15" s="73">
        <v>28956.791000000001</v>
      </c>
    </row>
    <row r="16" spans="1:6" s="961" customFormat="1">
      <c r="A16" s="564" t="s">
        <v>14</v>
      </c>
      <c r="B16" s="73">
        <v>2159.5008399999997</v>
      </c>
      <c r="C16" s="73">
        <v>580.36470999999995</v>
      </c>
      <c r="D16" s="73">
        <v>0</v>
      </c>
      <c r="E16" s="73">
        <v>0</v>
      </c>
      <c r="F16" s="73">
        <v>2739.86555</v>
      </c>
    </row>
    <row r="17" spans="1:6" s="961" customFormat="1">
      <c r="A17" s="564" t="s">
        <v>15</v>
      </c>
      <c r="B17" s="73">
        <v>0</v>
      </c>
      <c r="C17" s="73">
        <v>0</v>
      </c>
      <c r="D17" s="73">
        <v>0</v>
      </c>
      <c r="E17" s="73">
        <v>0</v>
      </c>
      <c r="F17" s="73">
        <v>0</v>
      </c>
    </row>
    <row r="18" spans="1:6" s="961" customFormat="1" ht="15.75" thickBot="1">
      <c r="A18" s="564" t="s">
        <v>16</v>
      </c>
      <c r="B18" s="73">
        <v>0</v>
      </c>
      <c r="C18" s="73">
        <v>0</v>
      </c>
      <c r="D18" s="73">
        <v>0</v>
      </c>
      <c r="E18" s="73">
        <v>0</v>
      </c>
      <c r="F18" s="73">
        <v>0</v>
      </c>
    </row>
    <row r="19" spans="1:6" s="961" customFormat="1" ht="16.5" thickTop="1" thickBot="1">
      <c r="A19" s="509" t="s">
        <v>17</v>
      </c>
      <c r="B19" s="72">
        <v>567368.25797000004</v>
      </c>
      <c r="C19" s="72">
        <v>423745.49891000002</v>
      </c>
      <c r="D19" s="72">
        <v>0</v>
      </c>
      <c r="E19" s="72">
        <v>51.389060000000001</v>
      </c>
      <c r="F19" s="72">
        <v>991165.14594000007</v>
      </c>
    </row>
    <row r="20" spans="1:6" s="961" customFormat="1" ht="15.75" thickTop="1">
      <c r="A20" s="564" t="s">
        <v>18</v>
      </c>
      <c r="B20" s="73">
        <v>0</v>
      </c>
      <c r="C20" s="73">
        <v>0</v>
      </c>
      <c r="D20" s="73">
        <v>0</v>
      </c>
      <c r="E20" s="73">
        <v>0</v>
      </c>
      <c r="F20" s="73">
        <v>0</v>
      </c>
    </row>
    <row r="21" spans="1:6" s="961" customFormat="1">
      <c r="A21" s="564" t="s">
        <v>19</v>
      </c>
      <c r="B21" s="73">
        <v>92929.420190000004</v>
      </c>
      <c r="C21" s="73">
        <v>23375.97019</v>
      </c>
      <c r="D21" s="73">
        <v>0</v>
      </c>
      <c r="E21" s="73">
        <v>0</v>
      </c>
      <c r="F21" s="73">
        <v>116305.39038</v>
      </c>
    </row>
    <row r="22" spans="1:6" s="961" customFormat="1">
      <c r="A22" s="564" t="s">
        <v>20</v>
      </c>
      <c r="B22" s="73">
        <v>0</v>
      </c>
      <c r="C22" s="73">
        <v>0</v>
      </c>
      <c r="D22" s="73">
        <v>0</v>
      </c>
      <c r="E22" s="73">
        <v>0</v>
      </c>
      <c r="F22" s="73">
        <v>0</v>
      </c>
    </row>
    <row r="23" spans="1:6" s="961" customFormat="1">
      <c r="A23" s="564" t="s">
        <v>21</v>
      </c>
      <c r="B23" s="73">
        <v>0</v>
      </c>
      <c r="C23" s="73">
        <v>0</v>
      </c>
      <c r="D23" s="73">
        <v>0</v>
      </c>
      <c r="E23" s="73">
        <v>0</v>
      </c>
      <c r="F23" s="73">
        <v>0</v>
      </c>
    </row>
    <row r="24" spans="1:6" s="961" customFormat="1">
      <c r="A24" s="564" t="s">
        <v>22</v>
      </c>
      <c r="B24" s="73">
        <v>162973.62875</v>
      </c>
      <c r="C24" s="73">
        <v>26528.834219999997</v>
      </c>
      <c r="D24" s="73">
        <v>0</v>
      </c>
      <c r="E24" s="73">
        <v>50.718239999999994</v>
      </c>
      <c r="F24" s="73">
        <v>189553.18121000001</v>
      </c>
    </row>
    <row r="25" spans="1:6" s="961" customFormat="1">
      <c r="A25" s="564" t="s">
        <v>23</v>
      </c>
      <c r="B25" s="73">
        <v>311403.33611000003</v>
      </c>
      <c r="C25" s="73">
        <v>373838.17913999996</v>
      </c>
      <c r="D25" s="73">
        <v>0</v>
      </c>
      <c r="E25" s="73">
        <v>0.67082000000000008</v>
      </c>
      <c r="F25" s="73">
        <v>685242.18607000005</v>
      </c>
    </row>
    <row r="26" spans="1:6" s="961" customFormat="1">
      <c r="A26" s="564" t="s">
        <v>24</v>
      </c>
      <c r="B26" s="73">
        <v>61.872920000000001</v>
      </c>
      <c r="C26" s="73">
        <v>2.5153600000000003</v>
      </c>
      <c r="D26" s="73">
        <v>0</v>
      </c>
      <c r="E26" s="73">
        <v>0</v>
      </c>
      <c r="F26" s="73">
        <v>64.388279999999995</v>
      </c>
    </row>
    <row r="27" spans="1:6" s="961" customFormat="1" ht="15.75" thickBot="1">
      <c r="A27" s="564" t="s">
        <v>25</v>
      </c>
      <c r="B27" s="73">
        <v>0</v>
      </c>
      <c r="C27" s="73">
        <v>0</v>
      </c>
      <c r="D27" s="73">
        <v>0</v>
      </c>
      <c r="E27" s="73">
        <v>0</v>
      </c>
      <c r="F27" s="73">
        <v>0</v>
      </c>
    </row>
    <row r="28" spans="1:6" s="961" customFormat="1" ht="16.5" thickTop="1" thickBot="1">
      <c r="A28" s="509" t="s">
        <v>26</v>
      </c>
      <c r="B28" s="72">
        <v>7195020.7441400001</v>
      </c>
      <c r="C28" s="72">
        <v>453379.58598999999</v>
      </c>
      <c r="D28" s="72">
        <v>0</v>
      </c>
      <c r="E28" s="72">
        <v>463.74043</v>
      </c>
      <c r="F28" s="72">
        <v>7648864.0705600008</v>
      </c>
    </row>
    <row r="29" spans="1:6" s="961" customFormat="1" ht="15.75" thickTop="1">
      <c r="A29" s="565" t="s">
        <v>27</v>
      </c>
      <c r="B29" s="73">
        <v>7118383.0427600006</v>
      </c>
      <c r="C29" s="73">
        <v>542234.03989000001</v>
      </c>
      <c r="D29" s="73">
        <v>0</v>
      </c>
      <c r="E29" s="73">
        <v>462.63355000000001</v>
      </c>
      <c r="F29" s="73">
        <v>7661079.7161999997</v>
      </c>
    </row>
    <row r="30" spans="1:6" s="961" customFormat="1">
      <c r="A30" s="564" t="s">
        <v>28</v>
      </c>
      <c r="B30" s="73">
        <v>6992198.5510900002</v>
      </c>
      <c r="C30" s="73">
        <v>518589.60894000001</v>
      </c>
      <c r="D30" s="73">
        <v>0</v>
      </c>
      <c r="E30" s="73">
        <v>462.63355000000001</v>
      </c>
      <c r="F30" s="73">
        <v>7511250.7935800003</v>
      </c>
    </row>
    <row r="31" spans="1:6" s="961" customFormat="1">
      <c r="A31" s="564" t="s">
        <v>29</v>
      </c>
      <c r="B31" s="73">
        <v>122122.00731</v>
      </c>
      <c r="C31" s="73">
        <v>22421.12543</v>
      </c>
      <c r="D31" s="73">
        <v>0</v>
      </c>
      <c r="E31" s="73">
        <v>0</v>
      </c>
      <c r="F31" s="73">
        <v>144543.13274</v>
      </c>
    </row>
    <row r="32" spans="1:6" s="961" customFormat="1">
      <c r="A32" s="564" t="s">
        <v>30</v>
      </c>
      <c r="B32" s="73">
        <v>4062.4843599999999</v>
      </c>
      <c r="C32" s="73">
        <v>1223.3055200000001</v>
      </c>
      <c r="D32" s="73">
        <v>0</v>
      </c>
      <c r="E32" s="73">
        <v>0</v>
      </c>
      <c r="F32" s="73">
        <v>5285.7898800000003</v>
      </c>
    </row>
    <row r="33" spans="1:6" s="961" customFormat="1">
      <c r="A33" s="565" t="s">
        <v>31</v>
      </c>
      <c r="B33" s="73">
        <v>57492.571029999999</v>
      </c>
      <c r="C33" s="73">
        <v>4694.2822400000005</v>
      </c>
      <c r="D33" s="73">
        <v>0</v>
      </c>
      <c r="E33" s="73">
        <v>0</v>
      </c>
      <c r="F33" s="73">
        <v>62186.853270000007</v>
      </c>
    </row>
    <row r="34" spans="1:6" s="961" customFormat="1">
      <c r="A34" s="564" t="s">
        <v>32</v>
      </c>
      <c r="B34" s="73">
        <v>55005.627520000002</v>
      </c>
      <c r="C34" s="73">
        <v>4198.7025899999999</v>
      </c>
      <c r="D34" s="73">
        <v>0</v>
      </c>
      <c r="E34" s="73">
        <v>0</v>
      </c>
      <c r="F34" s="73">
        <v>59204.330110000003</v>
      </c>
    </row>
    <row r="35" spans="1:6" s="961" customFormat="1">
      <c r="A35" s="564" t="s">
        <v>33</v>
      </c>
      <c r="B35" s="73">
        <v>2433.4073199999998</v>
      </c>
      <c r="C35" s="73">
        <v>495.57965000000002</v>
      </c>
      <c r="D35" s="73">
        <v>0</v>
      </c>
      <c r="E35" s="73">
        <v>0</v>
      </c>
      <c r="F35" s="73">
        <v>2928.9869700000004</v>
      </c>
    </row>
    <row r="36" spans="1:6" s="961" customFormat="1">
      <c r="A36" s="564" t="s">
        <v>34</v>
      </c>
      <c r="B36" s="73">
        <v>53.536190000000005</v>
      </c>
      <c r="C36" s="73">
        <v>0</v>
      </c>
      <c r="D36" s="73">
        <v>0</v>
      </c>
      <c r="E36" s="73">
        <v>0</v>
      </c>
      <c r="F36" s="73">
        <v>53.536190000000005</v>
      </c>
    </row>
    <row r="37" spans="1:6" s="961" customFormat="1">
      <c r="A37" s="565" t="s">
        <v>35</v>
      </c>
      <c r="B37" s="73">
        <v>115039.86670999999</v>
      </c>
      <c r="C37" s="73">
        <v>18085.873940000001</v>
      </c>
      <c r="D37" s="73">
        <v>0</v>
      </c>
      <c r="E37" s="73">
        <v>0</v>
      </c>
      <c r="F37" s="73">
        <v>133125.74064999999</v>
      </c>
    </row>
    <row r="38" spans="1:6" s="961" customFormat="1">
      <c r="A38" s="564" t="s">
        <v>36</v>
      </c>
      <c r="B38" s="73">
        <v>105363.86682</v>
      </c>
      <c r="C38" s="73">
        <v>14116.522289999999</v>
      </c>
      <c r="D38" s="73">
        <v>0</v>
      </c>
      <c r="E38" s="73">
        <v>0</v>
      </c>
      <c r="F38" s="73">
        <v>119480.38911</v>
      </c>
    </row>
    <row r="39" spans="1:6" s="961" customFormat="1">
      <c r="A39" s="564" t="s">
        <v>37</v>
      </c>
      <c r="B39" s="73">
        <v>9007.7626099999998</v>
      </c>
      <c r="C39" s="73">
        <v>3969.3516500000001</v>
      </c>
      <c r="D39" s="73">
        <v>0</v>
      </c>
      <c r="E39" s="73">
        <v>0</v>
      </c>
      <c r="F39" s="73">
        <v>12977.11426</v>
      </c>
    </row>
    <row r="40" spans="1:6" s="961" customFormat="1" ht="15.75" thickBot="1">
      <c r="A40" s="564" t="s">
        <v>38</v>
      </c>
      <c r="B40" s="73">
        <v>668.23728000000006</v>
      </c>
      <c r="C40" s="73">
        <v>0</v>
      </c>
      <c r="D40" s="73">
        <v>0</v>
      </c>
      <c r="E40" s="73">
        <v>0</v>
      </c>
      <c r="F40" s="73">
        <v>668.23728000000006</v>
      </c>
    </row>
    <row r="41" spans="1:6" s="961" customFormat="1" ht="16.5" thickTop="1" thickBot="1">
      <c r="A41" s="509" t="s">
        <v>39</v>
      </c>
      <c r="B41" s="72">
        <v>80475.764790000001</v>
      </c>
      <c r="C41" s="72">
        <v>5634.7655000000004</v>
      </c>
      <c r="D41" s="72">
        <v>0</v>
      </c>
      <c r="E41" s="72">
        <v>1.6851500000000001</v>
      </c>
      <c r="F41" s="72">
        <v>86112.21544</v>
      </c>
    </row>
    <row r="42" spans="1:6" s="961" customFormat="1" ht="15.75" thickTop="1">
      <c r="A42" s="564" t="s">
        <v>40</v>
      </c>
      <c r="B42" s="73">
        <v>78612.336989999996</v>
      </c>
      <c r="C42" s="73">
        <v>5343.90319</v>
      </c>
      <c r="D42" s="73">
        <v>0</v>
      </c>
      <c r="E42" s="73">
        <v>1.6851500000000001</v>
      </c>
      <c r="F42" s="73">
        <v>83957.925329999998</v>
      </c>
    </row>
    <row r="43" spans="1:6" s="961" customFormat="1">
      <c r="A43" s="564" t="s">
        <v>41</v>
      </c>
      <c r="B43" s="73">
        <v>1461.4845700000001</v>
      </c>
      <c r="C43" s="73">
        <v>264.31493999999998</v>
      </c>
      <c r="D43" s="73">
        <v>0</v>
      </c>
      <c r="E43" s="73">
        <v>0</v>
      </c>
      <c r="F43" s="73">
        <v>1725.7995100000001</v>
      </c>
    </row>
    <row r="44" spans="1:6" s="961" customFormat="1">
      <c r="A44" s="564" t="s">
        <v>42</v>
      </c>
      <c r="B44" s="73">
        <v>384.37215000000003</v>
      </c>
      <c r="C44" s="73">
        <v>24.357860000000002</v>
      </c>
      <c r="D44" s="73">
        <v>0</v>
      </c>
      <c r="E44" s="73">
        <v>0</v>
      </c>
      <c r="F44" s="73">
        <v>408.73000999999999</v>
      </c>
    </row>
    <row r="45" spans="1:6" s="961" customFormat="1">
      <c r="A45" s="564" t="s">
        <v>43</v>
      </c>
      <c r="B45" s="73">
        <v>10.913780000000001</v>
      </c>
      <c r="C45" s="73">
        <v>1.40452</v>
      </c>
      <c r="D45" s="73">
        <v>0</v>
      </c>
      <c r="E45" s="73">
        <v>0</v>
      </c>
      <c r="F45" s="73">
        <v>12.318299999999999</v>
      </c>
    </row>
    <row r="46" spans="1:6" s="961" customFormat="1">
      <c r="A46" s="564" t="s">
        <v>44</v>
      </c>
      <c r="B46" s="73">
        <v>6.6573000000000002</v>
      </c>
      <c r="C46" s="73">
        <v>0.78498999999999997</v>
      </c>
      <c r="D46" s="73">
        <v>0</v>
      </c>
      <c r="E46" s="73">
        <v>0</v>
      </c>
      <c r="F46" s="73">
        <v>7.4422899999999998</v>
      </c>
    </row>
    <row r="47" spans="1:6" s="961" customFormat="1" ht="15.75" thickBot="1">
      <c r="A47" s="564" t="s">
        <v>45</v>
      </c>
      <c r="B47" s="73">
        <v>0</v>
      </c>
      <c r="C47" s="73">
        <v>0</v>
      </c>
      <c r="D47" s="73">
        <v>0</v>
      </c>
      <c r="E47" s="73">
        <v>0</v>
      </c>
      <c r="F47" s="73">
        <v>0</v>
      </c>
    </row>
    <row r="48" spans="1:6" s="961" customFormat="1" ht="16.5" thickTop="1" thickBot="1">
      <c r="A48" s="509" t="s">
        <v>46</v>
      </c>
      <c r="B48" s="72">
        <v>-176370.50115</v>
      </c>
      <c r="C48" s="72">
        <v>-117269.37557999999</v>
      </c>
      <c r="D48" s="72">
        <v>0</v>
      </c>
      <c r="E48" s="72">
        <v>-0.57826999999999995</v>
      </c>
      <c r="F48" s="72">
        <v>-293640.45500000002</v>
      </c>
    </row>
    <row r="49" spans="1:6" s="961" customFormat="1" ht="15.75" thickTop="1">
      <c r="A49" s="566" t="s">
        <v>47</v>
      </c>
      <c r="B49" s="73">
        <v>-23977.329109999999</v>
      </c>
      <c r="C49" s="73">
        <v>-11313.41005</v>
      </c>
      <c r="D49" s="73">
        <v>0</v>
      </c>
      <c r="E49" s="73">
        <v>-0.57826999999999995</v>
      </c>
      <c r="F49" s="73">
        <v>-35291.317430000003</v>
      </c>
    </row>
    <row r="50" spans="1:6" s="961" customFormat="1">
      <c r="A50" s="564" t="s">
        <v>48</v>
      </c>
      <c r="B50" s="73">
        <v>-11633.796420000001</v>
      </c>
      <c r="C50" s="73">
        <v>-2375.8609999999999</v>
      </c>
      <c r="D50" s="73">
        <v>0</v>
      </c>
      <c r="E50" s="73">
        <v>0</v>
      </c>
      <c r="F50" s="73">
        <v>-14009.65742</v>
      </c>
    </row>
    <row r="51" spans="1:6" s="961" customFormat="1">
      <c r="A51" s="564" t="s">
        <v>49</v>
      </c>
      <c r="B51" s="73">
        <v>-24499.980359999998</v>
      </c>
      <c r="C51" s="73">
        <v>-945.63801000000001</v>
      </c>
      <c r="D51" s="73">
        <v>0</v>
      </c>
      <c r="E51" s="73">
        <v>0</v>
      </c>
      <c r="F51" s="73">
        <v>-25445.61837</v>
      </c>
    </row>
    <row r="52" spans="1:6" s="961" customFormat="1">
      <c r="A52" s="564" t="s">
        <v>50</v>
      </c>
      <c r="B52" s="73">
        <v>-1075.84617</v>
      </c>
      <c r="C52" s="73">
        <v>-223.57417999999998</v>
      </c>
      <c r="D52" s="73">
        <v>0</v>
      </c>
      <c r="E52" s="73">
        <v>0</v>
      </c>
      <c r="F52" s="73">
        <v>-1299.4203500000001</v>
      </c>
    </row>
    <row r="53" spans="1:6" s="961" customFormat="1">
      <c r="A53" s="564" t="s">
        <v>51</v>
      </c>
      <c r="B53" s="73">
        <v>-82740.468290000004</v>
      </c>
      <c r="C53" s="73">
        <v>-8015.8928499999993</v>
      </c>
      <c r="D53" s="73">
        <v>0</v>
      </c>
      <c r="E53" s="73">
        <v>0</v>
      </c>
      <c r="F53" s="73">
        <v>-90756.361139999994</v>
      </c>
    </row>
    <row r="54" spans="1:6" s="961" customFormat="1">
      <c r="A54" s="564" t="s">
        <v>52</v>
      </c>
      <c r="B54" s="73">
        <v>-7277.4003300000004</v>
      </c>
      <c r="C54" s="73">
        <v>-3751.3543799999998</v>
      </c>
      <c r="D54" s="73">
        <v>0</v>
      </c>
      <c r="E54" s="73">
        <v>0</v>
      </c>
      <c r="F54" s="73">
        <v>-11028.754710000001</v>
      </c>
    </row>
    <row r="55" spans="1:6" s="961" customFormat="1">
      <c r="A55" s="566" t="s">
        <v>53</v>
      </c>
      <c r="B55" s="73">
        <v>0</v>
      </c>
      <c r="C55" s="73">
        <v>-89277.947150000007</v>
      </c>
      <c r="D55" s="73">
        <v>0</v>
      </c>
      <c r="E55" s="73">
        <v>0</v>
      </c>
      <c r="F55" s="73">
        <v>-89277.947150000007</v>
      </c>
    </row>
    <row r="56" spans="1:6" s="961" customFormat="1">
      <c r="A56" s="564" t="s">
        <v>54</v>
      </c>
      <c r="B56" s="73">
        <v>-24727.483219999998</v>
      </c>
      <c r="C56" s="73">
        <v>-1235.82581</v>
      </c>
      <c r="D56" s="73">
        <v>0</v>
      </c>
      <c r="E56" s="73">
        <v>0</v>
      </c>
      <c r="F56" s="73">
        <v>-25963.30903</v>
      </c>
    </row>
    <row r="57" spans="1:6" s="961" customFormat="1">
      <c r="A57" s="564" t="s">
        <v>55</v>
      </c>
      <c r="B57" s="73">
        <v>-438.19725</v>
      </c>
      <c r="C57" s="73">
        <v>-129.87215</v>
      </c>
      <c r="D57" s="73">
        <v>0</v>
      </c>
      <c r="E57" s="73">
        <v>0</v>
      </c>
      <c r="F57" s="73">
        <v>-568.06939999999997</v>
      </c>
    </row>
    <row r="58" spans="1:6" s="961" customFormat="1" ht="15.75" thickBot="1">
      <c r="A58" s="564" t="s">
        <v>56</v>
      </c>
      <c r="B58" s="73">
        <v>0</v>
      </c>
      <c r="C58" s="73">
        <v>0</v>
      </c>
      <c r="D58" s="73">
        <v>0</v>
      </c>
      <c r="E58" s="73">
        <v>0</v>
      </c>
      <c r="F58" s="73">
        <v>0</v>
      </c>
    </row>
    <row r="59" spans="1:6" s="961" customFormat="1" ht="16.5" thickTop="1" thickBot="1">
      <c r="A59" s="509" t="s">
        <v>57</v>
      </c>
      <c r="B59" s="72">
        <v>37005.66588</v>
      </c>
      <c r="C59" s="72">
        <v>10403.47077</v>
      </c>
      <c r="D59" s="72">
        <v>0</v>
      </c>
      <c r="E59" s="72">
        <v>0</v>
      </c>
      <c r="F59" s="72">
        <v>47409.13665</v>
      </c>
    </row>
    <row r="60" spans="1:6" s="961" customFormat="1" ht="15.75" thickTop="1">
      <c r="A60" s="564" t="s">
        <v>58</v>
      </c>
      <c r="B60" s="73">
        <v>0</v>
      </c>
      <c r="C60" s="73">
        <v>0</v>
      </c>
      <c r="D60" s="73">
        <v>0</v>
      </c>
      <c r="E60" s="73">
        <v>0</v>
      </c>
      <c r="F60" s="73">
        <v>0</v>
      </c>
    </row>
    <row r="61" spans="1:6" s="961" customFormat="1">
      <c r="A61" s="566" t="s">
        <v>59</v>
      </c>
      <c r="B61" s="73">
        <v>30451.00807</v>
      </c>
      <c r="C61" s="73">
        <v>7726.2008599999999</v>
      </c>
      <c r="D61" s="73">
        <v>0</v>
      </c>
      <c r="E61" s="73">
        <v>0</v>
      </c>
      <c r="F61" s="73">
        <v>38177.208930000001</v>
      </c>
    </row>
    <row r="62" spans="1:6" s="961" customFormat="1">
      <c r="A62" s="564" t="s">
        <v>60</v>
      </c>
      <c r="B62" s="73">
        <v>6615.95568</v>
      </c>
      <c r="C62" s="73">
        <v>2677.2764300000003</v>
      </c>
      <c r="D62" s="73">
        <v>0</v>
      </c>
      <c r="E62" s="73">
        <v>0</v>
      </c>
      <c r="F62" s="73">
        <v>9293.232109999999</v>
      </c>
    </row>
    <row r="63" spans="1:6" s="961" customFormat="1">
      <c r="A63" s="564" t="s">
        <v>61</v>
      </c>
      <c r="B63" s="73">
        <v>0</v>
      </c>
      <c r="C63" s="73">
        <v>0</v>
      </c>
      <c r="D63" s="73">
        <v>0</v>
      </c>
      <c r="E63" s="73">
        <v>0</v>
      </c>
      <c r="F63" s="73">
        <v>0</v>
      </c>
    </row>
    <row r="64" spans="1:6" s="961" customFormat="1" ht="15.75" thickBot="1">
      <c r="A64" s="564" t="s">
        <v>62</v>
      </c>
      <c r="B64" s="73">
        <v>-61.297870000000003</v>
      </c>
      <c r="C64" s="73">
        <v>-6.5199999999999998E-3</v>
      </c>
      <c r="D64" s="73">
        <v>0</v>
      </c>
      <c r="E64" s="73">
        <v>0</v>
      </c>
      <c r="F64" s="73">
        <v>-61.304389999999998</v>
      </c>
    </row>
    <row r="65" spans="1:6" s="961" customFormat="1" ht="16.5" thickTop="1" thickBot="1">
      <c r="A65" s="509" t="s">
        <v>63</v>
      </c>
      <c r="B65" s="72">
        <v>2049.6079799999998</v>
      </c>
      <c r="C65" s="72">
        <v>0</v>
      </c>
      <c r="D65" s="72">
        <v>0</v>
      </c>
      <c r="E65" s="72">
        <v>0</v>
      </c>
      <c r="F65" s="72">
        <v>2049.6079799999998</v>
      </c>
    </row>
    <row r="66" spans="1:6" s="961" customFormat="1" ht="15.75" thickTop="1">
      <c r="A66" s="564" t="s">
        <v>64</v>
      </c>
      <c r="B66" s="73">
        <v>0</v>
      </c>
      <c r="C66" s="73">
        <v>0</v>
      </c>
      <c r="D66" s="73">
        <v>0</v>
      </c>
      <c r="E66" s="73">
        <v>0</v>
      </c>
      <c r="F66" s="73">
        <v>0</v>
      </c>
    </row>
    <row r="67" spans="1:6" s="961" customFormat="1">
      <c r="A67" s="564" t="s">
        <v>65</v>
      </c>
      <c r="B67" s="73">
        <v>5134.5993699999999</v>
      </c>
      <c r="C67" s="73">
        <v>0</v>
      </c>
      <c r="D67" s="73">
        <v>0</v>
      </c>
      <c r="E67" s="73">
        <v>0</v>
      </c>
      <c r="F67" s="73">
        <v>5134.5993699999999</v>
      </c>
    </row>
    <row r="68" spans="1:6" s="961" customFormat="1">
      <c r="A68" s="564" t="s">
        <v>66</v>
      </c>
      <c r="B68" s="73">
        <v>3198.0981000000002</v>
      </c>
      <c r="C68" s="73">
        <v>0</v>
      </c>
      <c r="D68" s="73">
        <v>0</v>
      </c>
      <c r="E68" s="73">
        <v>0</v>
      </c>
      <c r="F68" s="73">
        <v>3198.0981000000002</v>
      </c>
    </row>
    <row r="69" spans="1:6" s="961" customFormat="1">
      <c r="A69" s="564" t="s">
        <v>67</v>
      </c>
      <c r="B69" s="73">
        <v>0</v>
      </c>
      <c r="C69" s="73">
        <v>0</v>
      </c>
      <c r="D69" s="73">
        <v>0</v>
      </c>
      <c r="E69" s="73">
        <v>0</v>
      </c>
      <c r="F69" s="73">
        <v>0</v>
      </c>
    </row>
    <row r="70" spans="1:6" s="961" customFormat="1" ht="15.75" thickBot="1">
      <c r="A70" s="564" t="s">
        <v>68</v>
      </c>
      <c r="B70" s="73">
        <v>-6283.0894900000003</v>
      </c>
      <c r="C70" s="73">
        <v>0</v>
      </c>
      <c r="D70" s="73">
        <v>0</v>
      </c>
      <c r="E70" s="73">
        <v>0</v>
      </c>
      <c r="F70" s="73">
        <v>-6283.0894900000003</v>
      </c>
    </row>
    <row r="71" spans="1:6" s="961" customFormat="1" ht="16.5" thickTop="1" thickBot="1">
      <c r="A71" s="509" t="s">
        <v>69</v>
      </c>
      <c r="B71" s="72">
        <v>19590.977139999999</v>
      </c>
      <c r="C71" s="72">
        <v>3946.7435</v>
      </c>
      <c r="D71" s="72">
        <v>0</v>
      </c>
      <c r="E71" s="72">
        <v>0</v>
      </c>
      <c r="F71" s="72">
        <v>23537.72064</v>
      </c>
    </row>
    <row r="72" spans="1:6" s="961" customFormat="1" ht="15.75" thickTop="1">
      <c r="A72" s="564" t="s">
        <v>18</v>
      </c>
      <c r="B72" s="73">
        <v>0</v>
      </c>
      <c r="C72" s="73">
        <v>0</v>
      </c>
      <c r="D72" s="73">
        <v>0</v>
      </c>
      <c r="E72" s="73">
        <v>0</v>
      </c>
      <c r="F72" s="73">
        <v>0</v>
      </c>
    </row>
    <row r="73" spans="1:6" s="961" customFormat="1">
      <c r="A73" s="564" t="s">
        <v>19</v>
      </c>
      <c r="B73" s="73">
        <v>5025.5214599999999</v>
      </c>
      <c r="C73" s="73">
        <v>3430</v>
      </c>
      <c r="D73" s="73">
        <v>0</v>
      </c>
      <c r="E73" s="73">
        <v>0</v>
      </c>
      <c r="F73" s="73">
        <v>8455.5214600000018</v>
      </c>
    </row>
    <row r="74" spans="1:6" s="961" customFormat="1">
      <c r="A74" s="564" t="s">
        <v>20</v>
      </c>
      <c r="B74" s="73">
        <v>0</v>
      </c>
      <c r="C74" s="73">
        <v>0</v>
      </c>
      <c r="D74" s="73">
        <v>0</v>
      </c>
      <c r="E74" s="73">
        <v>0</v>
      </c>
      <c r="F74" s="73">
        <v>0</v>
      </c>
    </row>
    <row r="75" spans="1:6" s="961" customFormat="1">
      <c r="A75" s="564" t="s">
        <v>21</v>
      </c>
      <c r="B75" s="73">
        <v>0</v>
      </c>
      <c r="C75" s="73">
        <v>0</v>
      </c>
      <c r="D75" s="73">
        <v>0</v>
      </c>
      <c r="E75" s="73">
        <v>0</v>
      </c>
      <c r="F75" s="73">
        <v>0</v>
      </c>
    </row>
    <row r="76" spans="1:6" s="961" customFormat="1">
      <c r="A76" s="564" t="s">
        <v>70</v>
      </c>
      <c r="B76" s="73">
        <v>728.4</v>
      </c>
      <c r="C76" s="73">
        <v>0</v>
      </c>
      <c r="D76" s="73">
        <v>0</v>
      </c>
      <c r="E76" s="73">
        <v>0</v>
      </c>
      <c r="F76" s="73">
        <v>728.4</v>
      </c>
    </row>
    <row r="77" spans="1:6" s="961" customFormat="1">
      <c r="A77" s="564" t="s">
        <v>71</v>
      </c>
      <c r="B77" s="73">
        <v>13779.495500000001</v>
      </c>
      <c r="C77" s="73">
        <v>719.33527000000004</v>
      </c>
      <c r="D77" s="73">
        <v>0</v>
      </c>
      <c r="E77" s="73">
        <v>0</v>
      </c>
      <c r="F77" s="73">
        <v>14498.830769999999</v>
      </c>
    </row>
    <row r="78" spans="1:6" s="961" customFormat="1">
      <c r="A78" s="564" t="s">
        <v>23</v>
      </c>
      <c r="B78" s="73">
        <v>0</v>
      </c>
      <c r="C78" s="73">
        <v>0</v>
      </c>
      <c r="D78" s="73">
        <v>0</v>
      </c>
      <c r="E78" s="73">
        <v>0</v>
      </c>
      <c r="F78" s="73">
        <v>0</v>
      </c>
    </row>
    <row r="79" spans="1:6" s="961" customFormat="1">
      <c r="A79" s="564" t="s">
        <v>72</v>
      </c>
      <c r="B79" s="73">
        <v>57.560180000000003</v>
      </c>
      <c r="C79" s="73">
        <v>43.58961</v>
      </c>
      <c r="D79" s="73">
        <v>0</v>
      </c>
      <c r="E79" s="73">
        <v>0</v>
      </c>
      <c r="F79" s="73">
        <v>101.14979</v>
      </c>
    </row>
    <row r="80" spans="1:6" s="961" customFormat="1" ht="15.75" thickBot="1">
      <c r="A80" s="564" t="s">
        <v>73</v>
      </c>
      <c r="B80" s="73">
        <v>0</v>
      </c>
      <c r="C80" s="73">
        <v>-246.18138000000002</v>
      </c>
      <c r="D80" s="73">
        <v>0</v>
      </c>
      <c r="E80" s="73">
        <v>0</v>
      </c>
      <c r="F80" s="73">
        <v>-246.18138000000002</v>
      </c>
    </row>
    <row r="81" spans="1:6" s="961" customFormat="1" ht="16.5" thickTop="1" thickBot="1">
      <c r="A81" s="509" t="s">
        <v>74</v>
      </c>
      <c r="B81" s="72">
        <v>211539.83916</v>
      </c>
      <c r="C81" s="72">
        <v>0</v>
      </c>
      <c r="D81" s="72">
        <v>0</v>
      </c>
      <c r="E81" s="72">
        <v>0</v>
      </c>
      <c r="F81" s="72">
        <v>211539.83916</v>
      </c>
    </row>
    <row r="82" spans="1:6" s="961" customFormat="1" ht="15.75" thickTop="1">
      <c r="A82" s="564" t="s">
        <v>75</v>
      </c>
      <c r="B82" s="73">
        <v>49561.331319999998</v>
      </c>
      <c r="C82" s="73">
        <v>0</v>
      </c>
      <c r="D82" s="73">
        <v>0</v>
      </c>
      <c r="E82" s="73">
        <v>0</v>
      </c>
      <c r="F82" s="73">
        <v>49561.331319999998</v>
      </c>
    </row>
    <row r="83" spans="1:6" s="961" customFormat="1">
      <c r="A83" s="564" t="s">
        <v>76</v>
      </c>
      <c r="B83" s="73">
        <v>49361.76874</v>
      </c>
      <c r="C83" s="73">
        <v>0</v>
      </c>
      <c r="D83" s="73">
        <v>0</v>
      </c>
      <c r="E83" s="73">
        <v>0</v>
      </c>
      <c r="F83" s="73">
        <v>49361.76874</v>
      </c>
    </row>
    <row r="84" spans="1:6" s="961" customFormat="1">
      <c r="A84" s="564" t="s">
        <v>77</v>
      </c>
      <c r="B84" s="73">
        <v>18909.372289999999</v>
      </c>
      <c r="C84" s="73">
        <v>0</v>
      </c>
      <c r="D84" s="73">
        <v>0</v>
      </c>
      <c r="E84" s="73">
        <v>0</v>
      </c>
      <c r="F84" s="73">
        <v>18909.372289999999</v>
      </c>
    </row>
    <row r="85" spans="1:6" s="961" customFormat="1">
      <c r="A85" s="564" t="s">
        <v>78</v>
      </c>
      <c r="B85" s="73">
        <v>23942.843570000001</v>
      </c>
      <c r="C85" s="73">
        <v>0</v>
      </c>
      <c r="D85" s="73">
        <v>0</v>
      </c>
      <c r="E85" s="73">
        <v>0</v>
      </c>
      <c r="F85" s="73">
        <v>23942.843570000001</v>
      </c>
    </row>
    <row r="86" spans="1:6" s="961" customFormat="1">
      <c r="A86" s="564" t="s">
        <v>79</v>
      </c>
      <c r="B86" s="73">
        <v>29882.001070000002</v>
      </c>
      <c r="C86" s="73">
        <v>0</v>
      </c>
      <c r="D86" s="73">
        <v>0</v>
      </c>
      <c r="E86" s="73">
        <v>0</v>
      </c>
      <c r="F86" s="73">
        <v>29882.001070000002</v>
      </c>
    </row>
    <row r="87" spans="1:6" s="961" customFormat="1">
      <c r="A87" s="564" t="s">
        <v>80</v>
      </c>
      <c r="B87" s="73">
        <v>7198.6938200000004</v>
      </c>
      <c r="C87" s="73">
        <v>0</v>
      </c>
      <c r="D87" s="73">
        <v>0</v>
      </c>
      <c r="E87" s="73">
        <v>0</v>
      </c>
      <c r="F87" s="73">
        <v>7198.6938200000004</v>
      </c>
    </row>
    <row r="88" spans="1:6" s="961" customFormat="1">
      <c r="A88" s="564" t="s">
        <v>81</v>
      </c>
      <c r="B88" s="73">
        <v>184.30876000000001</v>
      </c>
      <c r="C88" s="73">
        <v>0</v>
      </c>
      <c r="D88" s="73">
        <v>0</v>
      </c>
      <c r="E88" s="73">
        <v>0</v>
      </c>
      <c r="F88" s="73">
        <v>184.30876000000001</v>
      </c>
    </row>
    <row r="89" spans="1:6" s="961" customFormat="1">
      <c r="A89" s="564" t="s">
        <v>82</v>
      </c>
      <c r="B89" s="73">
        <v>0</v>
      </c>
      <c r="C89" s="73">
        <v>0</v>
      </c>
      <c r="D89" s="73">
        <v>0</v>
      </c>
      <c r="E89" s="73">
        <v>0</v>
      </c>
      <c r="F89" s="73">
        <v>0</v>
      </c>
    </row>
    <row r="90" spans="1:6" s="961" customFormat="1" ht="15.75" thickBot="1">
      <c r="A90" s="564" t="s">
        <v>83</v>
      </c>
      <c r="B90" s="73">
        <v>32499.51959</v>
      </c>
      <c r="C90" s="73">
        <v>0</v>
      </c>
      <c r="D90" s="73">
        <v>0</v>
      </c>
      <c r="E90" s="73">
        <v>0</v>
      </c>
      <c r="F90" s="73">
        <v>32499.51959</v>
      </c>
    </row>
    <row r="91" spans="1:6" s="961" customFormat="1" ht="16.5" thickTop="1" thickBot="1">
      <c r="A91" s="509" t="s">
        <v>84</v>
      </c>
      <c r="B91" s="72">
        <v>35178.878669999998</v>
      </c>
      <c r="C91" s="72">
        <v>1008.6849999999999</v>
      </c>
      <c r="D91" s="72">
        <v>0</v>
      </c>
      <c r="E91" s="72">
        <v>0</v>
      </c>
      <c r="F91" s="72">
        <v>36187.563670000003</v>
      </c>
    </row>
    <row r="92" spans="1:6" s="961" customFormat="1" ht="15.75" thickTop="1">
      <c r="A92" s="564" t="s">
        <v>85</v>
      </c>
      <c r="B92" s="73">
        <v>8595.60599</v>
      </c>
      <c r="C92" s="73">
        <v>0</v>
      </c>
      <c r="D92" s="73">
        <v>0</v>
      </c>
      <c r="E92" s="73">
        <v>0</v>
      </c>
      <c r="F92" s="73">
        <v>8595.60599</v>
      </c>
    </row>
    <row r="93" spans="1:6" s="961" customFormat="1">
      <c r="A93" s="564" t="s">
        <v>86</v>
      </c>
      <c r="B93" s="73">
        <v>13771.296539999999</v>
      </c>
      <c r="C93" s="73">
        <v>0</v>
      </c>
      <c r="D93" s="73">
        <v>0</v>
      </c>
      <c r="E93" s="73">
        <v>0</v>
      </c>
      <c r="F93" s="73">
        <v>13771.296539999999</v>
      </c>
    </row>
    <row r="94" spans="1:6" s="961" customFormat="1">
      <c r="A94" s="564" t="s">
        <v>87</v>
      </c>
      <c r="B94" s="73">
        <v>2669.60079</v>
      </c>
      <c r="C94" s="73">
        <v>821.90324999999996</v>
      </c>
      <c r="D94" s="73">
        <v>0</v>
      </c>
      <c r="E94" s="73">
        <v>0</v>
      </c>
      <c r="F94" s="73">
        <v>3491.5040400000003</v>
      </c>
    </row>
    <row r="95" spans="1:6" s="961" customFormat="1">
      <c r="A95" s="564" t="s">
        <v>88</v>
      </c>
      <c r="B95" s="73">
        <v>10143.33275</v>
      </c>
      <c r="C95" s="73">
        <v>189.33600000000001</v>
      </c>
      <c r="D95" s="73">
        <v>0</v>
      </c>
      <c r="E95" s="73">
        <v>0</v>
      </c>
      <c r="F95" s="73">
        <v>10332.668750000001</v>
      </c>
    </row>
    <row r="96" spans="1:6" s="961" customFormat="1" ht="15.75" thickBot="1">
      <c r="A96" s="564" t="s">
        <v>89</v>
      </c>
      <c r="B96" s="528">
        <v>-0.95740000000000003</v>
      </c>
      <c r="C96" s="528">
        <v>-2.5542500000000001</v>
      </c>
      <c r="D96" s="528">
        <v>0</v>
      </c>
      <c r="E96" s="528">
        <v>0</v>
      </c>
      <c r="F96" s="528">
        <v>-3.5116499999999999</v>
      </c>
    </row>
    <row r="97" spans="1:6" s="154" customFormat="1" ht="14.25" thickTop="1" thickBot="1">
      <c r="A97" s="510" t="s">
        <v>90</v>
      </c>
      <c r="B97" s="75">
        <v>7579820.3027499998</v>
      </c>
      <c r="C97" s="75">
        <v>1132210.8293900001</v>
      </c>
      <c r="D97" s="75">
        <v>0</v>
      </c>
      <c r="E97" s="75">
        <v>311.17782</v>
      </c>
      <c r="F97" s="75">
        <v>8712342.3099599984</v>
      </c>
    </row>
    <row r="98" spans="1:6" s="154" customFormat="1" ht="14.25" thickTop="1" thickBot="1">
      <c r="A98" s="511" t="s">
        <v>91</v>
      </c>
      <c r="B98" s="72">
        <v>6567619.9391999999</v>
      </c>
      <c r="C98" s="72">
        <v>766268.83825999999</v>
      </c>
      <c r="D98" s="72">
        <v>0</v>
      </c>
      <c r="E98" s="72">
        <v>256.42747000000003</v>
      </c>
      <c r="F98" s="72">
        <v>7334145.20493</v>
      </c>
    </row>
    <row r="99" spans="1:6" s="154" customFormat="1" ht="13.5" thickTop="1">
      <c r="A99" s="106" t="s">
        <v>92</v>
      </c>
      <c r="B99" s="73">
        <v>165223.91256</v>
      </c>
      <c r="C99" s="73">
        <v>19211.172569999999</v>
      </c>
      <c r="D99" s="73">
        <v>0</v>
      </c>
      <c r="E99" s="73">
        <v>0</v>
      </c>
      <c r="F99" s="73">
        <v>184435.08512999999</v>
      </c>
    </row>
    <row r="100" spans="1:6" s="154" customFormat="1" ht="12.75">
      <c r="A100" s="106" t="s">
        <v>93</v>
      </c>
      <c r="B100" s="73">
        <v>162526.72959999999</v>
      </c>
      <c r="C100" s="73">
        <v>18174.286660000002</v>
      </c>
      <c r="D100" s="73">
        <v>0</v>
      </c>
      <c r="E100" s="73">
        <v>0</v>
      </c>
      <c r="F100" s="73">
        <v>180701.01626</v>
      </c>
    </row>
    <row r="101" spans="1:6" s="154" customFormat="1" ht="12.75">
      <c r="A101" s="106" t="s">
        <v>94</v>
      </c>
      <c r="B101" s="73">
        <v>2697.1829600000001</v>
      </c>
      <c r="C101" s="73">
        <v>1036.88591</v>
      </c>
      <c r="D101" s="73">
        <v>0</v>
      </c>
      <c r="E101" s="73">
        <v>0</v>
      </c>
      <c r="F101" s="73">
        <v>3734.0688700000001</v>
      </c>
    </row>
    <row r="102" spans="1:6" s="154" customFormat="1" ht="12.75">
      <c r="A102" s="106" t="s">
        <v>95</v>
      </c>
      <c r="B102" s="73">
        <v>1070015.3008399999</v>
      </c>
      <c r="C102" s="73">
        <v>229182.10541999998</v>
      </c>
      <c r="D102" s="73">
        <v>0</v>
      </c>
      <c r="E102" s="73">
        <v>11.165139999999999</v>
      </c>
      <c r="F102" s="73">
        <v>1299208.5714</v>
      </c>
    </row>
    <row r="103" spans="1:6" s="154" customFormat="1" ht="12.75">
      <c r="A103" s="106" t="s">
        <v>96</v>
      </c>
      <c r="B103" s="73">
        <v>22052.470980000002</v>
      </c>
      <c r="C103" s="73">
        <v>17216.768</v>
      </c>
      <c r="D103" s="73">
        <v>0</v>
      </c>
      <c r="E103" s="73">
        <v>0</v>
      </c>
      <c r="F103" s="73">
        <v>39269.238979999995</v>
      </c>
    </row>
    <row r="104" spans="1:6" s="154" customFormat="1" ht="12.75">
      <c r="A104" s="527" t="s">
        <v>97</v>
      </c>
      <c r="B104" s="73">
        <v>809.14489000000003</v>
      </c>
      <c r="C104" s="73">
        <v>1612.07807</v>
      </c>
      <c r="D104" s="73">
        <v>0</v>
      </c>
      <c r="E104" s="73">
        <v>0</v>
      </c>
      <c r="F104" s="73">
        <v>2421.2229600000001</v>
      </c>
    </row>
    <row r="105" spans="1:6" s="154" customFormat="1" ht="12.75">
      <c r="A105" s="527" t="s">
        <v>98</v>
      </c>
      <c r="B105" s="73">
        <v>262.51306</v>
      </c>
      <c r="C105" s="73">
        <v>773.60123999999996</v>
      </c>
      <c r="D105" s="73">
        <v>0</v>
      </c>
      <c r="E105" s="73">
        <v>0</v>
      </c>
      <c r="F105" s="73">
        <v>1036.1143</v>
      </c>
    </row>
    <row r="106" spans="1:6" s="154" customFormat="1" ht="12.75">
      <c r="A106" s="62" t="s">
        <v>99</v>
      </c>
      <c r="B106" s="73">
        <v>0</v>
      </c>
      <c r="C106" s="73">
        <v>0</v>
      </c>
      <c r="D106" s="73">
        <v>0</v>
      </c>
      <c r="E106" s="73">
        <v>0</v>
      </c>
      <c r="F106" s="73">
        <v>0</v>
      </c>
    </row>
    <row r="107" spans="1:6" s="154" customFormat="1" ht="12.75">
      <c r="A107" s="62" t="s">
        <v>100</v>
      </c>
      <c r="B107" s="73">
        <v>26</v>
      </c>
      <c r="C107" s="73">
        <v>0</v>
      </c>
      <c r="D107" s="73">
        <v>0</v>
      </c>
      <c r="E107" s="73">
        <v>0</v>
      </c>
      <c r="F107" s="73">
        <v>26</v>
      </c>
    </row>
    <row r="108" spans="1:6" s="154" customFormat="1" ht="12.75">
      <c r="A108" s="62" t="s">
        <v>101</v>
      </c>
      <c r="B108" s="73">
        <v>34</v>
      </c>
      <c r="C108" s="73">
        <v>0</v>
      </c>
      <c r="D108" s="73">
        <v>0</v>
      </c>
      <c r="E108" s="73">
        <v>0</v>
      </c>
      <c r="F108" s="73">
        <v>34</v>
      </c>
    </row>
    <row r="109" spans="1:6" s="154" customFormat="1" ht="12.75">
      <c r="A109" s="62" t="s">
        <v>102</v>
      </c>
      <c r="B109" s="73">
        <v>159.69881000000001</v>
      </c>
      <c r="C109" s="73">
        <v>363.58</v>
      </c>
      <c r="D109" s="73">
        <v>0</v>
      </c>
      <c r="E109" s="73">
        <v>0</v>
      </c>
      <c r="F109" s="73">
        <v>523.27881000000002</v>
      </c>
    </row>
    <row r="110" spans="1:6" s="154" customFormat="1" ht="12.75">
      <c r="A110" s="62" t="s">
        <v>103</v>
      </c>
      <c r="B110" s="73">
        <v>102</v>
      </c>
      <c r="C110" s="73">
        <v>0</v>
      </c>
      <c r="D110" s="73">
        <v>0</v>
      </c>
      <c r="E110" s="73">
        <v>0</v>
      </c>
      <c r="F110" s="73">
        <v>102</v>
      </c>
    </row>
    <row r="111" spans="1:6" s="154" customFormat="1" ht="12.75">
      <c r="A111" s="62" t="s">
        <v>104</v>
      </c>
      <c r="B111" s="73">
        <v>20659.114219999999</v>
      </c>
      <c r="C111" s="73">
        <v>14467.508689999999</v>
      </c>
      <c r="D111" s="73">
        <v>0</v>
      </c>
      <c r="E111" s="73">
        <v>0</v>
      </c>
      <c r="F111" s="73">
        <v>35126.622909999998</v>
      </c>
    </row>
    <row r="112" spans="1:6" s="154" customFormat="1" ht="12.75">
      <c r="A112" s="63" t="s">
        <v>105</v>
      </c>
      <c r="B112" s="73">
        <v>55403.042509999999</v>
      </c>
      <c r="C112" s="73">
        <v>20657.32891</v>
      </c>
      <c r="D112" s="73">
        <v>0</v>
      </c>
      <c r="E112" s="73">
        <v>245.26232999999999</v>
      </c>
      <c r="F112" s="73">
        <v>76305.633749999994</v>
      </c>
    </row>
    <row r="113" spans="1:6" s="154" customFormat="1" ht="12.75">
      <c r="A113" s="63" t="s">
        <v>106</v>
      </c>
      <c r="B113" s="73">
        <v>4917990.80076</v>
      </c>
      <c r="C113" s="73">
        <v>455997.94746</v>
      </c>
      <c r="D113" s="73">
        <v>0</v>
      </c>
      <c r="E113" s="73">
        <v>0</v>
      </c>
      <c r="F113" s="73">
        <v>5373988.7482200004</v>
      </c>
    </row>
    <row r="114" spans="1:6" s="154" customFormat="1" ht="13.5" thickBot="1">
      <c r="A114" s="106" t="s">
        <v>107</v>
      </c>
      <c r="B114" s="73">
        <v>336934.41155000002</v>
      </c>
      <c r="C114" s="73">
        <v>24003.515899999999</v>
      </c>
      <c r="D114" s="73">
        <v>0</v>
      </c>
      <c r="E114" s="73">
        <v>0</v>
      </c>
      <c r="F114" s="73">
        <v>360937.92744999996</v>
      </c>
    </row>
    <row r="115" spans="1:6" s="154" customFormat="1" ht="14.25" thickTop="1" thickBot="1">
      <c r="A115" s="512" t="s">
        <v>108</v>
      </c>
      <c r="B115" s="75">
        <v>425.77857</v>
      </c>
      <c r="C115" s="75">
        <v>27.238250000000001</v>
      </c>
      <c r="D115" s="75">
        <v>0</v>
      </c>
      <c r="E115" s="75">
        <v>0</v>
      </c>
      <c r="F115" s="75">
        <v>453.01682</v>
      </c>
    </row>
    <row r="116" spans="1:6" s="154" customFormat="1" ht="14.25" thickTop="1" thickBot="1">
      <c r="A116" s="511" t="s">
        <v>109</v>
      </c>
      <c r="B116" s="72">
        <v>14654.37789</v>
      </c>
      <c r="C116" s="72">
        <v>1331.9348600000001</v>
      </c>
      <c r="D116" s="72">
        <v>0</v>
      </c>
      <c r="E116" s="72">
        <v>0</v>
      </c>
      <c r="F116" s="72">
        <v>15986.312749999999</v>
      </c>
    </row>
    <row r="117" spans="1:6" s="155" customFormat="1" ht="13.5" thickTop="1">
      <c r="A117" s="106" t="s">
        <v>110</v>
      </c>
      <c r="B117" s="73">
        <v>0</v>
      </c>
      <c r="C117" s="73">
        <v>0</v>
      </c>
      <c r="D117" s="73">
        <v>0</v>
      </c>
      <c r="E117" s="73">
        <v>0</v>
      </c>
      <c r="F117" s="73">
        <v>0</v>
      </c>
    </row>
    <row r="118" spans="1:6" s="155" customFormat="1" ht="12.75">
      <c r="A118" s="106" t="s">
        <v>111</v>
      </c>
      <c r="B118" s="73">
        <v>4548.1045599999998</v>
      </c>
      <c r="C118" s="73">
        <v>1331.9348600000001</v>
      </c>
      <c r="D118" s="73">
        <v>0</v>
      </c>
      <c r="E118" s="73">
        <v>0</v>
      </c>
      <c r="F118" s="73">
        <v>5880.0394200000001</v>
      </c>
    </row>
    <row r="119" spans="1:6" s="154" customFormat="1" ht="12.75">
      <c r="A119" s="106" t="s">
        <v>112</v>
      </c>
      <c r="B119" s="73">
        <v>3000</v>
      </c>
      <c r="C119" s="73">
        <v>0</v>
      </c>
      <c r="D119" s="73">
        <v>0</v>
      </c>
      <c r="E119" s="73">
        <v>0</v>
      </c>
      <c r="F119" s="73">
        <v>3000</v>
      </c>
    </row>
    <row r="120" spans="1:6" s="154" customFormat="1" ht="12.75">
      <c r="A120" s="106" t="s">
        <v>113</v>
      </c>
      <c r="B120" s="73">
        <v>13.437799999999999</v>
      </c>
      <c r="C120" s="73">
        <v>0</v>
      </c>
      <c r="D120" s="73">
        <v>0</v>
      </c>
      <c r="E120" s="73">
        <v>0</v>
      </c>
      <c r="F120" s="73">
        <v>13.437799999999999</v>
      </c>
    </row>
    <row r="121" spans="1:6" s="154" customFormat="1" ht="12.75">
      <c r="A121" s="106" t="s">
        <v>114</v>
      </c>
      <c r="B121" s="73">
        <v>6733.1364999999996</v>
      </c>
      <c r="C121" s="73">
        <v>0</v>
      </c>
      <c r="D121" s="73">
        <v>0</v>
      </c>
      <c r="E121" s="73">
        <v>0</v>
      </c>
      <c r="F121" s="73">
        <v>6733.1364999999996</v>
      </c>
    </row>
    <row r="122" spans="1:6" s="154" customFormat="1" ht="13.5" thickBot="1">
      <c r="A122" s="106" t="s">
        <v>115</v>
      </c>
      <c r="B122" s="73">
        <v>359.69903000000005</v>
      </c>
      <c r="C122" s="73">
        <v>0</v>
      </c>
      <c r="D122" s="73">
        <v>0</v>
      </c>
      <c r="E122" s="73">
        <v>0</v>
      </c>
      <c r="F122" s="73">
        <v>359.69903000000005</v>
      </c>
    </row>
    <row r="123" spans="1:6" s="154" customFormat="1" ht="14.25" thickTop="1" thickBot="1">
      <c r="A123" s="511" t="s">
        <v>116</v>
      </c>
      <c r="B123" s="72">
        <v>720942.39413000003</v>
      </c>
      <c r="C123" s="72">
        <v>184966.76019</v>
      </c>
      <c r="D123" s="72">
        <v>0</v>
      </c>
      <c r="E123" s="72">
        <v>0</v>
      </c>
      <c r="F123" s="72">
        <v>905909.15432000009</v>
      </c>
    </row>
    <row r="124" spans="1:6" s="154" customFormat="1" ht="13.5" thickTop="1">
      <c r="A124" s="106" t="s">
        <v>117</v>
      </c>
      <c r="B124" s="73">
        <v>0</v>
      </c>
      <c r="C124" s="73">
        <v>0</v>
      </c>
      <c r="D124" s="73">
        <v>0</v>
      </c>
      <c r="E124" s="73">
        <v>0</v>
      </c>
      <c r="F124" s="73">
        <v>0</v>
      </c>
    </row>
    <row r="125" spans="1:6" s="154" customFormat="1" ht="12.75">
      <c r="A125" s="106" t="s">
        <v>118</v>
      </c>
      <c r="B125" s="73">
        <v>0</v>
      </c>
      <c r="C125" s="73">
        <v>0</v>
      </c>
      <c r="D125" s="73">
        <v>0</v>
      </c>
      <c r="E125" s="73">
        <v>0</v>
      </c>
      <c r="F125" s="73">
        <v>0</v>
      </c>
    </row>
    <row r="126" spans="1:6" s="154" customFormat="1" ht="12.75">
      <c r="A126" s="106" t="s">
        <v>119</v>
      </c>
      <c r="B126" s="73">
        <v>0</v>
      </c>
      <c r="C126" s="73">
        <v>0</v>
      </c>
      <c r="D126" s="73">
        <v>0</v>
      </c>
      <c r="E126" s="73">
        <v>0</v>
      </c>
      <c r="F126" s="73">
        <v>0</v>
      </c>
    </row>
    <row r="127" spans="1:6" s="154" customFormat="1" ht="12.75">
      <c r="A127" s="106" t="s">
        <v>1454</v>
      </c>
      <c r="B127" s="73">
        <v>37981.25</v>
      </c>
      <c r="C127" s="73">
        <v>3087</v>
      </c>
      <c r="D127" s="73">
        <v>0</v>
      </c>
      <c r="E127" s="73">
        <v>0</v>
      </c>
      <c r="F127" s="73">
        <v>41068.25</v>
      </c>
    </row>
    <row r="128" spans="1:6" s="154" customFormat="1" ht="12.75">
      <c r="A128" s="106" t="s">
        <v>120</v>
      </c>
      <c r="B128" s="73">
        <v>660368.15867999999</v>
      </c>
      <c r="C128" s="73">
        <v>64682.839909999995</v>
      </c>
      <c r="D128" s="73">
        <v>0</v>
      </c>
      <c r="E128" s="73">
        <v>0</v>
      </c>
      <c r="F128" s="73">
        <v>725050.99859000009</v>
      </c>
    </row>
    <row r="129" spans="1:6" s="154" customFormat="1" ht="12.75">
      <c r="A129" s="106" t="s">
        <v>121</v>
      </c>
      <c r="B129" s="73">
        <v>0</v>
      </c>
      <c r="C129" s="73">
        <v>0</v>
      </c>
      <c r="D129" s="73">
        <v>0</v>
      </c>
      <c r="E129" s="73">
        <v>0</v>
      </c>
      <c r="F129" s="73">
        <v>0</v>
      </c>
    </row>
    <row r="130" spans="1:6" s="154" customFormat="1" ht="12.75">
      <c r="A130" s="106" t="s">
        <v>122</v>
      </c>
      <c r="B130" s="73">
        <v>0</v>
      </c>
      <c r="C130" s="73">
        <v>113632.26625</v>
      </c>
      <c r="D130" s="73">
        <v>0</v>
      </c>
      <c r="E130" s="73">
        <v>0</v>
      </c>
      <c r="F130" s="73">
        <v>113632.26625</v>
      </c>
    </row>
    <row r="131" spans="1:6" s="154" customFormat="1" ht="13.5" thickBot="1">
      <c r="A131" s="106" t="s">
        <v>123</v>
      </c>
      <c r="B131" s="73">
        <v>22592.98545</v>
      </c>
      <c r="C131" s="73">
        <v>3564.6540299999997</v>
      </c>
      <c r="D131" s="73">
        <v>0</v>
      </c>
      <c r="E131" s="73">
        <v>0</v>
      </c>
      <c r="F131" s="73">
        <v>26157.639480000002</v>
      </c>
    </row>
    <row r="132" spans="1:6" s="154" customFormat="1" ht="14.25" thickTop="1" thickBot="1">
      <c r="A132" s="511" t="s">
        <v>124</v>
      </c>
      <c r="B132" s="72">
        <v>141815.81346999999</v>
      </c>
      <c r="C132" s="72">
        <v>17449.164339999999</v>
      </c>
      <c r="D132" s="72">
        <v>0</v>
      </c>
      <c r="E132" s="72">
        <v>51.788989999999998</v>
      </c>
      <c r="F132" s="72">
        <v>159316.76680000001</v>
      </c>
    </row>
    <row r="133" spans="1:6" s="154" customFormat="1" ht="13.5" thickTop="1">
      <c r="A133" s="106" t="s">
        <v>58</v>
      </c>
      <c r="B133" s="73">
        <v>32.160290000000003</v>
      </c>
      <c r="C133" s="73">
        <v>25.875430000000001</v>
      </c>
      <c r="D133" s="73">
        <v>0</v>
      </c>
      <c r="E133" s="73">
        <v>0</v>
      </c>
      <c r="F133" s="73">
        <v>58.035719999999998</v>
      </c>
    </row>
    <row r="134" spans="1:6" s="154" customFormat="1" ht="12.75">
      <c r="A134" s="106" t="s">
        <v>60</v>
      </c>
      <c r="B134" s="73">
        <v>24470.677920000002</v>
      </c>
      <c r="C134" s="73">
        <v>5335.2354599999999</v>
      </c>
      <c r="D134" s="73">
        <v>0</v>
      </c>
      <c r="E134" s="73">
        <v>51.788989999999998</v>
      </c>
      <c r="F134" s="73">
        <v>29857.702370000003</v>
      </c>
    </row>
    <row r="135" spans="1:6" s="154" customFormat="1" ht="12.75">
      <c r="A135" s="106" t="s">
        <v>125</v>
      </c>
      <c r="B135" s="73">
        <v>116850.71495000001</v>
      </c>
      <c r="C135" s="73">
        <v>12046.696480000001</v>
      </c>
      <c r="D135" s="73">
        <v>0</v>
      </c>
      <c r="E135" s="73">
        <v>0</v>
      </c>
      <c r="F135" s="73">
        <v>128897.41143000001</v>
      </c>
    </row>
    <row r="136" spans="1:6" s="154" customFormat="1" ht="12.75">
      <c r="A136" s="106" t="s">
        <v>87</v>
      </c>
      <c r="B136" s="73">
        <v>462.26031</v>
      </c>
      <c r="C136" s="73">
        <v>41.356970000000004</v>
      </c>
      <c r="D136" s="73">
        <v>0</v>
      </c>
      <c r="E136" s="73">
        <v>0</v>
      </c>
      <c r="F136" s="73">
        <v>503.61728000000005</v>
      </c>
    </row>
    <row r="137" spans="1:6" s="154" customFormat="1" ht="13.5" thickBot="1">
      <c r="A137" s="106" t="s">
        <v>126</v>
      </c>
      <c r="B137" s="73">
        <v>0</v>
      </c>
      <c r="C137" s="73">
        <v>0</v>
      </c>
      <c r="D137" s="73">
        <v>0</v>
      </c>
      <c r="E137" s="73">
        <v>0</v>
      </c>
      <c r="F137" s="73">
        <v>0</v>
      </c>
    </row>
    <row r="138" spans="1:6" s="154" customFormat="1" ht="14.25" thickTop="1" thickBot="1">
      <c r="A138" s="511" t="s">
        <v>127</v>
      </c>
      <c r="B138" s="72">
        <v>57603.64892</v>
      </c>
      <c r="C138" s="72">
        <v>23253.691629999998</v>
      </c>
      <c r="D138" s="72">
        <v>0</v>
      </c>
      <c r="E138" s="72">
        <v>2.96136</v>
      </c>
      <c r="F138" s="72">
        <v>80860.301909999995</v>
      </c>
    </row>
    <row r="139" spans="1:6" s="154" customFormat="1" ht="13.5" thickTop="1">
      <c r="A139" s="106" t="s">
        <v>128</v>
      </c>
      <c r="B139" s="73">
        <v>163.87885999999997</v>
      </c>
      <c r="C139" s="73">
        <v>54.286279999999998</v>
      </c>
      <c r="D139" s="73">
        <v>0</v>
      </c>
      <c r="E139" s="73">
        <v>0</v>
      </c>
      <c r="F139" s="73">
        <v>218.16514000000001</v>
      </c>
    </row>
    <row r="140" spans="1:6" s="154" customFormat="1" ht="12.75">
      <c r="A140" s="106" t="s">
        <v>129</v>
      </c>
      <c r="B140" s="73">
        <v>0</v>
      </c>
      <c r="C140" s="73">
        <v>0</v>
      </c>
      <c r="D140" s="73">
        <v>0</v>
      </c>
      <c r="E140" s="73">
        <v>0</v>
      </c>
      <c r="F140" s="73">
        <v>0</v>
      </c>
    </row>
    <row r="141" spans="1:6" s="154" customFormat="1" ht="12.75">
      <c r="A141" s="106" t="s">
        <v>130</v>
      </c>
      <c r="B141" s="73">
        <v>14461.825480000001</v>
      </c>
      <c r="C141" s="73">
        <v>18356.96905</v>
      </c>
      <c r="D141" s="73">
        <v>0</v>
      </c>
      <c r="E141" s="73">
        <v>0</v>
      </c>
      <c r="F141" s="73">
        <v>32818.794529999999</v>
      </c>
    </row>
    <row r="142" spans="1:6" s="154" customFormat="1" ht="12.75">
      <c r="A142" s="106" t="s">
        <v>131</v>
      </c>
      <c r="B142" s="73">
        <v>42630.560450000004</v>
      </c>
      <c r="C142" s="73">
        <v>4812.2042799999999</v>
      </c>
      <c r="D142" s="73">
        <v>0</v>
      </c>
      <c r="E142" s="73">
        <v>2.96136</v>
      </c>
      <c r="F142" s="73">
        <v>47445.726090000004</v>
      </c>
    </row>
    <row r="143" spans="1:6" s="154" customFormat="1" ht="13.5" thickBot="1">
      <c r="A143" s="106" t="s">
        <v>132</v>
      </c>
      <c r="B143" s="73">
        <v>347.38413000000003</v>
      </c>
      <c r="C143" s="73">
        <v>30.232020000000002</v>
      </c>
      <c r="D143" s="73">
        <v>0</v>
      </c>
      <c r="E143" s="73">
        <v>0</v>
      </c>
      <c r="F143" s="73">
        <v>377.61615</v>
      </c>
    </row>
    <row r="144" spans="1:6" s="154" customFormat="1" ht="14.25" thickTop="1" thickBot="1">
      <c r="A144" s="511" t="s">
        <v>133</v>
      </c>
      <c r="B144" s="72">
        <v>0</v>
      </c>
      <c r="C144" s="72">
        <v>110121.29329</v>
      </c>
      <c r="D144" s="72">
        <v>0</v>
      </c>
      <c r="E144" s="72">
        <v>0</v>
      </c>
      <c r="F144" s="72">
        <v>110121.29329</v>
      </c>
    </row>
    <row r="145" spans="1:6" s="154" customFormat="1" ht="13.5" thickTop="1">
      <c r="A145" s="106" t="s">
        <v>134</v>
      </c>
      <c r="B145" s="73">
        <v>0</v>
      </c>
      <c r="C145" s="73">
        <v>109760</v>
      </c>
      <c r="D145" s="73">
        <v>0</v>
      </c>
      <c r="E145" s="73">
        <v>0</v>
      </c>
      <c r="F145" s="73">
        <v>109760</v>
      </c>
    </row>
    <row r="146" spans="1:6" s="154" customFormat="1" ht="12.75">
      <c r="A146" s="106" t="s">
        <v>135</v>
      </c>
      <c r="B146" s="73">
        <v>0</v>
      </c>
      <c r="C146" s="73">
        <v>0</v>
      </c>
      <c r="D146" s="73">
        <v>0</v>
      </c>
      <c r="E146" s="73">
        <v>0</v>
      </c>
      <c r="F146" s="73">
        <v>0</v>
      </c>
    </row>
    <row r="147" spans="1:6" s="154" customFormat="1" ht="12.75">
      <c r="A147" s="106" t="s">
        <v>136</v>
      </c>
      <c r="B147" s="73">
        <v>0</v>
      </c>
      <c r="C147" s="73">
        <v>0</v>
      </c>
      <c r="D147" s="73">
        <v>0</v>
      </c>
      <c r="E147" s="73">
        <v>0</v>
      </c>
      <c r="F147" s="73">
        <v>0</v>
      </c>
    </row>
    <row r="148" spans="1:6" s="154" customFormat="1" ht="13.5" thickBot="1">
      <c r="A148" s="106" t="s">
        <v>137</v>
      </c>
      <c r="B148" s="73">
        <v>0</v>
      </c>
      <c r="C148" s="73">
        <v>361.29328999999996</v>
      </c>
      <c r="D148" s="73">
        <v>0</v>
      </c>
      <c r="E148" s="73">
        <v>0</v>
      </c>
      <c r="F148" s="73">
        <v>361.29328999999996</v>
      </c>
    </row>
    <row r="149" spans="1:6" s="154" customFormat="1" ht="14.25" thickTop="1" thickBot="1">
      <c r="A149" s="511" t="s">
        <v>138</v>
      </c>
      <c r="B149" s="72">
        <v>76758.350569999995</v>
      </c>
      <c r="C149" s="72">
        <v>28791.90857</v>
      </c>
      <c r="D149" s="72">
        <v>0</v>
      </c>
      <c r="E149" s="72">
        <v>0</v>
      </c>
      <c r="F149" s="72">
        <v>105550.25913999999</v>
      </c>
    </row>
    <row r="150" spans="1:6" s="154" customFormat="1" ht="13.5" thickTop="1">
      <c r="A150" s="106" t="s">
        <v>139</v>
      </c>
      <c r="B150" s="73">
        <v>0</v>
      </c>
      <c r="C150" s="73">
        <v>54.536999999999999</v>
      </c>
      <c r="D150" s="73">
        <v>0</v>
      </c>
      <c r="E150" s="73">
        <v>0</v>
      </c>
      <c r="F150" s="73">
        <v>54.536999999999999</v>
      </c>
    </row>
    <row r="151" spans="1:6" s="154" customFormat="1" ht="12.75">
      <c r="A151" s="106" t="s">
        <v>140</v>
      </c>
      <c r="B151" s="73">
        <v>0</v>
      </c>
      <c r="C151" s="73">
        <v>0</v>
      </c>
      <c r="D151" s="73">
        <v>0</v>
      </c>
      <c r="E151" s="73">
        <v>0</v>
      </c>
      <c r="F151" s="73">
        <v>0</v>
      </c>
    </row>
    <row r="152" spans="1:6" s="154" customFormat="1" ht="12.75">
      <c r="A152" s="106" t="s">
        <v>141</v>
      </c>
      <c r="B152" s="73">
        <v>0</v>
      </c>
      <c r="C152" s="73">
        <v>54.536999999999999</v>
      </c>
      <c r="D152" s="73">
        <v>0</v>
      </c>
      <c r="E152" s="73">
        <v>0</v>
      </c>
      <c r="F152" s="73">
        <v>54.536999999999999</v>
      </c>
    </row>
    <row r="153" spans="1:6" s="154" customFormat="1" ht="12.75">
      <c r="A153" s="106" t="s">
        <v>142</v>
      </c>
      <c r="B153" s="73">
        <v>0</v>
      </c>
      <c r="C153" s="73">
        <v>0</v>
      </c>
      <c r="D153" s="73">
        <v>0</v>
      </c>
      <c r="E153" s="73">
        <v>0</v>
      </c>
      <c r="F153" s="73">
        <v>0</v>
      </c>
    </row>
    <row r="154" spans="1:6" s="154" customFormat="1" ht="12.75">
      <c r="A154" s="106" t="s">
        <v>143</v>
      </c>
      <c r="B154" s="73">
        <v>0</v>
      </c>
      <c r="C154" s="73">
        <v>0</v>
      </c>
      <c r="D154" s="73">
        <v>0</v>
      </c>
      <c r="E154" s="73">
        <v>0</v>
      </c>
      <c r="F154" s="73">
        <v>0</v>
      </c>
    </row>
    <row r="155" spans="1:6" s="154" customFormat="1" ht="12.75">
      <c r="A155" s="106" t="s">
        <v>144</v>
      </c>
      <c r="B155" s="73">
        <v>0</v>
      </c>
      <c r="C155" s="73">
        <v>0</v>
      </c>
      <c r="D155" s="73">
        <v>0</v>
      </c>
      <c r="E155" s="73">
        <v>0</v>
      </c>
      <c r="F155" s="73">
        <v>0</v>
      </c>
    </row>
    <row r="156" spans="1:6" s="154" customFormat="1" ht="12.75">
      <c r="A156" s="106" t="s">
        <v>145</v>
      </c>
      <c r="B156" s="73">
        <v>75480</v>
      </c>
      <c r="C156" s="73">
        <v>27440</v>
      </c>
      <c r="D156" s="73">
        <v>0</v>
      </c>
      <c r="E156" s="73">
        <v>0</v>
      </c>
      <c r="F156" s="73">
        <v>102920</v>
      </c>
    </row>
    <row r="157" spans="1:6" s="154" customFormat="1" ht="13.5" thickBot="1">
      <c r="A157" s="106" t="s">
        <v>146</v>
      </c>
      <c r="B157" s="528">
        <v>1278.3505700000001</v>
      </c>
      <c r="C157" s="528">
        <v>1297.37157</v>
      </c>
      <c r="D157" s="528">
        <v>0</v>
      </c>
      <c r="E157" s="528">
        <v>0</v>
      </c>
      <c r="F157" s="528">
        <v>2575.7221400000003</v>
      </c>
    </row>
    <row r="158" spans="1:6" s="154" customFormat="1" ht="14.25" thickTop="1" thickBot="1">
      <c r="A158" s="513" t="s">
        <v>147</v>
      </c>
      <c r="B158" s="72">
        <v>927633.28321999998</v>
      </c>
      <c r="C158" s="72">
        <v>0</v>
      </c>
      <c r="D158" s="72">
        <v>0</v>
      </c>
      <c r="E158" s="72">
        <v>0</v>
      </c>
      <c r="F158" s="72">
        <v>927633.28321999998</v>
      </c>
    </row>
    <row r="159" spans="1:6" s="154" customFormat="1" ht="13.5" thickTop="1">
      <c r="A159" s="529" t="s">
        <v>148</v>
      </c>
      <c r="B159" s="73">
        <v>744288.8</v>
      </c>
      <c r="C159" s="73">
        <v>0</v>
      </c>
      <c r="D159" s="73">
        <v>0</v>
      </c>
      <c r="E159" s="73">
        <v>0</v>
      </c>
      <c r="F159" s="73">
        <v>744288.8</v>
      </c>
    </row>
    <row r="160" spans="1:6" s="154" customFormat="1" ht="12.75">
      <c r="A160" s="106" t="s">
        <v>149</v>
      </c>
      <c r="B160" s="73">
        <v>744288.8</v>
      </c>
      <c r="C160" s="73">
        <v>0</v>
      </c>
      <c r="D160" s="73">
        <v>0</v>
      </c>
      <c r="E160" s="73">
        <v>0</v>
      </c>
      <c r="F160" s="73">
        <v>744288.8</v>
      </c>
    </row>
    <row r="161" spans="1:6" s="154" customFormat="1" ht="12.75">
      <c r="A161" s="106" t="s">
        <v>150</v>
      </c>
      <c r="B161" s="73">
        <v>0</v>
      </c>
      <c r="C161" s="73">
        <v>0</v>
      </c>
      <c r="D161" s="73">
        <v>0</v>
      </c>
      <c r="E161" s="73">
        <v>0</v>
      </c>
      <c r="F161" s="73">
        <v>0</v>
      </c>
    </row>
    <row r="162" spans="1:6" s="154" customFormat="1" ht="12.75">
      <c r="A162" s="106" t="s">
        <v>151</v>
      </c>
      <c r="B162" s="73">
        <v>0</v>
      </c>
      <c r="C162" s="73">
        <v>0</v>
      </c>
      <c r="D162" s="73">
        <v>0</v>
      </c>
      <c r="E162" s="73">
        <v>0</v>
      </c>
      <c r="F162" s="73">
        <v>0</v>
      </c>
    </row>
    <row r="163" spans="1:6" s="154" customFormat="1" ht="12.75">
      <c r="A163" s="529" t="s">
        <v>152</v>
      </c>
      <c r="B163" s="73">
        <v>4619.98171</v>
      </c>
      <c r="C163" s="73">
        <v>0</v>
      </c>
      <c r="D163" s="73">
        <v>0</v>
      </c>
      <c r="E163" s="73">
        <v>0</v>
      </c>
      <c r="F163" s="73">
        <v>4619.98171</v>
      </c>
    </row>
    <row r="164" spans="1:6" s="154" customFormat="1" ht="12.75">
      <c r="A164" s="106" t="s">
        <v>153</v>
      </c>
      <c r="B164" s="73">
        <v>1590.6</v>
      </c>
      <c r="C164" s="73">
        <v>0</v>
      </c>
      <c r="D164" s="73">
        <v>0</v>
      </c>
      <c r="E164" s="73">
        <v>0</v>
      </c>
      <c r="F164" s="73">
        <v>1590.6</v>
      </c>
    </row>
    <row r="165" spans="1:6" s="154" customFormat="1" ht="12.75">
      <c r="A165" s="106" t="s">
        <v>154</v>
      </c>
      <c r="B165" s="73">
        <v>54.437089999999998</v>
      </c>
      <c r="C165" s="73">
        <v>0</v>
      </c>
      <c r="D165" s="73">
        <v>0</v>
      </c>
      <c r="E165" s="73">
        <v>0</v>
      </c>
      <c r="F165" s="73">
        <v>54.437089999999998</v>
      </c>
    </row>
    <row r="166" spans="1:6" s="154" customFormat="1" ht="12.75">
      <c r="A166" s="106" t="s">
        <v>155</v>
      </c>
      <c r="B166" s="73">
        <v>2974.9446200000002</v>
      </c>
      <c r="C166" s="73">
        <v>0</v>
      </c>
      <c r="D166" s="73">
        <v>0</v>
      </c>
      <c r="E166" s="73">
        <v>0</v>
      </c>
      <c r="F166" s="73">
        <v>2974.9446200000002</v>
      </c>
    </row>
    <row r="167" spans="1:6" s="154" customFormat="1" ht="12.75">
      <c r="A167" s="529" t="s">
        <v>156</v>
      </c>
      <c r="B167" s="73">
        <v>0</v>
      </c>
      <c r="C167" s="73">
        <v>0</v>
      </c>
      <c r="D167" s="73">
        <v>0</v>
      </c>
      <c r="E167" s="73">
        <v>0</v>
      </c>
      <c r="F167" s="73">
        <v>0</v>
      </c>
    </row>
    <row r="168" spans="1:6" s="154" customFormat="1" ht="12.75">
      <c r="A168" s="106" t="s">
        <v>157</v>
      </c>
      <c r="B168" s="73">
        <v>0</v>
      </c>
      <c r="C168" s="73">
        <v>0</v>
      </c>
      <c r="D168" s="73">
        <v>0</v>
      </c>
      <c r="E168" s="73">
        <v>0</v>
      </c>
      <c r="F168" s="73">
        <v>0</v>
      </c>
    </row>
    <row r="169" spans="1:6" s="154" customFormat="1" ht="12.75">
      <c r="A169" s="106" t="s">
        <v>158</v>
      </c>
      <c r="B169" s="73">
        <v>0</v>
      </c>
      <c r="C169" s="73">
        <v>0</v>
      </c>
      <c r="D169" s="73">
        <v>0</v>
      </c>
      <c r="E169" s="73">
        <v>0</v>
      </c>
      <c r="F169" s="73">
        <v>0</v>
      </c>
    </row>
    <row r="170" spans="1:6" s="154" customFormat="1" ht="12.75">
      <c r="A170" s="106" t="s">
        <v>159</v>
      </c>
      <c r="B170" s="73">
        <v>0</v>
      </c>
      <c r="C170" s="73">
        <v>0</v>
      </c>
      <c r="D170" s="73">
        <v>0</v>
      </c>
      <c r="E170" s="73">
        <v>0</v>
      </c>
      <c r="F170" s="73">
        <v>0</v>
      </c>
    </row>
    <row r="171" spans="1:6" s="154" customFormat="1" ht="12.75">
      <c r="A171" s="529" t="s">
        <v>160</v>
      </c>
      <c r="B171" s="73">
        <v>113311.62789</v>
      </c>
      <c r="C171" s="73">
        <v>0</v>
      </c>
      <c r="D171" s="73">
        <v>0</v>
      </c>
      <c r="E171" s="73">
        <v>0</v>
      </c>
      <c r="F171" s="73">
        <v>113311.62789</v>
      </c>
    </row>
    <row r="172" spans="1:6" s="154" customFormat="1" ht="12.75">
      <c r="A172" s="106" t="s">
        <v>161</v>
      </c>
      <c r="B172" s="73">
        <v>84423.696909999999</v>
      </c>
      <c r="C172" s="73">
        <v>0</v>
      </c>
      <c r="D172" s="73">
        <v>0</v>
      </c>
      <c r="E172" s="73">
        <v>0</v>
      </c>
      <c r="F172" s="73">
        <v>84423.696909999999</v>
      </c>
    </row>
    <row r="173" spans="1:6" s="154" customFormat="1" ht="12.75">
      <c r="A173" s="106" t="s">
        <v>162</v>
      </c>
      <c r="B173" s="73">
        <v>28887.930980000001</v>
      </c>
      <c r="C173" s="73">
        <v>0</v>
      </c>
      <c r="D173" s="73">
        <v>0</v>
      </c>
      <c r="E173" s="73">
        <v>0</v>
      </c>
      <c r="F173" s="73">
        <v>28887.930980000001</v>
      </c>
    </row>
    <row r="174" spans="1:6" s="154" customFormat="1" ht="12.75">
      <c r="A174" s="106" t="s">
        <v>163</v>
      </c>
      <c r="B174" s="73">
        <v>0</v>
      </c>
      <c r="C174" s="73">
        <v>0</v>
      </c>
      <c r="D174" s="73">
        <v>0</v>
      </c>
      <c r="E174" s="73">
        <v>0</v>
      </c>
      <c r="F174" s="73">
        <v>0</v>
      </c>
    </row>
    <row r="175" spans="1:6" s="154" customFormat="1" ht="12.75">
      <c r="A175" s="529" t="s">
        <v>164</v>
      </c>
      <c r="B175" s="73">
        <v>65412.873619999998</v>
      </c>
      <c r="C175" s="73">
        <v>0</v>
      </c>
      <c r="D175" s="73">
        <v>0</v>
      </c>
      <c r="E175" s="73">
        <v>0</v>
      </c>
      <c r="F175" s="73">
        <v>65412.873619999998</v>
      </c>
    </row>
    <row r="176" spans="1:6" s="154" customFormat="1" ht="12.75">
      <c r="A176" s="106" t="s">
        <v>165</v>
      </c>
      <c r="B176" s="73">
        <v>0</v>
      </c>
      <c r="C176" s="73">
        <v>0</v>
      </c>
      <c r="D176" s="73">
        <v>0</v>
      </c>
      <c r="E176" s="73">
        <v>0</v>
      </c>
      <c r="F176" s="73">
        <v>0</v>
      </c>
    </row>
    <row r="177" spans="1:6" s="154" customFormat="1" ht="13.5" thickBot="1">
      <c r="A177" s="106" t="s">
        <v>166</v>
      </c>
      <c r="B177" s="73">
        <v>65412.873619999998</v>
      </c>
      <c r="C177" s="73">
        <v>0</v>
      </c>
      <c r="D177" s="73">
        <v>0</v>
      </c>
      <c r="E177" s="73">
        <v>0</v>
      </c>
      <c r="F177" s="73">
        <v>65412.873619999998</v>
      </c>
    </row>
    <row r="178" spans="1:6" s="154" customFormat="1" ht="14.25" thickTop="1" thickBot="1">
      <c r="A178" s="567" t="s">
        <v>167</v>
      </c>
      <c r="B178" s="75">
        <v>8507453.5859699994</v>
      </c>
      <c r="C178" s="75">
        <v>1132210.8293900001</v>
      </c>
      <c r="D178" s="75">
        <v>0</v>
      </c>
      <c r="E178" s="75">
        <v>311.17782</v>
      </c>
      <c r="F178" s="75">
        <v>9639975.5931800008</v>
      </c>
    </row>
    <row r="179" spans="1:6" s="154" customFormat="1" ht="14.25" thickTop="1" thickBot="1">
      <c r="A179" s="568" t="s">
        <v>168</v>
      </c>
      <c r="B179" s="72">
        <v>74648.266390000004</v>
      </c>
      <c r="C179" s="72">
        <v>6945.4094100000002</v>
      </c>
      <c r="D179" s="72">
        <v>0</v>
      </c>
      <c r="E179" s="72">
        <v>102.63669</v>
      </c>
      <c r="F179" s="72">
        <v>81696.312489999997</v>
      </c>
    </row>
    <row r="180" spans="1:6" s="154" customFormat="1" ht="13.5" thickTop="1">
      <c r="A180" s="563" t="s">
        <v>169</v>
      </c>
      <c r="B180" s="73">
        <v>0</v>
      </c>
      <c r="C180" s="73">
        <v>0</v>
      </c>
      <c r="D180" s="73">
        <v>0</v>
      </c>
      <c r="E180" s="73">
        <v>0</v>
      </c>
      <c r="F180" s="73">
        <v>0</v>
      </c>
    </row>
    <row r="181" spans="1:6" s="154" customFormat="1" ht="12.75">
      <c r="A181" s="106" t="s">
        <v>170</v>
      </c>
      <c r="B181" s="73">
        <v>0</v>
      </c>
      <c r="C181" s="73">
        <v>0</v>
      </c>
      <c r="D181" s="73">
        <v>0</v>
      </c>
      <c r="E181" s="73">
        <v>0</v>
      </c>
      <c r="F181" s="73">
        <v>0</v>
      </c>
    </row>
    <row r="182" spans="1:6" s="154" customFormat="1" ht="12.75">
      <c r="A182" s="106" t="s">
        <v>171</v>
      </c>
      <c r="B182" s="73">
        <v>0</v>
      </c>
      <c r="C182" s="73">
        <v>0</v>
      </c>
      <c r="D182" s="73">
        <v>0</v>
      </c>
      <c r="E182" s="73">
        <v>0</v>
      </c>
      <c r="F182" s="73">
        <v>0</v>
      </c>
    </row>
    <row r="183" spans="1:6" s="154" customFormat="1" ht="12.75">
      <c r="A183" s="106" t="s">
        <v>172</v>
      </c>
      <c r="B183" s="73">
        <v>0</v>
      </c>
      <c r="C183" s="73">
        <v>0</v>
      </c>
      <c r="D183" s="73">
        <v>0</v>
      </c>
      <c r="E183" s="73">
        <v>0</v>
      </c>
      <c r="F183" s="73">
        <v>0</v>
      </c>
    </row>
    <row r="184" spans="1:6" s="154" customFormat="1" ht="12.75">
      <c r="A184" s="106" t="s">
        <v>173</v>
      </c>
      <c r="B184" s="73">
        <v>0</v>
      </c>
      <c r="C184" s="73">
        <v>0</v>
      </c>
      <c r="D184" s="73">
        <v>0</v>
      </c>
      <c r="E184" s="73">
        <v>0</v>
      </c>
      <c r="F184" s="73">
        <v>0</v>
      </c>
    </row>
    <row r="185" spans="1:6" s="154" customFormat="1" ht="12.75">
      <c r="A185" s="106" t="s">
        <v>174</v>
      </c>
      <c r="B185" s="73">
        <v>0</v>
      </c>
      <c r="C185" s="73">
        <v>0</v>
      </c>
      <c r="D185" s="73">
        <v>0</v>
      </c>
      <c r="E185" s="73">
        <v>0</v>
      </c>
      <c r="F185" s="73">
        <v>0</v>
      </c>
    </row>
    <row r="186" spans="1:6" s="154" customFormat="1" ht="12.75">
      <c r="A186" s="529" t="s">
        <v>175</v>
      </c>
      <c r="B186" s="73">
        <v>70931.204670000006</v>
      </c>
      <c r="C186" s="73">
        <v>6945.4094100000002</v>
      </c>
      <c r="D186" s="73">
        <v>0</v>
      </c>
      <c r="E186" s="73">
        <v>102.63669</v>
      </c>
      <c r="F186" s="73">
        <v>77979.250769999999</v>
      </c>
    </row>
    <row r="187" spans="1:6" s="154" customFormat="1" ht="12.75">
      <c r="A187" s="106" t="s">
        <v>176</v>
      </c>
      <c r="B187" s="73">
        <v>0</v>
      </c>
      <c r="C187" s="73">
        <v>0</v>
      </c>
      <c r="D187" s="73">
        <v>0</v>
      </c>
      <c r="E187" s="73">
        <v>0</v>
      </c>
      <c r="F187" s="73">
        <v>0</v>
      </c>
    </row>
    <row r="188" spans="1:6" s="154" customFormat="1" ht="12.75">
      <c r="A188" s="106" t="s">
        <v>177</v>
      </c>
      <c r="B188" s="73">
        <v>0</v>
      </c>
      <c r="C188" s="73">
        <v>0</v>
      </c>
      <c r="D188" s="73">
        <v>0</v>
      </c>
      <c r="E188" s="73">
        <v>0</v>
      </c>
      <c r="F188" s="73">
        <v>0</v>
      </c>
    </row>
    <row r="189" spans="1:6" s="154" customFormat="1" ht="12.75">
      <c r="A189" s="106" t="s">
        <v>178</v>
      </c>
      <c r="B189" s="73">
        <v>7979.1235999999999</v>
      </c>
      <c r="C189" s="73">
        <v>1794.5240700000002</v>
      </c>
      <c r="D189" s="73">
        <v>0</v>
      </c>
      <c r="E189" s="73">
        <v>96.822050000000004</v>
      </c>
      <c r="F189" s="73">
        <v>9870.469720000001</v>
      </c>
    </row>
    <row r="190" spans="1:6" s="154" customFormat="1" ht="12.75">
      <c r="A190" s="106" t="s">
        <v>179</v>
      </c>
      <c r="B190" s="73">
        <v>0</v>
      </c>
      <c r="C190" s="73">
        <v>0</v>
      </c>
      <c r="D190" s="73">
        <v>0</v>
      </c>
      <c r="E190" s="73">
        <v>0</v>
      </c>
      <c r="F190" s="73">
        <v>0</v>
      </c>
    </row>
    <row r="191" spans="1:6" s="154" customFormat="1" ht="12.75">
      <c r="A191" s="106" t="s">
        <v>180</v>
      </c>
      <c r="B191" s="73">
        <v>62952.08107</v>
      </c>
      <c r="C191" s="73">
        <v>5150.8853399999998</v>
      </c>
      <c r="D191" s="73">
        <v>0</v>
      </c>
      <c r="E191" s="73">
        <v>5.8146400000000007</v>
      </c>
      <c r="F191" s="73">
        <v>68108.781049999991</v>
      </c>
    </row>
    <row r="192" spans="1:6" s="154" customFormat="1" ht="12.75">
      <c r="A192" s="529" t="s">
        <v>181</v>
      </c>
      <c r="B192" s="73">
        <v>0</v>
      </c>
      <c r="C192" s="73">
        <v>0</v>
      </c>
      <c r="D192" s="73">
        <v>0</v>
      </c>
      <c r="E192" s="73">
        <v>0</v>
      </c>
      <c r="F192" s="73">
        <v>0</v>
      </c>
    </row>
    <row r="193" spans="1:6" s="154" customFormat="1" ht="12.75">
      <c r="A193" s="529" t="s">
        <v>182</v>
      </c>
      <c r="B193" s="73">
        <v>3717.0617200000002</v>
      </c>
      <c r="C193" s="73">
        <v>0</v>
      </c>
      <c r="D193" s="73">
        <v>0</v>
      </c>
      <c r="E193" s="73">
        <v>0</v>
      </c>
      <c r="F193" s="73">
        <v>3717.0617200000002</v>
      </c>
    </row>
    <row r="194" spans="1:6" s="154" customFormat="1" ht="12.75">
      <c r="A194" s="106" t="s">
        <v>183</v>
      </c>
      <c r="B194" s="73">
        <v>0</v>
      </c>
      <c r="C194" s="73">
        <v>0</v>
      </c>
      <c r="D194" s="73">
        <v>0</v>
      </c>
      <c r="E194" s="73">
        <v>0</v>
      </c>
      <c r="F194" s="73">
        <v>0</v>
      </c>
    </row>
    <row r="195" spans="1:6" s="154" customFormat="1" ht="12.75">
      <c r="A195" s="106" t="s">
        <v>184</v>
      </c>
      <c r="B195" s="73">
        <v>3144.8487099999998</v>
      </c>
      <c r="C195" s="73">
        <v>0</v>
      </c>
      <c r="D195" s="73">
        <v>0</v>
      </c>
      <c r="E195" s="73">
        <v>0</v>
      </c>
      <c r="F195" s="73">
        <v>3144.8487099999998</v>
      </c>
    </row>
    <row r="196" spans="1:6" s="154" customFormat="1" ht="12.75">
      <c r="A196" s="106" t="s">
        <v>185</v>
      </c>
      <c r="B196" s="73">
        <v>0</v>
      </c>
      <c r="C196" s="73">
        <v>0</v>
      </c>
      <c r="D196" s="73">
        <v>0</v>
      </c>
      <c r="E196" s="73">
        <v>0</v>
      </c>
      <c r="F196" s="73">
        <v>0</v>
      </c>
    </row>
    <row r="197" spans="1:6" s="154" customFormat="1" ht="12.75">
      <c r="A197" s="106" t="s">
        <v>186</v>
      </c>
      <c r="B197" s="73">
        <v>572.21301000000005</v>
      </c>
      <c r="C197" s="73">
        <v>0</v>
      </c>
      <c r="D197" s="73">
        <v>0</v>
      </c>
      <c r="E197" s="73">
        <v>0</v>
      </c>
      <c r="F197" s="73">
        <v>572.21301000000005</v>
      </c>
    </row>
    <row r="198" spans="1:6" s="154" customFormat="1" ht="13.5" thickBot="1">
      <c r="A198" s="529" t="s">
        <v>187</v>
      </c>
      <c r="B198" s="73">
        <v>0</v>
      </c>
      <c r="C198" s="73">
        <v>0</v>
      </c>
      <c r="D198" s="73">
        <v>0</v>
      </c>
      <c r="E198" s="73">
        <v>0</v>
      </c>
      <c r="F198" s="73">
        <v>0</v>
      </c>
    </row>
    <row r="199" spans="1:6" s="154" customFormat="1" ht="14.25" thickTop="1" thickBot="1">
      <c r="A199" s="511" t="s">
        <v>188</v>
      </c>
      <c r="B199" s="72">
        <v>3285482.7309599998</v>
      </c>
      <c r="C199" s="72">
        <v>12444477.944809999</v>
      </c>
      <c r="D199" s="72">
        <v>423.66709000000003</v>
      </c>
      <c r="E199" s="72">
        <v>713.10040000000004</v>
      </c>
      <c r="F199" s="72">
        <v>15731097.443260001</v>
      </c>
    </row>
    <row r="200" spans="1:6" s="154" customFormat="1" ht="13.5" thickTop="1">
      <c r="A200" s="529" t="s">
        <v>189</v>
      </c>
      <c r="B200" s="73">
        <v>10959.49079</v>
      </c>
      <c r="C200" s="73">
        <v>29.305919999999997</v>
      </c>
      <c r="D200" s="73">
        <v>0</v>
      </c>
      <c r="E200" s="73">
        <v>0</v>
      </c>
      <c r="F200" s="73">
        <v>10988.796710000001</v>
      </c>
    </row>
    <row r="201" spans="1:6" s="154" customFormat="1" ht="12.75">
      <c r="A201" s="106" t="s">
        <v>190</v>
      </c>
      <c r="B201" s="73">
        <v>0</v>
      </c>
      <c r="C201" s="73">
        <v>0</v>
      </c>
      <c r="D201" s="73">
        <v>0</v>
      </c>
      <c r="E201" s="73">
        <v>0</v>
      </c>
      <c r="F201" s="73">
        <v>0</v>
      </c>
    </row>
    <row r="202" spans="1:6" s="154" customFormat="1" ht="12.75">
      <c r="A202" s="106" t="s">
        <v>191</v>
      </c>
      <c r="B202" s="73">
        <v>0</v>
      </c>
      <c r="C202" s="73">
        <v>0</v>
      </c>
      <c r="D202" s="73">
        <v>0</v>
      </c>
      <c r="E202" s="73">
        <v>0</v>
      </c>
      <c r="F202" s="73">
        <v>0</v>
      </c>
    </row>
    <row r="203" spans="1:6" s="154" customFormat="1" ht="12.75">
      <c r="A203" s="106" t="s">
        <v>192</v>
      </c>
      <c r="B203" s="73">
        <v>10959.49079</v>
      </c>
      <c r="C203" s="73">
        <v>29.305919999999997</v>
      </c>
      <c r="D203" s="73">
        <v>0</v>
      </c>
      <c r="E203" s="73">
        <v>0</v>
      </c>
      <c r="F203" s="73">
        <v>10988.796710000001</v>
      </c>
    </row>
    <row r="204" spans="1:6" s="154" customFormat="1" ht="12.75">
      <c r="A204" s="529" t="s">
        <v>193</v>
      </c>
      <c r="B204" s="73">
        <v>10174.477349999999</v>
      </c>
      <c r="C204" s="73">
        <v>0</v>
      </c>
      <c r="D204" s="73">
        <v>0</v>
      </c>
      <c r="E204" s="73">
        <v>0</v>
      </c>
      <c r="F204" s="73">
        <v>10174.477349999999</v>
      </c>
    </row>
    <row r="205" spans="1:6" s="154" customFormat="1" ht="12.75">
      <c r="A205" s="106" t="s">
        <v>194</v>
      </c>
      <c r="B205" s="73">
        <v>0</v>
      </c>
      <c r="C205" s="73">
        <v>0</v>
      </c>
      <c r="D205" s="73">
        <v>0</v>
      </c>
      <c r="E205" s="73">
        <v>0</v>
      </c>
      <c r="F205" s="73">
        <v>0</v>
      </c>
    </row>
    <row r="206" spans="1:6" s="154" customFormat="1" ht="12.75">
      <c r="A206" s="106" t="s">
        <v>195</v>
      </c>
      <c r="B206" s="73">
        <v>10174.477349999999</v>
      </c>
      <c r="C206" s="73">
        <v>0</v>
      </c>
      <c r="D206" s="73">
        <v>0</v>
      </c>
      <c r="E206" s="73">
        <v>0</v>
      </c>
      <c r="F206" s="73">
        <v>10174.477349999999</v>
      </c>
    </row>
    <row r="207" spans="1:6" s="154" customFormat="1" ht="12.75">
      <c r="A207" s="106" t="s">
        <v>196</v>
      </c>
      <c r="B207" s="73">
        <v>0</v>
      </c>
      <c r="C207" s="73">
        <v>0</v>
      </c>
      <c r="D207" s="73">
        <v>0</v>
      </c>
      <c r="E207" s="73">
        <v>0</v>
      </c>
      <c r="F207" s="73">
        <v>0</v>
      </c>
    </row>
    <row r="208" spans="1:6" s="154" customFormat="1" ht="12.75">
      <c r="A208" s="527" t="s">
        <v>197</v>
      </c>
      <c r="B208" s="73">
        <v>0</v>
      </c>
      <c r="C208" s="73">
        <v>0</v>
      </c>
      <c r="D208" s="73">
        <v>0</v>
      </c>
      <c r="E208" s="73">
        <v>0</v>
      </c>
      <c r="F208" s="73">
        <v>0</v>
      </c>
    </row>
    <row r="209" spans="1:6" s="154" customFormat="1" ht="12.75">
      <c r="A209" s="106" t="s">
        <v>198</v>
      </c>
      <c r="B209" s="73">
        <v>0</v>
      </c>
      <c r="C209" s="73">
        <v>0</v>
      </c>
      <c r="D209" s="73">
        <v>0</v>
      </c>
      <c r="E209" s="73">
        <v>0</v>
      </c>
      <c r="F209" s="73">
        <v>0</v>
      </c>
    </row>
    <row r="210" spans="1:6" s="154" customFormat="1" ht="12.75">
      <c r="A210" s="529" t="s">
        <v>199</v>
      </c>
      <c r="B210" s="73">
        <v>0</v>
      </c>
      <c r="C210" s="73">
        <v>0</v>
      </c>
      <c r="D210" s="73">
        <v>0</v>
      </c>
      <c r="E210" s="73">
        <v>0</v>
      </c>
      <c r="F210" s="73">
        <v>0</v>
      </c>
    </row>
    <row r="211" spans="1:6" s="154" customFormat="1" ht="12.75">
      <c r="A211" s="106" t="s">
        <v>200</v>
      </c>
      <c r="B211" s="73">
        <v>0</v>
      </c>
      <c r="C211" s="73">
        <v>0</v>
      </c>
      <c r="D211" s="73">
        <v>0</v>
      </c>
      <c r="E211" s="73">
        <v>0</v>
      </c>
      <c r="F211" s="73">
        <v>0</v>
      </c>
    </row>
    <row r="212" spans="1:6" s="154" customFormat="1" ht="12.75">
      <c r="A212" s="106" t="s">
        <v>201</v>
      </c>
      <c r="B212" s="73">
        <v>0</v>
      </c>
      <c r="C212" s="73">
        <v>0</v>
      </c>
      <c r="D212" s="73">
        <v>0</v>
      </c>
      <c r="E212" s="73">
        <v>0</v>
      </c>
      <c r="F212" s="73">
        <v>0</v>
      </c>
    </row>
    <row r="213" spans="1:6" s="154" customFormat="1" ht="12.75">
      <c r="A213" s="529" t="s">
        <v>202</v>
      </c>
      <c r="B213" s="73">
        <v>0</v>
      </c>
      <c r="C213" s="73">
        <v>0</v>
      </c>
      <c r="D213" s="73">
        <v>0</v>
      </c>
      <c r="E213" s="73">
        <v>0</v>
      </c>
      <c r="F213" s="73">
        <v>0</v>
      </c>
    </row>
    <row r="214" spans="1:6" s="154" customFormat="1" ht="12.75">
      <c r="A214" s="106" t="s">
        <v>203</v>
      </c>
      <c r="B214" s="73">
        <v>0</v>
      </c>
      <c r="C214" s="73">
        <v>0</v>
      </c>
      <c r="D214" s="73">
        <v>0</v>
      </c>
      <c r="E214" s="73">
        <v>0</v>
      </c>
      <c r="F214" s="73">
        <v>0</v>
      </c>
    </row>
    <row r="215" spans="1:6" s="154" customFormat="1" ht="12.75">
      <c r="A215" s="106" t="s">
        <v>204</v>
      </c>
      <c r="B215" s="73">
        <v>0</v>
      </c>
      <c r="C215" s="73">
        <v>0</v>
      </c>
      <c r="D215" s="73">
        <v>0</v>
      </c>
      <c r="E215" s="73">
        <v>0</v>
      </c>
      <c r="F215" s="73">
        <v>0</v>
      </c>
    </row>
    <row r="216" spans="1:6" s="154" customFormat="1" ht="12.75">
      <c r="A216" s="529" t="s">
        <v>205</v>
      </c>
      <c r="B216" s="73">
        <v>2005135.48646</v>
      </c>
      <c r="C216" s="73">
        <v>10966727.468219999</v>
      </c>
      <c r="D216" s="73">
        <v>0</v>
      </c>
      <c r="E216" s="73">
        <v>713.10040000000004</v>
      </c>
      <c r="F216" s="73">
        <v>12972576.05508</v>
      </c>
    </row>
    <row r="217" spans="1:6" s="154" customFormat="1" ht="12.75">
      <c r="A217" s="106" t="s">
        <v>206</v>
      </c>
      <c r="B217" s="73">
        <v>1439098.7896199999</v>
      </c>
      <c r="C217" s="73">
        <v>10043434.339670001</v>
      </c>
      <c r="D217" s="73">
        <v>0</v>
      </c>
      <c r="E217" s="73">
        <v>713.10040000000004</v>
      </c>
      <c r="F217" s="73">
        <v>11483246.22969</v>
      </c>
    </row>
    <row r="218" spans="1:6" s="154" customFormat="1" ht="12.75">
      <c r="A218" s="106" t="s">
        <v>207</v>
      </c>
      <c r="B218" s="73">
        <v>0</v>
      </c>
      <c r="C218" s="73">
        <v>0</v>
      </c>
      <c r="D218" s="73">
        <v>0</v>
      </c>
      <c r="E218" s="73">
        <v>0</v>
      </c>
      <c r="F218" s="73">
        <v>0</v>
      </c>
    </row>
    <row r="219" spans="1:6" s="154" customFormat="1" ht="12.75">
      <c r="A219" s="106" t="s">
        <v>208</v>
      </c>
      <c r="B219" s="73">
        <v>414775.31063000002</v>
      </c>
      <c r="C219" s="73">
        <v>869107.96200000006</v>
      </c>
      <c r="D219" s="73">
        <v>0</v>
      </c>
      <c r="E219" s="73">
        <v>0</v>
      </c>
      <c r="F219" s="73">
        <v>1283883.27263</v>
      </c>
    </row>
    <row r="220" spans="1:6" s="154" customFormat="1" ht="12.75">
      <c r="A220" s="106" t="s">
        <v>209</v>
      </c>
      <c r="B220" s="73">
        <v>0</v>
      </c>
      <c r="C220" s="73">
        <v>12860.00001</v>
      </c>
      <c r="D220" s="73">
        <v>0</v>
      </c>
      <c r="E220" s="73">
        <v>0</v>
      </c>
      <c r="F220" s="73">
        <v>12860.00001</v>
      </c>
    </row>
    <row r="221" spans="1:6" s="154" customFormat="1" ht="12.75">
      <c r="A221" s="106" t="s">
        <v>210</v>
      </c>
      <c r="B221" s="73">
        <v>45278.206039999997</v>
      </c>
      <c r="C221" s="73">
        <v>15727.182849999999</v>
      </c>
      <c r="D221" s="73">
        <v>0</v>
      </c>
      <c r="E221" s="73">
        <v>0</v>
      </c>
      <c r="F221" s="73">
        <v>61005.388890000002</v>
      </c>
    </row>
    <row r="222" spans="1:6" s="154" customFormat="1" ht="12.75">
      <c r="A222" s="106" t="s">
        <v>211</v>
      </c>
      <c r="B222" s="73">
        <v>0</v>
      </c>
      <c r="C222" s="73">
        <v>190.55707999999998</v>
      </c>
      <c r="D222" s="73">
        <v>0</v>
      </c>
      <c r="E222" s="73">
        <v>0</v>
      </c>
      <c r="F222" s="73">
        <v>190.55707999999998</v>
      </c>
    </row>
    <row r="223" spans="1:6" s="154" customFormat="1" ht="12.75">
      <c r="A223" s="106" t="s">
        <v>212</v>
      </c>
      <c r="B223" s="73">
        <v>0</v>
      </c>
      <c r="C223" s="73">
        <v>0</v>
      </c>
      <c r="D223" s="73">
        <v>0</v>
      </c>
      <c r="E223" s="73">
        <v>0</v>
      </c>
      <c r="F223" s="73">
        <v>0</v>
      </c>
    </row>
    <row r="224" spans="1:6" s="154" customFormat="1" ht="12.75">
      <c r="A224" s="106" t="s">
        <v>213</v>
      </c>
      <c r="B224" s="73">
        <v>0</v>
      </c>
      <c r="C224" s="73">
        <v>0</v>
      </c>
      <c r="D224" s="73">
        <v>0</v>
      </c>
      <c r="E224" s="73">
        <v>0</v>
      </c>
      <c r="F224" s="73">
        <v>0</v>
      </c>
    </row>
    <row r="225" spans="1:6" s="154" customFormat="1" ht="12.75">
      <c r="A225" s="106" t="s">
        <v>214</v>
      </c>
      <c r="B225" s="73">
        <v>105983.18017000001</v>
      </c>
      <c r="C225" s="73">
        <v>25407.426609999999</v>
      </c>
      <c r="D225" s="73">
        <v>0</v>
      </c>
      <c r="E225" s="73">
        <v>0</v>
      </c>
      <c r="F225" s="73">
        <v>131390.60678</v>
      </c>
    </row>
    <row r="226" spans="1:6" s="154" customFormat="1" ht="12.75">
      <c r="A226" s="529" t="s">
        <v>215</v>
      </c>
      <c r="B226" s="73">
        <v>1238333.51098</v>
      </c>
      <c r="C226" s="73">
        <v>1477181.96915</v>
      </c>
      <c r="D226" s="73">
        <v>423.66709000000003</v>
      </c>
      <c r="E226" s="73">
        <v>0</v>
      </c>
      <c r="F226" s="73">
        <v>2715939.1472199997</v>
      </c>
    </row>
    <row r="227" spans="1:6" s="154" customFormat="1" ht="12.75">
      <c r="A227" s="106" t="s">
        <v>216</v>
      </c>
      <c r="B227" s="73">
        <v>860653.02221000008</v>
      </c>
      <c r="C227" s="73">
        <v>783045.31680999999</v>
      </c>
      <c r="D227" s="73">
        <v>0</v>
      </c>
      <c r="E227" s="73">
        <v>0</v>
      </c>
      <c r="F227" s="73">
        <v>1643698.3390200001</v>
      </c>
    </row>
    <row r="228" spans="1:6" s="154" customFormat="1" ht="12.75">
      <c r="A228" s="106" t="s">
        <v>217</v>
      </c>
      <c r="B228" s="73">
        <v>0</v>
      </c>
      <c r="C228" s="73">
        <v>194021.41993</v>
      </c>
      <c r="D228" s="73">
        <v>0</v>
      </c>
      <c r="E228" s="73">
        <v>0</v>
      </c>
      <c r="F228" s="73">
        <v>194021.41993</v>
      </c>
    </row>
    <row r="229" spans="1:6" s="154" customFormat="1" ht="12.75">
      <c r="A229" s="106" t="s">
        <v>218</v>
      </c>
      <c r="B229" s="73">
        <v>136695.36241</v>
      </c>
      <c r="C229" s="73">
        <v>82469.052980000008</v>
      </c>
      <c r="D229" s="73">
        <v>423.66709000000003</v>
      </c>
      <c r="E229" s="73">
        <v>0</v>
      </c>
      <c r="F229" s="73">
        <v>219588.08247999998</v>
      </c>
    </row>
    <row r="230" spans="1:6" s="154" customFormat="1" ht="12.75">
      <c r="A230" s="106" t="s">
        <v>219</v>
      </c>
      <c r="B230" s="73">
        <v>27608.365539999999</v>
      </c>
      <c r="C230" s="73">
        <v>5222.1294800000005</v>
      </c>
      <c r="D230" s="73">
        <v>0</v>
      </c>
      <c r="E230" s="73">
        <v>0</v>
      </c>
      <c r="F230" s="73">
        <v>32830.495020000002</v>
      </c>
    </row>
    <row r="231" spans="1:6" s="154" customFormat="1" ht="12.75">
      <c r="A231" s="106" t="s">
        <v>220</v>
      </c>
      <c r="B231" s="73">
        <v>0</v>
      </c>
      <c r="C231" s="73">
        <v>0</v>
      </c>
      <c r="D231" s="73">
        <v>0</v>
      </c>
      <c r="E231" s="73">
        <v>0</v>
      </c>
      <c r="F231" s="73">
        <v>0</v>
      </c>
    </row>
    <row r="232" spans="1:6" s="154" customFormat="1" ht="12.75">
      <c r="A232" s="106" t="s">
        <v>221</v>
      </c>
      <c r="B232" s="73">
        <v>213376.76082</v>
      </c>
      <c r="C232" s="73">
        <v>412424.04995000002</v>
      </c>
      <c r="D232" s="73">
        <v>0</v>
      </c>
      <c r="E232" s="73">
        <v>0</v>
      </c>
      <c r="F232" s="73">
        <v>625800.81076999998</v>
      </c>
    </row>
    <row r="233" spans="1:6" s="154" customFormat="1" ht="12.75">
      <c r="A233" s="106" t="s">
        <v>222</v>
      </c>
      <c r="B233" s="73">
        <v>0</v>
      </c>
      <c r="C233" s="73">
        <v>0</v>
      </c>
      <c r="D233" s="73">
        <v>0</v>
      </c>
      <c r="E233" s="73">
        <v>0</v>
      </c>
      <c r="F233" s="73">
        <v>0</v>
      </c>
    </row>
    <row r="234" spans="1:6" s="154" customFormat="1" ht="12.75">
      <c r="A234" s="529" t="s">
        <v>223</v>
      </c>
      <c r="B234" s="73">
        <v>20879.765380000001</v>
      </c>
      <c r="C234" s="73">
        <v>539.20152000000007</v>
      </c>
      <c r="D234" s="73">
        <v>0</v>
      </c>
      <c r="E234" s="73">
        <v>0</v>
      </c>
      <c r="F234" s="73">
        <v>21418.966899999999</v>
      </c>
    </row>
    <row r="235" spans="1:6" s="154" customFormat="1" ht="12.75">
      <c r="A235" s="106" t="s">
        <v>224</v>
      </c>
      <c r="B235" s="73">
        <v>20705.190670000004</v>
      </c>
      <c r="C235" s="73">
        <v>539.20152000000007</v>
      </c>
      <c r="D235" s="73">
        <v>0</v>
      </c>
      <c r="E235" s="73">
        <v>0</v>
      </c>
      <c r="F235" s="73">
        <v>21244.392190000002</v>
      </c>
    </row>
    <row r="236" spans="1:6" s="154" customFormat="1" ht="12.75">
      <c r="A236" s="106" t="s">
        <v>225</v>
      </c>
      <c r="B236" s="73">
        <v>174.57470999999998</v>
      </c>
      <c r="C236" s="73">
        <v>0</v>
      </c>
      <c r="D236" s="73">
        <v>0</v>
      </c>
      <c r="E236" s="73">
        <v>0</v>
      </c>
      <c r="F236" s="73">
        <v>174.57470999999998</v>
      </c>
    </row>
    <row r="237" spans="1:6" s="154" customFormat="1" ht="12.75">
      <c r="A237" s="529" t="s">
        <v>226</v>
      </c>
      <c r="B237" s="73">
        <v>0</v>
      </c>
      <c r="C237" s="73">
        <v>0</v>
      </c>
      <c r="D237" s="73">
        <v>0</v>
      </c>
      <c r="E237" s="73">
        <v>0</v>
      </c>
      <c r="F237" s="73">
        <v>0</v>
      </c>
    </row>
    <row r="238" spans="1:6" s="154" customFormat="1" ht="12.75">
      <c r="A238" s="106" t="s">
        <v>227</v>
      </c>
      <c r="B238" s="73">
        <v>0</v>
      </c>
      <c r="C238" s="73">
        <v>0</v>
      </c>
      <c r="D238" s="73">
        <v>0</v>
      </c>
      <c r="E238" s="73">
        <v>0</v>
      </c>
      <c r="F238" s="73">
        <v>0</v>
      </c>
    </row>
    <row r="239" spans="1:6" s="154" customFormat="1" ht="12.75">
      <c r="A239" s="106" t="s">
        <v>225</v>
      </c>
      <c r="B239" s="528">
        <v>0</v>
      </c>
      <c r="C239" s="528">
        <v>0</v>
      </c>
      <c r="D239" s="528">
        <v>0</v>
      </c>
      <c r="E239" s="528">
        <v>0</v>
      </c>
      <c r="F239" s="528">
        <v>0</v>
      </c>
    </row>
    <row r="240" spans="1:6" s="154" customFormat="1" ht="12.75">
      <c r="A240" s="529" t="s">
        <v>228</v>
      </c>
      <c r="B240" s="591">
        <v>20842.0736</v>
      </c>
      <c r="C240" s="591">
        <v>576.89330000000007</v>
      </c>
      <c r="D240" s="591">
        <v>0</v>
      </c>
      <c r="E240" s="591">
        <v>0</v>
      </c>
      <c r="F240" s="591">
        <v>21418.966899999999</v>
      </c>
    </row>
    <row r="241" spans="1:6" s="154" customFormat="1" ht="13.5" thickBot="1">
      <c r="A241" s="529" t="s">
        <v>229</v>
      </c>
      <c r="B241" s="592">
        <v>0</v>
      </c>
      <c r="C241" s="592">
        <v>0</v>
      </c>
      <c r="D241" s="592">
        <v>0</v>
      </c>
      <c r="E241" s="592">
        <v>0</v>
      </c>
      <c r="F241" s="592">
        <v>0</v>
      </c>
    </row>
    <row r="242" spans="1:6" s="154" customFormat="1" ht="14.25" thickTop="1" thickBot="1">
      <c r="A242" s="61" t="s">
        <v>230</v>
      </c>
      <c r="B242" s="72">
        <v>698532.4323300001</v>
      </c>
      <c r="C242" s="72">
        <v>55423.989310000004</v>
      </c>
      <c r="D242" s="72">
        <v>0</v>
      </c>
      <c r="E242" s="72">
        <v>42.201839999999997</v>
      </c>
      <c r="F242" s="72">
        <v>753998.62348000007</v>
      </c>
    </row>
    <row r="243" spans="1:6" s="154" customFormat="1" ht="13.5" thickTop="1">
      <c r="A243" s="62" t="s">
        <v>231</v>
      </c>
      <c r="B243" s="73">
        <v>1.6030599999999999</v>
      </c>
      <c r="C243" s="73">
        <v>0.69534000000000007</v>
      </c>
      <c r="D243" s="73">
        <v>0</v>
      </c>
      <c r="E243" s="73">
        <v>0</v>
      </c>
      <c r="F243" s="73">
        <v>2.2984</v>
      </c>
    </row>
    <row r="244" spans="1:6" s="154" customFormat="1" ht="12.75">
      <c r="A244" s="62" t="s">
        <v>232</v>
      </c>
      <c r="B244" s="73">
        <v>5531.1157000000003</v>
      </c>
      <c r="C244" s="73">
        <v>1902.4613999999999</v>
      </c>
      <c r="D244" s="73">
        <v>0</v>
      </c>
      <c r="E244" s="73">
        <v>-0.23249</v>
      </c>
      <c r="F244" s="73">
        <v>7433.3446100000001</v>
      </c>
    </row>
    <row r="245" spans="1:6" s="154" customFormat="1" ht="12.75">
      <c r="A245" s="62" t="s">
        <v>233</v>
      </c>
      <c r="B245" s="73">
        <v>668623.78035000002</v>
      </c>
      <c r="C245" s="73">
        <v>50014.521240000002</v>
      </c>
      <c r="D245" s="73">
        <v>0</v>
      </c>
      <c r="E245" s="73">
        <v>21.334139999999998</v>
      </c>
      <c r="F245" s="73">
        <v>718659.63572999998</v>
      </c>
    </row>
    <row r="246" spans="1:6" s="154" customFormat="1" ht="12.75">
      <c r="A246" s="62" t="s">
        <v>234</v>
      </c>
      <c r="B246" s="73">
        <v>10627.154769999999</v>
      </c>
      <c r="C246" s="73">
        <v>1951.7509399999999</v>
      </c>
      <c r="D246" s="73">
        <v>0</v>
      </c>
      <c r="E246" s="73">
        <v>0</v>
      </c>
      <c r="F246" s="73">
        <v>12578.905710000001</v>
      </c>
    </row>
    <row r="247" spans="1:6" s="154" customFormat="1" ht="12.75">
      <c r="A247" s="62" t="s">
        <v>235</v>
      </c>
      <c r="B247" s="73">
        <v>5793.9944400000004</v>
      </c>
      <c r="C247" s="73">
        <v>199.66274999999999</v>
      </c>
      <c r="D247" s="73">
        <v>0</v>
      </c>
      <c r="E247" s="73">
        <v>0</v>
      </c>
      <c r="F247" s="73">
        <v>5993.6571900000008</v>
      </c>
    </row>
    <row r="248" spans="1:6" s="154" customFormat="1" ht="12.75">
      <c r="A248" s="62" t="s">
        <v>236</v>
      </c>
      <c r="B248" s="73">
        <v>530.85996</v>
      </c>
      <c r="C248" s="73">
        <v>15.50257</v>
      </c>
      <c r="D248" s="73">
        <v>0</v>
      </c>
      <c r="E248" s="73">
        <v>0</v>
      </c>
      <c r="F248" s="73">
        <v>546.36252999999999</v>
      </c>
    </row>
    <row r="249" spans="1:6" s="154" customFormat="1" ht="12.75">
      <c r="A249" s="62" t="s">
        <v>237</v>
      </c>
      <c r="B249" s="73">
        <v>3849.8604399999999</v>
      </c>
      <c r="C249" s="73">
        <v>598.12693999999999</v>
      </c>
      <c r="D249" s="73">
        <v>0</v>
      </c>
      <c r="E249" s="73">
        <v>0</v>
      </c>
      <c r="F249" s="73">
        <v>4447.9873799999996</v>
      </c>
    </row>
    <row r="250" spans="1:6" s="154" customFormat="1" ht="12.75">
      <c r="A250" s="62" t="s">
        <v>238</v>
      </c>
      <c r="B250" s="73">
        <v>615.88604000000009</v>
      </c>
      <c r="C250" s="73">
        <v>451.09521999999998</v>
      </c>
      <c r="D250" s="73">
        <v>0</v>
      </c>
      <c r="E250" s="73">
        <v>0</v>
      </c>
      <c r="F250" s="73">
        <v>1066.98126</v>
      </c>
    </row>
    <row r="251" spans="1:6" s="154" customFormat="1" ht="12.75">
      <c r="A251" s="62" t="s">
        <v>239</v>
      </c>
      <c r="B251" s="73">
        <v>2.9211199999999997</v>
      </c>
      <c r="C251" s="73">
        <v>0</v>
      </c>
      <c r="D251" s="73">
        <v>0</v>
      </c>
      <c r="E251" s="73">
        <v>0</v>
      </c>
      <c r="F251" s="73">
        <v>2.9211199999999997</v>
      </c>
    </row>
    <row r="252" spans="1:6" s="154" customFormat="1" ht="12.75">
      <c r="A252" s="62" t="s">
        <v>240</v>
      </c>
      <c r="B252" s="73">
        <v>96.32119999999999</v>
      </c>
      <c r="C252" s="73">
        <v>43.58963</v>
      </c>
      <c r="D252" s="73">
        <v>0</v>
      </c>
      <c r="E252" s="73">
        <v>0</v>
      </c>
      <c r="F252" s="73">
        <v>139.91082999999998</v>
      </c>
    </row>
    <row r="253" spans="1:6" s="154" customFormat="1" ht="13.5" thickBot="1">
      <c r="A253" s="62" t="s">
        <v>241</v>
      </c>
      <c r="B253" s="73">
        <v>2858.93525</v>
      </c>
      <c r="C253" s="73">
        <v>246.58328</v>
      </c>
      <c r="D253" s="73">
        <v>0</v>
      </c>
      <c r="E253" s="73">
        <v>21.100189999999998</v>
      </c>
      <c r="F253" s="73">
        <v>3126.6187200000004</v>
      </c>
    </row>
    <row r="254" spans="1:6" s="154" customFormat="1" ht="14.25" thickTop="1" thickBot="1">
      <c r="A254" s="61" t="s">
        <v>242</v>
      </c>
      <c r="B254" s="72">
        <v>-162570.52012999999</v>
      </c>
      <c r="C254" s="72">
        <v>-16672.763429999999</v>
      </c>
      <c r="D254" s="72">
        <v>0</v>
      </c>
      <c r="E254" s="72">
        <v>-8.0000000000000007E-5</v>
      </c>
      <c r="F254" s="72">
        <v>-179243.28363999998</v>
      </c>
    </row>
    <row r="255" spans="1:6" s="154" customFormat="1" ht="13.5" thickTop="1">
      <c r="A255" s="62" t="s">
        <v>243</v>
      </c>
      <c r="B255" s="73">
        <v>-146637.69887999998</v>
      </c>
      <c r="C255" s="73">
        <v>-6901.3734599999998</v>
      </c>
      <c r="D255" s="73">
        <v>0</v>
      </c>
      <c r="E255" s="73">
        <v>-8.0000000000000007E-5</v>
      </c>
      <c r="F255" s="73">
        <v>-153539.07241999998</v>
      </c>
    </row>
    <row r="256" spans="1:6" s="154" customFormat="1" ht="12.75">
      <c r="A256" s="62" t="s">
        <v>244</v>
      </c>
      <c r="B256" s="73">
        <v>0</v>
      </c>
      <c r="C256" s="73">
        <v>0</v>
      </c>
      <c r="D256" s="73">
        <v>0</v>
      </c>
      <c r="E256" s="73">
        <v>0</v>
      </c>
      <c r="F256" s="73">
        <v>0</v>
      </c>
    </row>
    <row r="257" spans="1:6" s="154" customFormat="1" ht="12.75">
      <c r="A257" s="62" t="s">
        <v>245</v>
      </c>
      <c r="B257" s="73">
        <v>-11059.72083</v>
      </c>
      <c r="C257" s="73">
        <v>-5226.6688800000002</v>
      </c>
      <c r="D257" s="73">
        <v>0</v>
      </c>
      <c r="E257" s="73">
        <v>0</v>
      </c>
      <c r="F257" s="73">
        <v>-16286.389710000001</v>
      </c>
    </row>
    <row r="258" spans="1:6" s="154" customFormat="1" ht="12.75">
      <c r="A258" s="62" t="s">
        <v>246</v>
      </c>
      <c r="B258" s="73">
        <v>-1664.2983000000002</v>
      </c>
      <c r="C258" s="73">
        <v>-80.248279999999994</v>
      </c>
      <c r="D258" s="73">
        <v>0</v>
      </c>
      <c r="E258" s="73">
        <v>0</v>
      </c>
      <c r="F258" s="73">
        <v>-1744.5465800000002</v>
      </c>
    </row>
    <row r="259" spans="1:6" s="154" customFormat="1" ht="12.75">
      <c r="A259" s="62" t="s">
        <v>247</v>
      </c>
      <c r="B259" s="73">
        <v>0</v>
      </c>
      <c r="C259" s="73">
        <v>-3510.0884500000002</v>
      </c>
      <c r="D259" s="73">
        <v>0</v>
      </c>
      <c r="E259" s="73">
        <v>0</v>
      </c>
      <c r="F259" s="73">
        <v>-3510.0884500000002</v>
      </c>
    </row>
    <row r="260" spans="1:6" s="154" customFormat="1" ht="12.75">
      <c r="A260" s="63" t="s">
        <v>248</v>
      </c>
      <c r="B260" s="73">
        <v>-3011.7541499999998</v>
      </c>
      <c r="C260" s="73">
        <v>-953.37569999999994</v>
      </c>
      <c r="D260" s="73">
        <v>0</v>
      </c>
      <c r="E260" s="73">
        <v>0</v>
      </c>
      <c r="F260" s="73">
        <v>-3965.1298500000003</v>
      </c>
    </row>
    <row r="261" spans="1:6" s="154" customFormat="1" ht="13.5" thickBot="1">
      <c r="A261" s="62" t="s">
        <v>249</v>
      </c>
      <c r="B261" s="73">
        <v>-197.04796999999999</v>
      </c>
      <c r="C261" s="73">
        <v>-1.0086599999999999</v>
      </c>
      <c r="D261" s="73">
        <v>0</v>
      </c>
      <c r="E261" s="73">
        <v>0</v>
      </c>
      <c r="F261" s="73">
        <v>-198.05663000000001</v>
      </c>
    </row>
    <row r="262" spans="1:6" s="148" customFormat="1" ht="14.25" thickTop="1" thickBot="1">
      <c r="A262" s="64" t="s">
        <v>250</v>
      </c>
      <c r="B262" s="74">
        <v>535961.91220000002</v>
      </c>
      <c r="C262" s="74">
        <v>38751.225880000005</v>
      </c>
      <c r="D262" s="74">
        <v>0</v>
      </c>
      <c r="E262" s="74">
        <v>42.20176</v>
      </c>
      <c r="F262" s="74">
        <v>574755.33984000003</v>
      </c>
    </row>
    <row r="263" spans="1:6" s="154" customFormat="1" ht="14.25" thickTop="1" thickBot="1">
      <c r="A263" s="65" t="s">
        <v>251</v>
      </c>
      <c r="B263" s="72">
        <v>47136.084759999998</v>
      </c>
      <c r="C263" s="72">
        <v>7302.8074999999999</v>
      </c>
      <c r="D263" s="72">
        <v>0</v>
      </c>
      <c r="E263" s="72">
        <v>0</v>
      </c>
      <c r="F263" s="72">
        <v>54438.892260000001</v>
      </c>
    </row>
    <row r="264" spans="1:6" s="154" customFormat="1" ht="13.5" thickTop="1">
      <c r="A264" s="62" t="s">
        <v>252</v>
      </c>
      <c r="B264" s="73">
        <v>30940.315719999999</v>
      </c>
      <c r="C264" s="73">
        <v>4302.8352999999997</v>
      </c>
      <c r="D264" s="73">
        <v>0</v>
      </c>
      <c r="E264" s="73">
        <v>0</v>
      </c>
      <c r="F264" s="73">
        <v>35243.151020000005</v>
      </c>
    </row>
    <row r="265" spans="1:6" s="154" customFormat="1" ht="12.75">
      <c r="A265" s="62" t="s">
        <v>253</v>
      </c>
      <c r="B265" s="73">
        <v>8459.5871600000009</v>
      </c>
      <c r="C265" s="73">
        <v>2565.6927099999998</v>
      </c>
      <c r="D265" s="73">
        <v>0</v>
      </c>
      <c r="E265" s="73">
        <v>0</v>
      </c>
      <c r="F265" s="73">
        <v>11025.279869999998</v>
      </c>
    </row>
    <row r="266" spans="1:6" s="154" customFormat="1" ht="12.75">
      <c r="A266" s="62" t="s">
        <v>254</v>
      </c>
      <c r="B266" s="73">
        <v>1285.6354799999999</v>
      </c>
      <c r="C266" s="73">
        <v>0</v>
      </c>
      <c r="D266" s="73">
        <v>0</v>
      </c>
      <c r="E266" s="73">
        <v>0</v>
      </c>
      <c r="F266" s="73">
        <v>1285.6354799999999</v>
      </c>
    </row>
    <row r="267" spans="1:6" s="154" customFormat="1" ht="12.75">
      <c r="A267" s="62" t="s">
        <v>255</v>
      </c>
      <c r="B267" s="73">
        <v>0</v>
      </c>
      <c r="C267" s="73">
        <v>0</v>
      </c>
      <c r="D267" s="73">
        <v>0</v>
      </c>
      <c r="E267" s="73">
        <v>0</v>
      </c>
      <c r="F267" s="73">
        <v>0</v>
      </c>
    </row>
    <row r="268" spans="1:6" s="154" customFormat="1" ht="13.5" thickBot="1">
      <c r="A268" s="62" t="s">
        <v>256</v>
      </c>
      <c r="B268" s="73">
        <v>6450.5464000000002</v>
      </c>
      <c r="C268" s="73">
        <v>434.27949000000001</v>
      </c>
      <c r="D268" s="73">
        <v>0</v>
      </c>
      <c r="E268" s="73">
        <v>0</v>
      </c>
      <c r="F268" s="73">
        <v>6884.8258900000001</v>
      </c>
    </row>
    <row r="269" spans="1:6" s="154" customFormat="1" ht="14.25" thickTop="1" thickBot="1">
      <c r="A269" s="66" t="s">
        <v>257</v>
      </c>
      <c r="B269" s="72">
        <v>-22829.408289999999</v>
      </c>
      <c r="C269" s="72">
        <v>-10553.090900000001</v>
      </c>
      <c r="D269" s="72">
        <v>0</v>
      </c>
      <c r="E269" s="72">
        <v>-3.8000000000000002E-4</v>
      </c>
      <c r="F269" s="72">
        <v>-33382.49957</v>
      </c>
    </row>
    <row r="270" spans="1:6" s="154" customFormat="1" ht="13.5" thickTop="1">
      <c r="A270" s="62" t="s">
        <v>252</v>
      </c>
      <c r="B270" s="73">
        <v>-12790.50232</v>
      </c>
      <c r="C270" s="73">
        <v>-8788.7616999999991</v>
      </c>
      <c r="D270" s="73">
        <v>0</v>
      </c>
      <c r="E270" s="73">
        <v>-3.8000000000000002E-4</v>
      </c>
      <c r="F270" s="73">
        <v>-21579.2644</v>
      </c>
    </row>
    <row r="271" spans="1:6" s="154" customFormat="1" ht="12.75">
      <c r="A271" s="62" t="s">
        <v>258</v>
      </c>
      <c r="B271" s="73">
        <v>-1985.1899599999999</v>
      </c>
      <c r="C271" s="73">
        <v>0</v>
      </c>
      <c r="D271" s="73">
        <v>0</v>
      </c>
      <c r="E271" s="73">
        <v>0</v>
      </c>
      <c r="F271" s="73">
        <v>-1985.1899599999999</v>
      </c>
    </row>
    <row r="272" spans="1:6" s="154" customFormat="1" ht="12.75">
      <c r="A272" s="62" t="s">
        <v>259</v>
      </c>
      <c r="B272" s="73">
        <v>0</v>
      </c>
      <c r="C272" s="73">
        <v>0</v>
      </c>
      <c r="D272" s="73">
        <v>0</v>
      </c>
      <c r="E272" s="73">
        <v>0</v>
      </c>
      <c r="F272" s="73">
        <v>0</v>
      </c>
    </row>
    <row r="273" spans="1:6" s="154" customFormat="1" ht="12.75">
      <c r="A273" s="62" t="s">
        <v>260</v>
      </c>
      <c r="B273" s="73">
        <v>0</v>
      </c>
      <c r="C273" s="73">
        <v>0</v>
      </c>
      <c r="D273" s="73">
        <v>0</v>
      </c>
      <c r="E273" s="73">
        <v>0</v>
      </c>
      <c r="F273" s="73">
        <v>0</v>
      </c>
    </row>
    <row r="274" spans="1:6" s="154" customFormat="1" ht="13.5" thickBot="1">
      <c r="A274" s="62" t="s">
        <v>261</v>
      </c>
      <c r="B274" s="73">
        <v>-8053.7160100000001</v>
      </c>
      <c r="C274" s="73">
        <v>-1764.3291999999999</v>
      </c>
      <c r="D274" s="73">
        <v>0</v>
      </c>
      <c r="E274" s="73">
        <v>0</v>
      </c>
      <c r="F274" s="73">
        <v>-9818.0452100000002</v>
      </c>
    </row>
    <row r="275" spans="1:6" s="154" customFormat="1" ht="14.25" thickTop="1" thickBot="1">
      <c r="A275" s="61" t="s">
        <v>262</v>
      </c>
      <c r="B275" s="72">
        <v>560268.58866999997</v>
      </c>
      <c r="C275" s="72">
        <v>35500.942479999998</v>
      </c>
      <c r="D275" s="72">
        <v>0</v>
      </c>
      <c r="E275" s="72">
        <v>42.20138</v>
      </c>
      <c r="F275" s="72">
        <v>595811.73252999992</v>
      </c>
    </row>
    <row r="276" spans="1:6" s="154" customFormat="1" ht="13.5" thickTop="1">
      <c r="A276" s="67" t="s">
        <v>263</v>
      </c>
      <c r="B276" s="73">
        <v>119385.84126999999</v>
      </c>
      <c r="C276" s="73">
        <v>8881.878490000001</v>
      </c>
      <c r="D276" s="73">
        <v>2.9432800000000001</v>
      </c>
      <c r="E276" s="73">
        <v>23.440810000000003</v>
      </c>
      <c r="F276" s="73">
        <v>128294.10385</v>
      </c>
    </row>
    <row r="277" spans="1:6" s="154" customFormat="1" ht="12.75">
      <c r="A277" s="62" t="s">
        <v>264</v>
      </c>
      <c r="B277" s="73">
        <v>8590.0861100000002</v>
      </c>
      <c r="C277" s="73">
        <v>3026.0365899999997</v>
      </c>
      <c r="D277" s="73">
        <v>2.9432800000000001</v>
      </c>
      <c r="E277" s="73">
        <v>0</v>
      </c>
      <c r="F277" s="73">
        <v>11619.065980000001</v>
      </c>
    </row>
    <row r="278" spans="1:6" s="154" customFormat="1" ht="12.75">
      <c r="A278" s="62" t="s">
        <v>265</v>
      </c>
      <c r="B278" s="73">
        <v>110782.86218000001</v>
      </c>
      <c r="C278" s="73">
        <v>5855.8419000000004</v>
      </c>
      <c r="D278" s="73">
        <v>0</v>
      </c>
      <c r="E278" s="73">
        <v>23.440810000000003</v>
      </c>
      <c r="F278" s="73">
        <v>116662.14489</v>
      </c>
    </row>
    <row r="279" spans="1:6" s="154" customFormat="1" ht="12.75">
      <c r="A279" s="62" t="s">
        <v>266</v>
      </c>
      <c r="B279" s="73">
        <v>0.10552</v>
      </c>
      <c r="C279" s="73">
        <v>0</v>
      </c>
      <c r="D279" s="73">
        <v>0</v>
      </c>
      <c r="E279" s="73">
        <v>0</v>
      </c>
      <c r="F279" s="73">
        <v>0.10552</v>
      </c>
    </row>
    <row r="280" spans="1:6" s="154" customFormat="1" ht="12.75">
      <c r="A280" s="62" t="s">
        <v>267</v>
      </c>
      <c r="B280" s="73">
        <v>12.787459999999999</v>
      </c>
      <c r="C280" s="73">
        <v>0</v>
      </c>
      <c r="D280" s="73">
        <v>0</v>
      </c>
      <c r="E280" s="73">
        <v>0</v>
      </c>
      <c r="F280" s="73">
        <v>12.787459999999999</v>
      </c>
    </row>
    <row r="281" spans="1:6" s="154" customFormat="1" ht="12.75">
      <c r="A281" s="62" t="s">
        <v>268</v>
      </c>
      <c r="B281" s="73">
        <v>0</v>
      </c>
      <c r="C281" s="73">
        <v>0</v>
      </c>
      <c r="D281" s="73">
        <v>0</v>
      </c>
      <c r="E281" s="73">
        <v>0</v>
      </c>
      <c r="F281" s="73">
        <v>0</v>
      </c>
    </row>
    <row r="282" spans="1:6" s="154" customFormat="1" ht="12.75">
      <c r="A282" s="62" t="s">
        <v>269</v>
      </c>
      <c r="B282" s="73">
        <v>0</v>
      </c>
      <c r="C282" s="73">
        <v>0</v>
      </c>
      <c r="D282" s="73">
        <v>0</v>
      </c>
      <c r="E282" s="73">
        <v>0</v>
      </c>
      <c r="F282" s="73">
        <v>0</v>
      </c>
    </row>
    <row r="283" spans="1:6" s="154" customFormat="1" ht="12.75">
      <c r="A283" s="67" t="s">
        <v>270</v>
      </c>
      <c r="B283" s="73">
        <v>-170559.60957</v>
      </c>
      <c r="C283" s="73">
        <v>-11419.20717</v>
      </c>
      <c r="D283" s="73">
        <v>0</v>
      </c>
      <c r="E283" s="73">
        <v>-14.8599</v>
      </c>
      <c r="F283" s="73">
        <v>-181993.67663999999</v>
      </c>
    </row>
    <row r="284" spans="1:6" s="154" customFormat="1" ht="12.75">
      <c r="A284" s="62" t="s">
        <v>271</v>
      </c>
      <c r="B284" s="73">
        <v>-165373.65456999998</v>
      </c>
      <c r="C284" s="73">
        <v>-10276.9409</v>
      </c>
      <c r="D284" s="73">
        <v>0</v>
      </c>
      <c r="E284" s="73">
        <v>-14.8599</v>
      </c>
      <c r="F284" s="73">
        <v>-175665.45537000001</v>
      </c>
    </row>
    <row r="285" spans="1:6" s="154" customFormat="1" ht="12.75">
      <c r="A285" s="62" t="s">
        <v>272</v>
      </c>
      <c r="B285" s="73">
        <v>-4.1180099999999999</v>
      </c>
      <c r="C285" s="73">
        <v>0</v>
      </c>
      <c r="D285" s="73">
        <v>0</v>
      </c>
      <c r="E285" s="73">
        <v>0</v>
      </c>
      <c r="F285" s="73">
        <v>-4.1180099999999999</v>
      </c>
    </row>
    <row r="286" spans="1:6" s="154" customFormat="1" ht="12.75">
      <c r="A286" s="62" t="s">
        <v>273</v>
      </c>
      <c r="B286" s="73">
        <v>-23.582380000000001</v>
      </c>
      <c r="C286" s="73">
        <v>0</v>
      </c>
      <c r="D286" s="73">
        <v>0</v>
      </c>
      <c r="E286" s="73">
        <v>0</v>
      </c>
      <c r="F286" s="73">
        <v>-23.582380000000001</v>
      </c>
    </row>
    <row r="287" spans="1:6" s="154" customFormat="1" ht="12.75">
      <c r="A287" s="63" t="s">
        <v>274</v>
      </c>
      <c r="B287" s="73">
        <v>-5148.9029600000003</v>
      </c>
      <c r="C287" s="73">
        <v>-1142.2662700000001</v>
      </c>
      <c r="D287" s="73">
        <v>0</v>
      </c>
      <c r="E287" s="73">
        <v>0</v>
      </c>
      <c r="F287" s="73">
        <v>-6291.1692300000004</v>
      </c>
    </row>
    <row r="288" spans="1:6" s="154" customFormat="1" ht="12.75">
      <c r="A288" s="63" t="s">
        <v>275</v>
      </c>
      <c r="B288" s="73">
        <v>0</v>
      </c>
      <c r="C288" s="73">
        <v>0</v>
      </c>
      <c r="D288" s="73">
        <v>0</v>
      </c>
      <c r="E288" s="73">
        <v>0</v>
      </c>
      <c r="F288" s="73">
        <v>0</v>
      </c>
    </row>
    <row r="289" spans="1:6" s="154" customFormat="1" ht="13.5" thickBot="1">
      <c r="A289" s="63" t="s">
        <v>276</v>
      </c>
      <c r="B289" s="73">
        <v>-9.3516499999999994</v>
      </c>
      <c r="C289" s="73">
        <v>0</v>
      </c>
      <c r="D289" s="73">
        <v>0</v>
      </c>
      <c r="E289" s="73">
        <v>0</v>
      </c>
      <c r="F289" s="73">
        <v>-9.3516499999999994</v>
      </c>
    </row>
    <row r="290" spans="1:6" s="154" customFormat="1" ht="14.25" thickTop="1" thickBot="1">
      <c r="A290" s="68" t="s">
        <v>277</v>
      </c>
      <c r="B290" s="75">
        <v>509094.82037000003</v>
      </c>
      <c r="C290" s="75">
        <v>32963.613799999999</v>
      </c>
      <c r="D290" s="75">
        <v>2.9432800000000001</v>
      </c>
      <c r="E290" s="75">
        <v>50.782290000000003</v>
      </c>
      <c r="F290" s="75">
        <v>542112.15974000003</v>
      </c>
    </row>
    <row r="291" spans="1:6" s="154" customFormat="1" ht="14.25" thickTop="1" thickBot="1">
      <c r="A291" s="61" t="s">
        <v>278</v>
      </c>
      <c r="B291" s="72">
        <v>-410893.56477999996</v>
      </c>
      <c r="C291" s="72">
        <v>-28122.011170000002</v>
      </c>
      <c r="D291" s="72">
        <v>0</v>
      </c>
      <c r="E291" s="72">
        <v>0</v>
      </c>
      <c r="F291" s="72">
        <v>-439015.57594999997</v>
      </c>
    </row>
    <row r="292" spans="1:6" s="154" customFormat="1" ht="13.5" thickTop="1">
      <c r="A292" s="62" t="s">
        <v>279</v>
      </c>
      <c r="B292" s="73">
        <v>-228540.86960000001</v>
      </c>
      <c r="C292" s="73">
        <v>-72.075519999999997</v>
      </c>
      <c r="D292" s="73">
        <v>0</v>
      </c>
      <c r="E292" s="73">
        <v>0</v>
      </c>
      <c r="F292" s="73">
        <v>-228612.94512000002</v>
      </c>
    </row>
    <row r="293" spans="1:6" s="154" customFormat="1" ht="12.75">
      <c r="A293" s="62" t="s">
        <v>280</v>
      </c>
      <c r="B293" s="73">
        <v>-53200.963400000001</v>
      </c>
      <c r="C293" s="73">
        <v>-6174.3694500000001</v>
      </c>
      <c r="D293" s="73">
        <v>0</v>
      </c>
      <c r="E293" s="73">
        <v>0</v>
      </c>
      <c r="F293" s="73">
        <v>-59375.332849999999</v>
      </c>
    </row>
    <row r="294" spans="1:6" s="154" customFormat="1" ht="12.75">
      <c r="A294" s="62" t="s">
        <v>281</v>
      </c>
      <c r="B294" s="73">
        <v>-991.50351999999998</v>
      </c>
      <c r="C294" s="73">
        <v>-840.08141000000001</v>
      </c>
      <c r="D294" s="73">
        <v>0</v>
      </c>
      <c r="E294" s="73">
        <v>0</v>
      </c>
      <c r="F294" s="73">
        <v>-1831.58493</v>
      </c>
    </row>
    <row r="295" spans="1:6" s="154" customFormat="1" ht="12.75">
      <c r="A295" s="62" t="s">
        <v>282</v>
      </c>
      <c r="B295" s="73">
        <v>-16254.08375</v>
      </c>
      <c r="C295" s="73">
        <v>-1927.3994599999999</v>
      </c>
      <c r="D295" s="73">
        <v>0</v>
      </c>
      <c r="E295" s="73">
        <v>0</v>
      </c>
      <c r="F295" s="73">
        <v>-18181.483210000002</v>
      </c>
    </row>
    <row r="296" spans="1:6" s="154" customFormat="1" ht="12.75">
      <c r="A296" s="62" t="s">
        <v>283</v>
      </c>
      <c r="B296" s="73">
        <v>-6067.6422699999994</v>
      </c>
      <c r="C296" s="73">
        <v>-18.480499999999999</v>
      </c>
      <c r="D296" s="73">
        <v>0</v>
      </c>
      <c r="E296" s="73">
        <v>0</v>
      </c>
      <c r="F296" s="73">
        <v>-6086.1227699999999</v>
      </c>
    </row>
    <row r="297" spans="1:6" s="154" customFormat="1" ht="12.75">
      <c r="A297" s="62" t="s">
        <v>284</v>
      </c>
      <c r="B297" s="73">
        <v>-9604.3596099999995</v>
      </c>
      <c r="C297" s="73">
        <v>-70.735529999999997</v>
      </c>
      <c r="D297" s="73">
        <v>0</v>
      </c>
      <c r="E297" s="73">
        <v>0</v>
      </c>
      <c r="F297" s="73">
        <v>-9675.0951400000013</v>
      </c>
    </row>
    <row r="298" spans="1:6" s="154" customFormat="1" ht="12.75">
      <c r="A298" s="62" t="s">
        <v>285</v>
      </c>
      <c r="B298" s="73">
        <v>-26369.720089999999</v>
      </c>
      <c r="C298" s="73">
        <v>0</v>
      </c>
      <c r="D298" s="73">
        <v>0</v>
      </c>
      <c r="E298" s="73">
        <v>0</v>
      </c>
      <c r="F298" s="73">
        <v>-26369.720089999999</v>
      </c>
    </row>
    <row r="299" spans="1:6" s="154" customFormat="1" ht="12.75">
      <c r="A299" s="62" t="s">
        <v>286</v>
      </c>
      <c r="B299" s="73">
        <v>-10865.391460000001</v>
      </c>
      <c r="C299" s="73">
        <v>-37.043999999999997</v>
      </c>
      <c r="D299" s="73">
        <v>0</v>
      </c>
      <c r="E299" s="73">
        <v>0</v>
      </c>
      <c r="F299" s="73">
        <v>-10902.435460000001</v>
      </c>
    </row>
    <row r="300" spans="1:6" s="154" customFormat="1" ht="13.5" thickBot="1">
      <c r="A300" s="62" t="s">
        <v>287</v>
      </c>
      <c r="B300" s="73">
        <v>-58999.031080000001</v>
      </c>
      <c r="C300" s="73">
        <v>-18981.8253</v>
      </c>
      <c r="D300" s="73">
        <v>0</v>
      </c>
      <c r="E300" s="73">
        <v>0</v>
      </c>
      <c r="F300" s="73">
        <v>-77980.856379999997</v>
      </c>
    </row>
    <row r="301" spans="1:6" s="154" customFormat="1" ht="14.25" thickTop="1" thickBot="1">
      <c r="A301" s="65" t="s">
        <v>288</v>
      </c>
      <c r="B301" s="72">
        <v>98201.255590000001</v>
      </c>
      <c r="C301" s="72">
        <v>4841.6026300000003</v>
      </c>
      <c r="D301" s="72">
        <v>2.9432800000000001</v>
      </c>
      <c r="E301" s="72">
        <v>50.782290000000003</v>
      </c>
      <c r="F301" s="72">
        <v>103096.58379</v>
      </c>
    </row>
    <row r="302" spans="1:6" s="154" customFormat="1" ht="13.5" thickTop="1">
      <c r="A302" s="69" t="s">
        <v>289</v>
      </c>
      <c r="B302" s="73">
        <v>2187.05708</v>
      </c>
      <c r="C302" s="73">
        <v>6.28E-3</v>
      </c>
      <c r="D302" s="73">
        <v>0</v>
      </c>
      <c r="E302" s="73">
        <v>14.239280000000001</v>
      </c>
      <c r="F302" s="73">
        <v>2201.3026400000003</v>
      </c>
    </row>
    <row r="303" spans="1:6" s="154" customFormat="1" ht="12.75">
      <c r="A303" s="63" t="s">
        <v>290</v>
      </c>
      <c r="B303" s="73">
        <v>73.306089999999998</v>
      </c>
      <c r="C303" s="73">
        <v>6.28E-3</v>
      </c>
      <c r="D303" s="73">
        <v>0</v>
      </c>
      <c r="E303" s="73">
        <v>0</v>
      </c>
      <c r="F303" s="73">
        <v>73.312370000000001</v>
      </c>
    </row>
    <row r="304" spans="1:6" s="154" customFormat="1" ht="12.75">
      <c r="A304" s="63" t="s">
        <v>291</v>
      </c>
      <c r="B304" s="73">
        <v>2113.75099</v>
      </c>
      <c r="C304" s="73">
        <v>0</v>
      </c>
      <c r="D304" s="73">
        <v>0</v>
      </c>
      <c r="E304" s="73">
        <v>14.239280000000001</v>
      </c>
      <c r="F304" s="73">
        <v>2127.9902700000002</v>
      </c>
    </row>
    <row r="305" spans="1:6" s="154" customFormat="1" ht="12.75">
      <c r="A305" s="69" t="s">
        <v>292</v>
      </c>
      <c r="B305" s="73">
        <v>-2114.5140999999999</v>
      </c>
      <c r="C305" s="73">
        <v>0.23891999999999999</v>
      </c>
      <c r="D305" s="73">
        <v>0</v>
      </c>
      <c r="E305" s="73">
        <v>-0.82440999999999998</v>
      </c>
      <c r="F305" s="73">
        <v>-2115.0995899999998</v>
      </c>
    </row>
    <row r="306" spans="1:6" s="154" customFormat="1" ht="12.75">
      <c r="A306" s="63" t="s">
        <v>293</v>
      </c>
      <c r="B306" s="73">
        <v>-0.15314</v>
      </c>
      <c r="C306" s="73">
        <v>0.23891999999999999</v>
      </c>
      <c r="D306" s="73">
        <v>0</v>
      </c>
      <c r="E306" s="73">
        <v>0</v>
      </c>
      <c r="F306" s="73">
        <v>8.5779999999999995E-2</v>
      </c>
    </row>
    <row r="307" spans="1:6" s="154" customFormat="1" ht="13.5" thickBot="1">
      <c r="A307" s="63" t="s">
        <v>294</v>
      </c>
      <c r="B307" s="73">
        <v>-2114.36096</v>
      </c>
      <c r="C307" s="73">
        <v>0</v>
      </c>
      <c r="D307" s="73">
        <v>0</v>
      </c>
      <c r="E307" s="73">
        <v>-0.82440999999999998</v>
      </c>
      <c r="F307" s="73">
        <v>-2115.1853700000001</v>
      </c>
    </row>
    <row r="308" spans="1:6" s="154" customFormat="1" ht="14.25" thickTop="1" thickBot="1">
      <c r="A308" s="65" t="s">
        <v>295</v>
      </c>
      <c r="B308" s="72">
        <v>98273.798569999999</v>
      </c>
      <c r="C308" s="72">
        <v>4841.8478299999997</v>
      </c>
      <c r="D308" s="72">
        <v>2.9432800000000001</v>
      </c>
      <c r="E308" s="72">
        <v>64.197159999999997</v>
      </c>
      <c r="F308" s="72">
        <v>103182.78684</v>
      </c>
    </row>
    <row r="309" spans="1:6" s="154" customFormat="1" ht="14.25" thickTop="1" thickBot="1">
      <c r="A309" s="62" t="s">
        <v>296</v>
      </c>
      <c r="B309" s="73">
        <v>51.549339999999994</v>
      </c>
      <c r="C309" s="73">
        <v>17.427529999999997</v>
      </c>
      <c r="D309" s="73">
        <v>0</v>
      </c>
      <c r="E309" s="73">
        <v>0</v>
      </c>
      <c r="F309" s="73">
        <v>68.976869999999991</v>
      </c>
    </row>
    <row r="310" spans="1:6" s="154" customFormat="1" ht="14.25" thickTop="1" thickBot="1">
      <c r="A310" s="65" t="s">
        <v>297</v>
      </c>
      <c r="B310" s="72">
        <v>98325.347909999997</v>
      </c>
      <c r="C310" s="72">
        <v>4859.2753600000005</v>
      </c>
      <c r="D310" s="72">
        <v>2.9432800000000001</v>
      </c>
      <c r="E310" s="72">
        <v>64.197159999999997</v>
      </c>
      <c r="F310" s="72">
        <v>103251.76371</v>
      </c>
    </row>
    <row r="311" spans="1:6" s="154" customFormat="1" ht="14.25" thickTop="1" thickBot="1">
      <c r="A311" s="63" t="s">
        <v>298</v>
      </c>
      <c r="B311" s="73">
        <v>301.02890000000002</v>
      </c>
      <c r="C311" s="73">
        <v>-23.84816</v>
      </c>
      <c r="D311" s="73">
        <v>0</v>
      </c>
      <c r="E311" s="73">
        <v>0</v>
      </c>
      <c r="F311" s="73">
        <v>277.18074000000001</v>
      </c>
    </row>
    <row r="312" spans="1:6" s="154" customFormat="1" ht="14.25" thickTop="1" thickBot="1">
      <c r="A312" s="61" t="s">
        <v>299</v>
      </c>
      <c r="B312" s="72">
        <v>98626.376810000002</v>
      </c>
      <c r="C312" s="72">
        <v>4835.4272000000001</v>
      </c>
      <c r="D312" s="72">
        <v>2.9432800000000001</v>
      </c>
      <c r="E312" s="72">
        <v>64.197159999999997</v>
      </c>
      <c r="F312" s="72">
        <v>103528.94445000001</v>
      </c>
    </row>
    <row r="313" spans="1:6" s="154" customFormat="1" ht="14.25" thickTop="1" thickBot="1">
      <c r="A313" s="63" t="s">
        <v>300</v>
      </c>
      <c r="B313" s="73">
        <v>0</v>
      </c>
      <c r="C313" s="73">
        <v>0</v>
      </c>
      <c r="D313" s="73">
        <v>0</v>
      </c>
      <c r="E313" s="73">
        <v>0</v>
      </c>
      <c r="F313" s="73">
        <v>0</v>
      </c>
    </row>
    <row r="314" spans="1:6" s="154" customFormat="1" ht="14.25" thickTop="1" thickBot="1">
      <c r="A314" s="65" t="s">
        <v>301</v>
      </c>
      <c r="B314" s="72">
        <v>98626.376810000002</v>
      </c>
      <c r="C314" s="72">
        <v>4835.4272000000001</v>
      </c>
      <c r="D314" s="72">
        <v>2.9432800000000001</v>
      </c>
      <c r="E314" s="72">
        <v>64.197159999999997</v>
      </c>
      <c r="F314" s="72">
        <v>103528.94445000001</v>
      </c>
    </row>
    <row r="315" spans="1:6" s="154" customFormat="1" ht="14.25" thickTop="1" thickBot="1">
      <c r="A315" s="69" t="s">
        <v>302</v>
      </c>
      <c r="B315" s="73">
        <v>-38116.070820000001</v>
      </c>
      <c r="C315" s="73">
        <v>0</v>
      </c>
      <c r="D315" s="73">
        <v>0</v>
      </c>
      <c r="E315" s="73">
        <v>0</v>
      </c>
      <c r="F315" s="73">
        <v>-38116.070820000001</v>
      </c>
    </row>
    <row r="316" spans="1:6" s="154" customFormat="1" ht="14.25" thickTop="1" thickBot="1">
      <c r="A316" s="65" t="s">
        <v>303</v>
      </c>
      <c r="B316" s="684">
        <v>60510.305990000001</v>
      </c>
      <c r="C316" s="684">
        <v>4835.4272000000001</v>
      </c>
      <c r="D316" s="684">
        <v>2.9432800000000001</v>
      </c>
      <c r="E316" s="684">
        <v>64.197159999999997</v>
      </c>
      <c r="F316" s="684">
        <v>65412.873630000002</v>
      </c>
    </row>
    <row r="317" spans="1:6" s="154" customFormat="1" ht="9" customHeight="1" thickTop="1" thickBot="1">
      <c r="A317" s="78"/>
      <c r="B317" s="458"/>
      <c r="C317" s="458"/>
      <c r="D317" s="458"/>
      <c r="E317" s="458"/>
      <c r="F317" s="458"/>
    </row>
    <row r="318" spans="1:6" s="154" customFormat="1" ht="13.5" thickTop="1">
      <c r="A318" s="80"/>
      <c r="B318" s="678"/>
      <c r="C318" s="678"/>
      <c r="D318" s="678"/>
      <c r="E318" s="678"/>
      <c r="F318" s="678"/>
    </row>
    <row r="319" spans="1:6" s="154" customFormat="1" ht="12.75">
      <c r="A319" s="80"/>
      <c r="B319" s="678"/>
      <c r="C319" s="678"/>
      <c r="D319" s="678"/>
      <c r="E319" s="678"/>
      <c r="F319" s="678"/>
    </row>
    <row r="320" spans="1:6" s="154" customFormat="1" ht="12.75">
      <c r="A320" s="80"/>
      <c r="B320" s="678"/>
      <c r="C320" s="678"/>
      <c r="D320" s="678"/>
      <c r="E320" s="678"/>
      <c r="F320" s="678"/>
    </row>
    <row r="321" spans="1:7" s="961" customFormat="1" ht="15.75">
      <c r="A321" s="82"/>
      <c r="B321" s="83"/>
      <c r="C321" s="83"/>
      <c r="D321" s="83"/>
      <c r="E321" s="83"/>
      <c r="F321" s="83"/>
      <c r="G321" s="88"/>
    </row>
    <row r="322" spans="1:7" s="961" customFormat="1" ht="15.75">
      <c r="A322" s="82"/>
      <c r="B322" s="83"/>
      <c r="C322" s="83"/>
      <c r="D322" s="83"/>
      <c r="E322" s="83"/>
      <c r="F322" s="83"/>
      <c r="G322" s="88"/>
    </row>
    <row r="323" spans="1:7" s="961" customFormat="1" ht="15.75">
      <c r="A323" s="82"/>
      <c r="B323" s="83"/>
      <c r="C323" s="83"/>
      <c r="D323" s="83"/>
      <c r="E323" s="83"/>
      <c r="F323" s="83"/>
      <c r="G323" s="88"/>
    </row>
    <row r="324" spans="1:7" s="961" customFormat="1" ht="15.75">
      <c r="A324" s="82"/>
      <c r="B324" s="83"/>
      <c r="C324" s="83"/>
      <c r="D324" s="83"/>
      <c r="E324" s="83"/>
      <c r="F324" s="83"/>
      <c r="G324" s="88"/>
    </row>
    <row r="325" spans="1:7" s="961" customFormat="1" ht="15.75">
      <c r="A325" s="82"/>
      <c r="B325" s="83"/>
      <c r="C325" s="83"/>
      <c r="D325" s="83"/>
      <c r="E325" s="83"/>
      <c r="F325" s="83"/>
      <c r="G325" s="88"/>
    </row>
    <row r="326" spans="1:7" s="961" customFormat="1" ht="15.75">
      <c r="A326" s="82"/>
      <c r="B326" s="83"/>
      <c r="C326" s="83"/>
      <c r="D326" s="83"/>
      <c r="E326" s="83"/>
      <c r="F326" s="83"/>
      <c r="G326" s="88"/>
    </row>
    <row r="327" spans="1:7" s="961" customFormat="1" ht="15.75">
      <c r="A327" s="82"/>
      <c r="B327" s="83"/>
      <c r="C327" s="83"/>
      <c r="D327" s="83"/>
      <c r="E327" s="83"/>
      <c r="F327" s="83"/>
      <c r="G327" s="88"/>
    </row>
    <row r="328" spans="1:7" s="961" customFormat="1" ht="15.75">
      <c r="A328" s="82"/>
      <c r="B328" s="83"/>
      <c r="C328" s="83"/>
      <c r="D328" s="83"/>
      <c r="E328" s="83"/>
      <c r="F328" s="83"/>
      <c r="G328" s="88"/>
    </row>
    <row r="329" spans="1:7" s="961" customFormat="1" ht="15.75">
      <c r="A329" s="82"/>
      <c r="B329" s="83"/>
      <c r="C329" s="83"/>
      <c r="D329" s="83"/>
      <c r="E329" s="83"/>
      <c r="F329" s="83"/>
      <c r="G329" s="88"/>
    </row>
    <row r="330" spans="1:7" s="961" customFormat="1" ht="15.75">
      <c r="A330" s="82"/>
      <c r="B330" s="83"/>
      <c r="C330" s="83"/>
      <c r="D330" s="83"/>
      <c r="E330" s="83"/>
      <c r="F330" s="83"/>
      <c r="G330" s="88"/>
    </row>
    <row r="331" spans="1:7" s="961" customFormat="1" ht="15.75">
      <c r="A331" s="82"/>
      <c r="B331" s="83"/>
      <c r="C331" s="83"/>
      <c r="D331" s="83"/>
      <c r="E331" s="83"/>
      <c r="F331" s="83"/>
      <c r="G331" s="88"/>
    </row>
    <row r="332" spans="1:7" s="961" customFormat="1" ht="15.75">
      <c r="A332" s="82"/>
      <c r="B332" s="83"/>
      <c r="C332" s="83"/>
      <c r="D332" s="83"/>
      <c r="E332" s="83"/>
      <c r="F332" s="83"/>
      <c r="G332" s="88"/>
    </row>
    <row r="333" spans="1:7" s="961" customFormat="1" ht="15.75">
      <c r="A333" s="82"/>
      <c r="B333" s="83"/>
      <c r="C333" s="83"/>
      <c r="D333" s="83"/>
      <c r="E333" s="83"/>
      <c r="F333" s="83"/>
      <c r="G333" s="88"/>
    </row>
    <row r="334" spans="1:7" s="961" customFormat="1" ht="15.75">
      <c r="A334" s="82"/>
      <c r="B334" s="83"/>
      <c r="C334" s="83"/>
      <c r="D334" s="83"/>
      <c r="E334" s="83"/>
      <c r="F334" s="83"/>
      <c r="G334" s="88"/>
    </row>
    <row r="335" spans="1:7" s="961" customFormat="1" ht="15.75">
      <c r="A335" s="82"/>
      <c r="B335" s="83"/>
      <c r="C335" s="83"/>
      <c r="D335" s="83"/>
      <c r="E335" s="83"/>
      <c r="F335" s="83"/>
      <c r="G335" s="88"/>
    </row>
    <row r="336" spans="1:7" s="961" customFormat="1" ht="15.75">
      <c r="A336" s="82"/>
      <c r="B336" s="83"/>
      <c r="C336" s="83"/>
      <c r="D336" s="83"/>
      <c r="E336" s="83"/>
      <c r="F336" s="83"/>
      <c r="G336" s="88"/>
    </row>
    <row r="337" spans="1:7" s="961" customFormat="1" ht="15.75">
      <c r="A337" s="82"/>
      <c r="B337" s="83"/>
      <c r="C337" s="83"/>
      <c r="D337" s="83"/>
      <c r="E337" s="83"/>
      <c r="F337" s="83"/>
      <c r="G337" s="88"/>
    </row>
    <row r="338" spans="1:7" s="961" customFormat="1" ht="15.75">
      <c r="A338" s="82"/>
      <c r="B338" s="83"/>
      <c r="C338" s="83"/>
      <c r="D338" s="83"/>
      <c r="E338" s="83"/>
      <c r="F338" s="83"/>
      <c r="G338" s="88"/>
    </row>
    <row r="339" spans="1:7" s="961" customFormat="1" ht="15.75">
      <c r="A339" s="82"/>
      <c r="B339" s="83"/>
      <c r="C339" s="83"/>
      <c r="D339" s="83"/>
      <c r="E339" s="83"/>
      <c r="F339" s="83"/>
      <c r="G339" s="88"/>
    </row>
    <row r="340" spans="1:7" s="961" customFormat="1" ht="15.75">
      <c r="A340" s="82"/>
      <c r="B340" s="83"/>
      <c r="C340" s="83"/>
      <c r="D340" s="83"/>
      <c r="E340" s="83"/>
      <c r="F340" s="83"/>
      <c r="G340" s="88"/>
    </row>
    <row r="341" spans="1:7" s="961" customFormat="1" ht="15.75">
      <c r="A341" s="82"/>
      <c r="B341" s="83"/>
      <c r="C341" s="83"/>
      <c r="D341" s="83"/>
      <c r="E341" s="83"/>
      <c r="F341" s="83"/>
      <c r="G341" s="88"/>
    </row>
    <row r="342" spans="1:7" s="961" customFormat="1" ht="15.75">
      <c r="A342" s="82"/>
      <c r="B342" s="83"/>
      <c r="C342" s="83"/>
      <c r="D342" s="83"/>
      <c r="E342" s="83"/>
      <c r="F342" s="83"/>
      <c r="G342" s="88"/>
    </row>
    <row r="343" spans="1:7" s="961" customFormat="1" ht="15.75">
      <c r="A343" s="82"/>
      <c r="B343" s="83"/>
      <c r="C343" s="83"/>
      <c r="D343" s="83"/>
      <c r="E343" s="83"/>
      <c r="F343" s="83"/>
      <c r="G343" s="88"/>
    </row>
    <row r="344" spans="1:7" s="961" customFormat="1" ht="15.75">
      <c r="A344" s="82"/>
      <c r="B344" s="83"/>
      <c r="C344" s="83"/>
      <c r="D344" s="83"/>
      <c r="E344" s="83"/>
      <c r="F344" s="83"/>
      <c r="G344" s="88"/>
    </row>
    <row r="345" spans="1:7" s="961" customFormat="1" ht="15.75">
      <c r="A345" s="82"/>
      <c r="B345" s="83"/>
      <c r="C345" s="83"/>
      <c r="D345" s="83"/>
      <c r="E345" s="83"/>
      <c r="F345" s="83"/>
      <c r="G345" s="88"/>
    </row>
    <row r="346" spans="1:7" s="961" customFormat="1" ht="15.75">
      <c r="A346" s="82"/>
      <c r="B346" s="83"/>
      <c r="C346" s="83"/>
      <c r="D346" s="83"/>
      <c r="E346" s="83"/>
      <c r="F346" s="83"/>
      <c r="G346" s="88"/>
    </row>
    <row r="347" spans="1:7" s="961" customFormat="1" ht="15.75">
      <c r="A347" s="82"/>
      <c r="B347" s="83"/>
      <c r="C347" s="83"/>
      <c r="D347" s="83"/>
      <c r="E347" s="83"/>
      <c r="F347" s="83"/>
      <c r="G347" s="88"/>
    </row>
    <row r="348" spans="1:7" s="961" customFormat="1" ht="15.75">
      <c r="A348" s="82"/>
      <c r="B348" s="83"/>
      <c r="C348" s="83"/>
      <c r="D348" s="83"/>
      <c r="E348" s="83"/>
      <c r="F348" s="83"/>
      <c r="G348" s="88"/>
    </row>
    <row r="349" spans="1:7" s="961" customFormat="1" ht="15.75">
      <c r="A349" s="82"/>
      <c r="B349" s="83"/>
      <c r="C349" s="83"/>
      <c r="D349" s="83"/>
      <c r="E349" s="83"/>
      <c r="F349" s="83"/>
      <c r="G349" s="88"/>
    </row>
    <row r="350" spans="1:7" s="961" customFormat="1" ht="15.75">
      <c r="A350" s="82"/>
      <c r="B350" s="83"/>
      <c r="C350" s="83"/>
      <c r="D350" s="83"/>
      <c r="E350" s="83"/>
      <c r="F350" s="83"/>
      <c r="G350" s="88"/>
    </row>
    <row r="351" spans="1:7" s="961" customFormat="1" ht="15.75">
      <c r="A351" s="82"/>
      <c r="B351" s="83"/>
      <c r="C351" s="83"/>
      <c r="D351" s="83"/>
      <c r="E351" s="83"/>
      <c r="F351" s="83"/>
      <c r="G351" s="88"/>
    </row>
    <row r="352" spans="1:7" s="961" customFormat="1" ht="15.75">
      <c r="A352" s="82"/>
      <c r="B352" s="83"/>
      <c r="C352" s="83"/>
      <c r="D352" s="83"/>
      <c r="E352" s="83"/>
      <c r="F352" s="83"/>
      <c r="G352" s="88"/>
    </row>
    <row r="353" spans="1:7" s="961" customFormat="1" ht="15.75">
      <c r="A353" s="82"/>
      <c r="B353" s="83"/>
      <c r="C353" s="83"/>
      <c r="D353" s="83"/>
      <c r="E353" s="83"/>
      <c r="F353" s="83"/>
      <c r="G353" s="88"/>
    </row>
    <row r="354" spans="1:7" s="961" customFormat="1" ht="15.75">
      <c r="A354" s="82"/>
      <c r="B354" s="83"/>
      <c r="C354" s="83"/>
      <c r="D354" s="83"/>
      <c r="E354" s="83"/>
      <c r="F354" s="83"/>
      <c r="G354" s="88"/>
    </row>
    <row r="355" spans="1:7" s="961" customFormat="1" ht="15.75">
      <c r="A355" s="82"/>
      <c r="B355" s="83"/>
      <c r="C355" s="83"/>
      <c r="D355" s="83"/>
      <c r="E355" s="83"/>
      <c r="F355" s="83"/>
      <c r="G355" s="88"/>
    </row>
    <row r="356" spans="1:7" s="961" customFormat="1" ht="15.75">
      <c r="A356" s="82"/>
      <c r="B356" s="83"/>
      <c r="C356" s="83"/>
      <c r="D356" s="83"/>
      <c r="E356" s="83"/>
      <c r="F356" s="83"/>
      <c r="G356" s="88"/>
    </row>
    <row r="357" spans="1:7" s="961" customFormat="1" ht="15.75">
      <c r="A357" s="82"/>
      <c r="B357" s="83"/>
      <c r="C357" s="83"/>
      <c r="D357" s="83"/>
      <c r="E357" s="83"/>
      <c r="F357" s="83"/>
      <c r="G357" s="88"/>
    </row>
    <row r="358" spans="1:7" s="961" customFormat="1" ht="15.75">
      <c r="A358" s="82"/>
      <c r="B358" s="83"/>
      <c r="C358" s="83"/>
      <c r="D358" s="83"/>
      <c r="E358" s="83"/>
      <c r="F358" s="83"/>
      <c r="G358" s="88"/>
    </row>
    <row r="359" spans="1:7" s="961" customFormat="1" ht="15.75">
      <c r="A359" s="82"/>
      <c r="B359" s="83"/>
      <c r="C359" s="83"/>
      <c r="D359" s="83"/>
      <c r="E359" s="83"/>
      <c r="F359" s="83"/>
      <c r="G359" s="88"/>
    </row>
    <row r="360" spans="1:7" s="961" customFormat="1" ht="15.75">
      <c r="A360" s="82"/>
      <c r="B360" s="83"/>
      <c r="C360" s="83"/>
      <c r="D360" s="83"/>
      <c r="E360" s="83"/>
      <c r="F360" s="83"/>
      <c r="G360" s="88"/>
    </row>
    <row r="361" spans="1:7" s="961" customFormat="1" ht="15.75">
      <c r="A361" s="82"/>
      <c r="B361" s="83"/>
      <c r="C361" s="83"/>
      <c r="D361" s="83"/>
      <c r="E361" s="83"/>
      <c r="F361" s="83"/>
      <c r="G361" s="88"/>
    </row>
    <row r="362" spans="1:7" s="961" customFormat="1" ht="15.75">
      <c r="A362" s="82"/>
      <c r="B362" s="83"/>
      <c r="C362" s="83"/>
      <c r="D362" s="83"/>
      <c r="E362" s="83"/>
      <c r="F362" s="83"/>
      <c r="G362" s="88"/>
    </row>
    <row r="363" spans="1:7" s="961" customFormat="1" ht="15.75">
      <c r="A363" s="82"/>
      <c r="B363" s="83"/>
      <c r="C363" s="83"/>
      <c r="D363" s="83"/>
      <c r="E363" s="83"/>
      <c r="F363" s="83"/>
      <c r="G363" s="88"/>
    </row>
    <row r="364" spans="1:7" s="961" customFormat="1" ht="15.75">
      <c r="A364" s="82"/>
      <c r="B364" s="83"/>
      <c r="C364" s="83"/>
      <c r="D364" s="83"/>
      <c r="E364" s="83"/>
      <c r="F364" s="83"/>
      <c r="G364" s="88"/>
    </row>
    <row r="365" spans="1:7" s="961" customFormat="1" ht="15.75">
      <c r="A365" s="82"/>
      <c r="B365" s="83"/>
      <c r="C365" s="83"/>
      <c r="D365" s="83"/>
      <c r="E365" s="83"/>
      <c r="F365" s="83"/>
      <c r="G365" s="88"/>
    </row>
    <row r="366" spans="1:7" s="961" customFormat="1" ht="15.75">
      <c r="A366" s="82"/>
      <c r="B366" s="83"/>
      <c r="C366" s="83"/>
      <c r="D366" s="83"/>
      <c r="E366" s="83"/>
      <c r="F366" s="83"/>
      <c r="G366" s="88"/>
    </row>
    <row r="367" spans="1:7" s="961" customFormat="1" ht="15.75">
      <c r="A367" s="82"/>
      <c r="B367" s="83"/>
      <c r="C367" s="83"/>
      <c r="D367" s="83"/>
      <c r="E367" s="83"/>
      <c r="F367" s="83"/>
      <c r="G367" s="88"/>
    </row>
    <row r="368" spans="1:7" s="961" customFormat="1" ht="15.75">
      <c r="A368" s="82"/>
      <c r="B368" s="83"/>
      <c r="C368" s="83"/>
      <c r="D368" s="83"/>
      <c r="E368" s="83"/>
      <c r="F368" s="83"/>
      <c r="G368" s="88"/>
    </row>
    <row r="369" spans="1:7" s="961" customFormat="1" ht="15.75">
      <c r="A369" s="82"/>
      <c r="B369" s="83"/>
      <c r="C369" s="83"/>
      <c r="D369" s="83"/>
      <c r="E369" s="83"/>
      <c r="F369" s="83"/>
      <c r="G369" s="88"/>
    </row>
    <row r="370" spans="1:7" s="961" customFormat="1" ht="15.75">
      <c r="A370" s="82"/>
      <c r="B370" s="83"/>
      <c r="C370" s="83"/>
      <c r="D370" s="83"/>
      <c r="E370" s="83"/>
      <c r="F370" s="83"/>
      <c r="G370" s="88"/>
    </row>
    <row r="371" spans="1:7" s="961" customFormat="1" ht="15.75">
      <c r="A371" s="82"/>
      <c r="B371" s="83"/>
      <c r="C371" s="83"/>
      <c r="D371" s="83"/>
      <c r="E371" s="83"/>
      <c r="F371" s="83"/>
      <c r="G371" s="88"/>
    </row>
    <row r="372" spans="1:7" s="961" customFormat="1" ht="15.75">
      <c r="A372" s="82"/>
      <c r="B372" s="83"/>
      <c r="C372" s="83"/>
      <c r="D372" s="83"/>
      <c r="E372" s="83"/>
      <c r="F372" s="83"/>
      <c r="G372" s="88"/>
    </row>
    <row r="373" spans="1:7" s="961" customFormat="1" ht="15.75">
      <c r="A373" s="82"/>
      <c r="B373" s="83"/>
      <c r="C373" s="83"/>
      <c r="D373" s="83"/>
      <c r="E373" s="83"/>
      <c r="F373" s="83"/>
      <c r="G373" s="88"/>
    </row>
    <row r="374" spans="1:7" s="961" customFormat="1" ht="15.75">
      <c r="A374" s="82"/>
      <c r="B374" s="83"/>
      <c r="C374" s="83"/>
      <c r="D374" s="83"/>
      <c r="E374" s="83"/>
      <c r="F374" s="83"/>
      <c r="G374" s="88"/>
    </row>
    <row r="375" spans="1:7" s="961" customFormat="1" ht="15.75">
      <c r="A375" s="82"/>
      <c r="B375" s="83"/>
      <c r="C375" s="83"/>
      <c r="D375" s="83"/>
      <c r="E375" s="83"/>
      <c r="F375" s="83"/>
      <c r="G375" s="88"/>
    </row>
    <row r="376" spans="1:7" s="961" customFormat="1" ht="15.75">
      <c r="A376" s="82"/>
      <c r="B376" s="83"/>
      <c r="C376" s="83"/>
      <c r="D376" s="83"/>
      <c r="E376" s="83"/>
      <c r="F376" s="83"/>
      <c r="G376" s="88"/>
    </row>
    <row r="377" spans="1:7" s="961" customFormat="1" ht="15.75">
      <c r="A377" s="82"/>
      <c r="B377" s="83"/>
      <c r="C377" s="83"/>
      <c r="D377" s="83"/>
      <c r="E377" s="83"/>
      <c r="F377" s="83"/>
      <c r="G377" s="88"/>
    </row>
    <row r="378" spans="1:7" s="961" customFormat="1" ht="15.75">
      <c r="A378" s="82"/>
      <c r="B378" s="83"/>
      <c r="C378" s="83"/>
      <c r="D378" s="83"/>
      <c r="E378" s="83"/>
      <c r="F378" s="83"/>
      <c r="G378" s="88"/>
    </row>
    <row r="379" spans="1:7" s="961" customFormat="1" ht="15.75">
      <c r="A379" s="82"/>
      <c r="B379" s="83"/>
      <c r="C379" s="83"/>
      <c r="D379" s="83"/>
      <c r="E379" s="83"/>
      <c r="F379" s="83"/>
      <c r="G379" s="88"/>
    </row>
    <row r="380" spans="1:7" s="961" customFormat="1" ht="15.75">
      <c r="A380" s="82"/>
      <c r="B380" s="83"/>
      <c r="C380" s="83"/>
      <c r="D380" s="83"/>
      <c r="E380" s="83"/>
      <c r="F380" s="83"/>
      <c r="G380" s="88"/>
    </row>
    <row r="381" spans="1:7" s="961" customFormat="1" ht="15.75">
      <c r="A381" s="82"/>
      <c r="B381" s="83"/>
      <c r="C381" s="83"/>
      <c r="D381" s="83"/>
      <c r="E381" s="83"/>
      <c r="F381" s="83"/>
      <c r="G381" s="88"/>
    </row>
    <row r="382" spans="1:7" s="961" customFormat="1" ht="15.75">
      <c r="A382" s="82"/>
      <c r="B382" s="83"/>
      <c r="C382" s="83"/>
      <c r="D382" s="83"/>
      <c r="E382" s="83"/>
      <c r="F382" s="83"/>
      <c r="G382" s="88"/>
    </row>
    <row r="383" spans="1:7" s="961" customFormat="1" ht="15.75">
      <c r="A383" s="82"/>
      <c r="B383" s="83"/>
      <c r="C383" s="83"/>
      <c r="D383" s="83"/>
      <c r="E383" s="83"/>
      <c r="F383" s="83"/>
      <c r="G383" s="88"/>
    </row>
    <row r="384" spans="1:7" s="961" customFormat="1" ht="15.75">
      <c r="A384" s="82"/>
      <c r="B384" s="83"/>
      <c r="C384" s="83"/>
      <c r="D384" s="83"/>
      <c r="E384" s="83"/>
      <c r="F384" s="83"/>
      <c r="G384" s="88"/>
    </row>
    <row r="385" spans="1:7" s="961" customFormat="1" ht="15.75">
      <c r="A385" s="82"/>
      <c r="B385" s="83"/>
      <c r="C385" s="83"/>
      <c r="D385" s="83"/>
      <c r="E385" s="83"/>
      <c r="F385" s="83"/>
      <c r="G385" s="88"/>
    </row>
    <row r="386" spans="1:7" s="961" customFormat="1" ht="15.75">
      <c r="A386" s="82"/>
      <c r="B386" s="83"/>
      <c r="C386" s="83"/>
      <c r="D386" s="83"/>
      <c r="E386" s="83"/>
      <c r="F386" s="83"/>
      <c r="G386" s="88"/>
    </row>
    <row r="387" spans="1:7" s="961" customFormat="1" ht="15.75">
      <c r="A387" s="82"/>
      <c r="B387" s="83"/>
      <c r="C387" s="83"/>
      <c r="D387" s="83"/>
      <c r="E387" s="83"/>
      <c r="F387" s="83"/>
      <c r="G387" s="88"/>
    </row>
    <row r="388" spans="1:7" s="961" customFormat="1" ht="15.75">
      <c r="A388" s="82"/>
      <c r="B388" s="83"/>
      <c r="C388" s="83"/>
      <c r="D388" s="83"/>
      <c r="E388" s="83"/>
      <c r="F388" s="83"/>
      <c r="G388" s="88"/>
    </row>
    <row r="389" spans="1:7" s="961" customFormat="1" ht="15.75">
      <c r="A389" s="82"/>
      <c r="B389" s="83"/>
      <c r="C389" s="83"/>
      <c r="D389" s="83"/>
      <c r="E389" s="83"/>
      <c r="F389" s="83"/>
      <c r="G389" s="88"/>
    </row>
    <row r="390" spans="1:7" s="961" customFormat="1" ht="15.75">
      <c r="A390" s="82"/>
      <c r="B390" s="83"/>
      <c r="C390" s="83"/>
      <c r="D390" s="83"/>
      <c r="E390" s="83"/>
      <c r="F390" s="83"/>
      <c r="G390" s="88"/>
    </row>
    <row r="391" spans="1:7" s="961" customFormat="1" ht="15.75">
      <c r="A391" s="82"/>
      <c r="B391" s="83"/>
      <c r="C391" s="83"/>
      <c r="D391" s="83"/>
      <c r="E391" s="83"/>
      <c r="F391" s="83"/>
      <c r="G391" s="88"/>
    </row>
    <row r="392" spans="1:7" s="961" customFormat="1" ht="15.75">
      <c r="A392" s="82"/>
      <c r="B392" s="83"/>
      <c r="C392" s="83"/>
      <c r="D392" s="83"/>
      <c r="E392" s="83"/>
      <c r="F392" s="83"/>
      <c r="G392" s="88"/>
    </row>
    <row r="393" spans="1:7" s="961" customFormat="1" ht="15.75">
      <c r="A393" s="82"/>
      <c r="B393" s="83"/>
      <c r="C393" s="83"/>
      <c r="D393" s="83"/>
      <c r="E393" s="83"/>
      <c r="F393" s="83"/>
      <c r="G393" s="88"/>
    </row>
    <row r="394" spans="1:7" s="961" customFormat="1" ht="15.75">
      <c r="A394" s="82"/>
      <c r="B394" s="83"/>
      <c r="C394" s="83"/>
      <c r="D394" s="83"/>
      <c r="E394" s="83"/>
      <c r="F394" s="83"/>
      <c r="G394" s="88"/>
    </row>
    <row r="395" spans="1:7" s="961" customFormat="1" ht="15.75">
      <c r="A395" s="82"/>
      <c r="B395" s="83"/>
      <c r="C395" s="83"/>
      <c r="D395" s="83"/>
      <c r="E395" s="83"/>
      <c r="F395" s="83"/>
      <c r="G395" s="88"/>
    </row>
    <row r="396" spans="1:7" s="961" customFormat="1" ht="15.75">
      <c r="A396" s="82"/>
      <c r="B396" s="83"/>
      <c r="C396" s="83"/>
      <c r="D396" s="83"/>
      <c r="E396" s="83"/>
      <c r="F396" s="83"/>
      <c r="G396" s="88"/>
    </row>
    <row r="397" spans="1:7" s="961" customFormat="1" ht="15.75">
      <c r="A397" s="82"/>
      <c r="B397" s="83"/>
      <c r="C397" s="83"/>
      <c r="D397" s="83"/>
      <c r="E397" s="83"/>
      <c r="F397" s="83"/>
      <c r="G397" s="88"/>
    </row>
    <row r="398" spans="1:7" s="961" customFormat="1" ht="15.75">
      <c r="A398" s="82"/>
      <c r="B398" s="83"/>
      <c r="C398" s="83"/>
      <c r="D398" s="83"/>
      <c r="E398" s="83"/>
      <c r="F398" s="83"/>
      <c r="G398" s="88"/>
    </row>
    <row r="399" spans="1:7" s="961" customFormat="1" ht="15.75">
      <c r="A399" s="82"/>
      <c r="B399" s="83"/>
      <c r="C399" s="83"/>
      <c r="D399" s="83"/>
      <c r="E399" s="83"/>
      <c r="F399" s="83"/>
      <c r="G399" s="88"/>
    </row>
    <row r="400" spans="1:7" s="961" customFormat="1" ht="15.75">
      <c r="A400" s="82"/>
      <c r="B400" s="83"/>
      <c r="C400" s="83"/>
      <c r="D400" s="83"/>
      <c r="E400" s="83"/>
      <c r="F400" s="83"/>
      <c r="G400" s="88"/>
    </row>
    <row r="401" spans="1:7" s="961" customFormat="1" ht="15.75">
      <c r="A401" s="82"/>
      <c r="B401" s="83"/>
      <c r="C401" s="83"/>
      <c r="D401" s="83"/>
      <c r="E401" s="83"/>
      <c r="F401" s="83"/>
      <c r="G401" s="88"/>
    </row>
    <row r="402" spans="1:7" s="961" customFormat="1" ht="15.75">
      <c r="A402" s="82"/>
      <c r="B402" s="83"/>
      <c r="C402" s="83"/>
      <c r="D402" s="83"/>
      <c r="E402" s="83"/>
      <c r="F402" s="83"/>
      <c r="G402" s="88"/>
    </row>
    <row r="403" spans="1:7" s="961" customFormat="1" ht="15.75">
      <c r="A403" s="82"/>
      <c r="B403" s="83"/>
      <c r="C403" s="83"/>
      <c r="D403" s="83"/>
      <c r="E403" s="83"/>
      <c r="F403" s="83"/>
      <c r="G403" s="88"/>
    </row>
    <row r="404" spans="1:7" s="961" customFormat="1" ht="15.75">
      <c r="A404" s="82"/>
      <c r="B404" s="83"/>
      <c r="C404" s="83"/>
      <c r="D404" s="83"/>
      <c r="E404" s="83"/>
      <c r="F404" s="83"/>
      <c r="G404" s="88"/>
    </row>
    <row r="405" spans="1:7" s="961" customFormat="1" ht="15.75">
      <c r="A405" s="82"/>
      <c r="B405" s="83"/>
      <c r="C405" s="83"/>
      <c r="D405" s="83"/>
      <c r="E405" s="83"/>
      <c r="F405" s="83"/>
      <c r="G405" s="88"/>
    </row>
    <row r="406" spans="1:7" s="961" customFormat="1" ht="15.75">
      <c r="A406" s="82"/>
      <c r="B406" s="83"/>
      <c r="C406" s="83"/>
      <c r="D406" s="83"/>
      <c r="E406" s="83"/>
      <c r="F406" s="83"/>
      <c r="G406" s="88"/>
    </row>
    <row r="407" spans="1:7" s="961" customFormat="1" ht="15.75">
      <c r="A407" s="82"/>
      <c r="B407" s="83"/>
      <c r="C407" s="83"/>
      <c r="D407" s="83"/>
      <c r="E407" s="83"/>
      <c r="F407" s="83"/>
      <c r="G407" s="88"/>
    </row>
    <row r="408" spans="1:7" s="961" customFormat="1" ht="15.75">
      <c r="A408" s="82"/>
      <c r="B408" s="83"/>
      <c r="C408" s="83"/>
      <c r="D408" s="83"/>
      <c r="E408" s="83"/>
      <c r="F408" s="83"/>
      <c r="G408" s="88"/>
    </row>
    <row r="409" spans="1:7" s="961" customFormat="1" ht="15.75">
      <c r="A409" s="82"/>
      <c r="B409" s="83"/>
      <c r="C409" s="83"/>
      <c r="D409" s="83"/>
      <c r="E409" s="83"/>
      <c r="F409" s="83"/>
      <c r="G409" s="88"/>
    </row>
    <row r="410" spans="1:7" s="961" customFormat="1" ht="15.75">
      <c r="A410" s="82"/>
      <c r="B410" s="83"/>
      <c r="C410" s="83"/>
      <c r="D410" s="83"/>
      <c r="E410" s="83"/>
      <c r="F410" s="83"/>
      <c r="G410" s="88"/>
    </row>
    <row r="411" spans="1:7" s="961" customFormat="1" ht="15.75">
      <c r="A411" s="82"/>
      <c r="B411" s="83"/>
      <c r="C411" s="83"/>
      <c r="D411" s="83"/>
      <c r="E411" s="83"/>
      <c r="F411" s="83"/>
      <c r="G411" s="88"/>
    </row>
    <row r="412" spans="1:7" s="961" customFormat="1" ht="15.75">
      <c r="A412" s="82"/>
      <c r="B412" s="83"/>
      <c r="C412" s="83"/>
      <c r="D412" s="83"/>
      <c r="E412" s="83"/>
      <c r="F412" s="83"/>
      <c r="G412" s="88"/>
    </row>
    <row r="413" spans="1:7" s="961" customFormat="1" ht="15.75">
      <c r="A413" s="82"/>
      <c r="B413" s="83"/>
      <c r="C413" s="83"/>
      <c r="D413" s="83"/>
      <c r="E413" s="83"/>
      <c r="F413" s="83"/>
      <c r="G413" s="88"/>
    </row>
    <row r="414" spans="1:7" s="961" customFormat="1" ht="15.75">
      <c r="A414" s="82"/>
      <c r="B414" s="83"/>
      <c r="C414" s="83"/>
      <c r="D414" s="83"/>
      <c r="E414" s="83"/>
      <c r="F414" s="83"/>
      <c r="G414" s="88"/>
    </row>
    <row r="415" spans="1:7" s="961" customFormat="1" ht="15.75">
      <c r="A415" s="82"/>
      <c r="B415" s="83"/>
      <c r="C415" s="83"/>
      <c r="D415" s="83"/>
      <c r="E415" s="83"/>
      <c r="F415" s="83"/>
      <c r="G415" s="88"/>
    </row>
    <row r="416" spans="1:7" s="961" customFormat="1" ht="15.75">
      <c r="A416" s="82"/>
      <c r="B416" s="83"/>
      <c r="C416" s="83"/>
      <c r="D416" s="83"/>
      <c r="E416" s="83"/>
      <c r="F416" s="83"/>
      <c r="G416" s="88"/>
    </row>
    <row r="417" spans="1:7" s="961" customFormat="1" ht="15.75">
      <c r="A417" s="82"/>
      <c r="B417" s="83"/>
      <c r="C417" s="83"/>
      <c r="D417" s="83"/>
      <c r="E417" s="83"/>
      <c r="F417" s="83"/>
      <c r="G417" s="88"/>
    </row>
    <row r="418" spans="1:7" s="961" customFormat="1" ht="15.75">
      <c r="A418" s="82"/>
      <c r="B418" s="83"/>
      <c r="C418" s="83"/>
      <c r="D418" s="83"/>
      <c r="E418" s="83"/>
      <c r="F418" s="83"/>
      <c r="G418" s="88"/>
    </row>
    <row r="419" spans="1:7" s="961" customFormat="1" ht="15.75">
      <c r="A419" s="82"/>
      <c r="B419" s="83"/>
      <c r="C419" s="83"/>
      <c r="D419" s="83"/>
      <c r="E419" s="83"/>
      <c r="F419" s="83"/>
      <c r="G419" s="88"/>
    </row>
    <row r="420" spans="1:7" s="961" customFormat="1" ht="15.75">
      <c r="A420" s="82"/>
      <c r="B420" s="83"/>
      <c r="C420" s="83"/>
      <c r="D420" s="83"/>
      <c r="E420" s="83"/>
      <c r="F420" s="83"/>
      <c r="G420" s="88"/>
    </row>
    <row r="421" spans="1:7" s="961" customFormat="1" ht="15.75">
      <c r="A421" s="82"/>
      <c r="B421" s="83"/>
      <c r="C421" s="83"/>
      <c r="D421" s="83"/>
      <c r="E421" s="83"/>
      <c r="F421" s="83"/>
      <c r="G421" s="88"/>
    </row>
    <row r="422" spans="1:7" s="961" customFormat="1" ht="15.75">
      <c r="A422" s="82"/>
      <c r="B422" s="83"/>
      <c r="C422" s="83"/>
      <c r="D422" s="83"/>
      <c r="E422" s="83"/>
      <c r="F422" s="83"/>
      <c r="G422" s="88"/>
    </row>
    <row r="423" spans="1:7" s="961" customFormat="1" ht="15.75">
      <c r="A423" s="82"/>
      <c r="B423" s="83"/>
      <c r="C423" s="83"/>
      <c r="D423" s="83"/>
      <c r="E423" s="83"/>
      <c r="F423" s="83"/>
      <c r="G423" s="88"/>
    </row>
    <row r="424" spans="1:7" s="961" customFormat="1" ht="15.75">
      <c r="A424" s="82"/>
      <c r="B424" s="83"/>
      <c r="C424" s="83"/>
      <c r="D424" s="83"/>
      <c r="E424" s="83"/>
      <c r="F424" s="83"/>
      <c r="G424" s="88"/>
    </row>
    <row r="425" spans="1:7" s="961" customFormat="1" ht="15.75">
      <c r="A425" s="82"/>
      <c r="B425" s="83"/>
      <c r="C425" s="83"/>
      <c r="D425" s="83"/>
      <c r="E425" s="83"/>
      <c r="F425" s="83"/>
      <c r="G425" s="88"/>
    </row>
    <row r="426" spans="1:7" s="961" customFormat="1" ht="15.75">
      <c r="A426" s="82"/>
      <c r="B426" s="83"/>
      <c r="C426" s="83"/>
      <c r="D426" s="83"/>
      <c r="E426" s="83"/>
      <c r="F426" s="83"/>
      <c r="G426" s="88"/>
    </row>
    <row r="427" spans="1:7" s="961" customFormat="1" ht="15.75">
      <c r="A427" s="82"/>
      <c r="B427" s="83"/>
      <c r="C427" s="83"/>
      <c r="D427" s="83"/>
      <c r="E427" s="83"/>
      <c r="F427" s="83"/>
      <c r="G427" s="88"/>
    </row>
    <row r="428" spans="1:7" s="961" customFormat="1" ht="15.75">
      <c r="A428" s="82"/>
      <c r="B428" s="83"/>
      <c r="C428" s="83"/>
      <c r="D428" s="83"/>
      <c r="E428" s="83"/>
      <c r="F428" s="83"/>
      <c r="G428" s="88"/>
    </row>
    <row r="429" spans="1:7" s="961" customFormat="1" ht="15.75">
      <c r="A429" s="82"/>
      <c r="B429" s="83"/>
      <c r="C429" s="83"/>
      <c r="D429" s="83"/>
      <c r="E429" s="83"/>
      <c r="F429" s="83"/>
      <c r="G429" s="88"/>
    </row>
    <row r="430" spans="1:7" s="961" customFormat="1" ht="15.75">
      <c r="A430" s="82"/>
      <c r="B430" s="83"/>
      <c r="C430" s="83"/>
      <c r="D430" s="83"/>
      <c r="E430" s="83"/>
      <c r="F430" s="83"/>
      <c r="G430" s="88"/>
    </row>
    <row r="431" spans="1:7" s="961" customFormat="1" ht="15.75">
      <c r="A431" s="82"/>
      <c r="B431" s="83"/>
      <c r="C431" s="83"/>
      <c r="D431" s="83"/>
      <c r="E431" s="83"/>
      <c r="F431" s="83"/>
      <c r="G431" s="88"/>
    </row>
    <row r="432" spans="1:7" s="961" customFormat="1" ht="15.75">
      <c r="A432" s="82"/>
      <c r="B432" s="83"/>
      <c r="C432" s="83"/>
      <c r="D432" s="83"/>
      <c r="E432" s="83"/>
      <c r="F432" s="83"/>
      <c r="G432" s="88"/>
    </row>
    <row r="433" spans="1:7" s="961" customFormat="1" ht="15.75">
      <c r="A433" s="82"/>
      <c r="B433" s="83"/>
      <c r="C433" s="83"/>
      <c r="D433" s="83"/>
      <c r="E433" s="83"/>
      <c r="F433" s="83"/>
      <c r="G433" s="88"/>
    </row>
    <row r="434" spans="1:7" s="961" customFormat="1" ht="15.75">
      <c r="A434" s="82"/>
      <c r="B434" s="83"/>
      <c r="C434" s="83"/>
      <c r="D434" s="83"/>
      <c r="E434" s="83"/>
      <c r="F434" s="83"/>
      <c r="G434" s="88"/>
    </row>
    <row r="435" spans="1:7" s="961" customFormat="1" ht="15.75">
      <c r="A435" s="82"/>
      <c r="B435" s="83"/>
      <c r="C435" s="83"/>
      <c r="D435" s="83"/>
      <c r="E435" s="83"/>
      <c r="F435" s="83"/>
      <c r="G435" s="88"/>
    </row>
    <row r="436" spans="1:7" s="961" customFormat="1" ht="15.75">
      <c r="A436" s="82"/>
      <c r="B436" s="83"/>
      <c r="C436" s="83"/>
      <c r="D436" s="83"/>
      <c r="E436" s="83"/>
      <c r="F436" s="83"/>
      <c r="G436" s="88"/>
    </row>
    <row r="437" spans="1:7" s="961" customFormat="1" ht="15.75">
      <c r="A437" s="82"/>
      <c r="B437" s="83"/>
      <c r="C437" s="83"/>
      <c r="D437" s="83"/>
      <c r="E437" s="83"/>
      <c r="F437" s="83"/>
      <c r="G437" s="88"/>
    </row>
    <row r="438" spans="1:7" s="961" customFormat="1" ht="15.75">
      <c r="A438" s="82"/>
      <c r="B438" s="83"/>
      <c r="C438" s="83"/>
      <c r="D438" s="83"/>
      <c r="E438" s="83"/>
      <c r="F438" s="83"/>
      <c r="G438" s="88"/>
    </row>
    <row r="439" spans="1:7" s="961" customFormat="1" ht="15.75">
      <c r="A439" s="82"/>
      <c r="B439" s="83"/>
      <c r="C439" s="83"/>
      <c r="D439" s="83"/>
      <c r="E439" s="83"/>
      <c r="F439" s="83"/>
      <c r="G439" s="88"/>
    </row>
    <row r="440" spans="1:7" s="961" customFormat="1" ht="15.75">
      <c r="A440" s="82"/>
      <c r="B440" s="83"/>
      <c r="C440" s="83"/>
      <c r="D440" s="83"/>
      <c r="E440" s="83"/>
      <c r="F440" s="83"/>
      <c r="G440" s="88"/>
    </row>
    <row r="441" spans="1:7" s="961" customFormat="1" ht="15.75">
      <c r="A441" s="82"/>
      <c r="B441" s="83"/>
      <c r="C441" s="83"/>
      <c r="D441" s="83"/>
      <c r="E441" s="83"/>
      <c r="F441" s="83"/>
      <c r="G441" s="88"/>
    </row>
    <row r="442" spans="1:7" s="961" customFormat="1" ht="15.75">
      <c r="A442" s="82"/>
      <c r="B442" s="83"/>
      <c r="C442" s="83"/>
      <c r="D442" s="83"/>
      <c r="E442" s="83"/>
      <c r="F442" s="83"/>
      <c r="G442" s="88"/>
    </row>
    <row r="443" spans="1:7" s="961" customFormat="1" ht="15.75">
      <c r="A443" s="82"/>
      <c r="B443" s="83"/>
      <c r="C443" s="83"/>
      <c r="D443" s="83"/>
      <c r="E443" s="83"/>
      <c r="F443" s="83"/>
      <c r="G443" s="88"/>
    </row>
    <row r="444" spans="1:7" s="961" customFormat="1" ht="15.75">
      <c r="A444" s="82"/>
      <c r="B444" s="83"/>
      <c r="C444" s="83"/>
      <c r="D444" s="83"/>
      <c r="E444" s="83"/>
      <c r="F444" s="83"/>
      <c r="G444" s="88"/>
    </row>
    <row r="445" spans="1:7" s="961" customFormat="1" ht="15.75">
      <c r="A445" s="82"/>
      <c r="B445" s="83"/>
      <c r="C445" s="83"/>
      <c r="D445" s="83"/>
      <c r="E445" s="83"/>
      <c r="F445" s="83"/>
      <c r="G445" s="88"/>
    </row>
    <row r="446" spans="1:7" s="961" customFormat="1" ht="15.75">
      <c r="A446" s="82"/>
      <c r="B446" s="83"/>
      <c r="C446" s="83"/>
      <c r="D446" s="83"/>
      <c r="E446" s="83"/>
      <c r="F446" s="83"/>
      <c r="G446" s="88"/>
    </row>
    <row r="447" spans="1:7" s="961" customFormat="1" ht="15.75">
      <c r="A447" s="82"/>
      <c r="B447" s="83"/>
      <c r="C447" s="83"/>
      <c r="D447" s="83"/>
      <c r="E447" s="83"/>
      <c r="F447" s="83"/>
      <c r="G447" s="88"/>
    </row>
    <row r="448" spans="1:7" s="961" customFormat="1" ht="15.75">
      <c r="A448" s="82"/>
      <c r="B448" s="83"/>
      <c r="C448" s="83"/>
      <c r="D448" s="83"/>
      <c r="E448" s="83"/>
      <c r="F448" s="83"/>
      <c r="G448" s="88"/>
    </row>
    <row r="449" spans="1:7" s="961" customFormat="1" ht="15.75">
      <c r="A449" s="82"/>
      <c r="B449" s="83"/>
      <c r="C449" s="83"/>
      <c r="D449" s="83"/>
      <c r="E449" s="83"/>
      <c r="F449" s="83"/>
      <c r="G449" s="88"/>
    </row>
    <row r="450" spans="1:7" s="961" customFormat="1" ht="15.75">
      <c r="A450" s="82"/>
      <c r="B450" s="83"/>
      <c r="C450" s="83"/>
      <c r="D450" s="83"/>
      <c r="E450" s="83"/>
      <c r="F450" s="83"/>
      <c r="G450" s="88"/>
    </row>
    <row r="451" spans="1:7" s="961" customFormat="1" ht="15.75">
      <c r="A451" s="82"/>
      <c r="B451" s="83"/>
      <c r="C451" s="83"/>
      <c r="D451" s="83"/>
      <c r="E451" s="83"/>
      <c r="F451" s="83"/>
      <c r="G451" s="88"/>
    </row>
    <row r="452" spans="1:7" s="961" customFormat="1" ht="15.75">
      <c r="A452" s="82"/>
      <c r="B452" s="83"/>
      <c r="C452" s="83"/>
      <c r="D452" s="83"/>
      <c r="E452" s="83"/>
      <c r="F452" s="83"/>
      <c r="G452" s="88"/>
    </row>
    <row r="453" spans="1:7" s="961" customFormat="1" ht="15.75">
      <c r="A453" s="82"/>
      <c r="B453" s="83"/>
      <c r="C453" s="83"/>
      <c r="D453" s="83"/>
      <c r="E453" s="83"/>
      <c r="F453" s="83"/>
      <c r="G453" s="88"/>
    </row>
    <row r="454" spans="1:7" s="961" customFormat="1" ht="15.75">
      <c r="A454" s="82"/>
      <c r="B454" s="83"/>
      <c r="C454" s="83"/>
      <c r="D454" s="83"/>
      <c r="E454" s="83"/>
      <c r="F454" s="83"/>
      <c r="G454" s="88"/>
    </row>
    <row r="455" spans="1:7" s="961" customFormat="1" ht="15.75">
      <c r="A455" s="82"/>
      <c r="B455" s="83"/>
      <c r="C455" s="83"/>
      <c r="D455" s="83"/>
      <c r="E455" s="83"/>
      <c r="F455" s="83"/>
      <c r="G455" s="88"/>
    </row>
    <row r="456" spans="1:7" s="961" customFormat="1" ht="15.75">
      <c r="A456" s="82"/>
      <c r="B456" s="83"/>
      <c r="C456" s="83"/>
      <c r="D456" s="83"/>
      <c r="E456" s="83"/>
      <c r="F456" s="83"/>
      <c r="G456" s="88"/>
    </row>
    <row r="457" spans="1:7" s="961" customFormat="1" ht="15.75">
      <c r="A457" s="82"/>
      <c r="B457" s="83"/>
      <c r="C457" s="83"/>
      <c r="D457" s="83"/>
      <c r="E457" s="83"/>
      <c r="F457" s="83"/>
      <c r="G457" s="88"/>
    </row>
    <row r="458" spans="1:7" s="961" customFormat="1" ht="15.75">
      <c r="A458" s="82"/>
      <c r="B458" s="83"/>
      <c r="C458" s="83"/>
      <c r="D458" s="83"/>
      <c r="E458" s="83"/>
      <c r="F458" s="83"/>
      <c r="G458" s="88"/>
    </row>
    <row r="459" spans="1:7" s="961" customFormat="1" ht="15.75">
      <c r="A459" s="82"/>
      <c r="B459" s="83"/>
      <c r="C459" s="83"/>
      <c r="D459" s="83"/>
      <c r="E459" s="83"/>
      <c r="F459" s="83"/>
      <c r="G459" s="88"/>
    </row>
    <row r="460" spans="1:7" s="961" customFormat="1" ht="15.75">
      <c r="A460" s="82"/>
      <c r="B460" s="83"/>
      <c r="C460" s="83"/>
      <c r="D460" s="83"/>
      <c r="E460" s="83"/>
      <c r="F460" s="83"/>
      <c r="G460" s="88"/>
    </row>
    <row r="461" spans="1:7" s="961" customFormat="1" ht="15.75">
      <c r="A461" s="82"/>
      <c r="B461" s="83"/>
      <c r="C461" s="83"/>
      <c r="D461" s="83"/>
      <c r="E461" s="83"/>
      <c r="F461" s="83"/>
      <c r="G461" s="88"/>
    </row>
    <row r="462" spans="1:7" s="961" customFormat="1" ht="15.75">
      <c r="A462" s="82"/>
      <c r="B462" s="83"/>
      <c r="C462" s="83"/>
      <c r="D462" s="83"/>
      <c r="E462" s="83"/>
      <c r="F462" s="83"/>
      <c r="G462" s="88"/>
    </row>
    <row r="463" spans="1:7" s="961" customFormat="1" ht="15.75">
      <c r="A463" s="82"/>
      <c r="B463" s="83"/>
      <c r="C463" s="83"/>
      <c r="D463" s="83"/>
      <c r="E463" s="83"/>
      <c r="F463" s="83"/>
      <c r="G463" s="88"/>
    </row>
    <row r="464" spans="1:7" s="961" customFormat="1" ht="15.75">
      <c r="A464" s="82"/>
      <c r="B464" s="83"/>
      <c r="C464" s="83"/>
      <c r="D464" s="83"/>
      <c r="E464" s="83"/>
      <c r="F464" s="83"/>
      <c r="G464" s="88"/>
    </row>
    <row r="465" spans="1:7" s="961" customFormat="1" ht="15.75">
      <c r="A465" s="82"/>
      <c r="B465" s="83"/>
      <c r="C465" s="83"/>
      <c r="D465" s="83"/>
      <c r="E465" s="83"/>
      <c r="F465" s="83"/>
      <c r="G465" s="88"/>
    </row>
    <row r="466" spans="1:7" s="961" customFormat="1" ht="15.75">
      <c r="A466" s="82"/>
      <c r="B466" s="83"/>
      <c r="C466" s="83"/>
      <c r="D466" s="83"/>
      <c r="E466" s="83"/>
      <c r="F466" s="83"/>
      <c r="G466" s="88"/>
    </row>
    <row r="467" spans="1:7" s="961" customFormat="1" ht="15.75">
      <c r="A467" s="82"/>
      <c r="B467" s="83"/>
      <c r="C467" s="83"/>
      <c r="D467" s="83"/>
      <c r="E467" s="83"/>
      <c r="F467" s="83"/>
      <c r="G467" s="88"/>
    </row>
    <row r="468" spans="1:7" s="961" customFormat="1" ht="15.75">
      <c r="A468" s="82"/>
      <c r="B468" s="83"/>
      <c r="C468" s="83"/>
      <c r="D468" s="83"/>
      <c r="E468" s="83"/>
      <c r="F468" s="83"/>
      <c r="G468" s="88"/>
    </row>
    <row r="469" spans="1:7" s="961" customFormat="1" ht="15.75">
      <c r="A469" s="82"/>
      <c r="B469" s="83"/>
      <c r="C469" s="83"/>
      <c r="D469" s="83"/>
      <c r="E469" s="83"/>
      <c r="F469" s="83"/>
      <c r="G469" s="88"/>
    </row>
    <row r="470" spans="1:7" s="961" customFormat="1" ht="15.75">
      <c r="A470" s="82"/>
      <c r="B470" s="83"/>
      <c r="C470" s="83"/>
      <c r="D470" s="83"/>
      <c r="E470" s="83"/>
      <c r="F470" s="83"/>
      <c r="G470" s="88"/>
    </row>
    <row r="471" spans="1:7" s="961" customFormat="1" ht="15.75">
      <c r="A471" s="82"/>
      <c r="B471" s="83"/>
      <c r="C471" s="83"/>
      <c r="D471" s="83"/>
      <c r="E471" s="83"/>
      <c r="F471" s="83"/>
      <c r="G471" s="88"/>
    </row>
    <row r="472" spans="1:7" s="961" customFormat="1" ht="15.75">
      <c r="A472" s="82"/>
      <c r="B472" s="83"/>
      <c r="C472" s="83"/>
      <c r="D472" s="83"/>
      <c r="E472" s="83"/>
      <c r="F472" s="83"/>
      <c r="G472" s="88"/>
    </row>
    <row r="473" spans="1:7" s="961" customFormat="1" ht="15.75">
      <c r="A473" s="82"/>
      <c r="B473" s="83"/>
      <c r="C473" s="83"/>
      <c r="D473" s="83"/>
      <c r="E473" s="83"/>
      <c r="F473" s="83"/>
      <c r="G473" s="88"/>
    </row>
    <row r="474" spans="1:7" s="961" customFormat="1" ht="15.75">
      <c r="A474" s="82"/>
      <c r="B474" s="83"/>
      <c r="C474" s="83"/>
      <c r="D474" s="83"/>
      <c r="E474" s="83"/>
      <c r="F474" s="83"/>
      <c r="G474" s="88"/>
    </row>
    <row r="475" spans="1:7" s="961" customFormat="1" ht="15.75">
      <c r="A475" s="82"/>
      <c r="B475" s="83"/>
      <c r="C475" s="83"/>
      <c r="D475" s="83"/>
      <c r="E475" s="83"/>
      <c r="F475" s="83"/>
      <c r="G475" s="88"/>
    </row>
    <row r="476" spans="1:7" s="961" customFormat="1" ht="15.75">
      <c r="A476" s="82"/>
      <c r="B476" s="83"/>
      <c r="C476" s="83"/>
      <c r="D476" s="83"/>
      <c r="E476" s="83"/>
      <c r="F476" s="83"/>
      <c r="G476" s="88"/>
    </row>
    <row r="477" spans="1:7" s="961" customFormat="1" ht="15.75">
      <c r="A477" s="82"/>
      <c r="B477" s="83"/>
      <c r="C477" s="83"/>
      <c r="D477" s="83"/>
      <c r="E477" s="83"/>
      <c r="F477" s="83"/>
      <c r="G477" s="88"/>
    </row>
    <row r="478" spans="1:7" s="961" customFormat="1" ht="15.75">
      <c r="A478" s="82"/>
      <c r="B478" s="83"/>
      <c r="C478" s="83"/>
      <c r="D478" s="83"/>
      <c r="E478" s="83"/>
      <c r="F478" s="83"/>
      <c r="G478" s="88"/>
    </row>
    <row r="479" spans="1:7" s="961" customFormat="1" ht="15.75">
      <c r="A479" s="82"/>
      <c r="B479" s="83"/>
      <c r="C479" s="83"/>
      <c r="D479" s="83"/>
      <c r="E479" s="83"/>
      <c r="F479" s="83"/>
      <c r="G479" s="88"/>
    </row>
    <row r="480" spans="1:7" s="961" customFormat="1" ht="15.75">
      <c r="A480" s="82"/>
      <c r="B480" s="83"/>
      <c r="C480" s="83"/>
      <c r="D480" s="83"/>
      <c r="E480" s="83"/>
      <c r="F480" s="83"/>
      <c r="G480" s="88"/>
    </row>
    <row r="481" spans="1:7" s="961" customFormat="1" ht="15.75">
      <c r="A481" s="82"/>
      <c r="B481" s="83"/>
      <c r="C481" s="83"/>
      <c r="D481" s="83"/>
      <c r="E481" s="83"/>
      <c r="F481" s="83"/>
      <c r="G481" s="88"/>
    </row>
    <row r="482" spans="1:7" s="961" customFormat="1" ht="15.75">
      <c r="A482" s="82"/>
      <c r="B482" s="83"/>
      <c r="C482" s="83"/>
      <c r="D482" s="83"/>
      <c r="E482" s="83"/>
      <c r="F482" s="83"/>
      <c r="G482" s="88"/>
    </row>
    <row r="483" spans="1:7" s="961" customFormat="1" ht="15.75">
      <c r="A483" s="82"/>
      <c r="B483" s="83"/>
      <c r="C483" s="83"/>
      <c r="D483" s="83"/>
      <c r="E483" s="83"/>
      <c r="F483" s="83"/>
      <c r="G483" s="88"/>
    </row>
    <row r="484" spans="1:7" s="961" customFormat="1" ht="15.75">
      <c r="A484" s="82"/>
      <c r="B484" s="83"/>
      <c r="C484" s="83"/>
      <c r="D484" s="83"/>
      <c r="E484" s="83"/>
      <c r="F484" s="83"/>
      <c r="G484" s="88"/>
    </row>
    <row r="485" spans="1:7" s="961" customFormat="1" ht="15.75">
      <c r="A485" s="82"/>
      <c r="B485" s="83"/>
      <c r="C485" s="83"/>
      <c r="D485" s="83"/>
      <c r="E485" s="83"/>
      <c r="F485" s="83"/>
      <c r="G485" s="88"/>
    </row>
    <row r="486" spans="1:7" s="961" customFormat="1" ht="15.75">
      <c r="A486" s="82"/>
      <c r="B486" s="83"/>
      <c r="C486" s="83"/>
      <c r="D486" s="83"/>
      <c r="E486" s="83"/>
      <c r="F486" s="83"/>
      <c r="G486" s="88"/>
    </row>
    <row r="487" spans="1:7" s="961" customFormat="1" ht="15.75">
      <c r="A487" s="82"/>
      <c r="B487" s="83"/>
      <c r="C487" s="83"/>
      <c r="D487" s="83"/>
      <c r="E487" s="83"/>
      <c r="F487" s="83"/>
      <c r="G487" s="88"/>
    </row>
    <row r="488" spans="1:7" s="961" customFormat="1" ht="15.75">
      <c r="A488" s="82"/>
      <c r="B488" s="83"/>
      <c r="C488" s="83"/>
      <c r="D488" s="83"/>
      <c r="E488" s="83"/>
      <c r="F488" s="83"/>
      <c r="G488" s="88"/>
    </row>
    <row r="489" spans="1:7" s="961" customFormat="1" ht="15.75">
      <c r="A489" s="82"/>
      <c r="B489" s="83"/>
      <c r="C489" s="83"/>
      <c r="D489" s="83"/>
      <c r="E489" s="83"/>
      <c r="F489" s="83"/>
      <c r="G489" s="88"/>
    </row>
    <row r="490" spans="1:7" s="961" customFormat="1" ht="15.75">
      <c r="A490" s="82"/>
      <c r="B490" s="83"/>
      <c r="C490" s="83"/>
      <c r="D490" s="83"/>
      <c r="E490" s="83"/>
      <c r="F490" s="83"/>
      <c r="G490" s="88"/>
    </row>
    <row r="491" spans="1:7" s="961" customFormat="1" ht="15.75">
      <c r="A491" s="82"/>
      <c r="B491" s="83"/>
      <c r="C491" s="83"/>
      <c r="D491" s="83"/>
      <c r="E491" s="83"/>
      <c r="F491" s="83"/>
      <c r="G491" s="88"/>
    </row>
    <row r="492" spans="1:7" s="961" customFormat="1" ht="15.75">
      <c r="A492" s="82"/>
      <c r="B492" s="83"/>
      <c r="C492" s="83"/>
      <c r="D492" s="83"/>
      <c r="E492" s="83"/>
      <c r="F492" s="83"/>
      <c r="G492" s="88"/>
    </row>
    <row r="493" spans="1:7" s="961" customFormat="1" ht="15.75">
      <c r="A493" s="82"/>
      <c r="B493" s="83"/>
      <c r="C493" s="83"/>
      <c r="D493" s="83"/>
      <c r="E493" s="83"/>
      <c r="F493" s="83"/>
      <c r="G493" s="88"/>
    </row>
    <row r="494" spans="1:7" s="961" customFormat="1" ht="15.75">
      <c r="A494" s="82"/>
      <c r="B494" s="83"/>
      <c r="C494" s="83"/>
      <c r="D494" s="83"/>
      <c r="E494" s="83"/>
      <c r="F494" s="83"/>
      <c r="G494" s="88"/>
    </row>
    <row r="495" spans="1:7" s="961" customFormat="1" ht="15.75">
      <c r="A495" s="82"/>
      <c r="B495" s="83"/>
      <c r="C495" s="83"/>
      <c r="D495" s="83"/>
      <c r="E495" s="83"/>
      <c r="F495" s="83"/>
      <c r="G495" s="88"/>
    </row>
    <row r="496" spans="1:7" s="961" customFormat="1" ht="15.75">
      <c r="A496" s="82"/>
      <c r="B496" s="83"/>
      <c r="C496" s="83"/>
      <c r="D496" s="83"/>
      <c r="E496" s="83"/>
      <c r="F496" s="83"/>
      <c r="G496" s="88"/>
    </row>
    <row r="497" spans="1:7" s="961" customFormat="1" ht="15.75">
      <c r="A497" s="82"/>
      <c r="B497" s="83"/>
      <c r="C497" s="83"/>
      <c r="D497" s="83"/>
      <c r="E497" s="83"/>
      <c r="F497" s="83"/>
      <c r="G497" s="88"/>
    </row>
    <row r="498" spans="1:7" s="961" customFormat="1" ht="15.75">
      <c r="A498" s="82"/>
      <c r="B498" s="83"/>
      <c r="C498" s="83"/>
      <c r="D498" s="83"/>
      <c r="E498" s="83"/>
      <c r="F498" s="83"/>
      <c r="G498" s="88"/>
    </row>
    <row r="499" spans="1:7" s="961" customFormat="1" ht="15.75">
      <c r="A499" s="82"/>
      <c r="B499" s="83"/>
      <c r="C499" s="83"/>
      <c r="D499" s="83"/>
      <c r="E499" s="83"/>
      <c r="F499" s="83"/>
      <c r="G499" s="88"/>
    </row>
    <row r="500" spans="1:7" s="961" customFormat="1" ht="15.75">
      <c r="A500" s="82"/>
      <c r="B500" s="83"/>
      <c r="C500" s="83"/>
      <c r="D500" s="83"/>
      <c r="E500" s="83"/>
      <c r="F500" s="83"/>
      <c r="G500" s="88"/>
    </row>
    <row r="501" spans="1:7" s="961" customFormat="1" ht="15.75">
      <c r="A501" s="82"/>
      <c r="B501" s="83"/>
      <c r="C501" s="83"/>
      <c r="D501" s="83"/>
      <c r="E501" s="83"/>
      <c r="F501" s="83"/>
      <c r="G501" s="88"/>
    </row>
    <row r="502" spans="1:7" s="961" customFormat="1" ht="15.75">
      <c r="A502" s="82"/>
      <c r="B502" s="83"/>
      <c r="C502" s="83"/>
      <c r="D502" s="83"/>
      <c r="E502" s="83"/>
      <c r="F502" s="83"/>
      <c r="G502" s="88"/>
    </row>
    <row r="503" spans="1:7" s="961" customFormat="1" ht="15.75">
      <c r="A503" s="82"/>
      <c r="B503" s="83"/>
      <c r="C503" s="83"/>
      <c r="D503" s="83"/>
      <c r="E503" s="83"/>
      <c r="F503" s="83"/>
      <c r="G503" s="88"/>
    </row>
    <row r="504" spans="1:7" s="961" customFormat="1" ht="15.75">
      <c r="A504" s="82"/>
      <c r="B504" s="83"/>
      <c r="C504" s="83"/>
      <c r="D504" s="83"/>
      <c r="E504" s="83"/>
      <c r="F504" s="83"/>
      <c r="G504" s="88"/>
    </row>
    <row r="505" spans="1:7" s="961" customFormat="1" ht="15.75">
      <c r="A505" s="82"/>
      <c r="B505" s="83"/>
      <c r="C505" s="83"/>
      <c r="D505" s="83"/>
      <c r="E505" s="83"/>
      <c r="F505" s="83"/>
      <c r="G505" s="88"/>
    </row>
    <row r="506" spans="1:7" s="961" customFormat="1" ht="15.75">
      <c r="A506" s="82"/>
      <c r="B506" s="83"/>
      <c r="C506" s="83"/>
      <c r="D506" s="83"/>
      <c r="E506" s="83"/>
      <c r="F506" s="83"/>
      <c r="G506" s="88"/>
    </row>
    <row r="507" spans="1:7" s="961" customFormat="1" ht="15.75">
      <c r="A507" s="82"/>
      <c r="B507" s="83"/>
      <c r="C507" s="83"/>
      <c r="D507" s="83"/>
      <c r="E507" s="83"/>
      <c r="F507" s="83"/>
      <c r="G507" s="88"/>
    </row>
    <row r="508" spans="1:7" s="961" customFormat="1" ht="15.75">
      <c r="A508" s="82"/>
      <c r="B508" s="83"/>
      <c r="C508" s="83"/>
      <c r="D508" s="83"/>
      <c r="E508" s="83"/>
      <c r="F508" s="83"/>
      <c r="G508" s="88"/>
    </row>
    <row r="509" spans="1:7" s="961" customFormat="1" ht="15.75">
      <c r="A509" s="82"/>
      <c r="B509" s="83"/>
      <c r="C509" s="83"/>
      <c r="D509" s="83"/>
      <c r="E509" s="83"/>
      <c r="F509" s="83"/>
      <c r="G509" s="88"/>
    </row>
    <row r="510" spans="1:7" s="961" customFormat="1" ht="15.75">
      <c r="A510" s="82"/>
      <c r="B510" s="83"/>
      <c r="C510" s="83"/>
      <c r="D510" s="83"/>
      <c r="E510" s="83"/>
      <c r="F510" s="83"/>
      <c r="G510" s="88"/>
    </row>
    <row r="511" spans="1:7" s="961" customFormat="1" ht="15.75">
      <c r="A511" s="82"/>
      <c r="B511" s="83"/>
      <c r="C511" s="83"/>
      <c r="D511" s="83"/>
      <c r="E511" s="83"/>
      <c r="F511" s="83"/>
      <c r="G511" s="88"/>
    </row>
    <row r="512" spans="1:7" s="961" customFormat="1" ht="15.75">
      <c r="A512" s="82"/>
      <c r="B512" s="83"/>
      <c r="C512" s="83"/>
      <c r="D512" s="83"/>
      <c r="E512" s="83"/>
      <c r="F512" s="83"/>
      <c r="G512" s="88"/>
    </row>
    <row r="513" spans="1:7" s="961" customFormat="1" ht="15.75">
      <c r="A513" s="82"/>
      <c r="B513" s="83"/>
      <c r="C513" s="83"/>
      <c r="D513" s="83"/>
      <c r="E513" s="83"/>
      <c r="F513" s="83"/>
      <c r="G513" s="88"/>
    </row>
    <row r="514" spans="1:7" s="961" customFormat="1" ht="15.75">
      <c r="A514" s="82"/>
      <c r="B514" s="83"/>
      <c r="C514" s="83"/>
      <c r="D514" s="83"/>
      <c r="E514" s="83"/>
      <c r="F514" s="83"/>
      <c r="G514" s="88"/>
    </row>
    <row r="515" spans="1:7" s="961" customFormat="1" ht="15.75">
      <c r="A515" s="82"/>
      <c r="B515" s="83"/>
      <c r="C515" s="83"/>
      <c r="D515" s="83"/>
      <c r="E515" s="83"/>
      <c r="F515" s="83"/>
      <c r="G515" s="88"/>
    </row>
    <row r="516" spans="1:7" s="961" customFormat="1" ht="15.75">
      <c r="A516" s="82"/>
      <c r="B516" s="83"/>
      <c r="C516" s="83"/>
      <c r="D516" s="83"/>
      <c r="E516" s="83"/>
      <c r="F516" s="83"/>
      <c r="G516" s="88"/>
    </row>
    <row r="517" spans="1:7" s="961" customFormat="1" ht="15.75">
      <c r="A517" s="82"/>
      <c r="B517" s="83"/>
      <c r="C517" s="83"/>
      <c r="D517" s="83"/>
      <c r="E517" s="83"/>
      <c r="F517" s="83"/>
      <c r="G517" s="88"/>
    </row>
    <row r="518" spans="1:7" s="961" customFormat="1" ht="15.75">
      <c r="A518" s="82"/>
      <c r="B518" s="83"/>
      <c r="C518" s="83"/>
      <c r="D518" s="83"/>
      <c r="E518" s="83"/>
      <c r="F518" s="83"/>
      <c r="G518" s="88"/>
    </row>
    <row r="519" spans="1:7" s="961" customFormat="1" ht="15.75">
      <c r="A519" s="82"/>
      <c r="B519" s="83"/>
      <c r="C519" s="83"/>
      <c r="D519" s="83"/>
      <c r="E519" s="83"/>
      <c r="F519" s="83"/>
      <c r="G519" s="88"/>
    </row>
    <row r="520" spans="1:7" s="961" customFormat="1" ht="15.75">
      <c r="A520" s="82"/>
      <c r="B520" s="83"/>
      <c r="C520" s="83"/>
      <c r="D520" s="83"/>
      <c r="E520" s="83"/>
      <c r="F520" s="83"/>
      <c r="G520" s="88"/>
    </row>
    <row r="521" spans="1:7" s="961" customFormat="1" ht="15.75">
      <c r="A521" s="82"/>
      <c r="B521" s="83"/>
      <c r="C521" s="83"/>
      <c r="D521" s="83"/>
      <c r="E521" s="83"/>
      <c r="F521" s="83"/>
      <c r="G521" s="88"/>
    </row>
    <row r="522" spans="1:7" s="961" customFormat="1" ht="15.75">
      <c r="A522" s="82"/>
      <c r="B522" s="83"/>
      <c r="C522" s="83"/>
      <c r="D522" s="83"/>
      <c r="E522" s="83"/>
      <c r="F522" s="83"/>
      <c r="G522" s="88"/>
    </row>
    <row r="523" spans="1:7" s="961" customFormat="1" ht="15.75">
      <c r="A523" s="82"/>
      <c r="B523" s="83"/>
      <c r="C523" s="83"/>
      <c r="D523" s="83"/>
      <c r="E523" s="83"/>
      <c r="F523" s="83"/>
      <c r="G523" s="88"/>
    </row>
    <row r="524" spans="1:7" s="961" customFormat="1" ht="15.75">
      <c r="A524" s="82"/>
      <c r="B524" s="83"/>
      <c r="C524" s="83"/>
      <c r="D524" s="83"/>
      <c r="E524" s="83"/>
      <c r="F524" s="83"/>
      <c r="G524" s="88"/>
    </row>
    <row r="525" spans="1:7" s="961" customFormat="1" ht="15.75">
      <c r="A525" s="82"/>
      <c r="B525" s="83"/>
      <c r="C525" s="83"/>
      <c r="D525" s="83"/>
      <c r="E525" s="83"/>
      <c r="F525" s="83"/>
      <c r="G525" s="88"/>
    </row>
    <row r="526" spans="1:7" s="961" customFormat="1" ht="15.75">
      <c r="A526" s="82"/>
      <c r="B526" s="83"/>
      <c r="C526" s="83"/>
      <c r="D526" s="83"/>
      <c r="E526" s="83"/>
      <c r="F526" s="83"/>
      <c r="G526" s="88"/>
    </row>
    <row r="527" spans="1:7" s="961" customFormat="1" ht="15.75">
      <c r="A527" s="82"/>
      <c r="B527" s="83"/>
      <c r="C527" s="83"/>
      <c r="D527" s="83"/>
      <c r="E527" s="83"/>
      <c r="F527" s="83"/>
      <c r="G527" s="88"/>
    </row>
    <row r="528" spans="1:7" s="961" customFormat="1" ht="15.75">
      <c r="A528" s="82"/>
      <c r="B528" s="83"/>
      <c r="C528" s="83"/>
      <c r="D528" s="83"/>
      <c r="E528" s="83"/>
      <c r="F528" s="83"/>
      <c r="G528" s="88"/>
    </row>
    <row r="529" spans="1:7" s="961" customFormat="1" ht="15.75">
      <c r="A529" s="82"/>
      <c r="B529" s="83"/>
      <c r="C529" s="83"/>
      <c r="D529" s="83"/>
      <c r="E529" s="83"/>
      <c r="F529" s="83"/>
      <c r="G529" s="88"/>
    </row>
    <row r="530" spans="1:7" s="961" customFormat="1" ht="15.75">
      <c r="A530" s="82"/>
      <c r="B530" s="83"/>
      <c r="C530" s="83"/>
      <c r="D530" s="83"/>
      <c r="E530" s="83"/>
      <c r="F530" s="83"/>
      <c r="G530" s="88"/>
    </row>
    <row r="531" spans="1:7" s="961" customFormat="1" ht="15.75">
      <c r="A531" s="82"/>
      <c r="B531" s="83"/>
      <c r="C531" s="83"/>
      <c r="D531" s="83"/>
      <c r="E531" s="83"/>
      <c r="F531" s="83"/>
      <c r="G531" s="88"/>
    </row>
    <row r="532" spans="1:7" s="961" customFormat="1" ht="15.75">
      <c r="A532" s="82"/>
      <c r="B532" s="83"/>
      <c r="C532" s="83"/>
      <c r="D532" s="83"/>
      <c r="E532" s="83"/>
      <c r="F532" s="83"/>
      <c r="G532" s="88"/>
    </row>
    <row r="533" spans="1:7" s="961" customFormat="1" ht="15.75">
      <c r="A533" s="82"/>
      <c r="B533" s="83"/>
      <c r="C533" s="83"/>
      <c r="D533" s="83"/>
      <c r="E533" s="83"/>
      <c r="F533" s="83"/>
      <c r="G533" s="88"/>
    </row>
    <row r="534" spans="1:7" s="961" customFormat="1" ht="15.75">
      <c r="A534" s="82"/>
      <c r="B534" s="83"/>
      <c r="C534" s="83"/>
      <c r="D534" s="83"/>
      <c r="E534" s="83"/>
      <c r="F534" s="83"/>
      <c r="G534" s="88"/>
    </row>
    <row r="535" spans="1:7" s="961" customFormat="1" ht="15.75">
      <c r="A535" s="82"/>
      <c r="B535" s="83"/>
      <c r="C535" s="83"/>
      <c r="D535" s="83"/>
      <c r="E535" s="83"/>
      <c r="F535" s="83"/>
      <c r="G535" s="88"/>
    </row>
    <row r="536" spans="1:7" s="961" customFormat="1" ht="15.75">
      <c r="A536" s="82"/>
      <c r="B536" s="83"/>
      <c r="C536" s="83"/>
      <c r="D536" s="83"/>
      <c r="E536" s="83"/>
      <c r="F536" s="83"/>
      <c r="G536" s="88"/>
    </row>
    <row r="537" spans="1:7" s="961" customFormat="1" ht="15.75">
      <c r="A537" s="82"/>
      <c r="B537" s="83"/>
      <c r="C537" s="83"/>
      <c r="D537" s="83"/>
      <c r="E537" s="83"/>
      <c r="F537" s="83"/>
      <c r="G537" s="88"/>
    </row>
    <row r="538" spans="1:7" s="961" customFormat="1" ht="15.75">
      <c r="A538" s="82"/>
      <c r="B538" s="83"/>
      <c r="C538" s="83"/>
      <c r="D538" s="83"/>
      <c r="E538" s="83"/>
      <c r="F538" s="83"/>
      <c r="G538" s="88"/>
    </row>
    <row r="539" spans="1:7" s="961" customFormat="1" ht="15.75">
      <c r="A539" s="82"/>
      <c r="B539" s="83"/>
      <c r="C539" s="83"/>
      <c r="D539" s="83"/>
      <c r="E539" s="83"/>
      <c r="F539" s="83"/>
      <c r="G539" s="88"/>
    </row>
    <row r="540" spans="1:7" s="961" customFormat="1" ht="15.75">
      <c r="A540" s="82"/>
      <c r="B540" s="83"/>
      <c r="C540" s="83"/>
      <c r="D540" s="83"/>
      <c r="E540" s="83"/>
      <c r="F540" s="83"/>
      <c r="G540" s="88"/>
    </row>
    <row r="541" spans="1:7" s="961" customFormat="1" ht="15.75">
      <c r="A541" s="82"/>
      <c r="B541" s="83"/>
      <c r="C541" s="83"/>
      <c r="D541" s="83"/>
      <c r="E541" s="83"/>
      <c r="F541" s="83"/>
      <c r="G541" s="88"/>
    </row>
    <row r="542" spans="1:7" s="961" customFormat="1" ht="15.75">
      <c r="A542" s="82"/>
      <c r="B542" s="83"/>
      <c r="C542" s="83"/>
      <c r="D542" s="83"/>
      <c r="E542" s="83"/>
      <c r="F542" s="83"/>
      <c r="G542" s="88"/>
    </row>
    <row r="543" spans="1:7" s="961" customFormat="1" ht="15.75">
      <c r="A543" s="82"/>
      <c r="B543" s="83"/>
      <c r="C543" s="83"/>
      <c r="D543" s="83"/>
      <c r="E543" s="83"/>
      <c r="F543" s="83"/>
      <c r="G543" s="88"/>
    </row>
    <row r="544" spans="1:7" s="961" customFormat="1" ht="15.75">
      <c r="A544" s="82"/>
      <c r="B544" s="83"/>
      <c r="C544" s="83"/>
      <c r="D544" s="83"/>
      <c r="E544" s="83"/>
      <c r="F544" s="83"/>
      <c r="G544" s="88"/>
    </row>
    <row r="545" spans="1:7" s="961" customFormat="1" ht="15.75">
      <c r="A545" s="82"/>
      <c r="B545" s="83"/>
      <c r="C545" s="83"/>
      <c r="D545" s="83"/>
      <c r="E545" s="83"/>
      <c r="F545" s="83"/>
      <c r="G545" s="88"/>
    </row>
    <row r="546" spans="1:7" s="961" customFormat="1" ht="15.75">
      <c r="A546" s="82"/>
      <c r="B546" s="83"/>
      <c r="C546" s="83"/>
      <c r="D546" s="83"/>
      <c r="E546" s="83"/>
      <c r="F546" s="83"/>
      <c r="G546" s="88"/>
    </row>
    <row r="547" spans="1:7" s="961" customFormat="1" ht="15.75">
      <c r="A547" s="82"/>
      <c r="B547" s="83"/>
      <c r="C547" s="83"/>
      <c r="D547" s="83"/>
      <c r="E547" s="83"/>
      <c r="F547" s="83"/>
      <c r="G547" s="88"/>
    </row>
    <row r="548" spans="1:7" s="961" customFormat="1" ht="15.75">
      <c r="A548" s="82"/>
      <c r="B548" s="83"/>
      <c r="C548" s="83"/>
      <c r="D548" s="83"/>
      <c r="E548" s="83"/>
      <c r="F548" s="83"/>
      <c r="G548" s="88"/>
    </row>
    <row r="549" spans="1:7" s="961" customFormat="1" ht="15.75">
      <c r="A549" s="82"/>
      <c r="B549" s="83"/>
      <c r="C549" s="83"/>
      <c r="D549" s="83"/>
      <c r="E549" s="83"/>
      <c r="F549" s="83"/>
      <c r="G549" s="88"/>
    </row>
    <row r="550" spans="1:7" s="961" customFormat="1" ht="15.75">
      <c r="A550" s="82"/>
      <c r="B550" s="83"/>
      <c r="C550" s="83"/>
      <c r="D550" s="83"/>
      <c r="E550" s="83"/>
      <c r="F550" s="83"/>
      <c r="G550" s="88"/>
    </row>
    <row r="551" spans="1:7" s="961" customFormat="1" ht="15.75">
      <c r="A551" s="82"/>
      <c r="B551" s="83"/>
      <c r="C551" s="83"/>
      <c r="D551" s="83"/>
      <c r="E551" s="83"/>
      <c r="F551" s="83"/>
      <c r="G551" s="88"/>
    </row>
    <row r="552" spans="1:7" s="961" customFormat="1" ht="15.75">
      <c r="A552" s="82"/>
      <c r="B552" s="83"/>
      <c r="C552" s="83"/>
      <c r="D552" s="83"/>
      <c r="E552" s="83"/>
      <c r="F552" s="83"/>
      <c r="G552" s="88"/>
    </row>
    <row r="553" spans="1:7" s="961" customFormat="1" ht="15.75">
      <c r="A553" s="82"/>
      <c r="B553" s="83"/>
      <c r="C553" s="83"/>
      <c r="D553" s="83"/>
      <c r="E553" s="83"/>
      <c r="F553" s="83"/>
      <c r="G553" s="88"/>
    </row>
    <row r="554" spans="1:7" s="961" customFormat="1" ht="15.75">
      <c r="A554" s="82"/>
      <c r="B554" s="83"/>
      <c r="C554" s="83"/>
      <c r="D554" s="83"/>
      <c r="E554" s="83"/>
      <c r="F554" s="83"/>
      <c r="G554" s="88"/>
    </row>
    <row r="555" spans="1:7" s="961" customFormat="1" ht="15.75">
      <c r="A555" s="82"/>
      <c r="B555" s="83"/>
      <c r="C555" s="83"/>
      <c r="D555" s="83"/>
      <c r="E555" s="83"/>
      <c r="F555" s="83"/>
      <c r="G555" s="88"/>
    </row>
    <row r="556" spans="1:7" s="961" customFormat="1" ht="15.75">
      <c r="A556" s="82"/>
      <c r="B556" s="83"/>
      <c r="C556" s="83"/>
      <c r="D556" s="83"/>
      <c r="E556" s="83"/>
      <c r="F556" s="83"/>
      <c r="G556" s="88"/>
    </row>
    <row r="557" spans="1:7" s="961" customFormat="1" ht="15.75">
      <c r="A557" s="82"/>
      <c r="B557" s="83"/>
      <c r="C557" s="83"/>
      <c r="D557" s="83"/>
      <c r="E557" s="83"/>
      <c r="F557" s="83"/>
      <c r="G557" s="88"/>
    </row>
    <row r="558" spans="1:7" s="961" customFormat="1" ht="15.75">
      <c r="A558" s="82"/>
      <c r="B558" s="83"/>
      <c r="C558" s="83"/>
      <c r="D558" s="83"/>
      <c r="E558" s="83"/>
      <c r="F558" s="83"/>
      <c r="G558" s="88"/>
    </row>
    <row r="559" spans="1:7" s="961" customFormat="1" ht="15.75">
      <c r="A559" s="82"/>
      <c r="B559" s="83"/>
      <c r="C559" s="83"/>
      <c r="D559" s="83"/>
      <c r="E559" s="83"/>
      <c r="F559" s="83"/>
      <c r="G559" s="88"/>
    </row>
    <row r="560" spans="1:7" s="961" customFormat="1" ht="15.75">
      <c r="A560" s="82"/>
      <c r="B560" s="83"/>
      <c r="C560" s="83"/>
      <c r="D560" s="83"/>
      <c r="E560" s="83"/>
      <c r="F560" s="83"/>
      <c r="G560" s="88"/>
    </row>
    <row r="561" spans="1:7" s="961" customFormat="1" ht="15.75">
      <c r="A561" s="82"/>
      <c r="B561" s="83"/>
      <c r="C561" s="83"/>
      <c r="D561" s="83"/>
      <c r="E561" s="83"/>
      <c r="F561" s="83"/>
      <c r="G561" s="88"/>
    </row>
    <row r="562" spans="1:7" s="961" customFormat="1" ht="15.75">
      <c r="A562" s="82"/>
      <c r="B562" s="83"/>
      <c r="C562" s="83"/>
      <c r="D562" s="83"/>
      <c r="E562" s="83"/>
      <c r="F562" s="83"/>
      <c r="G562" s="88"/>
    </row>
    <row r="563" spans="1:7" s="961" customFormat="1" ht="15.75">
      <c r="A563" s="82"/>
      <c r="B563" s="83"/>
      <c r="C563" s="83"/>
      <c r="D563" s="83"/>
      <c r="E563" s="83"/>
      <c r="F563" s="83"/>
      <c r="G563" s="88"/>
    </row>
    <row r="564" spans="1:7" s="961" customFormat="1" ht="15.75">
      <c r="A564" s="82"/>
      <c r="B564" s="83"/>
      <c r="C564" s="83"/>
      <c r="D564" s="83"/>
      <c r="E564" s="83"/>
      <c r="F564" s="83"/>
      <c r="G564" s="88"/>
    </row>
    <row r="565" spans="1:7" s="961" customFormat="1" ht="15.75">
      <c r="A565" s="82"/>
      <c r="B565" s="83"/>
      <c r="C565" s="83"/>
      <c r="D565" s="83"/>
      <c r="E565" s="83"/>
      <c r="F565" s="83"/>
      <c r="G565" s="88"/>
    </row>
    <row r="566" spans="1:7" s="961" customFormat="1" ht="15.75">
      <c r="A566" s="82"/>
      <c r="B566" s="83"/>
      <c r="C566" s="83"/>
      <c r="D566" s="83"/>
      <c r="E566" s="83"/>
      <c r="F566" s="83"/>
      <c r="G566" s="88"/>
    </row>
    <row r="567" spans="1:7" s="961" customFormat="1" ht="15.75">
      <c r="A567" s="82"/>
      <c r="B567" s="83"/>
      <c r="C567" s="83"/>
      <c r="D567" s="83"/>
      <c r="E567" s="83"/>
      <c r="F567" s="83"/>
      <c r="G567" s="88"/>
    </row>
    <row r="568" spans="1:7" s="961" customFormat="1" ht="15.75">
      <c r="A568" s="82"/>
      <c r="B568" s="83"/>
      <c r="C568" s="83"/>
      <c r="D568" s="83"/>
      <c r="E568" s="83"/>
      <c r="F568" s="83"/>
      <c r="G568" s="88"/>
    </row>
    <row r="569" spans="1:7" s="961" customFormat="1" ht="15.75">
      <c r="A569" s="82"/>
      <c r="B569" s="83"/>
      <c r="C569" s="83"/>
      <c r="D569" s="83"/>
      <c r="E569" s="83"/>
      <c r="F569" s="83"/>
      <c r="G569" s="88"/>
    </row>
    <row r="570" spans="1:7" s="961" customFormat="1" ht="15.75">
      <c r="A570" s="82"/>
      <c r="B570" s="83"/>
      <c r="C570" s="83"/>
      <c r="D570" s="83"/>
      <c r="E570" s="83"/>
      <c r="F570" s="83"/>
      <c r="G570" s="88"/>
    </row>
    <row r="571" spans="1:7" s="961" customFormat="1" ht="15.75">
      <c r="A571" s="82"/>
      <c r="B571" s="83"/>
      <c r="C571" s="83"/>
      <c r="D571" s="83"/>
      <c r="E571" s="83"/>
      <c r="F571" s="83"/>
      <c r="G571" s="88"/>
    </row>
    <row r="572" spans="1:7" s="961" customFormat="1" ht="15.75">
      <c r="A572" s="82"/>
      <c r="B572" s="83"/>
      <c r="C572" s="83"/>
      <c r="D572" s="83"/>
      <c r="E572" s="83"/>
      <c r="F572" s="83"/>
      <c r="G572" s="88"/>
    </row>
    <row r="573" spans="1:7" s="961" customFormat="1" ht="15.75">
      <c r="A573" s="82"/>
      <c r="B573" s="83"/>
      <c r="C573" s="83"/>
      <c r="D573" s="83"/>
      <c r="E573" s="83"/>
      <c r="F573" s="83"/>
      <c r="G573" s="88"/>
    </row>
    <row r="574" spans="1:7" s="961" customFormat="1" ht="15.75">
      <c r="A574" s="82"/>
      <c r="B574" s="83"/>
      <c r="C574" s="83"/>
      <c r="D574" s="83"/>
      <c r="E574" s="83"/>
      <c r="F574" s="83"/>
      <c r="G574" s="88"/>
    </row>
    <row r="575" spans="1:7" s="961" customFormat="1" ht="15.75">
      <c r="A575" s="82"/>
      <c r="B575" s="83"/>
      <c r="C575" s="83"/>
      <c r="D575" s="83"/>
      <c r="E575" s="83"/>
      <c r="F575" s="83"/>
      <c r="G575" s="88"/>
    </row>
    <row r="576" spans="1:7" s="961" customFormat="1" ht="15.75">
      <c r="A576" s="82"/>
      <c r="B576" s="83"/>
      <c r="C576" s="83"/>
      <c r="D576" s="83"/>
      <c r="E576" s="83"/>
      <c r="F576" s="83"/>
      <c r="G576" s="88"/>
    </row>
    <row r="577" spans="1:7" s="961" customFormat="1" ht="15.75">
      <c r="A577" s="82"/>
      <c r="B577" s="83"/>
      <c r="C577" s="83"/>
      <c r="D577" s="83"/>
      <c r="E577" s="83"/>
      <c r="F577" s="83"/>
      <c r="G577" s="88"/>
    </row>
    <row r="578" spans="1:7" s="961" customFormat="1" ht="15.75">
      <c r="A578" s="82"/>
      <c r="B578" s="83"/>
      <c r="C578" s="83"/>
      <c r="D578" s="83"/>
      <c r="E578" s="83"/>
      <c r="F578" s="83"/>
      <c r="G578" s="88"/>
    </row>
    <row r="579" spans="1:7" s="961" customFormat="1" ht="15.75">
      <c r="A579" s="82"/>
      <c r="B579" s="83"/>
      <c r="C579" s="83"/>
      <c r="D579" s="83"/>
      <c r="E579" s="83"/>
      <c r="F579" s="83"/>
      <c r="G579" s="88"/>
    </row>
    <row r="580" spans="1:7" s="961" customFormat="1" ht="15.75">
      <c r="A580" s="82"/>
      <c r="B580" s="83"/>
      <c r="C580" s="83"/>
      <c r="D580" s="83"/>
      <c r="E580" s="83"/>
      <c r="F580" s="83"/>
      <c r="G580" s="88"/>
    </row>
    <row r="581" spans="1:7" s="961" customFormat="1" ht="15.75">
      <c r="A581" s="82"/>
      <c r="B581" s="83"/>
      <c r="C581" s="83"/>
      <c r="D581" s="83"/>
      <c r="E581" s="83"/>
      <c r="F581" s="83"/>
      <c r="G581" s="88"/>
    </row>
    <row r="582" spans="1:7" s="961" customFormat="1" ht="15.75">
      <c r="A582" s="82"/>
      <c r="B582" s="83"/>
      <c r="C582" s="83"/>
      <c r="D582" s="83"/>
      <c r="E582" s="83"/>
      <c r="F582" s="83"/>
      <c r="G582" s="88"/>
    </row>
    <row r="583" spans="1:7" s="961" customFormat="1" ht="15.75">
      <c r="A583" s="82"/>
      <c r="B583" s="83"/>
      <c r="C583" s="83"/>
      <c r="D583" s="83"/>
      <c r="E583" s="83"/>
      <c r="F583" s="83"/>
      <c r="G583" s="88"/>
    </row>
    <row r="584" spans="1:7" s="961" customFormat="1" ht="15.75">
      <c r="A584" s="82"/>
      <c r="B584" s="83"/>
      <c r="C584" s="83"/>
      <c r="D584" s="83"/>
      <c r="E584" s="83"/>
      <c r="F584" s="83"/>
      <c r="G584" s="88"/>
    </row>
    <row r="585" spans="1:7" s="961" customFormat="1" ht="15.75">
      <c r="A585" s="82"/>
      <c r="B585" s="83"/>
      <c r="C585" s="83"/>
      <c r="D585" s="83"/>
      <c r="E585" s="83"/>
      <c r="F585" s="83"/>
      <c r="G585" s="88"/>
    </row>
    <row r="586" spans="1:7" s="961" customFormat="1" ht="15.75">
      <c r="A586" s="82"/>
      <c r="B586" s="83"/>
      <c r="C586" s="83"/>
      <c r="D586" s="83"/>
      <c r="E586" s="83"/>
      <c r="F586" s="83"/>
      <c r="G586" s="88"/>
    </row>
    <row r="587" spans="1:7" s="961" customFormat="1" ht="15.75">
      <c r="A587" s="82"/>
      <c r="B587" s="83"/>
      <c r="C587" s="83"/>
      <c r="D587" s="83"/>
      <c r="E587" s="83"/>
      <c r="F587" s="83"/>
      <c r="G587" s="88"/>
    </row>
    <row r="588" spans="1:7" s="961" customFormat="1" ht="15.75">
      <c r="A588" s="82"/>
      <c r="B588" s="83"/>
      <c r="C588" s="83"/>
      <c r="D588" s="83"/>
      <c r="E588" s="83"/>
      <c r="F588" s="83"/>
      <c r="G588" s="88"/>
    </row>
    <row r="589" spans="1:7" s="961" customFormat="1" ht="15.75">
      <c r="A589" s="82"/>
      <c r="B589" s="83"/>
      <c r="C589" s="83"/>
      <c r="D589" s="83"/>
      <c r="E589" s="83"/>
      <c r="F589" s="83"/>
      <c r="G589" s="88"/>
    </row>
    <row r="590" spans="1:7" s="961" customFormat="1" ht="15.75">
      <c r="A590" s="82"/>
      <c r="B590" s="83"/>
      <c r="C590" s="83"/>
      <c r="D590" s="83"/>
      <c r="E590" s="83"/>
      <c r="F590" s="83"/>
      <c r="G590" s="88"/>
    </row>
    <row r="591" spans="1:7" s="961" customFormat="1" ht="15.75">
      <c r="A591" s="82"/>
      <c r="B591" s="83"/>
      <c r="C591" s="83"/>
      <c r="D591" s="83"/>
      <c r="E591" s="83"/>
      <c r="F591" s="83"/>
      <c r="G591" s="88"/>
    </row>
    <row r="592" spans="1:7" s="961" customFormat="1" ht="15.75">
      <c r="A592" s="82"/>
      <c r="B592" s="83"/>
      <c r="C592" s="83"/>
      <c r="D592" s="83"/>
      <c r="E592" s="83"/>
      <c r="F592" s="83"/>
      <c r="G592" s="88"/>
    </row>
    <row r="593" spans="1:7" s="961" customFormat="1" ht="15.75">
      <c r="A593" s="82"/>
      <c r="B593" s="83"/>
      <c r="C593" s="83"/>
      <c r="D593" s="83"/>
      <c r="E593" s="83"/>
      <c r="F593" s="83"/>
      <c r="G593" s="88"/>
    </row>
    <row r="594" spans="1:7" s="961" customFormat="1" ht="15.75">
      <c r="A594" s="82"/>
      <c r="B594" s="83"/>
      <c r="C594" s="83"/>
      <c r="D594" s="83"/>
      <c r="E594" s="83"/>
      <c r="F594" s="83"/>
      <c r="G594" s="88"/>
    </row>
    <row r="595" spans="1:7" s="961" customFormat="1" ht="15.75">
      <c r="A595" s="82"/>
      <c r="B595" s="83"/>
      <c r="C595" s="83"/>
      <c r="D595" s="83"/>
      <c r="E595" s="83"/>
      <c r="F595" s="83"/>
      <c r="G595" s="88"/>
    </row>
    <row r="596" spans="1:7" s="961" customFormat="1" ht="15.75">
      <c r="A596" s="82"/>
      <c r="B596" s="83"/>
      <c r="C596" s="83"/>
      <c r="D596" s="83"/>
      <c r="E596" s="83"/>
      <c r="F596" s="83"/>
      <c r="G596" s="88"/>
    </row>
    <row r="597" spans="1:7" s="961" customFormat="1" ht="15.75">
      <c r="A597" s="82"/>
      <c r="B597" s="83"/>
      <c r="C597" s="83"/>
      <c r="D597" s="83"/>
      <c r="E597" s="83"/>
      <c r="F597" s="83"/>
      <c r="G597" s="88"/>
    </row>
    <row r="598" spans="1:7" s="961" customFormat="1" ht="15.75">
      <c r="A598" s="82"/>
      <c r="B598" s="83"/>
      <c r="C598" s="83"/>
      <c r="D598" s="83"/>
      <c r="E598" s="83"/>
      <c r="F598" s="83"/>
      <c r="G598" s="88"/>
    </row>
    <row r="599" spans="1:7" s="961" customFormat="1" ht="15.75">
      <c r="A599" s="82"/>
      <c r="B599" s="83"/>
      <c r="C599" s="83"/>
      <c r="D599" s="83"/>
      <c r="E599" s="83"/>
      <c r="F599" s="83"/>
      <c r="G599" s="88"/>
    </row>
    <row r="600" spans="1:7" s="961" customFormat="1" ht="15.75">
      <c r="A600" s="82"/>
      <c r="B600" s="83"/>
      <c r="C600" s="83"/>
      <c r="D600" s="83"/>
      <c r="E600" s="83"/>
      <c r="F600" s="83"/>
      <c r="G600" s="88"/>
    </row>
    <row r="601" spans="1:7" s="961" customFormat="1" ht="15.75">
      <c r="A601" s="82"/>
      <c r="B601" s="83"/>
      <c r="C601" s="83"/>
      <c r="D601" s="83"/>
      <c r="E601" s="83"/>
      <c r="F601" s="83"/>
      <c r="G601" s="88"/>
    </row>
    <row r="602" spans="1:7" s="961" customFormat="1" ht="15.75">
      <c r="A602" s="82"/>
      <c r="B602" s="83"/>
      <c r="C602" s="83"/>
      <c r="D602" s="83"/>
      <c r="E602" s="83"/>
      <c r="F602" s="83"/>
      <c r="G602" s="88"/>
    </row>
    <row r="603" spans="1:7" s="961" customFormat="1" ht="15.75">
      <c r="A603" s="82"/>
      <c r="B603" s="83"/>
      <c r="C603" s="83"/>
      <c r="D603" s="83"/>
      <c r="E603" s="83"/>
      <c r="F603" s="83"/>
      <c r="G603" s="88"/>
    </row>
    <row r="604" spans="1:7" s="961" customFormat="1" ht="15.75">
      <c r="A604" s="82"/>
      <c r="B604" s="83"/>
      <c r="C604" s="83"/>
      <c r="D604" s="83"/>
      <c r="E604" s="83"/>
      <c r="F604" s="83"/>
      <c r="G604" s="88"/>
    </row>
    <row r="605" spans="1:7" s="961" customFormat="1" ht="15.75">
      <c r="A605" s="82"/>
      <c r="B605" s="83"/>
      <c r="C605" s="83"/>
      <c r="D605" s="83"/>
      <c r="E605" s="83"/>
      <c r="F605" s="83"/>
      <c r="G605" s="88"/>
    </row>
    <row r="606" spans="1:7" s="961" customFormat="1" ht="15.75">
      <c r="A606" s="82"/>
      <c r="B606" s="83"/>
      <c r="C606" s="83"/>
      <c r="D606" s="83"/>
      <c r="E606" s="83"/>
      <c r="F606" s="83"/>
      <c r="G606" s="88"/>
    </row>
    <row r="607" spans="1:7" s="961" customFormat="1" ht="15.75">
      <c r="A607" s="82"/>
      <c r="B607" s="83"/>
      <c r="C607" s="83"/>
      <c r="D607" s="83"/>
      <c r="E607" s="83"/>
      <c r="F607" s="83"/>
      <c r="G607" s="88"/>
    </row>
    <row r="608" spans="1:7" s="961" customFormat="1" ht="15.75">
      <c r="A608" s="82"/>
      <c r="B608" s="83"/>
      <c r="C608" s="83"/>
      <c r="D608" s="83"/>
      <c r="E608" s="83"/>
      <c r="F608" s="83"/>
      <c r="G608" s="88"/>
    </row>
    <row r="609" spans="1:7" s="961" customFormat="1" ht="15.75">
      <c r="A609" s="82"/>
      <c r="B609" s="83"/>
      <c r="C609" s="83"/>
      <c r="D609" s="83"/>
      <c r="E609" s="83"/>
      <c r="F609" s="83"/>
      <c r="G609" s="88"/>
    </row>
    <row r="610" spans="1:7" s="961" customFormat="1" ht="15.75">
      <c r="A610" s="82"/>
      <c r="B610" s="83"/>
      <c r="C610" s="83"/>
      <c r="D610" s="83"/>
      <c r="E610" s="83"/>
      <c r="F610" s="83"/>
      <c r="G610" s="88"/>
    </row>
    <row r="611" spans="1:7" s="961" customFormat="1" ht="15.75">
      <c r="A611" s="82"/>
      <c r="B611" s="83"/>
      <c r="C611" s="83"/>
      <c r="D611" s="83"/>
      <c r="E611" s="83"/>
      <c r="F611" s="83"/>
      <c r="G611" s="88"/>
    </row>
    <row r="612" spans="1:7" s="961" customFormat="1" ht="15.75">
      <c r="A612" s="82"/>
      <c r="B612" s="83"/>
      <c r="C612" s="83"/>
      <c r="D612" s="83"/>
      <c r="E612" s="83"/>
      <c r="F612" s="83"/>
      <c r="G612" s="88"/>
    </row>
    <row r="613" spans="1:7" s="961" customFormat="1" ht="15.75">
      <c r="A613" s="82"/>
      <c r="B613" s="83"/>
      <c r="C613" s="83"/>
      <c r="D613" s="83"/>
      <c r="E613" s="83"/>
      <c r="F613" s="83"/>
      <c r="G613" s="88"/>
    </row>
    <row r="614" spans="1:7" s="961" customFormat="1" ht="15.75">
      <c r="A614" s="82"/>
      <c r="B614" s="83"/>
      <c r="C614" s="83"/>
      <c r="D614" s="83"/>
      <c r="E614" s="83"/>
      <c r="F614" s="83"/>
      <c r="G614" s="88"/>
    </row>
    <row r="615" spans="1:7" s="961" customFormat="1" ht="15.75">
      <c r="A615" s="82"/>
      <c r="B615" s="83"/>
      <c r="C615" s="83"/>
      <c r="D615" s="83"/>
      <c r="E615" s="83"/>
      <c r="F615" s="83"/>
      <c r="G615" s="88"/>
    </row>
    <row r="616" spans="1:7" s="961" customFormat="1" ht="15.75">
      <c r="A616" s="82"/>
      <c r="B616" s="83"/>
      <c r="C616" s="83"/>
      <c r="D616" s="83"/>
      <c r="E616" s="83"/>
      <c r="F616" s="83"/>
      <c r="G616" s="88"/>
    </row>
    <row r="617" spans="1:7" s="961" customFormat="1" ht="15.75">
      <c r="A617" s="82"/>
      <c r="B617" s="83"/>
      <c r="C617" s="83"/>
      <c r="D617" s="83"/>
      <c r="E617" s="83"/>
      <c r="F617" s="83"/>
      <c r="G617" s="88"/>
    </row>
    <row r="618" spans="1:7" s="961" customFormat="1" ht="15.75">
      <c r="A618" s="82"/>
      <c r="B618" s="83"/>
      <c r="C618" s="83"/>
      <c r="D618" s="83"/>
      <c r="E618" s="83"/>
      <c r="F618" s="83"/>
      <c r="G618" s="88"/>
    </row>
    <row r="619" spans="1:7" s="961" customFormat="1" ht="15.75">
      <c r="A619" s="82"/>
      <c r="B619" s="83"/>
      <c r="C619" s="83"/>
      <c r="D619" s="83"/>
      <c r="E619" s="83"/>
      <c r="F619" s="83"/>
      <c r="G619" s="88"/>
    </row>
    <row r="620" spans="1:7" s="961" customFormat="1" ht="15.75">
      <c r="A620" s="82"/>
      <c r="B620" s="83"/>
      <c r="C620" s="83"/>
      <c r="D620" s="83"/>
      <c r="E620" s="83"/>
      <c r="F620" s="83"/>
      <c r="G620" s="88"/>
    </row>
    <row r="621" spans="1:7" s="961" customFormat="1" ht="15.75">
      <c r="A621" s="82"/>
      <c r="B621" s="83"/>
      <c r="C621" s="83"/>
      <c r="D621" s="83"/>
      <c r="E621" s="83"/>
      <c r="F621" s="83"/>
      <c r="G621" s="88"/>
    </row>
    <row r="622" spans="1:7" s="961" customFormat="1" ht="15.75">
      <c r="A622" s="82"/>
      <c r="B622" s="83"/>
      <c r="C622" s="83"/>
      <c r="D622" s="83"/>
      <c r="E622" s="83"/>
      <c r="F622" s="83"/>
      <c r="G622" s="88"/>
    </row>
    <row r="623" spans="1:7" s="961" customFormat="1" ht="15.75">
      <c r="A623" s="82"/>
      <c r="B623" s="83"/>
      <c r="C623" s="83"/>
      <c r="D623" s="83"/>
      <c r="E623" s="83"/>
      <c r="F623" s="83"/>
      <c r="G623" s="88"/>
    </row>
    <row r="624" spans="1:7" s="961" customFormat="1" ht="15.75">
      <c r="A624" s="82"/>
      <c r="B624" s="83"/>
      <c r="C624" s="83"/>
      <c r="D624" s="83"/>
      <c r="E624" s="83"/>
      <c r="F624" s="83"/>
      <c r="G624" s="88"/>
    </row>
    <row r="625" spans="1:7" s="961" customFormat="1" ht="15.75">
      <c r="A625" s="82"/>
      <c r="B625" s="83"/>
      <c r="C625" s="83"/>
      <c r="D625" s="83"/>
      <c r="E625" s="83"/>
      <c r="F625" s="83"/>
      <c r="G625" s="88"/>
    </row>
    <row r="626" spans="1:7" s="961" customFormat="1" ht="15.75">
      <c r="A626" s="82"/>
      <c r="B626" s="83"/>
      <c r="C626" s="83"/>
      <c r="D626" s="83"/>
      <c r="E626" s="83"/>
      <c r="F626" s="83"/>
      <c r="G626" s="88"/>
    </row>
    <row r="627" spans="1:7" s="961" customFormat="1" ht="15.75">
      <c r="A627" s="82"/>
      <c r="B627" s="83"/>
      <c r="C627" s="83"/>
      <c r="D627" s="83"/>
      <c r="E627" s="83"/>
      <c r="F627" s="83"/>
      <c r="G627" s="88"/>
    </row>
    <row r="628" spans="1:7" s="961" customFormat="1" ht="15.75">
      <c r="A628" s="82"/>
      <c r="B628" s="83"/>
      <c r="C628" s="83"/>
      <c r="D628" s="83"/>
      <c r="E628" s="83"/>
      <c r="F628" s="83"/>
      <c r="G628" s="88"/>
    </row>
    <row r="629" spans="1:7" s="961" customFormat="1" ht="15.75">
      <c r="A629" s="82"/>
      <c r="B629" s="83"/>
      <c r="C629" s="83"/>
      <c r="D629" s="83"/>
      <c r="E629" s="83"/>
      <c r="F629" s="83"/>
      <c r="G629" s="88"/>
    </row>
    <row r="630" spans="1:7" s="961" customFormat="1" ht="15.75">
      <c r="A630" s="82"/>
      <c r="B630" s="83"/>
      <c r="C630" s="83"/>
      <c r="D630" s="83"/>
      <c r="E630" s="83"/>
      <c r="F630" s="83"/>
      <c r="G630" s="88"/>
    </row>
    <row r="631" spans="1:7" s="961" customFormat="1" ht="15.75">
      <c r="A631" s="82"/>
      <c r="B631" s="83"/>
      <c r="C631" s="83"/>
      <c r="D631" s="83"/>
      <c r="E631" s="83"/>
      <c r="F631" s="83"/>
      <c r="G631" s="88"/>
    </row>
    <row r="632" spans="1:7" s="961" customFormat="1" ht="15.75">
      <c r="A632" s="82"/>
      <c r="B632" s="83"/>
      <c r="C632" s="83"/>
      <c r="D632" s="83"/>
      <c r="E632" s="83"/>
      <c r="F632" s="83"/>
      <c r="G632" s="88"/>
    </row>
    <row r="633" spans="1:7" s="961" customFormat="1" ht="15.75">
      <c r="A633" s="82"/>
      <c r="B633" s="83"/>
      <c r="C633" s="83"/>
      <c r="D633" s="83"/>
      <c r="E633" s="83"/>
      <c r="F633" s="83"/>
      <c r="G633" s="88"/>
    </row>
    <row r="634" spans="1:7" s="961" customFormat="1" ht="15.75">
      <c r="A634" s="82"/>
      <c r="B634" s="83"/>
      <c r="C634" s="83"/>
      <c r="D634" s="83"/>
      <c r="E634" s="83"/>
      <c r="F634" s="83"/>
      <c r="G634" s="88"/>
    </row>
    <row r="635" spans="1:7" s="961" customFormat="1" ht="15.75">
      <c r="A635" s="82"/>
      <c r="B635" s="83"/>
      <c r="C635" s="83"/>
      <c r="D635" s="83"/>
      <c r="E635" s="83"/>
      <c r="F635" s="83"/>
      <c r="G635" s="88"/>
    </row>
    <row r="636" spans="1:7" s="961" customFormat="1" ht="15.75">
      <c r="A636" s="82"/>
      <c r="B636" s="83"/>
      <c r="C636" s="83"/>
      <c r="D636" s="83"/>
      <c r="E636" s="83"/>
      <c r="F636" s="83"/>
      <c r="G636" s="88"/>
    </row>
    <row r="637" spans="1:7" s="961" customFormat="1" ht="15.75">
      <c r="A637" s="82"/>
      <c r="B637" s="83"/>
      <c r="C637" s="83"/>
      <c r="D637" s="83"/>
      <c r="E637" s="83"/>
      <c r="F637" s="83"/>
      <c r="G637" s="88"/>
    </row>
    <row r="638" spans="1:7" s="961" customFormat="1" ht="15.75">
      <c r="A638" s="82"/>
      <c r="B638" s="83"/>
      <c r="C638" s="83"/>
      <c r="D638" s="83"/>
      <c r="E638" s="83"/>
      <c r="F638" s="83"/>
      <c r="G638" s="88"/>
    </row>
    <row r="639" spans="1:7" s="961" customFormat="1" ht="15.75">
      <c r="A639" s="82"/>
      <c r="B639" s="83"/>
      <c r="C639" s="83"/>
      <c r="D639" s="83"/>
      <c r="E639" s="83"/>
      <c r="F639" s="83"/>
      <c r="G639" s="88"/>
    </row>
    <row r="640" spans="1:7" s="961" customFormat="1" ht="15.75">
      <c r="A640" s="82"/>
      <c r="B640" s="83"/>
      <c r="C640" s="83"/>
      <c r="D640" s="83"/>
      <c r="E640" s="83"/>
      <c r="F640" s="83"/>
      <c r="G640" s="88"/>
    </row>
    <row r="641" spans="1:7" s="961" customFormat="1" ht="15.75">
      <c r="A641" s="82"/>
      <c r="B641" s="83"/>
      <c r="C641" s="83"/>
      <c r="D641" s="83"/>
      <c r="E641" s="83"/>
      <c r="F641" s="83"/>
      <c r="G641" s="88"/>
    </row>
    <row r="642" spans="1:7" s="961" customFormat="1" ht="15.75">
      <c r="A642" s="82"/>
      <c r="B642" s="83"/>
      <c r="C642" s="83"/>
      <c r="D642" s="83"/>
      <c r="E642" s="83"/>
      <c r="F642" s="83"/>
      <c r="G642" s="88"/>
    </row>
    <row r="643" spans="1:7" s="961" customFormat="1" ht="15.75">
      <c r="A643" s="82"/>
      <c r="B643" s="83"/>
      <c r="C643" s="83"/>
      <c r="D643" s="83"/>
      <c r="E643" s="83"/>
      <c r="F643" s="83"/>
      <c r="G643" s="88"/>
    </row>
    <row r="644" spans="1:7" s="961" customFormat="1" ht="15.75">
      <c r="A644" s="82"/>
      <c r="B644" s="83"/>
      <c r="C644" s="83"/>
      <c r="D644" s="83"/>
      <c r="E644" s="83"/>
      <c r="F644" s="83"/>
      <c r="G644" s="88"/>
    </row>
    <row r="645" spans="1:7" s="961" customFormat="1" ht="15.75">
      <c r="A645" s="82"/>
      <c r="B645" s="83"/>
      <c r="C645" s="83"/>
      <c r="D645" s="83"/>
      <c r="E645" s="83"/>
      <c r="F645" s="83"/>
      <c r="G645" s="88"/>
    </row>
    <row r="646" spans="1:7" s="961" customFormat="1" ht="15.75">
      <c r="A646" s="82"/>
      <c r="B646" s="83"/>
      <c r="C646" s="83"/>
      <c r="D646" s="83"/>
      <c r="E646" s="83"/>
      <c r="F646" s="83"/>
      <c r="G646" s="88"/>
    </row>
    <row r="647" spans="1:7" s="961" customFormat="1" ht="15.75">
      <c r="A647" s="82"/>
      <c r="B647" s="83"/>
      <c r="C647" s="83"/>
      <c r="D647" s="83"/>
      <c r="E647" s="83"/>
      <c r="F647" s="83"/>
      <c r="G647" s="88"/>
    </row>
    <row r="648" spans="1:7" s="961" customFormat="1" ht="15.75">
      <c r="A648" s="82"/>
      <c r="B648" s="83"/>
      <c r="C648" s="83"/>
      <c r="D648" s="83"/>
      <c r="E648" s="83"/>
      <c r="F648" s="83"/>
      <c r="G648" s="88"/>
    </row>
    <row r="649" spans="1:7" s="961" customFormat="1" ht="15.75">
      <c r="A649" s="82"/>
      <c r="B649" s="83"/>
      <c r="C649" s="83"/>
      <c r="D649" s="83"/>
      <c r="E649" s="83"/>
      <c r="F649" s="83"/>
      <c r="G649" s="88"/>
    </row>
    <row r="650" spans="1:7" s="961" customFormat="1" ht="15.75">
      <c r="A650" s="82"/>
      <c r="B650" s="83"/>
      <c r="C650" s="83"/>
      <c r="D650" s="83"/>
      <c r="E650" s="83"/>
      <c r="F650" s="83"/>
      <c r="G650" s="88"/>
    </row>
  </sheetData>
  <mergeCells count="4">
    <mergeCell ref="A2:F2"/>
    <mergeCell ref="A3:F3"/>
    <mergeCell ref="A4:F4"/>
    <mergeCell ref="A5:F5"/>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workbookViewId="0"/>
  </sheetViews>
  <sheetFormatPr defaultColWidth="11.42578125" defaultRowHeight="15"/>
  <cols>
    <col min="1" max="1" width="77.5703125" style="84" customWidth="1"/>
    <col min="2" max="4" width="9.85546875" style="83" customWidth="1"/>
    <col min="5" max="5" width="14.42578125" style="83" customWidth="1"/>
    <col min="6" max="6" width="2.140625" style="453" customWidth="1"/>
    <col min="7" max="256" width="11.42578125" style="961"/>
    <col min="257" max="257" width="77.5703125" style="961" customWidth="1"/>
    <col min="258" max="260" width="9.85546875" style="961" customWidth="1"/>
    <col min="261" max="261" width="14.42578125" style="961" customWidth="1"/>
    <col min="262" max="262" width="2.140625" style="961" customWidth="1"/>
    <col min="263" max="512" width="11.42578125" style="961"/>
    <col min="513" max="513" width="77.5703125" style="961" customWidth="1"/>
    <col min="514" max="516" width="9.85546875" style="961" customWidth="1"/>
    <col min="517" max="517" width="14.42578125" style="961" customWidth="1"/>
    <col min="518" max="518" width="2.140625" style="961" customWidth="1"/>
    <col min="519" max="768" width="11.42578125" style="961"/>
    <col min="769" max="769" width="77.5703125" style="961" customWidth="1"/>
    <col min="770" max="772" width="9.85546875" style="961" customWidth="1"/>
    <col min="773" max="773" width="14.42578125" style="961" customWidth="1"/>
    <col min="774" max="774" width="2.140625" style="961" customWidth="1"/>
    <col min="775" max="1024" width="11.42578125" style="961"/>
    <col min="1025" max="1025" width="77.5703125" style="961" customWidth="1"/>
    <col min="1026" max="1028" width="9.85546875" style="961" customWidth="1"/>
    <col min="1029" max="1029" width="14.42578125" style="961" customWidth="1"/>
    <col min="1030" max="1030" width="2.140625" style="961" customWidth="1"/>
    <col min="1031" max="1280" width="11.42578125" style="961"/>
    <col min="1281" max="1281" width="77.5703125" style="961" customWidth="1"/>
    <col min="1282" max="1284" width="9.85546875" style="961" customWidth="1"/>
    <col min="1285" max="1285" width="14.42578125" style="961" customWidth="1"/>
    <col min="1286" max="1286" width="2.140625" style="961" customWidth="1"/>
    <col min="1287" max="1536" width="11.42578125" style="961"/>
    <col min="1537" max="1537" width="77.5703125" style="961" customWidth="1"/>
    <col min="1538" max="1540" width="9.85546875" style="961" customWidth="1"/>
    <col min="1541" max="1541" width="14.42578125" style="961" customWidth="1"/>
    <col min="1542" max="1542" width="2.140625" style="961" customWidth="1"/>
    <col min="1543" max="1792" width="11.42578125" style="961"/>
    <col min="1793" max="1793" width="77.5703125" style="961" customWidth="1"/>
    <col min="1794" max="1796" width="9.85546875" style="961" customWidth="1"/>
    <col min="1797" max="1797" width="14.42578125" style="961" customWidth="1"/>
    <col min="1798" max="1798" width="2.140625" style="961" customWidth="1"/>
    <col min="1799" max="2048" width="11.42578125" style="961"/>
    <col min="2049" max="2049" width="77.5703125" style="961" customWidth="1"/>
    <col min="2050" max="2052" width="9.85546875" style="961" customWidth="1"/>
    <col min="2053" max="2053" width="14.42578125" style="961" customWidth="1"/>
    <col min="2054" max="2054" width="2.140625" style="961" customWidth="1"/>
    <col min="2055" max="2304" width="11.42578125" style="961"/>
    <col min="2305" max="2305" width="77.5703125" style="961" customWidth="1"/>
    <col min="2306" max="2308" width="9.85546875" style="961" customWidth="1"/>
    <col min="2309" max="2309" width="14.42578125" style="961" customWidth="1"/>
    <col min="2310" max="2310" width="2.140625" style="961" customWidth="1"/>
    <col min="2311" max="2560" width="11.42578125" style="961"/>
    <col min="2561" max="2561" width="77.5703125" style="961" customWidth="1"/>
    <col min="2562" max="2564" width="9.85546875" style="961" customWidth="1"/>
    <col min="2565" max="2565" width="14.42578125" style="961" customWidth="1"/>
    <col min="2566" max="2566" width="2.140625" style="961" customWidth="1"/>
    <col min="2567" max="2816" width="11.42578125" style="961"/>
    <col min="2817" max="2817" width="77.5703125" style="961" customWidth="1"/>
    <col min="2818" max="2820" width="9.85546875" style="961" customWidth="1"/>
    <col min="2821" max="2821" width="14.42578125" style="961" customWidth="1"/>
    <col min="2822" max="2822" width="2.140625" style="961" customWidth="1"/>
    <col min="2823" max="3072" width="11.42578125" style="961"/>
    <col min="3073" max="3073" width="77.5703125" style="961" customWidth="1"/>
    <col min="3074" max="3076" width="9.85546875" style="961" customWidth="1"/>
    <col min="3077" max="3077" width="14.42578125" style="961" customWidth="1"/>
    <col min="3078" max="3078" width="2.140625" style="961" customWidth="1"/>
    <col min="3079" max="3328" width="11.42578125" style="961"/>
    <col min="3329" max="3329" width="77.5703125" style="961" customWidth="1"/>
    <col min="3330" max="3332" width="9.85546875" style="961" customWidth="1"/>
    <col min="3333" max="3333" width="14.42578125" style="961" customWidth="1"/>
    <col min="3334" max="3334" width="2.140625" style="961" customWidth="1"/>
    <col min="3335" max="3584" width="11.42578125" style="961"/>
    <col min="3585" max="3585" width="77.5703125" style="961" customWidth="1"/>
    <col min="3586" max="3588" width="9.85546875" style="961" customWidth="1"/>
    <col min="3589" max="3589" width="14.42578125" style="961" customWidth="1"/>
    <col min="3590" max="3590" width="2.140625" style="961" customWidth="1"/>
    <col min="3591" max="3840" width="11.42578125" style="961"/>
    <col min="3841" max="3841" width="77.5703125" style="961" customWidth="1"/>
    <col min="3842" max="3844" width="9.85546875" style="961" customWidth="1"/>
    <col min="3845" max="3845" width="14.42578125" style="961" customWidth="1"/>
    <col min="3846" max="3846" width="2.140625" style="961" customWidth="1"/>
    <col min="3847" max="4096" width="11.42578125" style="961"/>
    <col min="4097" max="4097" width="77.5703125" style="961" customWidth="1"/>
    <col min="4098" max="4100" width="9.85546875" style="961" customWidth="1"/>
    <col min="4101" max="4101" width="14.42578125" style="961" customWidth="1"/>
    <col min="4102" max="4102" width="2.140625" style="961" customWidth="1"/>
    <col min="4103" max="4352" width="11.42578125" style="961"/>
    <col min="4353" max="4353" width="77.5703125" style="961" customWidth="1"/>
    <col min="4354" max="4356" width="9.85546875" style="961" customWidth="1"/>
    <col min="4357" max="4357" width="14.42578125" style="961" customWidth="1"/>
    <col min="4358" max="4358" width="2.140625" style="961" customWidth="1"/>
    <col min="4359" max="4608" width="11.42578125" style="961"/>
    <col min="4609" max="4609" width="77.5703125" style="961" customWidth="1"/>
    <col min="4610" max="4612" width="9.85546875" style="961" customWidth="1"/>
    <col min="4613" max="4613" width="14.42578125" style="961" customWidth="1"/>
    <col min="4614" max="4614" width="2.140625" style="961" customWidth="1"/>
    <col min="4615" max="4864" width="11.42578125" style="961"/>
    <col min="4865" max="4865" width="77.5703125" style="961" customWidth="1"/>
    <col min="4866" max="4868" width="9.85546875" style="961" customWidth="1"/>
    <col min="4869" max="4869" width="14.42578125" style="961" customWidth="1"/>
    <col min="4870" max="4870" width="2.140625" style="961" customWidth="1"/>
    <col min="4871" max="5120" width="11.42578125" style="961"/>
    <col min="5121" max="5121" width="77.5703125" style="961" customWidth="1"/>
    <col min="5122" max="5124" width="9.85546875" style="961" customWidth="1"/>
    <col min="5125" max="5125" width="14.42578125" style="961" customWidth="1"/>
    <col min="5126" max="5126" width="2.140625" style="961" customWidth="1"/>
    <col min="5127" max="5376" width="11.42578125" style="961"/>
    <col min="5377" max="5377" width="77.5703125" style="961" customWidth="1"/>
    <col min="5378" max="5380" width="9.85546875" style="961" customWidth="1"/>
    <col min="5381" max="5381" width="14.42578125" style="961" customWidth="1"/>
    <col min="5382" max="5382" width="2.140625" style="961" customWidth="1"/>
    <col min="5383" max="5632" width="11.42578125" style="961"/>
    <col min="5633" max="5633" width="77.5703125" style="961" customWidth="1"/>
    <col min="5634" max="5636" width="9.85546875" style="961" customWidth="1"/>
    <col min="5637" max="5637" width="14.42578125" style="961" customWidth="1"/>
    <col min="5638" max="5638" width="2.140625" style="961" customWidth="1"/>
    <col min="5639" max="5888" width="11.42578125" style="961"/>
    <col min="5889" max="5889" width="77.5703125" style="961" customWidth="1"/>
    <col min="5890" max="5892" width="9.85546875" style="961" customWidth="1"/>
    <col min="5893" max="5893" width="14.42578125" style="961" customWidth="1"/>
    <col min="5894" max="5894" width="2.140625" style="961" customWidth="1"/>
    <col min="5895" max="6144" width="11.42578125" style="961"/>
    <col min="6145" max="6145" width="77.5703125" style="961" customWidth="1"/>
    <col min="6146" max="6148" width="9.85546875" style="961" customWidth="1"/>
    <col min="6149" max="6149" width="14.42578125" style="961" customWidth="1"/>
    <col min="6150" max="6150" width="2.140625" style="961" customWidth="1"/>
    <col min="6151" max="6400" width="11.42578125" style="961"/>
    <col min="6401" max="6401" width="77.5703125" style="961" customWidth="1"/>
    <col min="6402" max="6404" width="9.85546875" style="961" customWidth="1"/>
    <col min="6405" max="6405" width="14.42578125" style="961" customWidth="1"/>
    <col min="6406" max="6406" width="2.140625" style="961" customWidth="1"/>
    <col min="6407" max="6656" width="11.42578125" style="961"/>
    <col min="6657" max="6657" width="77.5703125" style="961" customWidth="1"/>
    <col min="6658" max="6660" width="9.85546875" style="961" customWidth="1"/>
    <col min="6661" max="6661" width="14.42578125" style="961" customWidth="1"/>
    <col min="6662" max="6662" width="2.140625" style="961" customWidth="1"/>
    <col min="6663" max="6912" width="11.42578125" style="961"/>
    <col min="6913" max="6913" width="77.5703125" style="961" customWidth="1"/>
    <col min="6914" max="6916" width="9.85546875" style="961" customWidth="1"/>
    <col min="6917" max="6917" width="14.42578125" style="961" customWidth="1"/>
    <col min="6918" max="6918" width="2.140625" style="961" customWidth="1"/>
    <col min="6919" max="7168" width="11.42578125" style="961"/>
    <col min="7169" max="7169" width="77.5703125" style="961" customWidth="1"/>
    <col min="7170" max="7172" width="9.85546875" style="961" customWidth="1"/>
    <col min="7173" max="7173" width="14.42578125" style="961" customWidth="1"/>
    <col min="7174" max="7174" width="2.140625" style="961" customWidth="1"/>
    <col min="7175" max="7424" width="11.42578125" style="961"/>
    <col min="7425" max="7425" width="77.5703125" style="961" customWidth="1"/>
    <col min="7426" max="7428" width="9.85546875" style="961" customWidth="1"/>
    <col min="7429" max="7429" width="14.42578125" style="961" customWidth="1"/>
    <col min="7430" max="7430" width="2.140625" style="961" customWidth="1"/>
    <col min="7431" max="7680" width="11.42578125" style="961"/>
    <col min="7681" max="7681" width="77.5703125" style="961" customWidth="1"/>
    <col min="7682" max="7684" width="9.85546875" style="961" customWidth="1"/>
    <col min="7685" max="7685" width="14.42578125" style="961" customWidth="1"/>
    <col min="7686" max="7686" width="2.140625" style="961" customWidth="1"/>
    <col min="7687" max="7936" width="11.42578125" style="961"/>
    <col min="7937" max="7937" width="77.5703125" style="961" customWidth="1"/>
    <col min="7938" max="7940" width="9.85546875" style="961" customWidth="1"/>
    <col min="7941" max="7941" width="14.42578125" style="961" customWidth="1"/>
    <col min="7942" max="7942" width="2.140625" style="961" customWidth="1"/>
    <col min="7943" max="8192" width="11.42578125" style="961"/>
    <col min="8193" max="8193" width="77.5703125" style="961" customWidth="1"/>
    <col min="8194" max="8196" width="9.85546875" style="961" customWidth="1"/>
    <col min="8197" max="8197" width="14.42578125" style="961" customWidth="1"/>
    <col min="8198" max="8198" width="2.140625" style="961" customWidth="1"/>
    <col min="8199" max="8448" width="11.42578125" style="961"/>
    <col min="8449" max="8449" width="77.5703125" style="961" customWidth="1"/>
    <col min="8450" max="8452" width="9.85546875" style="961" customWidth="1"/>
    <col min="8453" max="8453" width="14.42578125" style="961" customWidth="1"/>
    <col min="8454" max="8454" width="2.140625" style="961" customWidth="1"/>
    <col min="8455" max="8704" width="11.42578125" style="961"/>
    <col min="8705" max="8705" width="77.5703125" style="961" customWidth="1"/>
    <col min="8706" max="8708" width="9.85546875" style="961" customWidth="1"/>
    <col min="8709" max="8709" width="14.42578125" style="961" customWidth="1"/>
    <col min="8710" max="8710" width="2.140625" style="961" customWidth="1"/>
    <col min="8711" max="8960" width="11.42578125" style="961"/>
    <col min="8961" max="8961" width="77.5703125" style="961" customWidth="1"/>
    <col min="8962" max="8964" width="9.85546875" style="961" customWidth="1"/>
    <col min="8965" max="8965" width="14.42578125" style="961" customWidth="1"/>
    <col min="8966" max="8966" width="2.140625" style="961" customWidth="1"/>
    <col min="8967" max="9216" width="11.42578125" style="961"/>
    <col min="9217" max="9217" width="77.5703125" style="961" customWidth="1"/>
    <col min="9218" max="9220" width="9.85546875" style="961" customWidth="1"/>
    <col min="9221" max="9221" width="14.42578125" style="961" customWidth="1"/>
    <col min="9222" max="9222" width="2.140625" style="961" customWidth="1"/>
    <col min="9223" max="9472" width="11.42578125" style="961"/>
    <col min="9473" max="9473" width="77.5703125" style="961" customWidth="1"/>
    <col min="9474" max="9476" width="9.85546875" style="961" customWidth="1"/>
    <col min="9477" max="9477" width="14.42578125" style="961" customWidth="1"/>
    <col min="9478" max="9478" width="2.140625" style="961" customWidth="1"/>
    <col min="9479" max="9728" width="11.42578125" style="961"/>
    <col min="9729" max="9729" width="77.5703125" style="961" customWidth="1"/>
    <col min="9730" max="9732" width="9.85546875" style="961" customWidth="1"/>
    <col min="9733" max="9733" width="14.42578125" style="961" customWidth="1"/>
    <col min="9734" max="9734" width="2.140625" style="961" customWidth="1"/>
    <col min="9735" max="9984" width="11.42578125" style="961"/>
    <col min="9985" max="9985" width="77.5703125" style="961" customWidth="1"/>
    <col min="9986" max="9988" width="9.85546875" style="961" customWidth="1"/>
    <col min="9989" max="9989" width="14.42578125" style="961" customWidth="1"/>
    <col min="9990" max="9990" width="2.140625" style="961" customWidth="1"/>
    <col min="9991" max="10240" width="11.42578125" style="961"/>
    <col min="10241" max="10241" width="77.5703125" style="961" customWidth="1"/>
    <col min="10242" max="10244" width="9.85546875" style="961" customWidth="1"/>
    <col min="10245" max="10245" width="14.42578125" style="961" customWidth="1"/>
    <col min="10246" max="10246" width="2.140625" style="961" customWidth="1"/>
    <col min="10247" max="10496" width="11.42578125" style="961"/>
    <col min="10497" max="10497" width="77.5703125" style="961" customWidth="1"/>
    <col min="10498" max="10500" width="9.85546875" style="961" customWidth="1"/>
    <col min="10501" max="10501" width="14.42578125" style="961" customWidth="1"/>
    <col min="10502" max="10502" width="2.140625" style="961" customWidth="1"/>
    <col min="10503" max="10752" width="11.42578125" style="961"/>
    <col min="10753" max="10753" width="77.5703125" style="961" customWidth="1"/>
    <col min="10754" max="10756" width="9.85546875" style="961" customWidth="1"/>
    <col min="10757" max="10757" width="14.42578125" style="961" customWidth="1"/>
    <col min="10758" max="10758" width="2.140625" style="961" customWidth="1"/>
    <col min="10759" max="11008" width="11.42578125" style="961"/>
    <col min="11009" max="11009" width="77.5703125" style="961" customWidth="1"/>
    <col min="11010" max="11012" width="9.85546875" style="961" customWidth="1"/>
    <col min="11013" max="11013" width="14.42578125" style="961" customWidth="1"/>
    <col min="11014" max="11014" width="2.140625" style="961" customWidth="1"/>
    <col min="11015" max="11264" width="11.42578125" style="961"/>
    <col min="11265" max="11265" width="77.5703125" style="961" customWidth="1"/>
    <col min="11266" max="11268" width="9.85546875" style="961" customWidth="1"/>
    <col min="11269" max="11269" width="14.42578125" style="961" customWidth="1"/>
    <col min="11270" max="11270" width="2.140625" style="961" customWidth="1"/>
    <col min="11271" max="11520" width="11.42578125" style="961"/>
    <col min="11521" max="11521" width="77.5703125" style="961" customWidth="1"/>
    <col min="11522" max="11524" width="9.85546875" style="961" customWidth="1"/>
    <col min="11525" max="11525" width="14.42578125" style="961" customWidth="1"/>
    <col min="11526" max="11526" width="2.140625" style="961" customWidth="1"/>
    <col min="11527" max="11776" width="11.42578125" style="961"/>
    <col min="11777" max="11777" width="77.5703125" style="961" customWidth="1"/>
    <col min="11778" max="11780" width="9.85546875" style="961" customWidth="1"/>
    <col min="11781" max="11781" width="14.42578125" style="961" customWidth="1"/>
    <col min="11782" max="11782" width="2.140625" style="961" customWidth="1"/>
    <col min="11783" max="12032" width="11.42578125" style="961"/>
    <col min="12033" max="12033" width="77.5703125" style="961" customWidth="1"/>
    <col min="12034" max="12036" width="9.85546875" style="961" customWidth="1"/>
    <col min="12037" max="12037" width="14.42578125" style="961" customWidth="1"/>
    <col min="12038" max="12038" width="2.140625" style="961" customWidth="1"/>
    <col min="12039" max="12288" width="11.42578125" style="961"/>
    <col min="12289" max="12289" width="77.5703125" style="961" customWidth="1"/>
    <col min="12290" max="12292" width="9.85546875" style="961" customWidth="1"/>
    <col min="12293" max="12293" width="14.42578125" style="961" customWidth="1"/>
    <col min="12294" max="12294" width="2.140625" style="961" customWidth="1"/>
    <col min="12295" max="12544" width="11.42578125" style="961"/>
    <col min="12545" max="12545" width="77.5703125" style="961" customWidth="1"/>
    <col min="12546" max="12548" width="9.85546875" style="961" customWidth="1"/>
    <col min="12549" max="12549" width="14.42578125" style="961" customWidth="1"/>
    <col min="12550" max="12550" width="2.140625" style="961" customWidth="1"/>
    <col min="12551" max="12800" width="11.42578125" style="961"/>
    <col min="12801" max="12801" width="77.5703125" style="961" customWidth="1"/>
    <col min="12802" max="12804" width="9.85546875" style="961" customWidth="1"/>
    <col min="12805" max="12805" width="14.42578125" style="961" customWidth="1"/>
    <col min="12806" max="12806" width="2.140625" style="961" customWidth="1"/>
    <col min="12807" max="13056" width="11.42578125" style="961"/>
    <col min="13057" max="13057" width="77.5703125" style="961" customWidth="1"/>
    <col min="13058" max="13060" width="9.85546875" style="961" customWidth="1"/>
    <col min="13061" max="13061" width="14.42578125" style="961" customWidth="1"/>
    <col min="13062" max="13062" width="2.140625" style="961" customWidth="1"/>
    <col min="13063" max="13312" width="11.42578125" style="961"/>
    <col min="13313" max="13313" width="77.5703125" style="961" customWidth="1"/>
    <col min="13314" max="13316" width="9.85546875" style="961" customWidth="1"/>
    <col min="13317" max="13317" width="14.42578125" style="961" customWidth="1"/>
    <col min="13318" max="13318" width="2.140625" style="961" customWidth="1"/>
    <col min="13319" max="13568" width="11.42578125" style="961"/>
    <col min="13569" max="13569" width="77.5703125" style="961" customWidth="1"/>
    <col min="13570" max="13572" width="9.85546875" style="961" customWidth="1"/>
    <col min="13573" max="13573" width="14.42578125" style="961" customWidth="1"/>
    <col min="13574" max="13574" width="2.140625" style="961" customWidth="1"/>
    <col min="13575" max="13824" width="11.42578125" style="961"/>
    <col min="13825" max="13825" width="77.5703125" style="961" customWidth="1"/>
    <col min="13826" max="13828" width="9.85546875" style="961" customWidth="1"/>
    <col min="13829" max="13829" width="14.42578125" style="961" customWidth="1"/>
    <col min="13830" max="13830" width="2.140625" style="961" customWidth="1"/>
    <col min="13831" max="14080" width="11.42578125" style="961"/>
    <col min="14081" max="14081" width="77.5703125" style="961" customWidth="1"/>
    <col min="14082" max="14084" width="9.85546875" style="961" customWidth="1"/>
    <col min="14085" max="14085" width="14.42578125" style="961" customWidth="1"/>
    <col min="14086" max="14086" width="2.140625" style="961" customWidth="1"/>
    <col min="14087" max="14336" width="11.42578125" style="961"/>
    <col min="14337" max="14337" width="77.5703125" style="961" customWidth="1"/>
    <col min="14338" max="14340" width="9.85546875" style="961" customWidth="1"/>
    <col min="14341" max="14341" width="14.42578125" style="961" customWidth="1"/>
    <col min="14342" max="14342" width="2.140625" style="961" customWidth="1"/>
    <col min="14343" max="14592" width="11.42578125" style="961"/>
    <col min="14593" max="14593" width="77.5703125" style="961" customWidth="1"/>
    <col min="14594" max="14596" width="9.85546875" style="961" customWidth="1"/>
    <col min="14597" max="14597" width="14.42578125" style="961" customWidth="1"/>
    <col min="14598" max="14598" width="2.140625" style="961" customWidth="1"/>
    <col min="14599" max="14848" width="11.42578125" style="961"/>
    <col min="14849" max="14849" width="77.5703125" style="961" customWidth="1"/>
    <col min="14850" max="14852" width="9.85546875" style="961" customWidth="1"/>
    <col min="14853" max="14853" width="14.42578125" style="961" customWidth="1"/>
    <col min="14854" max="14854" width="2.140625" style="961" customWidth="1"/>
    <col min="14855" max="15104" width="11.42578125" style="961"/>
    <col min="15105" max="15105" width="77.5703125" style="961" customWidth="1"/>
    <col min="15106" max="15108" width="9.85546875" style="961" customWidth="1"/>
    <col min="15109" max="15109" width="14.42578125" style="961" customWidth="1"/>
    <col min="15110" max="15110" width="2.140625" style="961" customWidth="1"/>
    <col min="15111" max="15360" width="11.42578125" style="961"/>
    <col min="15361" max="15361" width="77.5703125" style="961" customWidth="1"/>
    <col min="15362" max="15364" width="9.85546875" style="961" customWidth="1"/>
    <col min="15365" max="15365" width="14.42578125" style="961" customWidth="1"/>
    <col min="15366" max="15366" width="2.140625" style="961" customWidth="1"/>
    <col min="15367" max="15616" width="11.42578125" style="961"/>
    <col min="15617" max="15617" width="77.5703125" style="961" customWidth="1"/>
    <col min="15618" max="15620" width="9.85546875" style="961" customWidth="1"/>
    <col min="15621" max="15621" width="14.42578125" style="961" customWidth="1"/>
    <col min="15622" max="15622" width="2.140625" style="961" customWidth="1"/>
    <col min="15623" max="15872" width="11.42578125" style="961"/>
    <col min="15873" max="15873" width="77.5703125" style="961" customWidth="1"/>
    <col min="15874" max="15876" width="9.85546875" style="961" customWidth="1"/>
    <col min="15877" max="15877" width="14.42578125" style="961" customWidth="1"/>
    <col min="15878" max="15878" width="2.140625" style="961" customWidth="1"/>
    <col min="15879" max="16128" width="11.42578125" style="961"/>
    <col min="16129" max="16129" width="77.5703125" style="961" customWidth="1"/>
    <col min="16130" max="16132" width="9.85546875" style="961" customWidth="1"/>
    <col min="16133" max="16133" width="14.42578125" style="961" customWidth="1"/>
    <col min="16134" max="16134" width="2.140625" style="961" customWidth="1"/>
    <col min="16135" max="16384" width="11.42578125" style="961"/>
  </cols>
  <sheetData>
    <row r="1" spans="1:5" s="87" customFormat="1" ht="3.75" customHeight="1">
      <c r="A1" s="85"/>
      <c r="B1" s="673"/>
      <c r="C1" s="673"/>
      <c r="D1" s="673"/>
      <c r="E1" s="673"/>
    </row>
    <row r="2" spans="1:5" s="76" customFormat="1" ht="37.5" customHeight="1">
      <c r="A2" s="967" t="s">
        <v>1141</v>
      </c>
      <c r="B2" s="967"/>
      <c r="C2" s="967"/>
      <c r="D2" s="967"/>
      <c r="E2" s="967"/>
    </row>
    <row r="3" spans="1:5" s="76" customFormat="1" ht="24.75" customHeight="1">
      <c r="A3" s="967" t="s">
        <v>1346</v>
      </c>
      <c r="B3" s="967"/>
      <c r="C3" s="967"/>
      <c r="D3" s="967"/>
      <c r="E3" s="967"/>
    </row>
    <row r="4" spans="1:5" s="76" customFormat="1" ht="24.75" customHeight="1">
      <c r="A4" s="967" t="s">
        <v>1518</v>
      </c>
      <c r="B4" s="967"/>
      <c r="C4" s="967"/>
      <c r="D4" s="967"/>
      <c r="E4" s="967"/>
    </row>
    <row r="5" spans="1:5" s="77" customFormat="1" ht="20.25">
      <c r="A5" s="973" t="s">
        <v>1499</v>
      </c>
      <c r="B5" s="973"/>
      <c r="C5" s="973"/>
      <c r="D5" s="973"/>
      <c r="E5" s="973"/>
    </row>
    <row r="6" spans="1:5" s="961" customFormat="1" ht="6" hidden="1" customHeight="1" thickBot="1">
      <c r="A6" s="515"/>
      <c r="B6" s="731"/>
      <c r="C6" s="731"/>
      <c r="D6" s="731"/>
      <c r="E6" s="731"/>
    </row>
    <row r="7" spans="1:5" s="961" customFormat="1" ht="2.25" customHeight="1" thickBot="1">
      <c r="A7" s="515"/>
      <c r="B7" s="795"/>
      <c r="C7" s="795"/>
      <c r="D7" s="795"/>
      <c r="E7" s="795"/>
    </row>
    <row r="8" spans="1:5" s="961" customFormat="1" ht="21.75" customHeight="1" thickTop="1" thickBot="1">
      <c r="A8" s="90"/>
      <c r="B8" s="796" t="s">
        <v>1144</v>
      </c>
      <c r="C8" s="796" t="s">
        <v>1145</v>
      </c>
      <c r="D8" s="796" t="s">
        <v>1146</v>
      </c>
      <c r="E8" s="796" t="s">
        <v>317</v>
      </c>
    </row>
    <row r="9" spans="1:5" s="961" customFormat="1" ht="25.5" customHeight="1" thickTop="1" thickBot="1">
      <c r="A9" s="510" t="s">
        <v>7</v>
      </c>
      <c r="B9" s="75">
        <v>5363989.4653199995</v>
      </c>
      <c r="C9" s="75">
        <v>3208316.65533</v>
      </c>
      <c r="D9" s="75">
        <v>1067669.47275</v>
      </c>
      <c r="E9" s="75">
        <v>9639975.5933999997</v>
      </c>
    </row>
    <row r="10" spans="1:5" s="961" customFormat="1" ht="16.5" thickTop="1" thickBot="1">
      <c r="A10" s="511" t="s">
        <v>8</v>
      </c>
      <c r="B10" s="72">
        <v>397937.56206999999</v>
      </c>
      <c r="C10" s="72">
        <v>191908.14018000002</v>
      </c>
      <c r="D10" s="72">
        <v>89376.806549999994</v>
      </c>
      <c r="E10" s="72">
        <v>679222.50879999995</v>
      </c>
    </row>
    <row r="11" spans="1:5" s="961" customFormat="1" ht="15.75" thickTop="1">
      <c r="A11" s="106" t="s">
        <v>9</v>
      </c>
      <c r="B11" s="73">
        <v>125669.8747</v>
      </c>
      <c r="C11" s="73">
        <v>87188.723110000006</v>
      </c>
      <c r="D11" s="73">
        <v>28940.924780000001</v>
      </c>
      <c r="E11" s="73">
        <v>241799.52259000001</v>
      </c>
    </row>
    <row r="12" spans="1:5" s="961" customFormat="1">
      <c r="A12" s="106" t="s">
        <v>10</v>
      </c>
      <c r="B12" s="73">
        <v>236727.74078999998</v>
      </c>
      <c r="C12" s="73">
        <v>89703.957309999998</v>
      </c>
      <c r="D12" s="73">
        <v>43925.73416</v>
      </c>
      <c r="E12" s="73">
        <v>370357.43225999997</v>
      </c>
    </row>
    <row r="13" spans="1:5" s="961" customFormat="1">
      <c r="A13" s="106" t="s">
        <v>11</v>
      </c>
      <c r="B13" s="73">
        <v>6453.7919299999994</v>
      </c>
      <c r="C13" s="73">
        <v>13258.269829999999</v>
      </c>
      <c r="D13" s="73">
        <v>15656.835640000001</v>
      </c>
      <c r="E13" s="73">
        <v>35368.897400000002</v>
      </c>
    </row>
    <row r="14" spans="1:5" s="961" customFormat="1">
      <c r="A14" s="106" t="s">
        <v>12</v>
      </c>
      <c r="B14" s="73">
        <v>0</v>
      </c>
      <c r="C14" s="73">
        <v>0</v>
      </c>
      <c r="D14" s="73">
        <v>0</v>
      </c>
      <c r="E14" s="73">
        <v>0</v>
      </c>
    </row>
    <row r="15" spans="1:5" s="961" customFormat="1">
      <c r="A15" s="106" t="s">
        <v>13</v>
      </c>
      <c r="B15" s="73">
        <v>26375.937030000001</v>
      </c>
      <c r="C15" s="73">
        <v>1727.5419999999999</v>
      </c>
      <c r="D15" s="73">
        <v>853.31196999999997</v>
      </c>
      <c r="E15" s="73">
        <v>28956.791000000001</v>
      </c>
    </row>
    <row r="16" spans="1:5" s="961" customFormat="1">
      <c r="A16" s="106" t="s">
        <v>14</v>
      </c>
      <c r="B16" s="73">
        <v>2710.2176199999999</v>
      </c>
      <c r="C16" s="73">
        <v>29.647929999999999</v>
      </c>
      <c r="D16" s="73">
        <v>0</v>
      </c>
      <c r="E16" s="73">
        <v>2739.86555</v>
      </c>
    </row>
    <row r="17" spans="1:5" s="961" customFormat="1">
      <c r="A17" s="106" t="s">
        <v>15</v>
      </c>
      <c r="B17" s="73">
        <v>0</v>
      </c>
      <c r="C17" s="73">
        <v>0</v>
      </c>
      <c r="D17" s="73">
        <v>0</v>
      </c>
      <c r="E17" s="73">
        <v>0</v>
      </c>
    </row>
    <row r="18" spans="1:5" s="961" customFormat="1" ht="15.75" thickBot="1">
      <c r="A18" s="106" t="s">
        <v>16</v>
      </c>
      <c r="B18" s="73">
        <v>0</v>
      </c>
      <c r="C18" s="73">
        <v>0</v>
      </c>
      <c r="D18" s="73">
        <v>0</v>
      </c>
      <c r="E18" s="73">
        <v>0</v>
      </c>
    </row>
    <row r="19" spans="1:5" s="961" customFormat="1" ht="16.5" thickTop="1" thickBot="1">
      <c r="A19" s="511" t="s">
        <v>17</v>
      </c>
      <c r="B19" s="72">
        <v>682771.84045000002</v>
      </c>
      <c r="C19" s="72">
        <v>176841.43999000001</v>
      </c>
      <c r="D19" s="72">
        <v>131551.86550000001</v>
      </c>
      <c r="E19" s="72">
        <v>991165.14594000007</v>
      </c>
    </row>
    <row r="20" spans="1:5" s="961" customFormat="1" ht="15.75" thickTop="1">
      <c r="A20" s="106" t="s">
        <v>18</v>
      </c>
      <c r="B20" s="73">
        <v>0</v>
      </c>
      <c r="C20" s="73">
        <v>0</v>
      </c>
      <c r="D20" s="73">
        <v>0</v>
      </c>
      <c r="E20" s="73">
        <v>0</v>
      </c>
    </row>
    <row r="21" spans="1:5" s="961" customFormat="1">
      <c r="A21" s="106" t="s">
        <v>19</v>
      </c>
      <c r="B21" s="73">
        <v>35000</v>
      </c>
      <c r="C21" s="73">
        <v>58862.141240000004</v>
      </c>
      <c r="D21" s="73">
        <v>22443.24914</v>
      </c>
      <c r="E21" s="73">
        <v>116305.39038</v>
      </c>
    </row>
    <row r="22" spans="1:5" s="961" customFormat="1">
      <c r="A22" s="106" t="s">
        <v>20</v>
      </c>
      <c r="B22" s="73">
        <v>0</v>
      </c>
      <c r="C22" s="73">
        <v>0</v>
      </c>
      <c r="D22" s="73">
        <v>0</v>
      </c>
      <c r="E22" s="73">
        <v>0</v>
      </c>
    </row>
    <row r="23" spans="1:5" s="961" customFormat="1">
      <c r="A23" s="106" t="s">
        <v>21</v>
      </c>
      <c r="B23" s="73">
        <v>0</v>
      </c>
      <c r="C23" s="73">
        <v>0</v>
      </c>
      <c r="D23" s="73">
        <v>0</v>
      </c>
      <c r="E23" s="73">
        <v>0</v>
      </c>
    </row>
    <row r="24" spans="1:5" s="961" customFormat="1">
      <c r="A24" s="106" t="s">
        <v>22</v>
      </c>
      <c r="B24" s="73">
        <v>131116.47845999998</v>
      </c>
      <c r="C24" s="73">
        <v>19066.77981</v>
      </c>
      <c r="D24" s="73">
        <v>39369.922939999997</v>
      </c>
      <c r="E24" s="73">
        <v>189553.18121000001</v>
      </c>
    </row>
    <row r="25" spans="1:5" s="961" customFormat="1">
      <c r="A25" s="106" t="s">
        <v>23</v>
      </c>
      <c r="B25" s="73">
        <v>516597.05692</v>
      </c>
      <c r="C25" s="73">
        <v>98908.951090000002</v>
      </c>
      <c r="D25" s="73">
        <v>69736.178060000006</v>
      </c>
      <c r="E25" s="73">
        <v>685242.18607000005</v>
      </c>
    </row>
    <row r="26" spans="1:5" s="961" customFormat="1">
      <c r="A26" s="106" t="s">
        <v>24</v>
      </c>
      <c r="B26" s="73">
        <v>58.305070000000001</v>
      </c>
      <c r="C26" s="73">
        <v>3.56785</v>
      </c>
      <c r="D26" s="73">
        <v>2.5153600000000003</v>
      </c>
      <c r="E26" s="73">
        <v>64.388279999999995</v>
      </c>
    </row>
    <row r="27" spans="1:5" s="961" customFormat="1" ht="15.75" thickBot="1">
      <c r="A27" s="106" t="s">
        <v>25</v>
      </c>
      <c r="B27" s="73">
        <v>0</v>
      </c>
      <c r="C27" s="73">
        <v>0</v>
      </c>
      <c r="D27" s="73">
        <v>0</v>
      </c>
      <c r="E27" s="73">
        <v>0</v>
      </c>
    </row>
    <row r="28" spans="1:5" s="961" customFormat="1" ht="16.5" thickTop="1" thickBot="1">
      <c r="A28" s="511" t="s">
        <v>26</v>
      </c>
      <c r="B28" s="72">
        <v>4133154.2668300001</v>
      </c>
      <c r="C28" s="72">
        <v>2698709.0469699996</v>
      </c>
      <c r="D28" s="72">
        <v>817000.75676000002</v>
      </c>
      <c r="E28" s="72">
        <v>7648864.0705600008</v>
      </c>
    </row>
    <row r="29" spans="1:5" s="961" customFormat="1" ht="15.75" thickTop="1">
      <c r="A29" s="529" t="s">
        <v>27</v>
      </c>
      <c r="B29" s="73">
        <v>4163129.1052899999</v>
      </c>
      <c r="C29" s="73">
        <v>2684342.4776500002</v>
      </c>
      <c r="D29" s="73">
        <v>813608.13326000003</v>
      </c>
      <c r="E29" s="73">
        <v>7661079.7161999997</v>
      </c>
    </row>
    <row r="30" spans="1:5" s="961" customFormat="1">
      <c r="A30" s="106" t="s">
        <v>28</v>
      </c>
      <c r="B30" s="73">
        <v>4086289.6277800002</v>
      </c>
      <c r="C30" s="73">
        <v>2649753.9034499996</v>
      </c>
      <c r="D30" s="73">
        <v>775207.26234999998</v>
      </c>
      <c r="E30" s="73">
        <v>7511250.7935800003</v>
      </c>
    </row>
    <row r="31" spans="1:5" s="961" customFormat="1">
      <c r="A31" s="106" t="s">
        <v>29</v>
      </c>
      <c r="B31" s="73">
        <v>76839.477510000012</v>
      </c>
      <c r="C31" s="73">
        <v>29302.784319999999</v>
      </c>
      <c r="D31" s="73">
        <v>38400.870909999998</v>
      </c>
      <c r="E31" s="73">
        <v>144543.13274</v>
      </c>
    </row>
    <row r="32" spans="1:5" s="961" customFormat="1">
      <c r="A32" s="106" t="s">
        <v>30</v>
      </c>
      <c r="B32" s="73">
        <v>0</v>
      </c>
      <c r="C32" s="73">
        <v>5285.7898800000003</v>
      </c>
      <c r="D32" s="73">
        <v>0</v>
      </c>
      <c r="E32" s="73">
        <v>5285.7898800000003</v>
      </c>
    </row>
    <row r="33" spans="1:5" s="961" customFormat="1">
      <c r="A33" s="529" t="s">
        <v>31</v>
      </c>
      <c r="B33" s="73">
        <v>24355.243340000001</v>
      </c>
      <c r="C33" s="73">
        <v>30160.999230000001</v>
      </c>
      <c r="D33" s="73">
        <v>7670.6107000000002</v>
      </c>
      <c r="E33" s="73">
        <v>62186.853270000007</v>
      </c>
    </row>
    <row r="34" spans="1:5" s="961" customFormat="1">
      <c r="A34" s="106" t="s">
        <v>32</v>
      </c>
      <c r="B34" s="73">
        <v>22855.079460000001</v>
      </c>
      <c r="C34" s="73">
        <v>29172.57186</v>
      </c>
      <c r="D34" s="73">
        <v>7176.6787899999999</v>
      </c>
      <c r="E34" s="73">
        <v>59204.330110000003</v>
      </c>
    </row>
    <row r="35" spans="1:5" s="961" customFormat="1">
      <c r="A35" s="106" t="s">
        <v>33</v>
      </c>
      <c r="B35" s="73">
        <v>1500.1638799999998</v>
      </c>
      <c r="C35" s="73">
        <v>934.89118000000008</v>
      </c>
      <c r="D35" s="73">
        <v>493.93190999999996</v>
      </c>
      <c r="E35" s="73">
        <v>2928.9869700000004</v>
      </c>
    </row>
    <row r="36" spans="1:5" s="961" customFormat="1">
      <c r="A36" s="527" t="s">
        <v>34</v>
      </c>
      <c r="B36" s="73">
        <v>0</v>
      </c>
      <c r="C36" s="73">
        <v>53.536190000000005</v>
      </c>
      <c r="D36" s="73">
        <v>0</v>
      </c>
      <c r="E36" s="73">
        <v>53.536190000000005</v>
      </c>
    </row>
    <row r="37" spans="1:5" s="961" customFormat="1">
      <c r="A37" s="529" t="s">
        <v>35</v>
      </c>
      <c r="B37" s="73">
        <v>67994.367150000005</v>
      </c>
      <c r="C37" s="73">
        <v>43572.082499999997</v>
      </c>
      <c r="D37" s="73">
        <v>21559.291000000001</v>
      </c>
      <c r="E37" s="73">
        <v>133125.74064999999</v>
      </c>
    </row>
    <row r="38" spans="1:5" s="961" customFormat="1">
      <c r="A38" s="106" t="s">
        <v>36</v>
      </c>
      <c r="B38" s="73">
        <v>64511.65468</v>
      </c>
      <c r="C38" s="73">
        <v>39495.468119999998</v>
      </c>
      <c r="D38" s="73">
        <v>15473.266310000001</v>
      </c>
      <c r="E38" s="73">
        <v>119480.38911</v>
      </c>
    </row>
    <row r="39" spans="1:5" s="961" customFormat="1">
      <c r="A39" s="106" t="s">
        <v>37</v>
      </c>
      <c r="B39" s="73">
        <v>3482.7124700000004</v>
      </c>
      <c r="C39" s="73">
        <v>3408.3771000000002</v>
      </c>
      <c r="D39" s="73">
        <v>6086.0246900000002</v>
      </c>
      <c r="E39" s="73">
        <v>12977.11426</v>
      </c>
    </row>
    <row r="40" spans="1:5" s="961" customFormat="1">
      <c r="A40" s="106" t="s">
        <v>38</v>
      </c>
      <c r="B40" s="73">
        <v>0</v>
      </c>
      <c r="C40" s="73">
        <v>668.23728000000006</v>
      </c>
      <c r="D40" s="73">
        <v>0</v>
      </c>
      <c r="E40" s="73">
        <v>668.23728000000006</v>
      </c>
    </row>
    <row r="41" spans="1:5" s="961" customFormat="1">
      <c r="A41" s="529" t="s">
        <v>39</v>
      </c>
      <c r="B41" s="73">
        <v>36068.159350000002</v>
      </c>
      <c r="C41" s="73">
        <v>39497.339670000001</v>
      </c>
      <c r="D41" s="73">
        <v>10546.716420000001</v>
      </c>
      <c r="E41" s="73">
        <v>86112.21544</v>
      </c>
    </row>
    <row r="42" spans="1:5" s="961" customFormat="1">
      <c r="A42" s="527" t="s">
        <v>40</v>
      </c>
      <c r="B42" s="73">
        <v>35718.459189999994</v>
      </c>
      <c r="C42" s="73">
        <v>38435.302459999999</v>
      </c>
      <c r="D42" s="73">
        <v>9804.1636799999997</v>
      </c>
      <c r="E42" s="73">
        <v>83957.925329999998</v>
      </c>
    </row>
    <row r="43" spans="1:5" s="961" customFormat="1">
      <c r="A43" s="106" t="s">
        <v>41</v>
      </c>
      <c r="B43" s="73">
        <v>349.70015999999998</v>
      </c>
      <c r="C43" s="73">
        <v>671.23848999999996</v>
      </c>
      <c r="D43" s="73">
        <v>704.86086</v>
      </c>
      <c r="E43" s="73">
        <v>1725.7995100000001</v>
      </c>
    </row>
    <row r="44" spans="1:5" s="961" customFormat="1">
      <c r="A44" s="106" t="s">
        <v>42</v>
      </c>
      <c r="B44" s="73">
        <v>0</v>
      </c>
      <c r="C44" s="73">
        <v>376.99286000000001</v>
      </c>
      <c r="D44" s="73">
        <v>31.73715</v>
      </c>
      <c r="E44" s="73">
        <v>408.73000999999999</v>
      </c>
    </row>
    <row r="45" spans="1:5" s="961" customFormat="1">
      <c r="A45" s="106" t="s">
        <v>43</v>
      </c>
      <c r="B45" s="73">
        <v>0</v>
      </c>
      <c r="C45" s="73">
        <v>6.3635699999999993</v>
      </c>
      <c r="D45" s="73">
        <v>5.9547299999999996</v>
      </c>
      <c r="E45" s="73">
        <v>12.318299999999999</v>
      </c>
    </row>
    <row r="46" spans="1:5" s="961" customFormat="1">
      <c r="A46" s="106" t="s">
        <v>44</v>
      </c>
      <c r="B46" s="73">
        <v>0</v>
      </c>
      <c r="C46" s="73">
        <v>7.4422899999999998</v>
      </c>
      <c r="D46" s="73">
        <v>0</v>
      </c>
      <c r="E46" s="73">
        <v>7.4422899999999998</v>
      </c>
    </row>
    <row r="47" spans="1:5" s="961" customFormat="1">
      <c r="A47" s="62" t="s">
        <v>45</v>
      </c>
      <c r="B47" s="73">
        <v>0</v>
      </c>
      <c r="C47" s="73">
        <v>0</v>
      </c>
      <c r="D47" s="73">
        <v>0</v>
      </c>
      <c r="E47" s="73">
        <v>0</v>
      </c>
    </row>
    <row r="48" spans="1:5" s="961" customFormat="1">
      <c r="A48" s="67" t="s">
        <v>46</v>
      </c>
      <c r="B48" s="73">
        <v>-158392.60830000002</v>
      </c>
      <c r="C48" s="73">
        <v>-98863.852079999997</v>
      </c>
      <c r="D48" s="73">
        <v>-36383.994619999998</v>
      </c>
      <c r="E48" s="73">
        <v>-293640.45500000002</v>
      </c>
    </row>
    <row r="49" spans="1:5" s="961" customFormat="1">
      <c r="A49" s="106" t="s">
        <v>47</v>
      </c>
      <c r="B49" s="73">
        <v>-17084.08353</v>
      </c>
      <c r="C49" s="73">
        <v>-15617.938480000001</v>
      </c>
      <c r="D49" s="73">
        <v>-2589.2954199999999</v>
      </c>
      <c r="E49" s="73">
        <v>-35291.317430000003</v>
      </c>
    </row>
    <row r="50" spans="1:5" s="961" customFormat="1">
      <c r="A50" s="106" t="s">
        <v>48</v>
      </c>
      <c r="B50" s="73">
        <v>-12182.80142</v>
      </c>
      <c r="C50" s="73">
        <v>-249.43225000000001</v>
      </c>
      <c r="D50" s="73">
        <v>-1577.4237499999999</v>
      </c>
      <c r="E50" s="73">
        <v>-14009.65742</v>
      </c>
    </row>
    <row r="51" spans="1:5" s="961" customFormat="1">
      <c r="A51" s="106" t="s">
        <v>49</v>
      </c>
      <c r="B51" s="73">
        <v>-9296.4122299999999</v>
      </c>
      <c r="C51" s="73">
        <v>-13196.17109</v>
      </c>
      <c r="D51" s="73">
        <v>-2953.03505</v>
      </c>
      <c r="E51" s="73">
        <v>-25445.61837</v>
      </c>
    </row>
    <row r="52" spans="1:5" s="961" customFormat="1">
      <c r="A52" s="106" t="s">
        <v>50</v>
      </c>
      <c r="B52" s="73">
        <v>-683.26134000000002</v>
      </c>
      <c r="C52" s="73">
        <v>-489.61311000000001</v>
      </c>
      <c r="D52" s="73">
        <v>-126.54589999999999</v>
      </c>
      <c r="E52" s="73">
        <v>-1299.4203500000001</v>
      </c>
    </row>
    <row r="53" spans="1:5" s="961" customFormat="1">
      <c r="A53" s="106" t="s">
        <v>51</v>
      </c>
      <c r="B53" s="73">
        <v>-49433.594979999994</v>
      </c>
      <c r="C53" s="73">
        <v>-28415.211910000002</v>
      </c>
      <c r="D53" s="73">
        <v>-12907.554249999999</v>
      </c>
      <c r="E53" s="73">
        <v>-90756.361139999994</v>
      </c>
    </row>
    <row r="54" spans="1:5" s="961" customFormat="1">
      <c r="A54" s="106" t="s">
        <v>52</v>
      </c>
      <c r="B54" s="73">
        <v>-2751.8905299999997</v>
      </c>
      <c r="C54" s="73">
        <v>-2780.0034100000003</v>
      </c>
      <c r="D54" s="73">
        <v>-5496.8607699999993</v>
      </c>
      <c r="E54" s="73">
        <v>-11028.754710000001</v>
      </c>
    </row>
    <row r="55" spans="1:5" s="961" customFormat="1">
      <c r="A55" s="106" t="s">
        <v>53</v>
      </c>
      <c r="B55" s="73">
        <v>-48202.35252</v>
      </c>
      <c r="C55" s="73">
        <v>-30342.315149999999</v>
      </c>
      <c r="D55" s="73">
        <v>-10733.279480000001</v>
      </c>
      <c r="E55" s="73">
        <v>-89277.947150000007</v>
      </c>
    </row>
    <row r="56" spans="1:5" s="961" customFormat="1">
      <c r="A56" s="106" t="s">
        <v>54</v>
      </c>
      <c r="B56" s="73">
        <v>-18190.142350000002</v>
      </c>
      <c r="C56" s="73">
        <v>-7773.1666799999994</v>
      </c>
      <c r="D56" s="73">
        <v>0</v>
      </c>
      <c r="E56" s="73">
        <v>-25963.30903</v>
      </c>
    </row>
    <row r="57" spans="1:5" s="961" customFormat="1">
      <c r="A57" s="106" t="s">
        <v>55</v>
      </c>
      <c r="B57" s="73">
        <v>-568.06939999999997</v>
      </c>
      <c r="C57" s="73">
        <v>0</v>
      </c>
      <c r="D57" s="73">
        <v>0</v>
      </c>
      <c r="E57" s="73">
        <v>-568.06939999999997</v>
      </c>
    </row>
    <row r="58" spans="1:5" s="961" customFormat="1" ht="15.75" thickBot="1">
      <c r="A58" s="106" t="s">
        <v>56</v>
      </c>
      <c r="B58" s="73">
        <v>0</v>
      </c>
      <c r="C58" s="73">
        <v>0</v>
      </c>
      <c r="D58" s="73">
        <v>0</v>
      </c>
      <c r="E58" s="73">
        <v>0</v>
      </c>
    </row>
    <row r="59" spans="1:5" s="961" customFormat="1" ht="16.5" thickTop="1" thickBot="1">
      <c r="A59" s="511" t="s">
        <v>57</v>
      </c>
      <c r="B59" s="72">
        <v>16456.43751</v>
      </c>
      <c r="C59" s="72">
        <v>28620.298739999998</v>
      </c>
      <c r="D59" s="72">
        <v>2332.4004</v>
      </c>
      <c r="E59" s="72">
        <v>47409.13665</v>
      </c>
    </row>
    <row r="60" spans="1:5" s="961" customFormat="1" ht="15.75" thickTop="1">
      <c r="A60" s="106" t="s">
        <v>58</v>
      </c>
      <c r="B60" s="73">
        <v>0</v>
      </c>
      <c r="C60" s="73">
        <v>0</v>
      </c>
      <c r="D60" s="73">
        <v>0</v>
      </c>
      <c r="E60" s="73">
        <v>0</v>
      </c>
    </row>
    <row r="61" spans="1:5" s="961" customFormat="1">
      <c r="A61" s="106" t="s">
        <v>59</v>
      </c>
      <c r="B61" s="73">
        <v>14669.20515</v>
      </c>
      <c r="C61" s="73">
        <v>21857.227199999998</v>
      </c>
      <c r="D61" s="73">
        <v>1650.77658</v>
      </c>
      <c r="E61" s="73">
        <v>38177.208930000001</v>
      </c>
    </row>
    <row r="62" spans="1:5" s="961" customFormat="1">
      <c r="A62" s="106" t="s">
        <v>60</v>
      </c>
      <c r="B62" s="73">
        <v>1848.53675</v>
      </c>
      <c r="C62" s="73">
        <v>6763.0715399999999</v>
      </c>
      <c r="D62" s="73">
        <v>681.62381999999991</v>
      </c>
      <c r="E62" s="73">
        <v>9293.232109999999</v>
      </c>
    </row>
    <row r="63" spans="1:5" s="961" customFormat="1">
      <c r="A63" s="106" t="s">
        <v>61</v>
      </c>
      <c r="B63" s="73">
        <v>0</v>
      </c>
      <c r="C63" s="73">
        <v>0</v>
      </c>
      <c r="D63" s="73">
        <v>0</v>
      </c>
      <c r="E63" s="73">
        <v>0</v>
      </c>
    </row>
    <row r="64" spans="1:5" s="961" customFormat="1" ht="15.75" thickBot="1">
      <c r="A64" s="106" t="s">
        <v>62</v>
      </c>
      <c r="B64" s="73">
        <v>-61.304389999999998</v>
      </c>
      <c r="C64" s="73">
        <v>0</v>
      </c>
      <c r="D64" s="73">
        <v>0</v>
      </c>
      <c r="E64" s="73">
        <v>-61.304389999999998</v>
      </c>
    </row>
    <row r="65" spans="1:5" s="961" customFormat="1" ht="16.5" thickTop="1" thickBot="1">
      <c r="A65" s="511" t="s">
        <v>63</v>
      </c>
      <c r="B65" s="72">
        <v>401.20135999999997</v>
      </c>
      <c r="C65" s="72">
        <v>1647.37393</v>
      </c>
      <c r="D65" s="72">
        <v>1.0326900000000001</v>
      </c>
      <c r="E65" s="72">
        <v>2049.6079799999998</v>
      </c>
    </row>
    <row r="66" spans="1:5" s="961" customFormat="1" ht="15.75" thickTop="1">
      <c r="A66" s="106" t="s">
        <v>64</v>
      </c>
      <c r="B66" s="73">
        <v>0</v>
      </c>
      <c r="C66" s="73">
        <v>0</v>
      </c>
      <c r="D66" s="73">
        <v>0</v>
      </c>
      <c r="E66" s="73">
        <v>0</v>
      </c>
    </row>
    <row r="67" spans="1:5" s="961" customFormat="1">
      <c r="A67" s="106" t="s">
        <v>65</v>
      </c>
      <c r="B67" s="73">
        <v>2585.8639800000001</v>
      </c>
      <c r="C67" s="73">
        <v>2547.3577</v>
      </c>
      <c r="D67" s="73">
        <v>1.3776900000000001</v>
      </c>
      <c r="E67" s="73">
        <v>5134.5993699999999</v>
      </c>
    </row>
    <row r="68" spans="1:5" s="961" customFormat="1">
      <c r="A68" s="106" t="s">
        <v>66</v>
      </c>
      <c r="B68" s="73">
        <v>3198.0981000000002</v>
      </c>
      <c r="C68" s="73">
        <v>0</v>
      </c>
      <c r="D68" s="73">
        <v>0</v>
      </c>
      <c r="E68" s="73">
        <v>3198.0981000000002</v>
      </c>
    </row>
    <row r="69" spans="1:5" s="961" customFormat="1">
      <c r="A69" s="106" t="s">
        <v>67</v>
      </c>
      <c r="B69" s="73">
        <v>0</v>
      </c>
      <c r="C69" s="73">
        <v>0</v>
      </c>
      <c r="D69" s="73">
        <v>0</v>
      </c>
      <c r="E69" s="73">
        <v>0</v>
      </c>
    </row>
    <row r="70" spans="1:5" s="961" customFormat="1" ht="15.75" thickBot="1">
      <c r="A70" s="106" t="s">
        <v>68</v>
      </c>
      <c r="B70" s="73">
        <v>-5382.7607199999993</v>
      </c>
      <c r="C70" s="73">
        <v>-899.98377000000005</v>
      </c>
      <c r="D70" s="73">
        <v>-0.34499999999999997</v>
      </c>
      <c r="E70" s="73">
        <v>-6283.0894900000003</v>
      </c>
    </row>
    <row r="71" spans="1:5" s="961" customFormat="1" ht="16.5" thickTop="1" thickBot="1">
      <c r="A71" s="511" t="s">
        <v>69</v>
      </c>
      <c r="B71" s="72">
        <v>687.89859999999999</v>
      </c>
      <c r="C71" s="72">
        <v>14201.29744</v>
      </c>
      <c r="D71" s="72">
        <v>8648.5245999999988</v>
      </c>
      <c r="E71" s="72">
        <v>23537.72064</v>
      </c>
    </row>
    <row r="72" spans="1:5" s="961" customFormat="1" ht="15.75" thickTop="1">
      <c r="A72" s="106" t="s">
        <v>18</v>
      </c>
      <c r="B72" s="73">
        <v>0</v>
      </c>
      <c r="C72" s="73">
        <v>0</v>
      </c>
      <c r="D72" s="73">
        <v>0</v>
      </c>
      <c r="E72" s="73">
        <v>0</v>
      </c>
    </row>
    <row r="73" spans="1:5" s="961" customFormat="1">
      <c r="A73" s="106" t="s">
        <v>19</v>
      </c>
      <c r="B73" s="73">
        <v>0</v>
      </c>
      <c r="C73" s="73">
        <v>0</v>
      </c>
      <c r="D73" s="73">
        <v>8455.5214600000018</v>
      </c>
      <c r="E73" s="73">
        <v>8455.5214600000018</v>
      </c>
    </row>
    <row r="74" spans="1:5" s="961" customFormat="1">
      <c r="A74" s="106" t="s">
        <v>20</v>
      </c>
      <c r="B74" s="73">
        <v>0</v>
      </c>
      <c r="C74" s="73">
        <v>0</v>
      </c>
      <c r="D74" s="73">
        <v>0</v>
      </c>
      <c r="E74" s="73">
        <v>0</v>
      </c>
    </row>
    <row r="75" spans="1:5" s="961" customFormat="1">
      <c r="A75" s="106" t="s">
        <v>21</v>
      </c>
      <c r="B75" s="73">
        <v>0</v>
      </c>
      <c r="C75" s="73">
        <v>0</v>
      </c>
      <c r="D75" s="73">
        <v>0</v>
      </c>
      <c r="E75" s="73">
        <v>0</v>
      </c>
    </row>
    <row r="76" spans="1:5" s="961" customFormat="1">
      <c r="A76" s="106" t="s">
        <v>70</v>
      </c>
      <c r="B76" s="73">
        <v>517.29999999999995</v>
      </c>
      <c r="C76" s="73">
        <v>211.1</v>
      </c>
      <c r="D76" s="73">
        <v>0</v>
      </c>
      <c r="E76" s="73">
        <v>728.4</v>
      </c>
    </row>
    <row r="77" spans="1:5" s="961" customFormat="1">
      <c r="A77" s="106" t="s">
        <v>71</v>
      </c>
      <c r="B77" s="73">
        <v>299.90562</v>
      </c>
      <c r="C77" s="73">
        <v>14059.227630000001</v>
      </c>
      <c r="D77" s="73">
        <v>139.69752</v>
      </c>
      <c r="E77" s="73">
        <v>14498.830769999999</v>
      </c>
    </row>
    <row r="78" spans="1:5" s="961" customFormat="1">
      <c r="A78" s="106" t="s">
        <v>23</v>
      </c>
      <c r="B78" s="73">
        <v>0</v>
      </c>
      <c r="C78" s="73">
        <v>0</v>
      </c>
      <c r="D78" s="73">
        <v>0</v>
      </c>
      <c r="E78" s="73">
        <v>0</v>
      </c>
    </row>
    <row r="79" spans="1:5" s="961" customFormat="1">
      <c r="A79" s="106" t="s">
        <v>72</v>
      </c>
      <c r="B79" s="73">
        <v>0</v>
      </c>
      <c r="C79" s="73">
        <v>47.844169999999998</v>
      </c>
      <c r="D79" s="73">
        <v>53.305620000000005</v>
      </c>
      <c r="E79" s="73">
        <v>101.14979</v>
      </c>
    </row>
    <row r="80" spans="1:5" s="961" customFormat="1" ht="15.75" thickBot="1">
      <c r="A80" s="106" t="s">
        <v>73</v>
      </c>
      <c r="B80" s="73">
        <v>-129.30701999999999</v>
      </c>
      <c r="C80" s="73">
        <v>-116.87436</v>
      </c>
      <c r="D80" s="73">
        <v>0</v>
      </c>
      <c r="E80" s="73">
        <v>-246.18138000000002</v>
      </c>
    </row>
    <row r="81" spans="1:5" s="961" customFormat="1" ht="16.5" thickTop="1" thickBot="1">
      <c r="A81" s="511" t="s">
        <v>74</v>
      </c>
      <c r="B81" s="72">
        <v>108697.21009000001</v>
      </c>
      <c r="C81" s="72">
        <v>84609.603510000001</v>
      </c>
      <c r="D81" s="72">
        <v>18233.025559999998</v>
      </c>
      <c r="E81" s="72">
        <v>211539.83916</v>
      </c>
    </row>
    <row r="82" spans="1:5" s="961" customFormat="1" ht="15.75" thickTop="1">
      <c r="A82" s="106" t="s">
        <v>75</v>
      </c>
      <c r="B82" s="73">
        <v>25225.89472</v>
      </c>
      <c r="C82" s="73">
        <v>20459.596600000001</v>
      </c>
      <c r="D82" s="73">
        <v>3875.84</v>
      </c>
      <c r="E82" s="73">
        <v>49561.331319999998</v>
      </c>
    </row>
    <row r="83" spans="1:5" s="961" customFormat="1">
      <c r="A83" s="106" t="s">
        <v>76</v>
      </c>
      <c r="B83" s="73">
        <v>34584.863360000003</v>
      </c>
      <c r="C83" s="73">
        <v>6050.2804999999998</v>
      </c>
      <c r="D83" s="73">
        <v>8726.6248800000012</v>
      </c>
      <c r="E83" s="73">
        <v>49361.76874</v>
      </c>
    </row>
    <row r="84" spans="1:5" s="961" customFormat="1">
      <c r="A84" s="106" t="s">
        <v>77</v>
      </c>
      <c r="B84" s="73">
        <v>8023.7409100000004</v>
      </c>
      <c r="C84" s="73">
        <v>9005.4338100000004</v>
      </c>
      <c r="D84" s="73">
        <v>1880.19757</v>
      </c>
      <c r="E84" s="73">
        <v>18909.372289999999</v>
      </c>
    </row>
    <row r="85" spans="1:5" s="961" customFormat="1">
      <c r="A85" s="106" t="s">
        <v>78</v>
      </c>
      <c r="B85" s="73">
        <v>15644.53714</v>
      </c>
      <c r="C85" s="73">
        <v>6773.9215000000004</v>
      </c>
      <c r="D85" s="73">
        <v>1524.3849299999999</v>
      </c>
      <c r="E85" s="73">
        <v>23942.843570000001</v>
      </c>
    </row>
    <row r="86" spans="1:5" s="961" customFormat="1">
      <c r="A86" s="106" t="s">
        <v>79</v>
      </c>
      <c r="B86" s="73">
        <v>18958.335199999998</v>
      </c>
      <c r="C86" s="73">
        <v>9013.7038300000004</v>
      </c>
      <c r="D86" s="73">
        <v>1909.9620400000001</v>
      </c>
      <c r="E86" s="73">
        <v>29882.001070000002</v>
      </c>
    </row>
    <row r="87" spans="1:5" s="961" customFormat="1">
      <c r="A87" s="106" t="s">
        <v>80</v>
      </c>
      <c r="B87" s="73">
        <v>1407.0506399999999</v>
      </c>
      <c r="C87" s="73">
        <v>5492.1259</v>
      </c>
      <c r="D87" s="73">
        <v>299.51728000000003</v>
      </c>
      <c r="E87" s="73">
        <v>7198.6938200000004</v>
      </c>
    </row>
    <row r="88" spans="1:5" s="961" customFormat="1">
      <c r="A88" s="106" t="s">
        <v>81</v>
      </c>
      <c r="B88" s="73">
        <v>23.86748</v>
      </c>
      <c r="C88" s="73">
        <v>143.94242000000003</v>
      </c>
      <c r="D88" s="73">
        <v>16.498860000000001</v>
      </c>
      <c r="E88" s="73">
        <v>184.30876000000001</v>
      </c>
    </row>
    <row r="89" spans="1:5" s="961" customFormat="1">
      <c r="A89" s="106" t="s">
        <v>82</v>
      </c>
      <c r="B89" s="73">
        <v>0</v>
      </c>
      <c r="C89" s="73">
        <v>0</v>
      </c>
      <c r="D89" s="73">
        <v>0</v>
      </c>
      <c r="E89" s="73">
        <v>0</v>
      </c>
    </row>
    <row r="90" spans="1:5" s="961" customFormat="1" ht="15.75" thickBot="1">
      <c r="A90" s="106" t="s">
        <v>83</v>
      </c>
      <c r="B90" s="73">
        <v>4828.9206399999994</v>
      </c>
      <c r="C90" s="73">
        <v>27670.59895</v>
      </c>
      <c r="D90" s="73">
        <v>0</v>
      </c>
      <c r="E90" s="73">
        <v>32499.51959</v>
      </c>
    </row>
    <row r="91" spans="1:5" s="961" customFormat="1" ht="16.5" thickTop="1" thickBot="1">
      <c r="A91" s="511" t="s">
        <v>84</v>
      </c>
      <c r="B91" s="72">
        <v>23883.048409999999</v>
      </c>
      <c r="C91" s="72">
        <v>11779.45457</v>
      </c>
      <c r="D91" s="72">
        <v>525.06068999999991</v>
      </c>
      <c r="E91" s="72">
        <v>36187.563670000003</v>
      </c>
    </row>
    <row r="92" spans="1:5" s="961" customFormat="1" ht="15.75" thickTop="1">
      <c r="A92" s="106" t="s">
        <v>85</v>
      </c>
      <c r="B92" s="73">
        <v>6498.4934999999996</v>
      </c>
      <c r="C92" s="73">
        <v>1797.04701</v>
      </c>
      <c r="D92" s="73">
        <v>300.06547999999998</v>
      </c>
      <c r="E92" s="73">
        <v>8595.60599</v>
      </c>
    </row>
    <row r="93" spans="1:5" s="961" customFormat="1">
      <c r="A93" s="106" t="s">
        <v>86</v>
      </c>
      <c r="B93" s="73">
        <v>9146.1794600000012</v>
      </c>
      <c r="C93" s="73">
        <v>4589.4578700000002</v>
      </c>
      <c r="D93" s="73">
        <v>35.659210000000002</v>
      </c>
      <c r="E93" s="73">
        <v>13771.296539999999</v>
      </c>
    </row>
    <row r="94" spans="1:5" s="961" customFormat="1">
      <c r="A94" s="106" t="s">
        <v>87</v>
      </c>
      <c r="B94" s="73">
        <v>1830.6288400000001</v>
      </c>
      <c r="C94" s="73">
        <v>1660.8751999999999</v>
      </c>
      <c r="D94" s="73">
        <v>0</v>
      </c>
      <c r="E94" s="73">
        <v>3491.5040400000003</v>
      </c>
    </row>
    <row r="95" spans="1:5" s="961" customFormat="1">
      <c r="A95" s="106" t="s">
        <v>88</v>
      </c>
      <c r="B95" s="73">
        <v>6411.2582599999996</v>
      </c>
      <c r="C95" s="73">
        <v>3732.0744900000004</v>
      </c>
      <c r="D95" s="73">
        <v>189.33600000000001</v>
      </c>
      <c r="E95" s="73">
        <v>10332.668750000001</v>
      </c>
    </row>
    <row r="96" spans="1:5" s="91" customFormat="1" ht="12" thickBot="1">
      <c r="A96" s="561" t="s">
        <v>89</v>
      </c>
      <c r="B96" s="528">
        <v>-3.5116499999999999</v>
      </c>
      <c r="C96" s="528">
        <v>0</v>
      </c>
      <c r="D96" s="528">
        <v>0</v>
      </c>
      <c r="E96" s="528">
        <v>-3.5116499999999999</v>
      </c>
    </row>
    <row r="97" spans="1:5" s="961" customFormat="1" ht="16.5" thickTop="1" thickBot="1">
      <c r="A97" s="512" t="s">
        <v>90</v>
      </c>
      <c r="B97" s="75">
        <v>4730964.4268199997</v>
      </c>
      <c r="C97" s="75">
        <v>2986953.57027</v>
      </c>
      <c r="D97" s="75">
        <v>994424.31287000002</v>
      </c>
      <c r="E97" s="75">
        <v>8712342.3099599984</v>
      </c>
    </row>
    <row r="98" spans="1:5" s="961" customFormat="1" ht="16.5" thickTop="1" thickBot="1">
      <c r="A98" s="511" t="s">
        <v>91</v>
      </c>
      <c r="B98" s="72">
        <v>3893102.9750600001</v>
      </c>
      <c r="C98" s="72">
        <v>2600242.98912</v>
      </c>
      <c r="D98" s="72">
        <v>840799.24075</v>
      </c>
      <c r="E98" s="72">
        <v>7334145.20493</v>
      </c>
    </row>
    <row r="99" spans="1:5" s="961" customFormat="1" ht="15.75" thickTop="1">
      <c r="A99" s="106" t="s">
        <v>92</v>
      </c>
      <c r="B99" s="73">
        <v>146436.83285000001</v>
      </c>
      <c r="C99" s="73">
        <v>29660.752760000003</v>
      </c>
      <c r="D99" s="73">
        <v>8337.4995199999994</v>
      </c>
      <c r="E99" s="73">
        <v>184435.08512999999</v>
      </c>
    </row>
    <row r="100" spans="1:5" s="961" customFormat="1">
      <c r="A100" s="106" t="s">
        <v>93</v>
      </c>
      <c r="B100" s="73">
        <v>142740.96861000001</v>
      </c>
      <c r="C100" s="73">
        <v>29622.548129999999</v>
      </c>
      <c r="D100" s="73">
        <v>8337.4995199999994</v>
      </c>
      <c r="E100" s="73">
        <v>180701.01626</v>
      </c>
    </row>
    <row r="101" spans="1:5" s="961" customFormat="1">
      <c r="A101" s="106" t="s">
        <v>94</v>
      </c>
      <c r="B101" s="73">
        <v>3695.8642400000003</v>
      </c>
      <c r="C101" s="73">
        <v>38.204629999999995</v>
      </c>
      <c r="D101" s="73">
        <v>0</v>
      </c>
      <c r="E101" s="73">
        <v>3734.0688700000001</v>
      </c>
    </row>
    <row r="102" spans="1:5" s="961" customFormat="1">
      <c r="A102" s="106" t="s">
        <v>95</v>
      </c>
      <c r="B102" s="73">
        <v>820005.88346000004</v>
      </c>
      <c r="C102" s="73">
        <v>377711.81923000002</v>
      </c>
      <c r="D102" s="73">
        <v>101490.86871</v>
      </c>
      <c r="E102" s="73">
        <v>1299208.5714</v>
      </c>
    </row>
    <row r="103" spans="1:5" s="961" customFormat="1">
      <c r="A103" s="106" t="s">
        <v>96</v>
      </c>
      <c r="B103" s="73">
        <v>97.000199999999992</v>
      </c>
      <c r="C103" s="73">
        <v>5729.0812300000007</v>
      </c>
      <c r="D103" s="73">
        <v>33443.157550000004</v>
      </c>
      <c r="E103" s="73">
        <v>39269.238979999995</v>
      </c>
    </row>
    <row r="104" spans="1:5" s="961" customFormat="1">
      <c r="A104" s="527" t="s">
        <v>97</v>
      </c>
      <c r="B104" s="73">
        <v>2.0000000000000001E-4</v>
      </c>
      <c r="C104" s="73">
        <v>1645.4682</v>
      </c>
      <c r="D104" s="73">
        <v>775.75456000000008</v>
      </c>
      <c r="E104" s="73">
        <v>2421.2229600000001</v>
      </c>
    </row>
    <row r="105" spans="1:5" s="961" customFormat="1">
      <c r="A105" s="62" t="s">
        <v>98</v>
      </c>
      <c r="B105" s="73">
        <v>0</v>
      </c>
      <c r="C105" s="73">
        <v>0</v>
      </c>
      <c r="D105" s="73">
        <v>1036.1143</v>
      </c>
      <c r="E105" s="73">
        <v>1036.1143</v>
      </c>
    </row>
    <row r="106" spans="1:5" s="961" customFormat="1">
      <c r="A106" s="62" t="s">
        <v>99</v>
      </c>
      <c r="B106" s="73">
        <v>0</v>
      </c>
      <c r="C106" s="73">
        <v>0</v>
      </c>
      <c r="D106" s="73">
        <v>0</v>
      </c>
      <c r="E106" s="73">
        <v>0</v>
      </c>
    </row>
    <row r="107" spans="1:5" s="961" customFormat="1">
      <c r="A107" s="62" t="s">
        <v>100</v>
      </c>
      <c r="B107" s="73">
        <v>0</v>
      </c>
      <c r="C107" s="73">
        <v>26</v>
      </c>
      <c r="D107" s="73">
        <v>0</v>
      </c>
      <c r="E107" s="73">
        <v>26</v>
      </c>
    </row>
    <row r="108" spans="1:5" s="961" customFormat="1">
      <c r="A108" s="62" t="s">
        <v>101</v>
      </c>
      <c r="B108" s="73">
        <v>0</v>
      </c>
      <c r="C108" s="73">
        <v>34</v>
      </c>
      <c r="D108" s="73">
        <v>0</v>
      </c>
      <c r="E108" s="73">
        <v>34</v>
      </c>
    </row>
    <row r="109" spans="1:5" s="961" customFormat="1">
      <c r="A109" s="62" t="s">
        <v>102</v>
      </c>
      <c r="B109" s="73">
        <v>0</v>
      </c>
      <c r="C109" s="73">
        <v>159.69881000000001</v>
      </c>
      <c r="D109" s="73">
        <v>363.58</v>
      </c>
      <c r="E109" s="73">
        <v>523.27881000000002</v>
      </c>
    </row>
    <row r="110" spans="1:5" s="961" customFormat="1">
      <c r="A110" s="62" t="s">
        <v>103</v>
      </c>
      <c r="B110" s="73">
        <v>0</v>
      </c>
      <c r="C110" s="73">
        <v>102</v>
      </c>
      <c r="D110" s="73">
        <v>0</v>
      </c>
      <c r="E110" s="73">
        <v>102</v>
      </c>
    </row>
    <row r="111" spans="1:5" s="961" customFormat="1">
      <c r="A111" s="63" t="s">
        <v>104</v>
      </c>
      <c r="B111" s="73">
        <v>97</v>
      </c>
      <c r="C111" s="73">
        <v>3761.9142200000001</v>
      </c>
      <c r="D111" s="73">
        <v>31267.708690000003</v>
      </c>
      <c r="E111" s="73">
        <v>35126.622909999998</v>
      </c>
    </row>
    <row r="112" spans="1:5" s="961" customFormat="1">
      <c r="A112" s="63" t="s">
        <v>105</v>
      </c>
      <c r="B112" s="73">
        <v>55439.59964</v>
      </c>
      <c r="C112" s="73">
        <v>3190.7256299999999</v>
      </c>
      <c r="D112" s="73">
        <v>17675.30848</v>
      </c>
      <c r="E112" s="73">
        <v>76305.633749999994</v>
      </c>
    </row>
    <row r="113" spans="1:5" s="961" customFormat="1">
      <c r="A113" s="106" t="s">
        <v>106</v>
      </c>
      <c r="B113" s="73">
        <v>2706311.9548800001</v>
      </c>
      <c r="C113" s="73">
        <v>2025084.1993699998</v>
      </c>
      <c r="D113" s="73">
        <v>642592.59397000005</v>
      </c>
      <c r="E113" s="73">
        <v>5373988.7482200004</v>
      </c>
    </row>
    <row r="114" spans="1:5" s="961" customFormat="1" ht="15.75" thickBot="1">
      <c r="A114" s="106" t="s">
        <v>107</v>
      </c>
      <c r="B114" s="73">
        <v>164811.70402999999</v>
      </c>
      <c r="C114" s="73">
        <v>158866.41090000002</v>
      </c>
      <c r="D114" s="73">
        <v>37259.812520000007</v>
      </c>
      <c r="E114" s="73">
        <v>360937.92744999996</v>
      </c>
    </row>
    <row r="115" spans="1:5" s="961" customFormat="1" ht="16.5" thickTop="1" thickBot="1">
      <c r="A115" s="512" t="s">
        <v>108</v>
      </c>
      <c r="B115" s="75">
        <v>453.01682</v>
      </c>
      <c r="C115" s="75">
        <v>0</v>
      </c>
      <c r="D115" s="75">
        <v>0</v>
      </c>
      <c r="E115" s="75">
        <v>453.01682</v>
      </c>
    </row>
    <row r="116" spans="1:5" s="961" customFormat="1" ht="16.5" thickTop="1" thickBot="1">
      <c r="A116" s="511" t="s">
        <v>109</v>
      </c>
      <c r="B116" s="72">
        <v>15986.312749999999</v>
      </c>
      <c r="C116" s="72">
        <v>0</v>
      </c>
      <c r="D116" s="72">
        <v>0</v>
      </c>
      <c r="E116" s="72">
        <v>15986.312749999999</v>
      </c>
    </row>
    <row r="117" spans="1:5" s="961" customFormat="1" ht="15.75" thickTop="1">
      <c r="A117" s="106" t="s">
        <v>110</v>
      </c>
      <c r="B117" s="73">
        <v>0</v>
      </c>
      <c r="C117" s="73">
        <v>0</v>
      </c>
      <c r="D117" s="73">
        <v>0</v>
      </c>
      <c r="E117" s="73">
        <v>0</v>
      </c>
    </row>
    <row r="118" spans="1:5" s="961" customFormat="1">
      <c r="A118" s="106" t="s">
        <v>111</v>
      </c>
      <c r="B118" s="73">
        <v>5880.0394200000001</v>
      </c>
      <c r="C118" s="73">
        <v>0</v>
      </c>
      <c r="D118" s="73">
        <v>0</v>
      </c>
      <c r="E118" s="73">
        <v>5880.0394200000001</v>
      </c>
    </row>
    <row r="119" spans="1:5" s="961" customFormat="1">
      <c r="A119" s="106" t="s">
        <v>112</v>
      </c>
      <c r="B119" s="73">
        <v>3000</v>
      </c>
      <c r="C119" s="73">
        <v>0</v>
      </c>
      <c r="D119" s="73">
        <v>0</v>
      </c>
      <c r="E119" s="73">
        <v>3000</v>
      </c>
    </row>
    <row r="120" spans="1:5" s="961" customFormat="1">
      <c r="A120" s="106" t="s">
        <v>113</v>
      </c>
      <c r="B120" s="73">
        <v>13.437799999999999</v>
      </c>
      <c r="C120" s="73">
        <v>0</v>
      </c>
      <c r="D120" s="73">
        <v>0</v>
      </c>
      <c r="E120" s="73">
        <v>13.437799999999999</v>
      </c>
    </row>
    <row r="121" spans="1:5" s="961" customFormat="1">
      <c r="A121" s="106" t="s">
        <v>114</v>
      </c>
      <c r="B121" s="73">
        <v>6733.1364999999996</v>
      </c>
      <c r="C121" s="73">
        <v>0</v>
      </c>
      <c r="D121" s="73">
        <v>0</v>
      </c>
      <c r="E121" s="73">
        <v>6733.1364999999996</v>
      </c>
    </row>
    <row r="122" spans="1:5" s="961" customFormat="1" ht="15.75" thickBot="1">
      <c r="A122" s="106" t="s">
        <v>115</v>
      </c>
      <c r="B122" s="73">
        <v>359.69903000000005</v>
      </c>
      <c r="C122" s="73">
        <v>0</v>
      </c>
      <c r="D122" s="73">
        <v>0</v>
      </c>
      <c r="E122" s="73">
        <v>359.69903000000005</v>
      </c>
    </row>
    <row r="123" spans="1:5" s="961" customFormat="1" ht="16.5" thickTop="1" thickBot="1">
      <c r="A123" s="511" t="s">
        <v>116</v>
      </c>
      <c r="B123" s="72">
        <v>632185.39371000009</v>
      </c>
      <c r="C123" s="72">
        <v>169713.93362</v>
      </c>
      <c r="D123" s="72">
        <v>104009.82699</v>
      </c>
      <c r="E123" s="72">
        <v>905909.15432000009</v>
      </c>
    </row>
    <row r="124" spans="1:5" s="961" customFormat="1" ht="15.75" thickTop="1">
      <c r="A124" s="106" t="s">
        <v>117</v>
      </c>
      <c r="B124" s="73">
        <v>0</v>
      </c>
      <c r="C124" s="73">
        <v>0</v>
      </c>
      <c r="D124" s="73">
        <v>0</v>
      </c>
      <c r="E124" s="73">
        <v>0</v>
      </c>
    </row>
    <row r="125" spans="1:5" s="961" customFormat="1">
      <c r="A125" s="106" t="s">
        <v>118</v>
      </c>
      <c r="B125" s="73">
        <v>0</v>
      </c>
      <c r="C125" s="73">
        <v>0</v>
      </c>
      <c r="D125" s="73">
        <v>0</v>
      </c>
      <c r="E125" s="73">
        <v>0</v>
      </c>
    </row>
    <row r="126" spans="1:5" s="961" customFormat="1">
      <c r="A126" s="106" t="s">
        <v>119</v>
      </c>
      <c r="B126" s="73">
        <v>0</v>
      </c>
      <c r="C126" s="73">
        <v>0</v>
      </c>
      <c r="D126" s="73">
        <v>0</v>
      </c>
      <c r="E126" s="73">
        <v>0</v>
      </c>
    </row>
    <row r="127" spans="1:5" s="961" customFormat="1">
      <c r="A127" s="106" t="s">
        <v>1454</v>
      </c>
      <c r="B127" s="73">
        <v>0</v>
      </c>
      <c r="C127" s="73">
        <v>0</v>
      </c>
      <c r="D127" s="73">
        <v>41068.25</v>
      </c>
      <c r="E127" s="73">
        <v>41068.25</v>
      </c>
    </row>
    <row r="128" spans="1:5" s="961" customFormat="1">
      <c r="A128" s="106" t="s">
        <v>120</v>
      </c>
      <c r="B128" s="73">
        <v>558502.55038999999</v>
      </c>
      <c r="C128" s="73">
        <v>155583.82921</v>
      </c>
      <c r="D128" s="73">
        <v>10964.618990000001</v>
      </c>
      <c r="E128" s="73">
        <v>725050.99859000009</v>
      </c>
    </row>
    <row r="129" spans="1:5" s="961" customFormat="1">
      <c r="A129" s="106" t="s">
        <v>121</v>
      </c>
      <c r="B129" s="73">
        <v>0</v>
      </c>
      <c r="C129" s="73">
        <v>0</v>
      </c>
      <c r="D129" s="73">
        <v>0</v>
      </c>
      <c r="E129" s="73">
        <v>0</v>
      </c>
    </row>
    <row r="130" spans="1:5" s="961" customFormat="1">
      <c r="A130" s="106" t="s">
        <v>122</v>
      </c>
      <c r="B130" s="73">
        <v>52938.580070000004</v>
      </c>
      <c r="C130" s="73">
        <v>9680.22228</v>
      </c>
      <c r="D130" s="73">
        <v>51013.463899999995</v>
      </c>
      <c r="E130" s="73">
        <v>113632.26625</v>
      </c>
    </row>
    <row r="131" spans="1:5" s="961" customFormat="1" ht="15.75" thickBot="1">
      <c r="A131" s="106" t="s">
        <v>123</v>
      </c>
      <c r="B131" s="73">
        <v>20744.26325</v>
      </c>
      <c r="C131" s="73">
        <v>4449.88213</v>
      </c>
      <c r="D131" s="73">
        <v>963.4941</v>
      </c>
      <c r="E131" s="73">
        <v>26157.639480000002</v>
      </c>
    </row>
    <row r="132" spans="1:5" s="961" customFormat="1" ht="16.5" thickTop="1" thickBot="1">
      <c r="A132" s="511" t="s">
        <v>124</v>
      </c>
      <c r="B132" s="72">
        <v>72186.833079999997</v>
      </c>
      <c r="C132" s="72">
        <v>73196.225630000001</v>
      </c>
      <c r="D132" s="72">
        <v>13933.70809</v>
      </c>
      <c r="E132" s="72">
        <v>159316.76680000001</v>
      </c>
    </row>
    <row r="133" spans="1:5" s="961" customFormat="1" ht="15.75" thickTop="1">
      <c r="A133" s="106" t="s">
        <v>58</v>
      </c>
      <c r="B133" s="73">
        <v>0</v>
      </c>
      <c r="C133" s="73">
        <v>11.126250000000001</v>
      </c>
      <c r="D133" s="73">
        <v>46.909469999999999</v>
      </c>
      <c r="E133" s="73">
        <v>58.035719999999998</v>
      </c>
    </row>
    <row r="134" spans="1:5" s="961" customFormat="1">
      <c r="A134" s="106" t="s">
        <v>60</v>
      </c>
      <c r="B134" s="73">
        <v>12467.298640000001</v>
      </c>
      <c r="C134" s="73">
        <v>14259.249460000001</v>
      </c>
      <c r="D134" s="73">
        <v>3131.15427</v>
      </c>
      <c r="E134" s="73">
        <v>29857.702370000003</v>
      </c>
    </row>
    <row r="135" spans="1:5" s="961" customFormat="1">
      <c r="A135" s="106" t="s">
        <v>125</v>
      </c>
      <c r="B135" s="73">
        <v>59490.024859999998</v>
      </c>
      <c r="C135" s="73">
        <v>58730.63005</v>
      </c>
      <c r="D135" s="73">
        <v>10676.756519999999</v>
      </c>
      <c r="E135" s="73">
        <v>128897.41143000001</v>
      </c>
    </row>
    <row r="136" spans="1:5" s="961" customFormat="1">
      <c r="A136" s="106" t="s">
        <v>87</v>
      </c>
      <c r="B136" s="73">
        <v>229.50958</v>
      </c>
      <c r="C136" s="73">
        <v>195.21986999999999</v>
      </c>
      <c r="D136" s="73">
        <v>78.887830000000008</v>
      </c>
      <c r="E136" s="73">
        <v>503.61728000000005</v>
      </c>
    </row>
    <row r="137" spans="1:5" s="961" customFormat="1" ht="15.75" thickBot="1">
      <c r="A137" s="106" t="s">
        <v>126</v>
      </c>
      <c r="B137" s="73">
        <v>0</v>
      </c>
      <c r="C137" s="73">
        <v>0</v>
      </c>
      <c r="D137" s="73">
        <v>0</v>
      </c>
      <c r="E137" s="73">
        <v>0</v>
      </c>
    </row>
    <row r="138" spans="1:5" s="961" customFormat="1" ht="16.5" thickTop="1" thickBot="1">
      <c r="A138" s="511" t="s">
        <v>127</v>
      </c>
      <c r="B138" s="72">
        <v>34606.415399999998</v>
      </c>
      <c r="C138" s="72">
        <v>39309.721039999997</v>
      </c>
      <c r="D138" s="72">
        <v>6944.1654699999999</v>
      </c>
      <c r="E138" s="72">
        <v>80860.301909999995</v>
      </c>
    </row>
    <row r="139" spans="1:5" s="961" customFormat="1" ht="15.75" thickTop="1">
      <c r="A139" s="106" t="s">
        <v>128</v>
      </c>
      <c r="B139" s="73">
        <v>6.4137700000000004</v>
      </c>
      <c r="C139" s="73">
        <v>125.61294000000001</v>
      </c>
      <c r="D139" s="73">
        <v>86.13843</v>
      </c>
      <c r="E139" s="73">
        <v>218.16514000000001</v>
      </c>
    </row>
    <row r="140" spans="1:5" s="961" customFormat="1">
      <c r="A140" s="106" t="s">
        <v>129</v>
      </c>
      <c r="B140" s="73">
        <v>0</v>
      </c>
      <c r="C140" s="73">
        <v>0</v>
      </c>
      <c r="D140" s="73">
        <v>0</v>
      </c>
      <c r="E140" s="73">
        <v>0</v>
      </c>
    </row>
    <row r="141" spans="1:5" s="961" customFormat="1">
      <c r="A141" s="106" t="s">
        <v>130</v>
      </c>
      <c r="B141" s="73">
        <v>17111.192739999999</v>
      </c>
      <c r="C141" s="73">
        <v>15707.601789999999</v>
      </c>
      <c r="D141" s="73">
        <v>0</v>
      </c>
      <c r="E141" s="73">
        <v>32818.794529999999</v>
      </c>
    </row>
    <row r="142" spans="1:5" s="961" customFormat="1">
      <c r="A142" s="106" t="s">
        <v>131</v>
      </c>
      <c r="B142" s="73">
        <v>17111.192739999999</v>
      </c>
      <c r="C142" s="73">
        <v>23476.506309999997</v>
      </c>
      <c r="D142" s="73">
        <v>6858.0270399999999</v>
      </c>
      <c r="E142" s="73">
        <v>47445.726090000004</v>
      </c>
    </row>
    <row r="143" spans="1:5" s="961" customFormat="1" ht="15.75" thickBot="1">
      <c r="A143" s="106" t="s">
        <v>132</v>
      </c>
      <c r="B143" s="73">
        <v>377.61615</v>
      </c>
      <c r="C143" s="73">
        <v>0</v>
      </c>
      <c r="D143" s="73">
        <v>0</v>
      </c>
      <c r="E143" s="73">
        <v>377.61615</v>
      </c>
    </row>
    <row r="144" spans="1:5" s="961" customFormat="1" ht="16.5" thickTop="1" thickBot="1">
      <c r="A144" s="511" t="s">
        <v>133</v>
      </c>
      <c r="B144" s="72">
        <v>82443.48</v>
      </c>
      <c r="C144" s="72">
        <v>27677.813289999998</v>
      </c>
      <c r="D144" s="72">
        <v>0</v>
      </c>
      <c r="E144" s="72">
        <v>110121.29329</v>
      </c>
    </row>
    <row r="145" spans="1:5" s="961" customFormat="1" ht="15.75" thickTop="1">
      <c r="A145" s="106" t="s">
        <v>134</v>
      </c>
      <c r="B145" s="73">
        <v>82320</v>
      </c>
      <c r="C145" s="73">
        <v>27440</v>
      </c>
      <c r="D145" s="73">
        <v>0</v>
      </c>
      <c r="E145" s="73">
        <v>109760</v>
      </c>
    </row>
    <row r="146" spans="1:5" s="961" customFormat="1">
      <c r="A146" s="106" t="s">
        <v>135</v>
      </c>
      <c r="B146" s="73">
        <v>0</v>
      </c>
      <c r="C146" s="73">
        <v>0</v>
      </c>
      <c r="D146" s="73">
        <v>0</v>
      </c>
      <c r="E146" s="73">
        <v>0</v>
      </c>
    </row>
    <row r="147" spans="1:5" s="961" customFormat="1">
      <c r="A147" s="106" t="s">
        <v>136</v>
      </c>
      <c r="B147" s="73">
        <v>0</v>
      </c>
      <c r="C147" s="73">
        <v>0</v>
      </c>
      <c r="D147" s="73">
        <v>0</v>
      </c>
      <c r="E147" s="73">
        <v>0</v>
      </c>
    </row>
    <row r="148" spans="1:5" s="961" customFormat="1" ht="15.75" thickBot="1">
      <c r="A148" s="106" t="s">
        <v>137</v>
      </c>
      <c r="B148" s="73">
        <v>123.48</v>
      </c>
      <c r="C148" s="73">
        <v>237.81328999999999</v>
      </c>
      <c r="D148" s="73">
        <v>0</v>
      </c>
      <c r="E148" s="73">
        <v>361.29328999999996</v>
      </c>
    </row>
    <row r="149" spans="1:5" s="961" customFormat="1" ht="16.5" thickTop="1" thickBot="1">
      <c r="A149" s="511" t="s">
        <v>138</v>
      </c>
      <c r="B149" s="72">
        <v>0</v>
      </c>
      <c r="C149" s="72">
        <v>76812.887569999992</v>
      </c>
      <c r="D149" s="72">
        <v>28737.371569999999</v>
      </c>
      <c r="E149" s="72">
        <v>105550.25913999999</v>
      </c>
    </row>
    <row r="150" spans="1:5" s="961" customFormat="1" ht="15.75" thickTop="1">
      <c r="A150" s="106" t="s">
        <v>139</v>
      </c>
      <c r="B150" s="73">
        <v>0</v>
      </c>
      <c r="C150" s="73">
        <v>54.536999999999999</v>
      </c>
      <c r="D150" s="73">
        <v>0</v>
      </c>
      <c r="E150" s="73">
        <v>54.536999999999999</v>
      </c>
    </row>
    <row r="151" spans="1:5" s="961" customFormat="1">
      <c r="A151" s="106" t="s">
        <v>140</v>
      </c>
      <c r="B151" s="73">
        <v>0</v>
      </c>
      <c r="C151" s="73">
        <v>0</v>
      </c>
      <c r="D151" s="73">
        <v>0</v>
      </c>
      <c r="E151" s="73">
        <v>0</v>
      </c>
    </row>
    <row r="152" spans="1:5" s="961" customFormat="1">
      <c r="A152" s="106" t="s">
        <v>141</v>
      </c>
      <c r="B152" s="73">
        <v>0</v>
      </c>
      <c r="C152" s="73">
        <v>54.536999999999999</v>
      </c>
      <c r="D152" s="73">
        <v>0</v>
      </c>
      <c r="E152" s="73">
        <v>54.536999999999999</v>
      </c>
    </row>
    <row r="153" spans="1:5" s="961" customFormat="1">
      <c r="A153" s="106" t="s">
        <v>142</v>
      </c>
      <c r="B153" s="73">
        <v>0</v>
      </c>
      <c r="C153" s="73">
        <v>0</v>
      </c>
      <c r="D153" s="73">
        <v>0</v>
      </c>
      <c r="E153" s="73">
        <v>0</v>
      </c>
    </row>
    <row r="154" spans="1:5" s="961" customFormat="1">
      <c r="A154" s="106" t="s">
        <v>143</v>
      </c>
      <c r="B154" s="73">
        <v>0</v>
      </c>
      <c r="C154" s="73">
        <v>0</v>
      </c>
      <c r="D154" s="73">
        <v>0</v>
      </c>
      <c r="E154" s="73">
        <v>0</v>
      </c>
    </row>
    <row r="155" spans="1:5" s="961" customFormat="1">
      <c r="A155" s="106" t="s">
        <v>144</v>
      </c>
      <c r="B155" s="73">
        <v>0</v>
      </c>
      <c r="C155" s="73">
        <v>0</v>
      </c>
      <c r="D155" s="73">
        <v>0</v>
      </c>
      <c r="E155" s="73">
        <v>0</v>
      </c>
    </row>
    <row r="156" spans="1:5" s="961" customFormat="1">
      <c r="A156" s="106" t="s">
        <v>145</v>
      </c>
      <c r="B156" s="73">
        <v>0</v>
      </c>
      <c r="C156" s="73">
        <v>75480</v>
      </c>
      <c r="D156" s="73">
        <v>27440</v>
      </c>
      <c r="E156" s="73">
        <v>102920</v>
      </c>
    </row>
    <row r="157" spans="1:5" s="961" customFormat="1" ht="15.75" thickBot="1">
      <c r="A157" s="106" t="s">
        <v>146</v>
      </c>
      <c r="B157" s="73">
        <v>0</v>
      </c>
      <c r="C157" s="73">
        <v>1278.3505700000001</v>
      </c>
      <c r="D157" s="73">
        <v>1297.37157</v>
      </c>
      <c r="E157" s="73">
        <v>2575.7221400000003</v>
      </c>
    </row>
    <row r="158" spans="1:5" s="154" customFormat="1" ht="14.25" thickTop="1" thickBot="1">
      <c r="A158" s="511" t="s">
        <v>147</v>
      </c>
      <c r="B158" s="72">
        <v>633025.03827999998</v>
      </c>
      <c r="C158" s="72">
        <v>221363.08506000001</v>
      </c>
      <c r="D158" s="72">
        <v>73245.159879999992</v>
      </c>
      <c r="E158" s="72">
        <v>927633.28321999998</v>
      </c>
    </row>
    <row r="159" spans="1:5" s="154" customFormat="1" ht="13.5" thickTop="1">
      <c r="A159" s="529" t="s">
        <v>148</v>
      </c>
      <c r="B159" s="73">
        <v>497640.1</v>
      </c>
      <c r="C159" s="73">
        <v>180468.7</v>
      </c>
      <c r="D159" s="73">
        <v>66180</v>
      </c>
      <c r="E159" s="73">
        <v>744288.8</v>
      </c>
    </row>
    <row r="160" spans="1:5" s="154" customFormat="1" ht="12.75">
      <c r="A160" s="106" t="s">
        <v>149</v>
      </c>
      <c r="B160" s="73">
        <v>497640.1</v>
      </c>
      <c r="C160" s="73">
        <v>180468.7</v>
      </c>
      <c r="D160" s="73">
        <v>66180</v>
      </c>
      <c r="E160" s="73">
        <v>744288.8</v>
      </c>
    </row>
    <row r="161" spans="1:5" s="154" customFormat="1" ht="12.75">
      <c r="A161" s="106" t="s">
        <v>150</v>
      </c>
      <c r="B161" s="73">
        <v>0</v>
      </c>
      <c r="C161" s="73">
        <v>0</v>
      </c>
      <c r="D161" s="73">
        <v>0</v>
      </c>
      <c r="E161" s="73">
        <v>0</v>
      </c>
    </row>
    <row r="162" spans="1:5" s="154" customFormat="1" ht="12.75">
      <c r="A162" s="106" t="s">
        <v>151</v>
      </c>
      <c r="B162" s="73">
        <v>0</v>
      </c>
      <c r="C162" s="73">
        <v>0</v>
      </c>
      <c r="D162" s="73">
        <v>0</v>
      </c>
      <c r="E162" s="73">
        <v>0</v>
      </c>
    </row>
    <row r="163" spans="1:5" s="154" customFormat="1" ht="12.75">
      <c r="A163" s="529" t="s">
        <v>152</v>
      </c>
      <c r="B163" s="73">
        <v>3683.2587100000001</v>
      </c>
      <c r="C163" s="73">
        <v>883.09741000000008</v>
      </c>
      <c r="D163" s="73">
        <v>53.625589999999995</v>
      </c>
      <c r="E163" s="73">
        <v>4619.98171</v>
      </c>
    </row>
    <row r="164" spans="1:5" s="154" customFormat="1" ht="12.75">
      <c r="A164" s="106" t="s">
        <v>153</v>
      </c>
      <c r="B164" s="73">
        <v>1590.6</v>
      </c>
      <c r="C164" s="73">
        <v>0</v>
      </c>
      <c r="D164" s="73">
        <v>0</v>
      </c>
      <c r="E164" s="73">
        <v>1590.6</v>
      </c>
    </row>
    <row r="165" spans="1:5" s="154" customFormat="1" ht="12.75">
      <c r="A165" s="106" t="s">
        <v>154</v>
      </c>
      <c r="B165" s="73">
        <v>0</v>
      </c>
      <c r="C165" s="73">
        <v>0.8115</v>
      </c>
      <c r="D165" s="73">
        <v>53.625589999999995</v>
      </c>
      <c r="E165" s="73">
        <v>54.437089999999998</v>
      </c>
    </row>
    <row r="166" spans="1:5" s="154" customFormat="1" ht="12.75">
      <c r="A166" s="106" t="s">
        <v>155</v>
      </c>
      <c r="B166" s="73">
        <v>2092.6587100000002</v>
      </c>
      <c r="C166" s="73">
        <v>882.28591000000006</v>
      </c>
      <c r="D166" s="73">
        <v>0</v>
      </c>
      <c r="E166" s="73">
        <v>2974.9446200000002</v>
      </c>
    </row>
    <row r="167" spans="1:5" s="154" customFormat="1" ht="12.75">
      <c r="A167" s="529" t="s">
        <v>156</v>
      </c>
      <c r="B167" s="73">
        <v>0</v>
      </c>
      <c r="C167" s="73">
        <v>0</v>
      </c>
      <c r="D167" s="73">
        <v>0</v>
      </c>
      <c r="E167" s="73">
        <v>0</v>
      </c>
    </row>
    <row r="168" spans="1:5" s="154" customFormat="1" ht="12.75">
      <c r="A168" s="106" t="s">
        <v>157</v>
      </c>
      <c r="B168" s="73">
        <v>0</v>
      </c>
      <c r="C168" s="73">
        <v>0</v>
      </c>
      <c r="D168" s="73">
        <v>0</v>
      </c>
      <c r="E168" s="73">
        <v>0</v>
      </c>
    </row>
    <row r="169" spans="1:5" s="154" customFormat="1" ht="12.75">
      <c r="A169" s="106" t="s">
        <v>158</v>
      </c>
      <c r="B169" s="73">
        <v>0</v>
      </c>
      <c r="C169" s="73">
        <v>0</v>
      </c>
      <c r="D169" s="73">
        <v>0</v>
      </c>
      <c r="E169" s="73">
        <v>0</v>
      </c>
    </row>
    <row r="170" spans="1:5" s="154" customFormat="1" ht="12.75">
      <c r="A170" s="106" t="s">
        <v>159</v>
      </c>
      <c r="B170" s="73">
        <v>0</v>
      </c>
      <c r="C170" s="73">
        <v>0</v>
      </c>
      <c r="D170" s="73">
        <v>0</v>
      </c>
      <c r="E170" s="73">
        <v>0</v>
      </c>
    </row>
    <row r="171" spans="1:5" s="154" customFormat="1" ht="12.75">
      <c r="A171" s="529" t="s">
        <v>160</v>
      </c>
      <c r="B171" s="73">
        <v>80126.561809999999</v>
      </c>
      <c r="C171" s="73">
        <v>22340.552359999998</v>
      </c>
      <c r="D171" s="73">
        <v>10844.513720000001</v>
      </c>
      <c r="E171" s="73">
        <v>113311.62789</v>
      </c>
    </row>
    <row r="172" spans="1:5" s="154" customFormat="1" ht="12.75">
      <c r="A172" s="106" t="s">
        <v>161</v>
      </c>
      <c r="B172" s="73">
        <v>60650.810979999995</v>
      </c>
      <c r="C172" s="73">
        <v>20126.949700000001</v>
      </c>
      <c r="D172" s="73">
        <v>3645.9362299999998</v>
      </c>
      <c r="E172" s="73">
        <v>84423.696909999999</v>
      </c>
    </row>
    <row r="173" spans="1:5" s="154" customFormat="1" ht="12.75">
      <c r="A173" s="106" t="s">
        <v>162</v>
      </c>
      <c r="B173" s="73">
        <v>19475.750829999997</v>
      </c>
      <c r="C173" s="73">
        <v>2213.60266</v>
      </c>
      <c r="D173" s="73">
        <v>7198.5774900000006</v>
      </c>
      <c r="E173" s="73">
        <v>28887.930980000001</v>
      </c>
    </row>
    <row r="174" spans="1:5" s="154" customFormat="1" ht="12.75">
      <c r="A174" s="106" t="s">
        <v>163</v>
      </c>
      <c r="B174" s="73">
        <v>0</v>
      </c>
      <c r="C174" s="73">
        <v>0</v>
      </c>
      <c r="D174" s="73">
        <v>0</v>
      </c>
      <c r="E174" s="73">
        <v>0</v>
      </c>
    </row>
    <row r="175" spans="1:5" s="154" customFormat="1" ht="12.75">
      <c r="A175" s="529" t="s">
        <v>164</v>
      </c>
      <c r="B175" s="73">
        <v>51575.117760000001</v>
      </c>
      <c r="C175" s="73">
        <v>17670.735290000001</v>
      </c>
      <c r="D175" s="73">
        <v>-3832.9794300000003</v>
      </c>
      <c r="E175" s="73">
        <v>65412.873619999998</v>
      </c>
    </row>
    <row r="176" spans="1:5" s="154" customFormat="1" ht="12.75">
      <c r="A176" s="106" t="s">
        <v>165</v>
      </c>
      <c r="B176" s="73">
        <v>0</v>
      </c>
      <c r="C176" s="73">
        <v>0</v>
      </c>
      <c r="D176" s="73">
        <v>0</v>
      </c>
      <c r="E176" s="73">
        <v>0</v>
      </c>
    </row>
    <row r="177" spans="1:5" s="154" customFormat="1" ht="13.5" thickBot="1">
      <c r="A177" s="530" t="s">
        <v>166</v>
      </c>
      <c r="B177" s="73">
        <v>51575.117760000001</v>
      </c>
      <c r="C177" s="73">
        <v>17670.735290000001</v>
      </c>
      <c r="D177" s="73">
        <v>-3832.9794300000003</v>
      </c>
      <c r="E177" s="73">
        <v>65412.873619999998</v>
      </c>
    </row>
    <row r="178" spans="1:5" s="154" customFormat="1" ht="14.25" thickTop="1" thickBot="1">
      <c r="A178" s="510" t="s">
        <v>167</v>
      </c>
      <c r="B178" s="75">
        <v>5363989.4651000006</v>
      </c>
      <c r="C178" s="75">
        <v>3208316.65533</v>
      </c>
      <c r="D178" s="75">
        <v>1067669.47275</v>
      </c>
      <c r="E178" s="75">
        <v>9639975.5931800008</v>
      </c>
    </row>
    <row r="179" spans="1:5" s="154" customFormat="1" ht="14.25" thickTop="1" thickBot="1">
      <c r="A179" s="511" t="s">
        <v>168</v>
      </c>
      <c r="B179" s="72">
        <v>11938.703039999999</v>
      </c>
      <c r="C179" s="72">
        <v>3152.0299100000002</v>
      </c>
      <c r="D179" s="72">
        <v>66605.579540000006</v>
      </c>
      <c r="E179" s="72">
        <v>81696.312489999997</v>
      </c>
    </row>
    <row r="180" spans="1:5" s="154" customFormat="1" ht="13.5" thickTop="1">
      <c r="A180" s="529" t="s">
        <v>169</v>
      </c>
      <c r="B180" s="73">
        <v>0</v>
      </c>
      <c r="C180" s="73">
        <v>0</v>
      </c>
      <c r="D180" s="73">
        <v>0</v>
      </c>
      <c r="E180" s="73">
        <v>0</v>
      </c>
    </row>
    <row r="181" spans="1:5" s="154" customFormat="1" ht="12.75">
      <c r="A181" s="106" t="s">
        <v>170</v>
      </c>
      <c r="B181" s="73">
        <v>0</v>
      </c>
      <c r="C181" s="73">
        <v>0</v>
      </c>
      <c r="D181" s="73">
        <v>0</v>
      </c>
      <c r="E181" s="73">
        <v>0</v>
      </c>
    </row>
    <row r="182" spans="1:5" s="154" customFormat="1" ht="12.75">
      <c r="A182" s="106" t="s">
        <v>171</v>
      </c>
      <c r="B182" s="73">
        <v>0</v>
      </c>
      <c r="C182" s="73">
        <v>0</v>
      </c>
      <c r="D182" s="73">
        <v>0</v>
      </c>
      <c r="E182" s="73">
        <v>0</v>
      </c>
    </row>
    <row r="183" spans="1:5" s="154" customFormat="1" ht="12.75">
      <c r="A183" s="106" t="s">
        <v>172</v>
      </c>
      <c r="B183" s="73">
        <v>0</v>
      </c>
      <c r="C183" s="73">
        <v>0</v>
      </c>
      <c r="D183" s="73">
        <v>0</v>
      </c>
      <c r="E183" s="73">
        <v>0</v>
      </c>
    </row>
    <row r="184" spans="1:5" s="154" customFormat="1" ht="12.75">
      <c r="A184" s="106" t="s">
        <v>173</v>
      </c>
      <c r="B184" s="73">
        <v>0</v>
      </c>
      <c r="C184" s="73">
        <v>0</v>
      </c>
      <c r="D184" s="73">
        <v>0</v>
      </c>
      <c r="E184" s="73">
        <v>0</v>
      </c>
    </row>
    <row r="185" spans="1:5" s="154" customFormat="1" ht="12.75">
      <c r="A185" s="106" t="s">
        <v>174</v>
      </c>
      <c r="B185" s="73">
        <v>0</v>
      </c>
      <c r="C185" s="73">
        <v>0</v>
      </c>
      <c r="D185" s="73">
        <v>0</v>
      </c>
      <c r="E185" s="73">
        <v>0</v>
      </c>
    </row>
    <row r="186" spans="1:5" s="154" customFormat="1" ht="12.75">
      <c r="A186" s="529" t="s">
        <v>175</v>
      </c>
      <c r="B186" s="73">
        <v>11938.703039999999</v>
      </c>
      <c r="C186" s="73">
        <v>21.633200000000002</v>
      </c>
      <c r="D186" s="73">
        <v>66018.914529999995</v>
      </c>
      <c r="E186" s="73">
        <v>77979.250769999999</v>
      </c>
    </row>
    <row r="187" spans="1:5" s="154" customFormat="1" ht="12.75">
      <c r="A187" s="106" t="s">
        <v>176</v>
      </c>
      <c r="B187" s="73">
        <v>0</v>
      </c>
      <c r="C187" s="73">
        <v>0</v>
      </c>
      <c r="D187" s="73">
        <v>0</v>
      </c>
      <c r="E187" s="73">
        <v>0</v>
      </c>
    </row>
    <row r="188" spans="1:5" s="154" customFormat="1" ht="12.75">
      <c r="A188" s="106" t="s">
        <v>177</v>
      </c>
      <c r="B188" s="73">
        <v>0</v>
      </c>
      <c r="C188" s="73">
        <v>0</v>
      </c>
      <c r="D188" s="73">
        <v>0</v>
      </c>
      <c r="E188" s="73">
        <v>0</v>
      </c>
    </row>
    <row r="189" spans="1:5" s="154" customFormat="1" ht="12.75">
      <c r="A189" s="106" t="s">
        <v>178</v>
      </c>
      <c r="B189" s="73">
        <v>4221.59501</v>
      </c>
      <c r="C189" s="73">
        <v>21.633200000000002</v>
      </c>
      <c r="D189" s="73">
        <v>5627.2415099999998</v>
      </c>
      <c r="E189" s="73">
        <v>9870.469720000001</v>
      </c>
    </row>
    <row r="190" spans="1:5" s="154" customFormat="1" ht="12.75">
      <c r="A190" s="106" t="s">
        <v>179</v>
      </c>
      <c r="B190" s="73">
        <v>0</v>
      </c>
      <c r="C190" s="73">
        <v>0</v>
      </c>
      <c r="D190" s="73">
        <v>0</v>
      </c>
      <c r="E190" s="73">
        <v>0</v>
      </c>
    </row>
    <row r="191" spans="1:5" s="154" customFormat="1" ht="12.75">
      <c r="A191" s="106" t="s">
        <v>180</v>
      </c>
      <c r="B191" s="73">
        <v>7717.1080300000003</v>
      </c>
      <c r="C191" s="73">
        <v>0</v>
      </c>
      <c r="D191" s="73">
        <v>60391.673020000002</v>
      </c>
      <c r="E191" s="73">
        <v>68108.781049999991</v>
      </c>
    </row>
    <row r="192" spans="1:5" s="154" customFormat="1" ht="12.75">
      <c r="A192" s="529" t="s">
        <v>181</v>
      </c>
      <c r="B192" s="73">
        <v>0</v>
      </c>
      <c r="C192" s="73">
        <v>0</v>
      </c>
      <c r="D192" s="73">
        <v>0</v>
      </c>
      <c r="E192" s="73">
        <v>0</v>
      </c>
    </row>
    <row r="193" spans="1:5" s="154" customFormat="1" ht="12.75">
      <c r="A193" s="529" t="s">
        <v>182</v>
      </c>
      <c r="B193" s="73">
        <v>0</v>
      </c>
      <c r="C193" s="73">
        <v>3130.39671</v>
      </c>
      <c r="D193" s="73">
        <v>586.66501000000005</v>
      </c>
      <c r="E193" s="73">
        <v>3717.0617200000002</v>
      </c>
    </row>
    <row r="194" spans="1:5" s="154" customFormat="1" ht="12.75">
      <c r="A194" s="106" t="s">
        <v>183</v>
      </c>
      <c r="B194" s="73">
        <v>0</v>
      </c>
      <c r="C194" s="73">
        <v>0</v>
      </c>
      <c r="D194" s="73">
        <v>0</v>
      </c>
      <c r="E194" s="73">
        <v>0</v>
      </c>
    </row>
    <row r="195" spans="1:5" s="154" customFormat="1" ht="12.75">
      <c r="A195" s="106" t="s">
        <v>184</v>
      </c>
      <c r="B195" s="73">
        <v>0</v>
      </c>
      <c r="C195" s="73">
        <v>3130.39671</v>
      </c>
      <c r="D195" s="73">
        <v>14.452</v>
      </c>
      <c r="E195" s="73">
        <v>3144.8487099999998</v>
      </c>
    </row>
    <row r="196" spans="1:5" s="154" customFormat="1" ht="12.75">
      <c r="A196" s="106" t="s">
        <v>185</v>
      </c>
      <c r="B196" s="73">
        <v>0</v>
      </c>
      <c r="C196" s="73">
        <v>0</v>
      </c>
      <c r="D196" s="73">
        <v>0</v>
      </c>
      <c r="E196" s="73">
        <v>0</v>
      </c>
    </row>
    <row r="197" spans="1:5" s="154" customFormat="1" ht="12.75">
      <c r="A197" s="106" t="s">
        <v>186</v>
      </c>
      <c r="B197" s="73">
        <v>0</v>
      </c>
      <c r="C197" s="73">
        <v>0</v>
      </c>
      <c r="D197" s="73">
        <v>572.21301000000005</v>
      </c>
      <c r="E197" s="73">
        <v>572.21301000000005</v>
      </c>
    </row>
    <row r="198" spans="1:5" s="154" customFormat="1" ht="13.5" thickBot="1">
      <c r="A198" s="529" t="s">
        <v>187</v>
      </c>
      <c r="B198" s="73">
        <v>0</v>
      </c>
      <c r="C198" s="73">
        <v>0</v>
      </c>
      <c r="D198" s="73">
        <v>0</v>
      </c>
      <c r="E198" s="73">
        <v>0</v>
      </c>
    </row>
    <row r="199" spans="1:5" s="154" customFormat="1" ht="14.25" thickTop="1" thickBot="1">
      <c r="A199" s="511" t="s">
        <v>188</v>
      </c>
      <c r="B199" s="72">
        <v>8902767.3930200003</v>
      </c>
      <c r="C199" s="72">
        <v>4750104.9706699997</v>
      </c>
      <c r="D199" s="72">
        <v>2078225.0795699998</v>
      </c>
      <c r="E199" s="72">
        <v>15731097.443260001</v>
      </c>
    </row>
    <row r="200" spans="1:5" s="154" customFormat="1" ht="13.5" thickTop="1">
      <c r="A200" s="529" t="s">
        <v>189</v>
      </c>
      <c r="B200" s="73">
        <v>10988.782710000001</v>
      </c>
      <c r="C200" s="73">
        <v>0</v>
      </c>
      <c r="D200" s="73">
        <v>1.4E-2</v>
      </c>
      <c r="E200" s="73">
        <v>10988.796710000001</v>
      </c>
    </row>
    <row r="201" spans="1:5" s="154" customFormat="1" ht="12.75">
      <c r="A201" s="106" t="s">
        <v>190</v>
      </c>
      <c r="B201" s="73">
        <v>0</v>
      </c>
      <c r="C201" s="73">
        <v>0</v>
      </c>
      <c r="D201" s="73">
        <v>0</v>
      </c>
      <c r="E201" s="73">
        <v>0</v>
      </c>
    </row>
    <row r="202" spans="1:5" s="154" customFormat="1" ht="12.75">
      <c r="A202" s="106" t="s">
        <v>191</v>
      </c>
      <c r="B202" s="73">
        <v>0</v>
      </c>
      <c r="C202" s="73">
        <v>0</v>
      </c>
      <c r="D202" s="73">
        <v>0</v>
      </c>
      <c r="E202" s="73">
        <v>0</v>
      </c>
    </row>
    <row r="203" spans="1:5" s="154" customFormat="1" ht="12.75">
      <c r="A203" s="106" t="s">
        <v>192</v>
      </c>
      <c r="B203" s="73">
        <v>10988.782710000001</v>
      </c>
      <c r="C203" s="73">
        <v>0</v>
      </c>
      <c r="D203" s="73">
        <v>1.4E-2</v>
      </c>
      <c r="E203" s="73">
        <v>10988.796710000001</v>
      </c>
    </row>
    <row r="204" spans="1:5" s="154" customFormat="1" ht="12.75">
      <c r="A204" s="529" t="s">
        <v>193</v>
      </c>
      <c r="B204" s="73">
        <v>0</v>
      </c>
      <c r="C204" s="73">
        <v>10174.477349999999</v>
      </c>
      <c r="D204" s="73">
        <v>0</v>
      </c>
      <c r="E204" s="73">
        <v>10174.477349999999</v>
      </c>
    </row>
    <row r="205" spans="1:5" s="154" customFormat="1" ht="12.75">
      <c r="A205" s="527" t="s">
        <v>194</v>
      </c>
      <c r="B205" s="73">
        <v>0</v>
      </c>
      <c r="C205" s="73">
        <v>0</v>
      </c>
      <c r="D205" s="73">
        <v>0</v>
      </c>
      <c r="E205" s="73">
        <v>0</v>
      </c>
    </row>
    <row r="206" spans="1:5" s="154" customFormat="1" ht="12.75">
      <c r="A206" s="106" t="s">
        <v>195</v>
      </c>
      <c r="B206" s="73">
        <v>0</v>
      </c>
      <c r="C206" s="73">
        <v>10174.477349999999</v>
      </c>
      <c r="D206" s="73">
        <v>0</v>
      </c>
      <c r="E206" s="73">
        <v>10174.477349999999</v>
      </c>
    </row>
    <row r="207" spans="1:5" s="154" customFormat="1" ht="12.75">
      <c r="A207" s="106" t="s">
        <v>196</v>
      </c>
      <c r="B207" s="73">
        <v>0</v>
      </c>
      <c r="C207" s="73">
        <v>0</v>
      </c>
      <c r="D207" s="73">
        <v>0</v>
      </c>
      <c r="E207" s="73">
        <v>0</v>
      </c>
    </row>
    <row r="208" spans="1:5" s="154" customFormat="1" ht="12.75">
      <c r="A208" s="106" t="s">
        <v>197</v>
      </c>
      <c r="B208" s="73">
        <v>0</v>
      </c>
      <c r="C208" s="73">
        <v>0</v>
      </c>
      <c r="D208" s="73">
        <v>0</v>
      </c>
      <c r="E208" s="73">
        <v>0</v>
      </c>
    </row>
    <row r="209" spans="1:5" s="154" customFormat="1" ht="12.75">
      <c r="A209" s="106" t="s">
        <v>198</v>
      </c>
      <c r="B209" s="73">
        <v>0</v>
      </c>
      <c r="C209" s="73">
        <v>0</v>
      </c>
      <c r="D209" s="73">
        <v>0</v>
      </c>
      <c r="E209" s="73">
        <v>0</v>
      </c>
    </row>
    <row r="210" spans="1:5" s="154" customFormat="1" ht="12.75">
      <c r="A210" s="529" t="s">
        <v>199</v>
      </c>
      <c r="B210" s="73">
        <v>0</v>
      </c>
      <c r="C210" s="73">
        <v>0</v>
      </c>
      <c r="D210" s="73">
        <v>0</v>
      </c>
      <c r="E210" s="73">
        <v>0</v>
      </c>
    </row>
    <row r="211" spans="1:5" s="154" customFormat="1" ht="12.75">
      <c r="A211" s="106" t="s">
        <v>200</v>
      </c>
      <c r="B211" s="73">
        <v>0</v>
      </c>
      <c r="C211" s="73">
        <v>0</v>
      </c>
      <c r="D211" s="73">
        <v>0</v>
      </c>
      <c r="E211" s="73">
        <v>0</v>
      </c>
    </row>
    <row r="212" spans="1:5" s="154" customFormat="1" ht="12.75">
      <c r="A212" s="106" t="s">
        <v>201</v>
      </c>
      <c r="B212" s="73">
        <v>0</v>
      </c>
      <c r="C212" s="73">
        <v>0</v>
      </c>
      <c r="D212" s="73">
        <v>0</v>
      </c>
      <c r="E212" s="73">
        <v>0</v>
      </c>
    </row>
    <row r="213" spans="1:5" s="154" customFormat="1" ht="12.75">
      <c r="A213" s="529" t="s">
        <v>202</v>
      </c>
      <c r="B213" s="73">
        <v>0</v>
      </c>
      <c r="C213" s="73">
        <v>0</v>
      </c>
      <c r="D213" s="73">
        <v>0</v>
      </c>
      <c r="E213" s="73">
        <v>0</v>
      </c>
    </row>
    <row r="214" spans="1:5" s="154" customFormat="1" ht="12.75">
      <c r="A214" s="106" t="s">
        <v>203</v>
      </c>
      <c r="B214" s="73">
        <v>0</v>
      </c>
      <c r="C214" s="73">
        <v>0</v>
      </c>
      <c r="D214" s="73">
        <v>0</v>
      </c>
      <c r="E214" s="73">
        <v>0</v>
      </c>
    </row>
    <row r="215" spans="1:5" s="154" customFormat="1" ht="12.75">
      <c r="A215" s="106" t="s">
        <v>204</v>
      </c>
      <c r="B215" s="73">
        <v>0</v>
      </c>
      <c r="C215" s="73">
        <v>0</v>
      </c>
      <c r="D215" s="73">
        <v>0</v>
      </c>
      <c r="E215" s="73">
        <v>0</v>
      </c>
    </row>
    <row r="216" spans="1:5" s="154" customFormat="1" ht="12.75">
      <c r="A216" s="529" t="s">
        <v>205</v>
      </c>
      <c r="B216" s="73">
        <v>7289405.8698100001</v>
      </c>
      <c r="C216" s="73">
        <v>3824718.8434299999</v>
      </c>
      <c r="D216" s="73">
        <v>1858451.3418399999</v>
      </c>
      <c r="E216" s="73">
        <v>12972576.05508</v>
      </c>
    </row>
    <row r="217" spans="1:5" s="154" customFormat="1" ht="12.75">
      <c r="A217" s="106" t="s">
        <v>206</v>
      </c>
      <c r="B217" s="73">
        <v>7018673.7591800001</v>
      </c>
      <c r="C217" s="73">
        <v>3000417.2063200003</v>
      </c>
      <c r="D217" s="73">
        <v>1464155.26419</v>
      </c>
      <c r="E217" s="73">
        <v>11483246.22969</v>
      </c>
    </row>
    <row r="218" spans="1:5" s="154" customFormat="1" ht="12.75">
      <c r="A218" s="106" t="s">
        <v>207</v>
      </c>
      <c r="B218" s="73">
        <v>0</v>
      </c>
      <c r="C218" s="73">
        <v>0</v>
      </c>
      <c r="D218" s="73">
        <v>0</v>
      </c>
      <c r="E218" s="73">
        <v>0</v>
      </c>
    </row>
    <row r="219" spans="1:5" s="154" customFormat="1" ht="12.75">
      <c r="A219" s="106" t="s">
        <v>208</v>
      </c>
      <c r="B219" s="73">
        <v>224768.56628999999</v>
      </c>
      <c r="C219" s="73">
        <v>713840.26826000004</v>
      </c>
      <c r="D219" s="73">
        <v>345274.43807999999</v>
      </c>
      <c r="E219" s="73">
        <v>1283883.27263</v>
      </c>
    </row>
    <row r="220" spans="1:5" s="154" customFormat="1" ht="12.75">
      <c r="A220" s="106" t="s">
        <v>209</v>
      </c>
      <c r="B220" s="73">
        <v>0</v>
      </c>
      <c r="C220" s="73">
        <v>0</v>
      </c>
      <c r="D220" s="73">
        <v>12860.00001</v>
      </c>
      <c r="E220" s="73">
        <v>12860.00001</v>
      </c>
    </row>
    <row r="221" spans="1:5" s="154" customFormat="1" ht="12.75">
      <c r="A221" s="106" t="s">
        <v>210</v>
      </c>
      <c r="B221" s="73">
        <v>43065.34087</v>
      </c>
      <c r="C221" s="73">
        <v>759.82697999999993</v>
      </c>
      <c r="D221" s="73">
        <v>17180.22104</v>
      </c>
      <c r="E221" s="73">
        <v>61005.388890000002</v>
      </c>
    </row>
    <row r="222" spans="1:5" s="154" customFormat="1" ht="12.75">
      <c r="A222" s="106" t="s">
        <v>211</v>
      </c>
      <c r="B222" s="73">
        <v>0</v>
      </c>
      <c r="C222" s="73">
        <v>190.55707999999998</v>
      </c>
      <c r="D222" s="73">
        <v>0</v>
      </c>
      <c r="E222" s="73">
        <v>190.55707999999998</v>
      </c>
    </row>
    <row r="223" spans="1:5" s="154" customFormat="1" ht="12.75">
      <c r="A223" s="106" t="s">
        <v>212</v>
      </c>
      <c r="B223" s="73">
        <v>0</v>
      </c>
      <c r="C223" s="73">
        <v>0</v>
      </c>
      <c r="D223" s="73">
        <v>0</v>
      </c>
      <c r="E223" s="73">
        <v>0</v>
      </c>
    </row>
    <row r="224" spans="1:5" s="154" customFormat="1" ht="12.75">
      <c r="A224" s="106" t="s">
        <v>213</v>
      </c>
      <c r="B224" s="73">
        <v>0</v>
      </c>
      <c r="C224" s="73">
        <v>0</v>
      </c>
      <c r="D224" s="73">
        <v>0</v>
      </c>
      <c r="E224" s="73">
        <v>0</v>
      </c>
    </row>
    <row r="225" spans="1:5" s="154" customFormat="1" ht="12.75">
      <c r="A225" s="106" t="s">
        <v>214</v>
      </c>
      <c r="B225" s="73">
        <v>2898.2034700000004</v>
      </c>
      <c r="C225" s="73">
        <v>109510.98479</v>
      </c>
      <c r="D225" s="73">
        <v>18981.418519999999</v>
      </c>
      <c r="E225" s="73">
        <v>131390.60678</v>
      </c>
    </row>
    <row r="226" spans="1:5" s="154" customFormat="1" ht="12.75">
      <c r="A226" s="529" t="s">
        <v>215</v>
      </c>
      <c r="B226" s="73">
        <v>1591300.9214100002</v>
      </c>
      <c r="C226" s="73">
        <v>905148.24487000005</v>
      </c>
      <c r="D226" s="73">
        <v>219489.98094000001</v>
      </c>
      <c r="E226" s="73">
        <v>2715939.1472199997</v>
      </c>
    </row>
    <row r="227" spans="1:5" s="154" customFormat="1" ht="12.75">
      <c r="A227" s="106" t="s">
        <v>216</v>
      </c>
      <c r="B227" s="73">
        <v>842753.97878</v>
      </c>
      <c r="C227" s="73">
        <v>598548.80502999993</v>
      </c>
      <c r="D227" s="73">
        <v>202395.55521000002</v>
      </c>
      <c r="E227" s="73">
        <v>1643698.3390200001</v>
      </c>
    </row>
    <row r="228" spans="1:5" s="154" customFormat="1" ht="12.75">
      <c r="A228" s="106" t="s">
        <v>217</v>
      </c>
      <c r="B228" s="73">
        <v>194021.41993</v>
      </c>
      <c r="C228" s="73">
        <v>0</v>
      </c>
      <c r="D228" s="73">
        <v>0</v>
      </c>
      <c r="E228" s="73">
        <v>194021.41993</v>
      </c>
    </row>
    <row r="229" spans="1:5" s="154" customFormat="1" ht="12.75">
      <c r="A229" s="106" t="s">
        <v>218</v>
      </c>
      <c r="B229" s="73">
        <v>111854.29883</v>
      </c>
      <c r="C229" s="73">
        <v>94961.501870000007</v>
      </c>
      <c r="D229" s="73">
        <v>12772.281779999999</v>
      </c>
      <c r="E229" s="73">
        <v>219588.08247999998</v>
      </c>
    </row>
    <row r="230" spans="1:5" s="154" customFormat="1" ht="12.75">
      <c r="A230" s="106" t="s">
        <v>219</v>
      </c>
      <c r="B230" s="73">
        <v>19351.409540000001</v>
      </c>
      <c r="C230" s="73">
        <v>9334.9595300000001</v>
      </c>
      <c r="D230" s="73">
        <v>4144.1259500000006</v>
      </c>
      <c r="E230" s="73">
        <v>32830.495020000002</v>
      </c>
    </row>
    <row r="231" spans="1:5" s="154" customFormat="1" ht="12.75">
      <c r="A231" s="106" t="s">
        <v>220</v>
      </c>
      <c r="B231" s="528">
        <v>0</v>
      </c>
      <c r="C231" s="528">
        <v>0</v>
      </c>
      <c r="D231" s="528">
        <v>0</v>
      </c>
      <c r="E231" s="528">
        <v>0</v>
      </c>
    </row>
    <row r="232" spans="1:5" s="154" customFormat="1" ht="12.75">
      <c r="A232" s="106" t="s">
        <v>221</v>
      </c>
      <c r="B232" s="528">
        <v>423319.81432999996</v>
      </c>
      <c r="C232" s="528">
        <v>202302.97844000001</v>
      </c>
      <c r="D232" s="528">
        <v>178.018</v>
      </c>
      <c r="E232" s="528">
        <v>625800.81076999998</v>
      </c>
    </row>
    <row r="233" spans="1:5" s="154" customFormat="1" ht="12.75">
      <c r="A233" s="106" t="s">
        <v>222</v>
      </c>
      <c r="B233" s="528">
        <v>0</v>
      </c>
      <c r="C233" s="528">
        <v>0</v>
      </c>
      <c r="D233" s="528">
        <v>0</v>
      </c>
      <c r="E233" s="528">
        <v>0</v>
      </c>
    </row>
    <row r="234" spans="1:5" s="154" customFormat="1" ht="12.75">
      <c r="A234" s="529" t="s">
        <v>223</v>
      </c>
      <c r="B234" s="528">
        <v>11071.819089999999</v>
      </c>
      <c r="C234" s="528">
        <v>10063.40502</v>
      </c>
      <c r="D234" s="528">
        <v>283.74278999999996</v>
      </c>
      <c r="E234" s="528">
        <v>21418.966899999999</v>
      </c>
    </row>
    <row r="235" spans="1:5" s="154" customFormat="1" ht="12.75">
      <c r="A235" s="106" t="s">
        <v>224</v>
      </c>
      <c r="B235" s="528">
        <v>11071.819089999999</v>
      </c>
      <c r="C235" s="528">
        <v>9888.8303100000012</v>
      </c>
      <c r="D235" s="528">
        <v>283.74278999999996</v>
      </c>
      <c r="E235" s="528">
        <v>21244.392190000002</v>
      </c>
    </row>
    <row r="236" spans="1:5" s="154" customFormat="1" ht="12.75">
      <c r="A236" s="106" t="s">
        <v>225</v>
      </c>
      <c r="B236" s="528">
        <v>0</v>
      </c>
      <c r="C236" s="528">
        <v>174.57470999999998</v>
      </c>
      <c r="D236" s="528">
        <v>0</v>
      </c>
      <c r="E236" s="528">
        <v>174.57470999999998</v>
      </c>
    </row>
    <row r="237" spans="1:5" s="154" customFormat="1" ht="12.75">
      <c r="A237" s="529" t="s">
        <v>226</v>
      </c>
      <c r="B237" s="528">
        <v>0</v>
      </c>
      <c r="C237" s="528">
        <v>0</v>
      </c>
      <c r="D237" s="528">
        <v>0</v>
      </c>
      <c r="E237" s="528">
        <v>0</v>
      </c>
    </row>
    <row r="238" spans="1:5" s="154" customFormat="1" ht="12.75">
      <c r="A238" s="106" t="s">
        <v>227</v>
      </c>
      <c r="B238" s="528">
        <v>0</v>
      </c>
      <c r="C238" s="528">
        <v>0</v>
      </c>
      <c r="D238" s="528">
        <v>0</v>
      </c>
      <c r="E238" s="528">
        <v>0</v>
      </c>
    </row>
    <row r="239" spans="1:5" s="154" customFormat="1" ht="12.75">
      <c r="A239" s="106" t="s">
        <v>225</v>
      </c>
      <c r="B239" s="528">
        <v>0</v>
      </c>
      <c r="C239" s="528">
        <v>0</v>
      </c>
      <c r="D239" s="528">
        <v>0</v>
      </c>
      <c r="E239" s="528">
        <v>0</v>
      </c>
    </row>
    <row r="240" spans="1:5" s="154" customFormat="1" ht="12.75">
      <c r="A240" s="531" t="s">
        <v>228</v>
      </c>
      <c r="B240" s="528">
        <v>11071.819089999999</v>
      </c>
      <c r="C240" s="528">
        <v>10063.40502</v>
      </c>
      <c r="D240" s="528">
        <v>283.74278999999996</v>
      </c>
      <c r="E240" s="528">
        <v>21418.966899999999</v>
      </c>
    </row>
    <row r="241" spans="1:5" s="154" customFormat="1" ht="13.5" thickBot="1">
      <c r="A241" s="529" t="s">
        <v>229</v>
      </c>
      <c r="B241" s="528">
        <v>0</v>
      </c>
      <c r="C241" s="528">
        <v>0</v>
      </c>
      <c r="D241" s="528">
        <v>0</v>
      </c>
      <c r="E241" s="528">
        <v>0</v>
      </c>
    </row>
    <row r="242" spans="1:5" s="961" customFormat="1" ht="16.5" thickTop="1" thickBot="1">
      <c r="A242" s="511" t="s">
        <v>230</v>
      </c>
      <c r="B242" s="72">
        <v>367044.46625</v>
      </c>
      <c r="C242" s="72">
        <v>312018.76607000001</v>
      </c>
      <c r="D242" s="72">
        <v>74935.391159999999</v>
      </c>
      <c r="E242" s="72">
        <v>753998.62348000007</v>
      </c>
    </row>
    <row r="243" spans="1:5" s="961" customFormat="1" ht="15.75" thickTop="1">
      <c r="A243" s="106" t="s">
        <v>231</v>
      </c>
      <c r="B243" s="73">
        <v>0</v>
      </c>
      <c r="C243" s="73">
        <v>3.1199999999999999E-3</v>
      </c>
      <c r="D243" s="73">
        <v>2.29528</v>
      </c>
      <c r="E243" s="73">
        <v>2.2984</v>
      </c>
    </row>
    <row r="244" spans="1:5" s="961" customFormat="1">
      <c r="A244" s="106" t="s">
        <v>232</v>
      </c>
      <c r="B244" s="73">
        <v>6030.1054800000002</v>
      </c>
      <c r="C244" s="73">
        <v>555.19341000000009</v>
      </c>
      <c r="D244" s="73">
        <v>848.04571999999996</v>
      </c>
      <c r="E244" s="73">
        <v>7433.3446100000001</v>
      </c>
    </row>
    <row r="245" spans="1:5" s="961" customFormat="1">
      <c r="A245" s="106" t="s">
        <v>233</v>
      </c>
      <c r="B245" s="73">
        <v>355730.35863999999</v>
      </c>
      <c r="C245" s="73">
        <v>296194.54943999997</v>
      </c>
      <c r="D245" s="73">
        <v>66734.727650000001</v>
      </c>
      <c r="E245" s="73">
        <v>718659.63572999998</v>
      </c>
    </row>
    <row r="246" spans="1:5" s="961" customFormat="1">
      <c r="A246" s="106" t="s">
        <v>234</v>
      </c>
      <c r="B246" s="73">
        <v>4973.1954299999998</v>
      </c>
      <c r="C246" s="73">
        <v>5710.3084000000008</v>
      </c>
      <c r="D246" s="73">
        <v>1895.4018799999999</v>
      </c>
      <c r="E246" s="73">
        <v>12578.905710000001</v>
      </c>
    </row>
    <row r="247" spans="1:5" s="961" customFormat="1">
      <c r="A247" s="106" t="s">
        <v>235</v>
      </c>
      <c r="B247" s="73">
        <v>0</v>
      </c>
      <c r="C247" s="73">
        <v>3950.0850399999999</v>
      </c>
      <c r="D247" s="73">
        <v>2043.57215</v>
      </c>
      <c r="E247" s="73">
        <v>5993.6571900000008</v>
      </c>
    </row>
    <row r="248" spans="1:5" s="961" customFormat="1">
      <c r="A248" s="106" t="s">
        <v>236</v>
      </c>
      <c r="B248" s="73">
        <v>0</v>
      </c>
      <c r="C248" s="73">
        <v>226.55938</v>
      </c>
      <c r="D248" s="73">
        <v>319.80315000000002</v>
      </c>
      <c r="E248" s="73">
        <v>546.36252999999999</v>
      </c>
    </row>
    <row r="249" spans="1:5" s="961" customFormat="1">
      <c r="A249" s="106" t="s">
        <v>237</v>
      </c>
      <c r="B249" s="73">
        <v>0</v>
      </c>
      <c r="C249" s="73">
        <v>4215.1415700000007</v>
      </c>
      <c r="D249" s="73">
        <v>232.84581</v>
      </c>
      <c r="E249" s="73">
        <v>4447.9873799999996</v>
      </c>
    </row>
    <row r="250" spans="1:5" s="961" customFormat="1">
      <c r="A250" s="106" t="s">
        <v>238</v>
      </c>
      <c r="B250" s="73">
        <v>0</v>
      </c>
      <c r="C250" s="73">
        <v>587.17807999999991</v>
      </c>
      <c r="D250" s="73">
        <v>479.80318</v>
      </c>
      <c r="E250" s="73">
        <v>1066.98126</v>
      </c>
    </row>
    <row r="251" spans="1:5" s="961" customFormat="1">
      <c r="A251" s="106" t="s">
        <v>239</v>
      </c>
      <c r="B251" s="73">
        <v>0</v>
      </c>
      <c r="C251" s="73">
        <v>0</v>
      </c>
      <c r="D251" s="73">
        <v>2.9211199999999997</v>
      </c>
      <c r="E251" s="73">
        <v>2.9211199999999997</v>
      </c>
    </row>
    <row r="252" spans="1:5" s="961" customFormat="1">
      <c r="A252" s="106" t="s">
        <v>240</v>
      </c>
      <c r="B252" s="73">
        <v>38.761019999999995</v>
      </c>
      <c r="C252" s="73">
        <v>47.844169999999998</v>
      </c>
      <c r="D252" s="73">
        <v>53.305639999999997</v>
      </c>
      <c r="E252" s="73">
        <v>139.91082999999998</v>
      </c>
    </row>
    <row r="253" spans="1:5" s="961" customFormat="1" ht="15.75" thickBot="1">
      <c r="A253" s="106" t="s">
        <v>241</v>
      </c>
      <c r="B253" s="73">
        <v>272.04568</v>
      </c>
      <c r="C253" s="73">
        <v>531.90346</v>
      </c>
      <c r="D253" s="73">
        <v>2322.6695800000002</v>
      </c>
      <c r="E253" s="73">
        <v>3126.6187200000004</v>
      </c>
    </row>
    <row r="254" spans="1:5" s="961" customFormat="1" ht="16.5" thickTop="1" thickBot="1">
      <c r="A254" s="511" t="s">
        <v>242</v>
      </c>
      <c r="B254" s="72">
        <v>-86241.286749999999</v>
      </c>
      <c r="C254" s="72">
        <v>-66124.805079999991</v>
      </c>
      <c r="D254" s="72">
        <v>-26877.19181</v>
      </c>
      <c r="E254" s="72">
        <v>-179243.28363999998</v>
      </c>
    </row>
    <row r="255" spans="1:5" s="961" customFormat="1" ht="15.75" thickTop="1">
      <c r="A255" s="106" t="s">
        <v>243</v>
      </c>
      <c r="B255" s="73">
        <v>-74109.811459999997</v>
      </c>
      <c r="C255" s="73">
        <v>-58211.804340000002</v>
      </c>
      <c r="D255" s="73">
        <v>-21217.456620000001</v>
      </c>
      <c r="E255" s="73">
        <v>-153539.07241999998</v>
      </c>
    </row>
    <row r="256" spans="1:5" s="961" customFormat="1">
      <c r="A256" s="106" t="s">
        <v>244</v>
      </c>
      <c r="B256" s="73">
        <v>0</v>
      </c>
      <c r="C256" s="73">
        <v>0</v>
      </c>
      <c r="D256" s="73">
        <v>0</v>
      </c>
      <c r="E256" s="73">
        <v>0</v>
      </c>
    </row>
    <row r="257" spans="1:5" s="961" customFormat="1">
      <c r="A257" s="106" t="s">
        <v>245</v>
      </c>
      <c r="B257" s="73">
        <v>-8046.7291399999995</v>
      </c>
      <c r="C257" s="73">
        <v>-3519.7901000000002</v>
      </c>
      <c r="D257" s="73">
        <v>-4719.8704699999998</v>
      </c>
      <c r="E257" s="73">
        <v>-16286.389710000001</v>
      </c>
    </row>
    <row r="258" spans="1:5" s="961" customFormat="1">
      <c r="A258" s="106" t="s">
        <v>246</v>
      </c>
      <c r="B258" s="73">
        <v>-1744.5465800000002</v>
      </c>
      <c r="C258" s="73">
        <v>0</v>
      </c>
      <c r="D258" s="73">
        <v>0</v>
      </c>
      <c r="E258" s="73">
        <v>-1744.5465800000002</v>
      </c>
    </row>
    <row r="259" spans="1:5" s="961" customFormat="1">
      <c r="A259" s="106" t="s">
        <v>247</v>
      </c>
      <c r="B259" s="73">
        <v>-2142.1429399999997</v>
      </c>
      <c r="C259" s="73">
        <v>-1367.94551</v>
      </c>
      <c r="D259" s="73">
        <v>0</v>
      </c>
      <c r="E259" s="73">
        <v>-3510.0884500000002</v>
      </c>
    </row>
    <row r="260" spans="1:5" s="961" customFormat="1">
      <c r="A260" s="527" t="s">
        <v>248</v>
      </c>
      <c r="B260" s="73">
        <v>0</v>
      </c>
      <c r="C260" s="73">
        <v>-3025.2651299999998</v>
      </c>
      <c r="D260" s="73">
        <v>-939.86471999999992</v>
      </c>
      <c r="E260" s="73">
        <v>-3965.1298500000003</v>
      </c>
    </row>
    <row r="261" spans="1:5" s="961" customFormat="1" ht="15.75" thickBot="1">
      <c r="A261" s="527" t="s">
        <v>249</v>
      </c>
      <c r="B261" s="73">
        <v>-198.05663000000001</v>
      </c>
      <c r="C261" s="73">
        <v>0</v>
      </c>
      <c r="D261" s="73">
        <v>0</v>
      </c>
      <c r="E261" s="73">
        <v>-198.05663000000001</v>
      </c>
    </row>
    <row r="262" spans="1:5" s="961" customFormat="1" ht="16.5" thickTop="1" thickBot="1">
      <c r="A262" s="512" t="s">
        <v>250</v>
      </c>
      <c r="B262" s="75">
        <v>280803.17950000003</v>
      </c>
      <c r="C262" s="75">
        <v>245893.96099000002</v>
      </c>
      <c r="D262" s="75">
        <v>48058.199350000003</v>
      </c>
      <c r="E262" s="75">
        <v>574755.33984000003</v>
      </c>
    </row>
    <row r="263" spans="1:5" s="961" customFormat="1" ht="16.5" thickTop="1" thickBot="1">
      <c r="A263" s="513" t="s">
        <v>251</v>
      </c>
      <c r="B263" s="72">
        <v>27130.19571</v>
      </c>
      <c r="C263" s="72">
        <v>22130.71931</v>
      </c>
      <c r="D263" s="72">
        <v>5177.9772400000002</v>
      </c>
      <c r="E263" s="72">
        <v>54438.892260000001</v>
      </c>
    </row>
    <row r="264" spans="1:5" s="961" customFormat="1" ht="15.75" thickTop="1">
      <c r="A264" s="106" t="s">
        <v>252</v>
      </c>
      <c r="B264" s="73">
        <v>13167.6446</v>
      </c>
      <c r="C264" s="73">
        <v>18741.63636</v>
      </c>
      <c r="D264" s="73">
        <v>3333.8700600000002</v>
      </c>
      <c r="E264" s="73">
        <v>35243.151020000005</v>
      </c>
    </row>
    <row r="265" spans="1:5" s="961" customFormat="1">
      <c r="A265" s="106" t="s">
        <v>253</v>
      </c>
      <c r="B265" s="73">
        <v>8459.885400000001</v>
      </c>
      <c r="C265" s="73">
        <v>1004.58832</v>
      </c>
      <c r="D265" s="73">
        <v>1560.8061499999999</v>
      </c>
      <c r="E265" s="73">
        <v>11025.279869999998</v>
      </c>
    </row>
    <row r="266" spans="1:5" s="961" customFormat="1">
      <c r="A266" s="106" t="s">
        <v>254</v>
      </c>
      <c r="B266" s="73">
        <v>1273.3249799999999</v>
      </c>
      <c r="C266" s="73">
        <v>12.310499999999999</v>
      </c>
      <c r="D266" s="73">
        <v>0</v>
      </c>
      <c r="E266" s="73">
        <v>1285.6354799999999</v>
      </c>
    </row>
    <row r="267" spans="1:5" s="961" customFormat="1">
      <c r="A267" s="106" t="s">
        <v>255</v>
      </c>
      <c r="B267" s="73">
        <v>0</v>
      </c>
      <c r="C267" s="73">
        <v>0</v>
      </c>
      <c r="D267" s="73">
        <v>0</v>
      </c>
      <c r="E267" s="73">
        <v>0</v>
      </c>
    </row>
    <row r="268" spans="1:5" s="961" customFormat="1" ht="15.75" thickBot="1">
      <c r="A268" s="562" t="s">
        <v>256</v>
      </c>
      <c r="B268" s="73">
        <v>4229.3407300000008</v>
      </c>
      <c r="C268" s="73">
        <v>2372.1841300000001</v>
      </c>
      <c r="D268" s="73">
        <v>283.30103000000003</v>
      </c>
      <c r="E268" s="73">
        <v>6884.8258900000001</v>
      </c>
    </row>
    <row r="269" spans="1:5" s="961" customFormat="1" ht="16.5" thickTop="1" thickBot="1">
      <c r="A269" s="511" t="s">
        <v>257</v>
      </c>
      <c r="B269" s="72">
        <v>-18144.27706</v>
      </c>
      <c r="C269" s="72">
        <v>-12299.081970000001</v>
      </c>
      <c r="D269" s="72">
        <v>-2939.1405399999999</v>
      </c>
      <c r="E269" s="72">
        <v>-33382.49957</v>
      </c>
    </row>
    <row r="270" spans="1:5" s="961" customFormat="1" ht="15.75" thickTop="1">
      <c r="A270" s="106" t="s">
        <v>252</v>
      </c>
      <c r="B270" s="73">
        <v>-10709.995279999999</v>
      </c>
      <c r="C270" s="73">
        <v>-9393.1810600000008</v>
      </c>
      <c r="D270" s="73">
        <v>-1476.08806</v>
      </c>
      <c r="E270" s="73">
        <v>-21579.2644</v>
      </c>
    </row>
    <row r="271" spans="1:5" s="961" customFormat="1">
      <c r="A271" s="106" t="s">
        <v>258</v>
      </c>
      <c r="B271" s="73">
        <v>-1011.8096800000001</v>
      </c>
      <c r="C271" s="73">
        <v>-879.57041000000004</v>
      </c>
      <c r="D271" s="73">
        <v>-93.809869999999989</v>
      </c>
      <c r="E271" s="73">
        <v>-1985.1899599999999</v>
      </c>
    </row>
    <row r="272" spans="1:5" s="961" customFormat="1">
      <c r="A272" s="106" t="s">
        <v>259</v>
      </c>
      <c r="B272" s="73">
        <v>0</v>
      </c>
      <c r="C272" s="73">
        <v>0</v>
      </c>
      <c r="D272" s="73">
        <v>0</v>
      </c>
      <c r="E272" s="73">
        <v>0</v>
      </c>
    </row>
    <row r="273" spans="1:5" s="961" customFormat="1">
      <c r="A273" s="106" t="s">
        <v>260</v>
      </c>
      <c r="B273" s="73">
        <v>0</v>
      </c>
      <c r="C273" s="73">
        <v>0</v>
      </c>
      <c r="D273" s="73">
        <v>0</v>
      </c>
      <c r="E273" s="73">
        <v>0</v>
      </c>
    </row>
    <row r="274" spans="1:5" s="961" customFormat="1" ht="15.75" thickBot="1">
      <c r="A274" s="527" t="s">
        <v>261</v>
      </c>
      <c r="B274" s="73">
        <v>-6422.4721</v>
      </c>
      <c r="C274" s="73">
        <v>-2026.3305</v>
      </c>
      <c r="D274" s="73">
        <v>-1369.24261</v>
      </c>
      <c r="E274" s="73">
        <v>-9818.0452100000002</v>
      </c>
    </row>
    <row r="275" spans="1:5" s="961" customFormat="1" ht="16.5" thickTop="1" thickBot="1">
      <c r="A275" s="511" t="s">
        <v>262</v>
      </c>
      <c r="B275" s="72">
        <v>289789.09814999998</v>
      </c>
      <c r="C275" s="72">
        <v>255725.59833000001</v>
      </c>
      <c r="D275" s="72">
        <v>50297.036049999995</v>
      </c>
      <c r="E275" s="72">
        <v>595811.73252999992</v>
      </c>
    </row>
    <row r="276" spans="1:5" s="961" customFormat="1" ht="15.75" thickTop="1">
      <c r="A276" s="529" t="s">
        <v>263</v>
      </c>
      <c r="B276" s="73">
        <v>75418.212349999987</v>
      </c>
      <c r="C276" s="73">
        <v>44848.559820000002</v>
      </c>
      <c r="D276" s="73">
        <v>8027.3316799999993</v>
      </c>
      <c r="E276" s="73">
        <v>128294.10385</v>
      </c>
    </row>
    <row r="277" spans="1:5" s="961" customFormat="1">
      <c r="A277" s="106" t="s">
        <v>264</v>
      </c>
      <c r="B277" s="73">
        <v>4893.3910700000006</v>
      </c>
      <c r="C277" s="73">
        <v>6534.5422199999994</v>
      </c>
      <c r="D277" s="73">
        <v>191.13269</v>
      </c>
      <c r="E277" s="73">
        <v>11619.065980000001</v>
      </c>
    </row>
    <row r="278" spans="1:5" s="961" customFormat="1">
      <c r="A278" s="106" t="s">
        <v>265</v>
      </c>
      <c r="B278" s="73">
        <v>70511.9283</v>
      </c>
      <c r="C278" s="73">
        <v>38314.017599999999</v>
      </c>
      <c r="D278" s="73">
        <v>7836.1989899999999</v>
      </c>
      <c r="E278" s="73">
        <v>116662.14489</v>
      </c>
    </row>
    <row r="279" spans="1:5" s="961" customFormat="1">
      <c r="A279" s="106" t="s">
        <v>266</v>
      </c>
      <c r="B279" s="73">
        <v>0.10552</v>
      </c>
      <c r="C279" s="73">
        <v>0</v>
      </c>
      <c r="D279" s="73">
        <v>0</v>
      </c>
      <c r="E279" s="73">
        <v>0.10552</v>
      </c>
    </row>
    <row r="280" spans="1:5" s="961" customFormat="1">
      <c r="A280" s="106" t="s">
        <v>267</v>
      </c>
      <c r="B280" s="73">
        <v>12.787459999999999</v>
      </c>
      <c r="C280" s="73">
        <v>0</v>
      </c>
      <c r="D280" s="73">
        <v>0</v>
      </c>
      <c r="E280" s="73">
        <v>12.787459999999999</v>
      </c>
    </row>
    <row r="281" spans="1:5" s="961" customFormat="1">
      <c r="A281" s="106" t="s">
        <v>268</v>
      </c>
      <c r="B281" s="73">
        <v>0</v>
      </c>
      <c r="C281" s="73">
        <v>0</v>
      </c>
      <c r="D281" s="73">
        <v>0</v>
      </c>
      <c r="E281" s="73">
        <v>0</v>
      </c>
    </row>
    <row r="282" spans="1:5" s="961" customFormat="1">
      <c r="A282" s="106" t="s">
        <v>269</v>
      </c>
      <c r="B282" s="73">
        <v>0</v>
      </c>
      <c r="C282" s="73">
        <v>0</v>
      </c>
      <c r="D282" s="73">
        <v>0</v>
      </c>
      <c r="E282" s="73">
        <v>0</v>
      </c>
    </row>
    <row r="283" spans="1:5" s="961" customFormat="1">
      <c r="A283" s="529" t="s">
        <v>270</v>
      </c>
      <c r="B283" s="73">
        <v>-86544.354959999997</v>
      </c>
      <c r="C283" s="73">
        <v>-75899.464030000003</v>
      </c>
      <c r="D283" s="73">
        <v>-19549.857649999998</v>
      </c>
      <c r="E283" s="73">
        <v>-181993.67663999999</v>
      </c>
    </row>
    <row r="284" spans="1:5" s="961" customFormat="1">
      <c r="A284" s="106" t="s">
        <v>271</v>
      </c>
      <c r="B284" s="73">
        <v>-80559.558400000009</v>
      </c>
      <c r="C284" s="73">
        <v>-75824.24755</v>
      </c>
      <c r="D284" s="73">
        <v>-19281.649420000002</v>
      </c>
      <c r="E284" s="73">
        <v>-175665.45537000001</v>
      </c>
    </row>
    <row r="285" spans="1:5" s="961" customFormat="1">
      <c r="A285" s="106" t="s">
        <v>272</v>
      </c>
      <c r="B285" s="73">
        <v>-4.1180099999999999</v>
      </c>
      <c r="C285" s="73">
        <v>0</v>
      </c>
      <c r="D285" s="73">
        <v>0</v>
      </c>
      <c r="E285" s="73">
        <v>-4.1180099999999999</v>
      </c>
    </row>
    <row r="286" spans="1:5" s="961" customFormat="1">
      <c r="A286" s="106" t="s">
        <v>273</v>
      </c>
      <c r="B286" s="73">
        <v>-23.582380000000001</v>
      </c>
      <c r="C286" s="73">
        <v>0</v>
      </c>
      <c r="D286" s="73">
        <v>0</v>
      </c>
      <c r="E286" s="73">
        <v>-23.582380000000001</v>
      </c>
    </row>
    <row r="287" spans="1:5" s="961" customFormat="1">
      <c r="A287" s="527" t="s">
        <v>274</v>
      </c>
      <c r="B287" s="73">
        <v>-5947.7445199999993</v>
      </c>
      <c r="C287" s="73">
        <v>-75.21647999999999</v>
      </c>
      <c r="D287" s="73">
        <v>-268.20822999999996</v>
      </c>
      <c r="E287" s="73">
        <v>-6291.1692300000004</v>
      </c>
    </row>
    <row r="288" spans="1:5" s="961" customFormat="1">
      <c r="A288" s="527" t="s">
        <v>275</v>
      </c>
      <c r="B288" s="73">
        <v>0</v>
      </c>
      <c r="C288" s="73">
        <v>0</v>
      </c>
      <c r="D288" s="73">
        <v>0</v>
      </c>
      <c r="E288" s="73">
        <v>0</v>
      </c>
    </row>
    <row r="289" spans="1:5" s="961" customFormat="1" ht="15.75" thickBot="1">
      <c r="A289" s="106" t="s">
        <v>276</v>
      </c>
      <c r="B289" s="73">
        <v>-9.3516499999999994</v>
      </c>
      <c r="C289" s="73">
        <v>0</v>
      </c>
      <c r="D289" s="73">
        <v>0</v>
      </c>
      <c r="E289" s="73">
        <v>-9.3516499999999994</v>
      </c>
    </row>
    <row r="290" spans="1:5" s="961" customFormat="1" ht="16.5" thickTop="1" thickBot="1">
      <c r="A290" s="512" t="s">
        <v>277</v>
      </c>
      <c r="B290" s="75">
        <v>278662.95554</v>
      </c>
      <c r="C290" s="75">
        <v>224674.69412</v>
      </c>
      <c r="D290" s="75">
        <v>38774.51008</v>
      </c>
      <c r="E290" s="75">
        <v>542112.15974000003</v>
      </c>
    </row>
    <row r="291" spans="1:5" s="961" customFormat="1" ht="16.5" thickTop="1" thickBot="1">
      <c r="A291" s="511" t="s">
        <v>278</v>
      </c>
      <c r="B291" s="72">
        <v>-204720.51818000001</v>
      </c>
      <c r="C291" s="72">
        <v>-191586.28721000001</v>
      </c>
      <c r="D291" s="72">
        <v>-42708.770560000004</v>
      </c>
      <c r="E291" s="72">
        <v>-439015.57594999997</v>
      </c>
    </row>
    <row r="292" spans="1:5" s="961" customFormat="1" ht="15.75" thickTop="1">
      <c r="A292" s="106" t="s">
        <v>279</v>
      </c>
      <c r="B292" s="73">
        <v>-90872.283360000001</v>
      </c>
      <c r="C292" s="73">
        <v>-112412.92919</v>
      </c>
      <c r="D292" s="73">
        <v>-25327.73257</v>
      </c>
      <c r="E292" s="73">
        <v>-228612.94512000002</v>
      </c>
    </row>
    <row r="293" spans="1:5" s="961" customFormat="1">
      <c r="A293" s="106" t="s">
        <v>280</v>
      </c>
      <c r="B293" s="73">
        <v>-35375.835039999998</v>
      </c>
      <c r="C293" s="73">
        <v>-21008.066489999997</v>
      </c>
      <c r="D293" s="73">
        <v>-2991.4313199999997</v>
      </c>
      <c r="E293" s="73">
        <v>-59375.332849999999</v>
      </c>
    </row>
    <row r="294" spans="1:5" s="961" customFormat="1">
      <c r="A294" s="106" t="s">
        <v>281</v>
      </c>
      <c r="B294" s="73">
        <v>-963.07237999999995</v>
      </c>
      <c r="C294" s="73">
        <v>-635.77217000000007</v>
      </c>
      <c r="D294" s="73">
        <v>-232.74038000000002</v>
      </c>
      <c r="E294" s="73">
        <v>-1831.58493</v>
      </c>
    </row>
    <row r="295" spans="1:5" s="961" customFormat="1">
      <c r="A295" s="106" t="s">
        <v>282</v>
      </c>
      <c r="B295" s="73">
        <v>-8297.2433299999993</v>
      </c>
      <c r="C295" s="73">
        <v>-8749.5461899999991</v>
      </c>
      <c r="D295" s="73">
        <v>-1134.6936899999998</v>
      </c>
      <c r="E295" s="73">
        <v>-18181.483210000002</v>
      </c>
    </row>
    <row r="296" spans="1:5" s="961" customFormat="1">
      <c r="A296" s="106" t="s">
        <v>283</v>
      </c>
      <c r="B296" s="73">
        <v>-1105.5458999999998</v>
      </c>
      <c r="C296" s="73">
        <v>-1146.82503</v>
      </c>
      <c r="D296" s="73">
        <v>-3833.7518399999999</v>
      </c>
      <c r="E296" s="73">
        <v>-6086.1227699999999</v>
      </c>
    </row>
    <row r="297" spans="1:5" s="961" customFormat="1">
      <c r="A297" s="106" t="s">
        <v>284</v>
      </c>
      <c r="B297" s="73">
        <v>-5785.3489300000001</v>
      </c>
      <c r="C297" s="73">
        <v>-3223.2425099999996</v>
      </c>
      <c r="D297" s="73">
        <v>-666.50369999999998</v>
      </c>
      <c r="E297" s="73">
        <v>-9675.0951400000013</v>
      </c>
    </row>
    <row r="298" spans="1:5" s="961" customFormat="1">
      <c r="A298" s="106" t="s">
        <v>285</v>
      </c>
      <c r="B298" s="73">
        <v>-16279.443929999999</v>
      </c>
      <c r="C298" s="73">
        <v>-8622.430699999999</v>
      </c>
      <c r="D298" s="73">
        <v>-1467.84546</v>
      </c>
      <c r="E298" s="73">
        <v>-26369.720089999999</v>
      </c>
    </row>
    <row r="299" spans="1:5" s="961" customFormat="1">
      <c r="A299" s="106" t="s">
        <v>286</v>
      </c>
      <c r="B299" s="73">
        <v>-7186.6335799999997</v>
      </c>
      <c r="C299" s="73">
        <v>-3483.5443799999998</v>
      </c>
      <c r="D299" s="73">
        <v>-232.25749999999999</v>
      </c>
      <c r="E299" s="73">
        <v>-10902.435460000001</v>
      </c>
    </row>
    <row r="300" spans="1:5" s="961" customFormat="1" ht="15.75" thickBot="1">
      <c r="A300" s="106" t="s">
        <v>287</v>
      </c>
      <c r="B300" s="73">
        <v>-38855.111729999997</v>
      </c>
      <c r="C300" s="73">
        <v>-32303.930550000001</v>
      </c>
      <c r="D300" s="73">
        <v>-6821.8140999999996</v>
      </c>
      <c r="E300" s="73">
        <v>-77980.856379999997</v>
      </c>
    </row>
    <row r="301" spans="1:5" s="961" customFormat="1" ht="16.5" thickTop="1" thickBot="1">
      <c r="A301" s="513" t="s">
        <v>288</v>
      </c>
      <c r="B301" s="72">
        <v>73942.437359999996</v>
      </c>
      <c r="C301" s="72">
        <v>33088.406909999998</v>
      </c>
      <c r="D301" s="72">
        <v>-3934.2604799999999</v>
      </c>
      <c r="E301" s="72">
        <v>103096.58379</v>
      </c>
    </row>
    <row r="302" spans="1:5" s="961" customFormat="1" ht="15.75" thickTop="1">
      <c r="A302" s="563" t="s">
        <v>289</v>
      </c>
      <c r="B302" s="73">
        <v>2187.05708</v>
      </c>
      <c r="C302" s="73">
        <v>14.24672</v>
      </c>
      <c r="D302" s="73">
        <v>-1.16E-3</v>
      </c>
      <c r="E302" s="73">
        <v>2201.3026400000003</v>
      </c>
    </row>
    <row r="303" spans="1:5" s="961" customFormat="1">
      <c r="A303" s="527" t="s">
        <v>290</v>
      </c>
      <c r="B303" s="73">
        <v>73.306089999999998</v>
      </c>
      <c r="C303" s="73">
        <v>7.4400000000000004E-3</v>
      </c>
      <c r="D303" s="73">
        <v>-1.16E-3</v>
      </c>
      <c r="E303" s="73">
        <v>73.312370000000001</v>
      </c>
    </row>
    <row r="304" spans="1:5" s="961" customFormat="1">
      <c r="A304" s="527" t="s">
        <v>291</v>
      </c>
      <c r="B304" s="73">
        <v>2113.75099</v>
      </c>
      <c r="C304" s="73">
        <v>14.239280000000001</v>
      </c>
      <c r="D304" s="73">
        <v>0</v>
      </c>
      <c r="E304" s="73">
        <v>2127.9902700000002</v>
      </c>
    </row>
    <row r="305" spans="1:5" s="961" customFormat="1">
      <c r="A305" s="563" t="s">
        <v>292</v>
      </c>
      <c r="B305" s="73">
        <v>-2114.5140999999999</v>
      </c>
      <c r="C305" s="73">
        <v>-0.40261999999999998</v>
      </c>
      <c r="D305" s="73">
        <v>-0.18287</v>
      </c>
      <c r="E305" s="73">
        <v>-2115.0995899999998</v>
      </c>
    </row>
    <row r="306" spans="1:5" s="961" customFormat="1">
      <c r="A306" s="527" t="s">
        <v>293</v>
      </c>
      <c r="B306" s="73">
        <v>-0.15314</v>
      </c>
      <c r="C306" s="73">
        <v>0.24378</v>
      </c>
      <c r="D306" s="73">
        <v>-4.8600000000000006E-3</v>
      </c>
      <c r="E306" s="73">
        <v>8.5779999999999995E-2</v>
      </c>
    </row>
    <row r="307" spans="1:5" s="961" customFormat="1" ht="15.75" thickBot="1">
      <c r="A307" s="527" t="s">
        <v>294</v>
      </c>
      <c r="B307" s="73">
        <v>-2114.36096</v>
      </c>
      <c r="C307" s="73">
        <v>-0.64639999999999997</v>
      </c>
      <c r="D307" s="73">
        <v>-0.17801</v>
      </c>
      <c r="E307" s="73">
        <v>-2115.1853700000001</v>
      </c>
    </row>
    <row r="308" spans="1:5" s="961" customFormat="1" ht="16.5" thickTop="1" thickBot="1">
      <c r="A308" s="511" t="s">
        <v>295</v>
      </c>
      <c r="B308" s="72">
        <v>74014.980340000009</v>
      </c>
      <c r="C308" s="72">
        <v>33102.25101</v>
      </c>
      <c r="D308" s="72">
        <v>-3934.4445099999998</v>
      </c>
      <c r="E308" s="72">
        <v>103182.78684</v>
      </c>
    </row>
    <row r="309" spans="1:5" s="961" customFormat="1" ht="16.5" thickTop="1" thickBot="1">
      <c r="A309" s="527" t="s">
        <v>296</v>
      </c>
      <c r="B309" s="73">
        <v>0</v>
      </c>
      <c r="C309" s="73">
        <v>68.976869999999991</v>
      </c>
      <c r="D309" s="73">
        <v>0</v>
      </c>
      <c r="E309" s="73">
        <v>68.976869999999991</v>
      </c>
    </row>
    <row r="310" spans="1:5" s="961" customFormat="1" ht="16.5" thickTop="1" thickBot="1">
      <c r="A310" s="513" t="s">
        <v>297</v>
      </c>
      <c r="B310" s="72">
        <v>74014.980340000009</v>
      </c>
      <c r="C310" s="72">
        <v>33171.227879999999</v>
      </c>
      <c r="D310" s="72">
        <v>-3934.4445099999998</v>
      </c>
      <c r="E310" s="72">
        <v>103251.76371</v>
      </c>
    </row>
    <row r="311" spans="1:5" s="961" customFormat="1" ht="16.5" thickTop="1" thickBot="1">
      <c r="A311" s="106" t="s">
        <v>298</v>
      </c>
      <c r="B311" s="73">
        <v>0</v>
      </c>
      <c r="C311" s="73">
        <v>175.71566000000001</v>
      </c>
      <c r="D311" s="73">
        <v>101.46508</v>
      </c>
      <c r="E311" s="73">
        <v>277.18074000000001</v>
      </c>
    </row>
    <row r="312" spans="1:5" s="961" customFormat="1" ht="16.5" thickTop="1" thickBot="1">
      <c r="A312" s="511" t="s">
        <v>299</v>
      </c>
      <c r="B312" s="72">
        <v>74014.980340000009</v>
      </c>
      <c r="C312" s="72">
        <v>33346.94354</v>
      </c>
      <c r="D312" s="72">
        <v>-3832.9794300000003</v>
      </c>
      <c r="E312" s="72">
        <v>103528.94445000001</v>
      </c>
    </row>
    <row r="313" spans="1:5" s="961" customFormat="1" ht="16.5" thickTop="1" thickBot="1">
      <c r="A313" s="106" t="s">
        <v>300</v>
      </c>
      <c r="B313" s="73">
        <v>0</v>
      </c>
      <c r="C313" s="73">
        <v>0</v>
      </c>
      <c r="D313" s="73">
        <v>0</v>
      </c>
      <c r="E313" s="73">
        <v>0</v>
      </c>
    </row>
    <row r="314" spans="1:5" s="961" customFormat="1" ht="16.5" thickTop="1" thickBot="1">
      <c r="A314" s="513" t="s">
        <v>301</v>
      </c>
      <c r="B314" s="72">
        <v>74014.980340000009</v>
      </c>
      <c r="C314" s="72">
        <v>33346.94354</v>
      </c>
      <c r="D314" s="72">
        <v>-3832.9794300000003</v>
      </c>
      <c r="E314" s="72">
        <v>103528.94445000001</v>
      </c>
    </row>
    <row r="315" spans="1:5" s="961" customFormat="1" ht="16.5" thickTop="1" thickBot="1">
      <c r="A315" s="563" t="s">
        <v>302</v>
      </c>
      <c r="B315" s="73">
        <v>-22439.862579999997</v>
      </c>
      <c r="C315" s="73">
        <v>-15676.20824</v>
      </c>
      <c r="D315" s="73">
        <v>0</v>
      </c>
      <c r="E315" s="73">
        <v>-38116.070820000001</v>
      </c>
    </row>
    <row r="316" spans="1:5" s="961" customFormat="1" ht="16.5" thickTop="1" thickBot="1">
      <c r="A316" s="513" t="s">
        <v>303</v>
      </c>
      <c r="B316" s="72">
        <v>51575.117760000001</v>
      </c>
      <c r="C316" s="72">
        <v>17670.7353</v>
      </c>
      <c r="D316" s="72">
        <v>-3832.9794300000003</v>
      </c>
      <c r="E316" s="72">
        <v>65412.873630000002</v>
      </c>
    </row>
    <row r="317" spans="1:5" s="961" customFormat="1" ht="9.75" customHeight="1" thickTop="1" thickBot="1">
      <c r="A317" s="78"/>
      <c r="B317" s="501"/>
      <c r="C317" s="501"/>
      <c r="D317" s="501"/>
      <c r="E317" s="501"/>
    </row>
    <row r="318" spans="1:5" s="961" customFormat="1" ht="15.75" thickTop="1">
      <c r="A318" s="80"/>
      <c r="B318" s="502"/>
      <c r="C318" s="502"/>
      <c r="D318" s="502"/>
      <c r="E318" s="502"/>
    </row>
    <row r="319" spans="1:5" s="961" customFormat="1">
      <c r="A319" s="80"/>
      <c r="B319" s="502"/>
      <c r="C319" s="502"/>
      <c r="D319" s="502"/>
      <c r="E319" s="502"/>
    </row>
    <row r="320" spans="1:5" s="961" customFormat="1">
      <c r="A320" s="80"/>
      <c r="B320" s="502"/>
      <c r="C320" s="502"/>
      <c r="D320" s="502"/>
      <c r="E320" s="502"/>
    </row>
    <row r="321" spans="1:6" s="961" customFormat="1">
      <c r="A321" s="80"/>
      <c r="B321" s="502"/>
      <c r="C321" s="502"/>
      <c r="D321" s="502"/>
      <c r="E321" s="502"/>
    </row>
    <row r="322" spans="1:6" s="961" customFormat="1">
      <c r="A322" s="80"/>
      <c r="B322" s="502"/>
      <c r="C322" s="502"/>
      <c r="D322" s="502"/>
      <c r="E322" s="502"/>
    </row>
    <row r="323" spans="1:6" s="961" customFormat="1">
      <c r="A323" s="80"/>
      <c r="B323" s="502"/>
      <c r="C323" s="502"/>
      <c r="D323" s="502"/>
      <c r="E323" s="502"/>
    </row>
    <row r="324" spans="1:6" s="961" customFormat="1">
      <c r="A324" s="80"/>
      <c r="B324" s="502"/>
      <c r="C324" s="502"/>
      <c r="D324" s="502"/>
      <c r="E324" s="502"/>
    </row>
    <row r="325" spans="1:6" s="961" customFormat="1">
      <c r="A325" s="80"/>
      <c r="B325" s="502"/>
      <c r="C325" s="502"/>
      <c r="D325" s="502"/>
      <c r="E325" s="502"/>
    </row>
    <row r="326" spans="1:6" s="961" customFormat="1">
      <c r="A326" s="80"/>
      <c r="B326" s="502"/>
      <c r="C326" s="502"/>
      <c r="D326" s="502"/>
      <c r="E326" s="502"/>
    </row>
    <row r="327" spans="1:6" s="961" customFormat="1">
      <c r="A327" s="80"/>
      <c r="B327" s="502"/>
      <c r="C327" s="502"/>
      <c r="D327" s="502"/>
      <c r="E327" s="502"/>
    </row>
    <row r="328" spans="1:6" s="961" customFormat="1">
      <c r="A328" s="62"/>
      <c r="B328" s="502"/>
      <c r="C328" s="502"/>
      <c r="D328" s="502"/>
      <c r="E328" s="502"/>
    </row>
    <row r="329" spans="1:6" s="961" customFormat="1">
      <c r="A329" s="62"/>
      <c r="B329" s="502"/>
      <c r="C329" s="502"/>
      <c r="D329" s="502"/>
      <c r="E329" s="502"/>
    </row>
    <row r="330" spans="1:6" s="961" customFormat="1">
      <c r="A330" s="62"/>
      <c r="B330" s="502"/>
      <c r="C330" s="502"/>
      <c r="D330" s="502"/>
      <c r="E330" s="502"/>
    </row>
    <row r="331" spans="1:6" s="961" customFormat="1">
      <c r="A331" s="62"/>
      <c r="B331" s="502"/>
      <c r="C331" s="502"/>
      <c r="D331" s="502"/>
      <c r="E331" s="502"/>
    </row>
    <row r="332" spans="1:6" s="961" customFormat="1">
      <c r="A332" s="62"/>
      <c r="B332" s="502"/>
      <c r="C332" s="502"/>
      <c r="D332" s="502"/>
      <c r="E332" s="502"/>
    </row>
    <row r="333" spans="1:6" s="961" customFormat="1">
      <c r="A333" s="62"/>
      <c r="B333" s="502"/>
      <c r="C333" s="502"/>
      <c r="D333" s="502"/>
      <c r="E333" s="502"/>
    </row>
    <row r="334" spans="1:6" s="961" customFormat="1">
      <c r="A334" s="62"/>
      <c r="B334" s="502"/>
      <c r="C334" s="502"/>
      <c r="D334" s="502"/>
      <c r="E334" s="502"/>
    </row>
    <row r="335" spans="1:6" s="961" customFormat="1">
      <c r="A335" s="62"/>
      <c r="B335" s="502"/>
      <c r="C335" s="502"/>
      <c r="D335" s="502"/>
      <c r="E335" s="502"/>
    </row>
    <row r="336" spans="1:6" s="961" customFormat="1" ht="15.75">
      <c r="A336" s="82"/>
      <c r="B336" s="83"/>
      <c r="C336" s="83"/>
      <c r="D336" s="83"/>
      <c r="E336" s="83"/>
      <c r="F336" s="453"/>
    </row>
    <row r="337" spans="1:6" s="961" customFormat="1" ht="15.75">
      <c r="A337" s="82"/>
      <c r="B337" s="83"/>
      <c r="C337" s="83"/>
      <c r="D337" s="83"/>
      <c r="E337" s="83"/>
      <c r="F337" s="453"/>
    </row>
    <row r="338" spans="1:6" s="961" customFormat="1" ht="15.75">
      <c r="A338" s="82"/>
      <c r="B338" s="83"/>
      <c r="C338" s="83"/>
      <c r="D338" s="83"/>
      <c r="E338" s="83"/>
      <c r="F338" s="453"/>
    </row>
    <row r="339" spans="1:6" s="961" customFormat="1" ht="15.75">
      <c r="A339" s="82"/>
      <c r="B339" s="83"/>
      <c r="C339" s="83"/>
      <c r="D339" s="83"/>
      <c r="E339" s="83"/>
      <c r="F339" s="453"/>
    </row>
    <row r="340" spans="1:6" s="961" customFormat="1" ht="15.75">
      <c r="A340" s="82"/>
      <c r="B340" s="83"/>
      <c r="C340" s="83"/>
      <c r="D340" s="83"/>
      <c r="E340" s="83"/>
      <c r="F340" s="453"/>
    </row>
    <row r="341" spans="1:6" s="961" customFormat="1" ht="15.75">
      <c r="A341" s="82"/>
      <c r="B341" s="83"/>
      <c r="C341" s="83"/>
      <c r="D341" s="83"/>
      <c r="E341" s="83"/>
      <c r="F341" s="453"/>
    </row>
    <row r="342" spans="1:6" s="961" customFormat="1" ht="15.75">
      <c r="A342" s="82"/>
      <c r="B342" s="83"/>
      <c r="C342" s="83"/>
      <c r="D342" s="83"/>
      <c r="E342" s="83"/>
      <c r="F342" s="453"/>
    </row>
    <row r="343" spans="1:6" s="961" customFormat="1" ht="15.75">
      <c r="A343" s="82"/>
      <c r="B343" s="83"/>
      <c r="C343" s="83"/>
      <c r="D343" s="83"/>
      <c r="E343" s="83"/>
      <c r="F343" s="453"/>
    </row>
    <row r="344" spans="1:6" s="961" customFormat="1" ht="15.75">
      <c r="A344" s="82"/>
      <c r="B344" s="83"/>
      <c r="C344" s="83"/>
      <c r="D344" s="83"/>
      <c r="E344" s="83"/>
      <c r="F344" s="453"/>
    </row>
    <row r="345" spans="1:6" s="961" customFormat="1" ht="15.75">
      <c r="A345" s="82"/>
      <c r="B345" s="83"/>
      <c r="C345" s="83"/>
      <c r="D345" s="83"/>
      <c r="E345" s="83"/>
      <c r="F345" s="453"/>
    </row>
    <row r="346" spans="1:6" s="961" customFormat="1" ht="15.75">
      <c r="A346" s="82"/>
      <c r="B346" s="83"/>
      <c r="C346" s="83"/>
      <c r="D346" s="83"/>
      <c r="E346" s="83"/>
      <c r="F346" s="453"/>
    </row>
    <row r="347" spans="1:6" s="961" customFormat="1" ht="15.75">
      <c r="A347" s="82"/>
      <c r="B347" s="83"/>
      <c r="C347" s="83"/>
      <c r="D347" s="83"/>
      <c r="E347" s="83"/>
      <c r="F347" s="453"/>
    </row>
    <row r="348" spans="1:6" s="961" customFormat="1" ht="15.75">
      <c r="A348" s="82"/>
      <c r="B348" s="83"/>
      <c r="C348" s="83"/>
      <c r="D348" s="83"/>
      <c r="E348" s="83"/>
      <c r="F348" s="453"/>
    </row>
    <row r="349" spans="1:6" s="961" customFormat="1" ht="15.75">
      <c r="A349" s="82"/>
      <c r="B349" s="83"/>
      <c r="C349" s="83"/>
      <c r="D349" s="83"/>
      <c r="E349" s="83"/>
      <c r="F349" s="453"/>
    </row>
    <row r="350" spans="1:6" s="961" customFormat="1" ht="15.75">
      <c r="A350" s="82"/>
      <c r="B350" s="83"/>
      <c r="C350" s="83"/>
      <c r="D350" s="83"/>
      <c r="E350" s="83"/>
      <c r="F350" s="453"/>
    </row>
    <row r="351" spans="1:6" s="961" customFormat="1" ht="15.75">
      <c r="A351" s="82"/>
      <c r="B351" s="83"/>
      <c r="C351" s="83"/>
      <c r="D351" s="83"/>
      <c r="E351" s="83"/>
      <c r="F351" s="453"/>
    </row>
    <row r="352" spans="1:6" s="961" customFormat="1" ht="15.75">
      <c r="A352" s="82"/>
      <c r="B352" s="83"/>
      <c r="C352" s="83"/>
      <c r="D352" s="83"/>
      <c r="E352" s="83"/>
      <c r="F352" s="453"/>
    </row>
    <row r="353" spans="1:6" s="961" customFormat="1" ht="15.75">
      <c r="A353" s="82"/>
      <c r="B353" s="83"/>
      <c r="C353" s="83"/>
      <c r="D353" s="83"/>
      <c r="E353" s="83"/>
      <c r="F353" s="453"/>
    </row>
    <row r="354" spans="1:6" s="961" customFormat="1" ht="15.75">
      <c r="A354" s="82"/>
      <c r="B354" s="83"/>
      <c r="C354" s="83"/>
      <c r="D354" s="83"/>
      <c r="E354" s="83"/>
      <c r="F354" s="453"/>
    </row>
    <row r="355" spans="1:6" s="961" customFormat="1" ht="15.75">
      <c r="A355" s="82"/>
      <c r="B355" s="83"/>
      <c r="C355" s="83"/>
      <c r="D355" s="83"/>
      <c r="E355" s="83"/>
      <c r="F355" s="453"/>
    </row>
    <row r="356" spans="1:6" s="961" customFormat="1" ht="15.75">
      <c r="A356" s="82"/>
      <c r="B356" s="83"/>
      <c r="C356" s="83"/>
      <c r="D356" s="83"/>
      <c r="E356" s="83"/>
      <c r="F356" s="453"/>
    </row>
    <row r="357" spans="1:6" s="961" customFormat="1" ht="15.75">
      <c r="A357" s="82"/>
      <c r="B357" s="83"/>
      <c r="C357" s="83"/>
      <c r="D357" s="83"/>
      <c r="E357" s="83"/>
      <c r="F357" s="453"/>
    </row>
    <row r="358" spans="1:6" s="961" customFormat="1" ht="15.75">
      <c r="A358" s="82"/>
      <c r="B358" s="83"/>
      <c r="C358" s="83"/>
      <c r="D358" s="83"/>
      <c r="E358" s="83"/>
      <c r="F358" s="453"/>
    </row>
    <row r="359" spans="1:6" s="961" customFormat="1" ht="15.75">
      <c r="A359" s="82"/>
      <c r="B359" s="83"/>
      <c r="C359" s="83"/>
      <c r="D359" s="83"/>
      <c r="E359" s="83"/>
      <c r="F359" s="453"/>
    </row>
    <row r="360" spans="1:6" s="961" customFormat="1" ht="15.75">
      <c r="A360" s="82"/>
      <c r="B360" s="83"/>
      <c r="C360" s="83"/>
      <c r="D360" s="83"/>
      <c r="E360" s="83"/>
      <c r="F360" s="453"/>
    </row>
    <row r="361" spans="1:6" s="961" customFormat="1" ht="15.75">
      <c r="A361" s="82"/>
      <c r="B361" s="83"/>
      <c r="C361" s="83"/>
      <c r="D361" s="83"/>
      <c r="E361" s="83"/>
      <c r="F361" s="453"/>
    </row>
    <row r="362" spans="1:6" s="961" customFormat="1" ht="15.75">
      <c r="A362" s="82"/>
      <c r="B362" s="83"/>
      <c r="C362" s="83"/>
      <c r="D362" s="83"/>
      <c r="E362" s="83"/>
      <c r="F362" s="453"/>
    </row>
    <row r="363" spans="1:6" s="961" customFormat="1" ht="15.75">
      <c r="A363" s="82"/>
      <c r="B363" s="83"/>
      <c r="C363" s="83"/>
      <c r="D363" s="83"/>
      <c r="E363" s="83"/>
      <c r="F363" s="453"/>
    </row>
    <row r="364" spans="1:6" s="961" customFormat="1" ht="15.75">
      <c r="A364" s="82"/>
      <c r="B364" s="83"/>
      <c r="C364" s="83"/>
      <c r="D364" s="83"/>
      <c r="E364" s="83"/>
      <c r="F364" s="453"/>
    </row>
    <row r="365" spans="1:6" s="961" customFormat="1" ht="15.75">
      <c r="A365" s="82"/>
      <c r="B365" s="83"/>
      <c r="C365" s="83"/>
      <c r="D365" s="83"/>
      <c r="E365" s="83"/>
      <c r="F365" s="453"/>
    </row>
    <row r="366" spans="1:6" s="961" customFormat="1" ht="15.75">
      <c r="A366" s="82"/>
      <c r="B366" s="83"/>
      <c r="C366" s="83"/>
      <c r="D366" s="83"/>
      <c r="E366" s="83"/>
      <c r="F366" s="453"/>
    </row>
    <row r="367" spans="1:6" s="961" customFormat="1" ht="15.75">
      <c r="A367" s="82"/>
      <c r="B367" s="83"/>
      <c r="C367" s="83"/>
      <c r="D367" s="83"/>
      <c r="E367" s="83"/>
      <c r="F367" s="453"/>
    </row>
    <row r="368" spans="1:6" s="961" customFormat="1" ht="15.75">
      <c r="A368" s="82"/>
      <c r="B368" s="83"/>
      <c r="C368" s="83"/>
      <c r="D368" s="83"/>
      <c r="E368" s="83"/>
      <c r="F368" s="453"/>
    </row>
    <row r="369" spans="1:6" s="961" customFormat="1" ht="15.75">
      <c r="A369" s="82"/>
      <c r="B369" s="83"/>
      <c r="C369" s="83"/>
      <c r="D369" s="83"/>
      <c r="E369" s="83"/>
      <c r="F369" s="453"/>
    </row>
    <row r="370" spans="1:6" s="961" customFormat="1" ht="15.75">
      <c r="A370" s="82"/>
      <c r="B370" s="83"/>
      <c r="C370" s="83"/>
      <c r="D370" s="83"/>
      <c r="E370" s="83"/>
      <c r="F370" s="453"/>
    </row>
    <row r="371" spans="1:6" s="961" customFormat="1" ht="15.75">
      <c r="A371" s="82"/>
      <c r="B371" s="83"/>
      <c r="C371" s="83"/>
      <c r="D371" s="83"/>
      <c r="E371" s="83"/>
      <c r="F371" s="453"/>
    </row>
    <row r="372" spans="1:6" s="961" customFormat="1" ht="15.75">
      <c r="A372" s="82"/>
      <c r="B372" s="83"/>
      <c r="C372" s="83"/>
      <c r="D372" s="83"/>
      <c r="E372" s="83"/>
      <c r="F372" s="453"/>
    </row>
    <row r="373" spans="1:6" s="961" customFormat="1" ht="15.75">
      <c r="A373" s="82"/>
      <c r="B373" s="83"/>
      <c r="C373" s="83"/>
      <c r="D373" s="83"/>
      <c r="E373" s="83"/>
      <c r="F373" s="453"/>
    </row>
    <row r="374" spans="1:6" s="961" customFormat="1" ht="15.75">
      <c r="A374" s="82"/>
      <c r="B374" s="83"/>
      <c r="C374" s="83"/>
      <c r="D374" s="83"/>
      <c r="E374" s="83"/>
      <c r="F374" s="453"/>
    </row>
    <row r="375" spans="1:6" s="961" customFormat="1" ht="15.75">
      <c r="A375" s="82"/>
      <c r="B375" s="83"/>
      <c r="C375" s="83"/>
      <c r="D375" s="83"/>
      <c r="E375" s="83"/>
      <c r="F375" s="453"/>
    </row>
    <row r="376" spans="1:6" s="961" customFormat="1" ht="15.75">
      <c r="A376" s="82"/>
      <c r="B376" s="83"/>
      <c r="C376" s="83"/>
      <c r="D376" s="83"/>
      <c r="E376" s="83"/>
      <c r="F376" s="453"/>
    </row>
    <row r="377" spans="1:6" s="961" customFormat="1" ht="15.75">
      <c r="A377" s="82"/>
      <c r="B377" s="83"/>
      <c r="C377" s="83"/>
      <c r="D377" s="83"/>
      <c r="E377" s="83"/>
      <c r="F377" s="453"/>
    </row>
    <row r="378" spans="1:6" s="961" customFormat="1" ht="15.75">
      <c r="A378" s="82"/>
      <c r="B378" s="83"/>
      <c r="C378" s="83"/>
      <c r="D378" s="83"/>
      <c r="E378" s="83"/>
      <c r="F378" s="453"/>
    </row>
    <row r="379" spans="1:6" s="961" customFormat="1" ht="15.75">
      <c r="A379" s="82"/>
      <c r="B379" s="83"/>
      <c r="C379" s="83"/>
      <c r="D379" s="83"/>
      <c r="E379" s="83"/>
      <c r="F379" s="453"/>
    </row>
    <row r="380" spans="1:6" s="961" customFormat="1" ht="15.75">
      <c r="A380" s="82"/>
      <c r="B380" s="83"/>
      <c r="C380" s="83"/>
      <c r="D380" s="83"/>
      <c r="E380" s="83"/>
      <c r="F380" s="453"/>
    </row>
    <row r="381" spans="1:6" s="961" customFormat="1" ht="15.75">
      <c r="A381" s="82"/>
      <c r="B381" s="83"/>
      <c r="C381" s="83"/>
      <c r="D381" s="83"/>
      <c r="E381" s="83"/>
      <c r="F381" s="453"/>
    </row>
    <row r="382" spans="1:6" s="961" customFormat="1" ht="15.75">
      <c r="A382" s="82"/>
      <c r="B382" s="83"/>
      <c r="C382" s="83"/>
      <c r="D382" s="83"/>
      <c r="E382" s="83"/>
      <c r="F382" s="453"/>
    </row>
    <row r="383" spans="1:6" s="961" customFormat="1" ht="15.75">
      <c r="A383" s="82"/>
      <c r="B383" s="83"/>
      <c r="C383" s="83"/>
      <c r="D383" s="83"/>
      <c r="E383" s="83"/>
      <c r="F383" s="453"/>
    </row>
    <row r="384" spans="1:6" s="961" customFormat="1" ht="15.75">
      <c r="A384" s="82"/>
      <c r="B384" s="83"/>
      <c r="C384" s="83"/>
      <c r="D384" s="83"/>
      <c r="E384" s="83"/>
      <c r="F384" s="453"/>
    </row>
    <row r="385" spans="1:6" s="961" customFormat="1" ht="15.75">
      <c r="A385" s="82"/>
      <c r="B385" s="83"/>
      <c r="C385" s="83"/>
      <c r="D385" s="83"/>
      <c r="E385" s="83"/>
      <c r="F385" s="453"/>
    </row>
    <row r="386" spans="1:6" s="961" customFormat="1" ht="15.75">
      <c r="A386" s="82"/>
      <c r="B386" s="83"/>
      <c r="C386" s="83"/>
      <c r="D386" s="83"/>
      <c r="E386" s="83"/>
      <c r="F386" s="453"/>
    </row>
    <row r="387" spans="1:6" s="961" customFormat="1" ht="15.75">
      <c r="A387" s="82"/>
      <c r="B387" s="83"/>
      <c r="C387" s="83"/>
      <c r="D387" s="83"/>
      <c r="E387" s="83"/>
      <c r="F387" s="453"/>
    </row>
    <row r="388" spans="1:6" s="961" customFormat="1" ht="15.75">
      <c r="A388" s="82"/>
      <c r="B388" s="83"/>
      <c r="C388" s="83"/>
      <c r="D388" s="83"/>
      <c r="E388" s="83"/>
      <c r="F388" s="453"/>
    </row>
    <row r="389" spans="1:6" s="961" customFormat="1" ht="15.75">
      <c r="A389" s="82"/>
      <c r="B389" s="83"/>
      <c r="C389" s="83"/>
      <c r="D389" s="83"/>
      <c r="E389" s="83"/>
      <c r="F389" s="453"/>
    </row>
    <row r="390" spans="1:6" s="961" customFormat="1" ht="15.75">
      <c r="A390" s="82"/>
      <c r="B390" s="83"/>
      <c r="C390" s="83"/>
      <c r="D390" s="83"/>
      <c r="E390" s="83"/>
      <c r="F390" s="453"/>
    </row>
    <row r="391" spans="1:6" s="961" customFormat="1" ht="15.75">
      <c r="A391" s="82"/>
      <c r="B391" s="83"/>
      <c r="C391" s="83"/>
      <c r="D391" s="83"/>
      <c r="E391" s="83"/>
      <c r="F391" s="453"/>
    </row>
    <row r="392" spans="1:6" s="961" customFormat="1" ht="15.75">
      <c r="A392" s="82"/>
      <c r="B392" s="83"/>
      <c r="C392" s="83"/>
      <c r="D392" s="83"/>
      <c r="E392" s="83"/>
      <c r="F392" s="453"/>
    </row>
    <row r="393" spans="1:6" s="961" customFormat="1" ht="15.75">
      <c r="A393" s="82"/>
      <c r="B393" s="83"/>
      <c r="C393" s="83"/>
      <c r="D393" s="83"/>
      <c r="E393" s="83"/>
      <c r="F393" s="453"/>
    </row>
    <row r="394" spans="1:6" s="961" customFormat="1" ht="15.75">
      <c r="A394" s="82"/>
      <c r="B394" s="83"/>
      <c r="C394" s="83"/>
      <c r="D394" s="83"/>
      <c r="E394" s="83"/>
      <c r="F394" s="453"/>
    </row>
    <row r="395" spans="1:6" s="961" customFormat="1" ht="15.75">
      <c r="A395" s="82"/>
      <c r="B395" s="83"/>
      <c r="C395" s="83"/>
      <c r="D395" s="83"/>
      <c r="E395" s="83"/>
      <c r="F395" s="453"/>
    </row>
    <row r="396" spans="1:6" s="961" customFormat="1" ht="15.75">
      <c r="A396" s="82"/>
      <c r="B396" s="83"/>
      <c r="C396" s="83"/>
      <c r="D396" s="83"/>
      <c r="E396" s="83"/>
      <c r="F396" s="453"/>
    </row>
    <row r="397" spans="1:6" s="961" customFormat="1" ht="15.75">
      <c r="A397" s="82"/>
      <c r="B397" s="83"/>
      <c r="C397" s="83"/>
      <c r="D397" s="83"/>
      <c r="E397" s="83"/>
      <c r="F397" s="453"/>
    </row>
    <row r="398" spans="1:6" s="961" customFormat="1" ht="15.75">
      <c r="A398" s="82"/>
      <c r="B398" s="83"/>
      <c r="C398" s="83"/>
      <c r="D398" s="83"/>
      <c r="E398" s="83"/>
      <c r="F398" s="453"/>
    </row>
    <row r="399" spans="1:6" s="961" customFormat="1" ht="15.75">
      <c r="A399" s="82"/>
      <c r="B399" s="83"/>
      <c r="C399" s="83"/>
      <c r="D399" s="83"/>
      <c r="E399" s="83"/>
      <c r="F399" s="453"/>
    </row>
    <row r="400" spans="1:6" s="961" customFormat="1" ht="15.75">
      <c r="A400" s="82"/>
      <c r="B400" s="83"/>
      <c r="C400" s="83"/>
      <c r="D400" s="83"/>
      <c r="E400" s="83"/>
      <c r="F400" s="453"/>
    </row>
    <row r="401" spans="1:6" s="961" customFormat="1" ht="15.75">
      <c r="A401" s="82"/>
      <c r="B401" s="83"/>
      <c r="C401" s="83"/>
      <c r="D401" s="83"/>
      <c r="E401" s="83"/>
      <c r="F401" s="453"/>
    </row>
    <row r="402" spans="1:6" s="961" customFormat="1" ht="15.75">
      <c r="A402" s="82"/>
      <c r="B402" s="83"/>
      <c r="C402" s="83"/>
      <c r="D402" s="83"/>
      <c r="E402" s="83"/>
      <c r="F402" s="453"/>
    </row>
    <row r="403" spans="1:6" s="961" customFormat="1" ht="15.75">
      <c r="A403" s="82"/>
      <c r="B403" s="83"/>
      <c r="C403" s="83"/>
      <c r="D403" s="83"/>
      <c r="E403" s="83"/>
      <c r="F403" s="453"/>
    </row>
    <row r="404" spans="1:6" s="961" customFormat="1" ht="15.75">
      <c r="A404" s="82"/>
      <c r="B404" s="83"/>
      <c r="C404" s="83"/>
      <c r="D404" s="83"/>
      <c r="E404" s="83"/>
      <c r="F404" s="453"/>
    </row>
    <row r="405" spans="1:6" s="961" customFormat="1" ht="15.75">
      <c r="A405" s="82"/>
      <c r="B405" s="83"/>
      <c r="C405" s="83"/>
      <c r="D405" s="83"/>
      <c r="E405" s="83"/>
      <c r="F405" s="453"/>
    </row>
    <row r="406" spans="1:6" s="961" customFormat="1" ht="15.75">
      <c r="A406" s="82"/>
      <c r="B406" s="83"/>
      <c r="C406" s="83"/>
      <c r="D406" s="83"/>
      <c r="E406" s="83"/>
      <c r="F406" s="453"/>
    </row>
    <row r="407" spans="1:6" s="961" customFormat="1" ht="15.75">
      <c r="A407" s="82"/>
      <c r="B407" s="83"/>
      <c r="C407" s="83"/>
      <c r="D407" s="83"/>
      <c r="E407" s="83"/>
      <c r="F407" s="453"/>
    </row>
    <row r="408" spans="1:6" s="961" customFormat="1" ht="15.75">
      <c r="A408" s="82"/>
      <c r="B408" s="83"/>
      <c r="C408" s="83"/>
      <c r="D408" s="83"/>
      <c r="E408" s="83"/>
      <c r="F408" s="453"/>
    </row>
    <row r="409" spans="1:6" s="961" customFormat="1" ht="15.75">
      <c r="A409" s="82"/>
      <c r="B409" s="83"/>
      <c r="C409" s="83"/>
      <c r="D409" s="83"/>
      <c r="E409" s="83"/>
      <c r="F409" s="453"/>
    </row>
    <row r="410" spans="1:6" s="961" customFormat="1" ht="15.75">
      <c r="A410" s="82"/>
      <c r="B410" s="83"/>
      <c r="C410" s="83"/>
      <c r="D410" s="83"/>
      <c r="E410" s="83"/>
      <c r="F410" s="453"/>
    </row>
    <row r="411" spans="1:6" s="961" customFormat="1" ht="15.75">
      <c r="A411" s="82"/>
      <c r="B411" s="83"/>
      <c r="C411" s="83"/>
      <c r="D411" s="83"/>
      <c r="E411" s="83"/>
      <c r="F411" s="453"/>
    </row>
    <row r="412" spans="1:6" s="961" customFormat="1" ht="15.75">
      <c r="A412" s="82"/>
      <c r="B412" s="83"/>
      <c r="C412" s="83"/>
      <c r="D412" s="83"/>
      <c r="E412" s="83"/>
      <c r="F412" s="453"/>
    </row>
    <row r="413" spans="1:6" s="961" customFormat="1" ht="15.75">
      <c r="A413" s="82"/>
      <c r="B413" s="83"/>
      <c r="C413" s="83"/>
      <c r="D413" s="83"/>
      <c r="E413" s="83"/>
      <c r="F413" s="453"/>
    </row>
    <row r="414" spans="1:6" s="961" customFormat="1" ht="15.75">
      <c r="A414" s="82"/>
      <c r="B414" s="83"/>
      <c r="C414" s="83"/>
      <c r="D414" s="83"/>
      <c r="E414" s="83"/>
      <c r="F414" s="453"/>
    </row>
    <row r="415" spans="1:6" s="961" customFormat="1" ht="15.75">
      <c r="A415" s="82"/>
      <c r="B415" s="83"/>
      <c r="C415" s="83"/>
      <c r="D415" s="83"/>
      <c r="E415" s="83"/>
      <c r="F415" s="453"/>
    </row>
    <row r="416" spans="1:6" s="961" customFormat="1" ht="15.75">
      <c r="A416" s="82"/>
      <c r="B416" s="83"/>
      <c r="C416" s="83"/>
      <c r="D416" s="83"/>
      <c r="E416" s="83"/>
      <c r="F416" s="453"/>
    </row>
    <row r="417" spans="1:6" s="961" customFormat="1" ht="15.75">
      <c r="A417" s="82"/>
      <c r="B417" s="83"/>
      <c r="C417" s="83"/>
      <c r="D417" s="83"/>
      <c r="E417" s="83"/>
      <c r="F417" s="453"/>
    </row>
    <row r="418" spans="1:6" s="961" customFormat="1" ht="15.75">
      <c r="A418" s="82"/>
      <c r="B418" s="83"/>
      <c r="C418" s="83"/>
      <c r="D418" s="83"/>
      <c r="E418" s="83"/>
      <c r="F418" s="453"/>
    </row>
    <row r="419" spans="1:6" s="961" customFormat="1" ht="15.75">
      <c r="A419" s="82"/>
      <c r="B419" s="83"/>
      <c r="C419" s="83"/>
      <c r="D419" s="83"/>
      <c r="E419" s="83"/>
      <c r="F419" s="453"/>
    </row>
    <row r="420" spans="1:6" s="961" customFormat="1" ht="15.75">
      <c r="A420" s="82"/>
      <c r="B420" s="83"/>
      <c r="C420" s="83"/>
      <c r="D420" s="83"/>
      <c r="E420" s="83"/>
      <c r="F420" s="453"/>
    </row>
    <row r="421" spans="1:6" s="961" customFormat="1" ht="15.75">
      <c r="A421" s="82"/>
      <c r="B421" s="83"/>
      <c r="C421" s="83"/>
      <c r="D421" s="83"/>
      <c r="E421" s="83"/>
      <c r="F421" s="453"/>
    </row>
    <row r="422" spans="1:6" s="961" customFormat="1" ht="15.75">
      <c r="A422" s="82"/>
      <c r="B422" s="83"/>
      <c r="C422" s="83"/>
      <c r="D422" s="83"/>
      <c r="E422" s="83"/>
      <c r="F422" s="453"/>
    </row>
    <row r="423" spans="1:6" s="961" customFormat="1" ht="15.75">
      <c r="A423" s="82"/>
      <c r="B423" s="83"/>
      <c r="C423" s="83"/>
      <c r="D423" s="83"/>
      <c r="E423" s="83"/>
      <c r="F423" s="453"/>
    </row>
    <row r="424" spans="1:6" s="961" customFormat="1" ht="15.75">
      <c r="A424" s="82"/>
      <c r="B424" s="83"/>
      <c r="C424" s="83"/>
      <c r="D424" s="83"/>
      <c r="E424" s="83"/>
      <c r="F424" s="453"/>
    </row>
    <row r="425" spans="1:6" s="961" customFormat="1" ht="15.75">
      <c r="A425" s="82"/>
      <c r="B425" s="83"/>
      <c r="C425" s="83"/>
      <c r="D425" s="83"/>
      <c r="E425" s="83"/>
      <c r="F425" s="453"/>
    </row>
    <row r="426" spans="1:6" s="961" customFormat="1" ht="15.75">
      <c r="A426" s="82"/>
      <c r="B426" s="83"/>
      <c r="C426" s="83"/>
      <c r="D426" s="83"/>
      <c r="E426" s="83"/>
      <c r="F426" s="453"/>
    </row>
    <row r="427" spans="1:6" s="961" customFormat="1" ht="15.75">
      <c r="A427" s="82"/>
      <c r="B427" s="83"/>
      <c r="C427" s="83"/>
      <c r="D427" s="83"/>
      <c r="E427" s="83"/>
      <c r="F427" s="453"/>
    </row>
    <row r="428" spans="1:6" s="961" customFormat="1" ht="15.75">
      <c r="A428" s="82"/>
      <c r="B428" s="83"/>
      <c r="C428" s="83"/>
      <c r="D428" s="83"/>
      <c r="E428" s="83"/>
      <c r="F428" s="453"/>
    </row>
    <row r="429" spans="1:6" s="961" customFormat="1" ht="15.75">
      <c r="A429" s="82"/>
      <c r="B429" s="83"/>
      <c r="C429" s="83"/>
      <c r="D429" s="83"/>
      <c r="E429" s="83"/>
      <c r="F429" s="453"/>
    </row>
    <row r="430" spans="1:6" s="961" customFormat="1" ht="15.75">
      <c r="A430" s="82"/>
      <c r="B430" s="83"/>
      <c r="C430" s="83"/>
      <c r="D430" s="83"/>
      <c r="E430" s="83"/>
      <c r="F430" s="453"/>
    </row>
    <row r="431" spans="1:6" s="961" customFormat="1" ht="15.75">
      <c r="A431" s="82"/>
      <c r="B431" s="83"/>
      <c r="C431" s="83"/>
      <c r="D431" s="83"/>
      <c r="E431" s="83"/>
      <c r="F431" s="453"/>
    </row>
    <row r="432" spans="1:6" s="961" customFormat="1" ht="15.75">
      <c r="A432" s="82"/>
      <c r="B432" s="83"/>
      <c r="C432" s="83"/>
      <c r="D432" s="83"/>
      <c r="E432" s="83"/>
      <c r="F432" s="453"/>
    </row>
    <row r="433" spans="1:6" s="961" customFormat="1" ht="15.75">
      <c r="A433" s="82"/>
      <c r="B433" s="83"/>
      <c r="C433" s="83"/>
      <c r="D433" s="83"/>
      <c r="E433" s="83"/>
      <c r="F433" s="453"/>
    </row>
    <row r="434" spans="1:6" s="961" customFormat="1" ht="15.75">
      <c r="A434" s="82"/>
      <c r="B434" s="83"/>
      <c r="C434" s="83"/>
      <c r="D434" s="83"/>
      <c r="E434" s="83"/>
      <c r="F434" s="453"/>
    </row>
    <row r="435" spans="1:6" s="961" customFormat="1" ht="15.75">
      <c r="A435" s="82"/>
      <c r="B435" s="83"/>
      <c r="C435" s="83"/>
      <c r="D435" s="83"/>
      <c r="E435" s="83"/>
      <c r="F435" s="453"/>
    </row>
    <row r="436" spans="1:6" s="961" customFormat="1" ht="15.75">
      <c r="A436" s="82"/>
      <c r="B436" s="83"/>
      <c r="C436" s="83"/>
      <c r="D436" s="83"/>
      <c r="E436" s="83"/>
      <c r="F436" s="453"/>
    </row>
    <row r="437" spans="1:6" s="961" customFormat="1" ht="15.75">
      <c r="A437" s="82"/>
      <c r="B437" s="83"/>
      <c r="C437" s="83"/>
      <c r="D437" s="83"/>
      <c r="E437" s="83"/>
      <c r="F437" s="453"/>
    </row>
    <row r="438" spans="1:6" s="961" customFormat="1" ht="15.75">
      <c r="A438" s="82"/>
      <c r="B438" s="83"/>
      <c r="C438" s="83"/>
      <c r="D438" s="83"/>
      <c r="E438" s="83"/>
      <c r="F438" s="453"/>
    </row>
    <row r="439" spans="1:6" s="961" customFormat="1" ht="15.75">
      <c r="A439" s="82"/>
      <c r="B439" s="83"/>
      <c r="C439" s="83"/>
      <c r="D439" s="83"/>
      <c r="E439" s="83"/>
      <c r="F439" s="453"/>
    </row>
    <row r="440" spans="1:6" s="961" customFormat="1" ht="15.75">
      <c r="A440" s="82"/>
      <c r="B440" s="83"/>
      <c r="C440" s="83"/>
      <c r="D440" s="83"/>
      <c r="E440" s="83"/>
      <c r="F440" s="453"/>
    </row>
    <row r="441" spans="1:6" s="961" customFormat="1" ht="15.75">
      <c r="A441" s="82"/>
      <c r="B441" s="83"/>
      <c r="C441" s="83"/>
      <c r="D441" s="83"/>
      <c r="E441" s="83"/>
      <c r="F441" s="453"/>
    </row>
    <row r="442" spans="1:6" s="961" customFormat="1" ht="15.75">
      <c r="A442" s="82"/>
      <c r="B442" s="83"/>
      <c r="C442" s="83"/>
      <c r="D442" s="83"/>
      <c r="E442" s="83"/>
      <c r="F442" s="453"/>
    </row>
    <row r="443" spans="1:6" s="961" customFormat="1" ht="15.75">
      <c r="A443" s="82"/>
      <c r="B443" s="83"/>
      <c r="C443" s="83"/>
      <c r="D443" s="83"/>
      <c r="E443" s="83"/>
      <c r="F443" s="453"/>
    </row>
    <row r="444" spans="1:6" s="961" customFormat="1" ht="15.75">
      <c r="A444" s="82"/>
      <c r="B444" s="83"/>
      <c r="C444" s="83"/>
      <c r="D444" s="83"/>
      <c r="E444" s="83"/>
      <c r="F444" s="453"/>
    </row>
    <row r="445" spans="1:6" s="961" customFormat="1" ht="15.75">
      <c r="A445" s="82"/>
      <c r="B445" s="83"/>
      <c r="C445" s="83"/>
      <c r="D445" s="83"/>
      <c r="E445" s="83"/>
      <c r="F445" s="453"/>
    </row>
    <row r="446" spans="1:6" s="961" customFormat="1" ht="15.75">
      <c r="A446" s="82"/>
      <c r="B446" s="83"/>
      <c r="C446" s="83"/>
      <c r="D446" s="83"/>
      <c r="E446" s="83"/>
      <c r="F446" s="453"/>
    </row>
    <row r="447" spans="1:6" s="961" customFormat="1" ht="15.75">
      <c r="A447" s="82"/>
      <c r="B447" s="83"/>
      <c r="C447" s="83"/>
      <c r="D447" s="83"/>
      <c r="E447" s="83"/>
      <c r="F447" s="453"/>
    </row>
    <row r="448" spans="1:6" s="961" customFormat="1" ht="15.75">
      <c r="A448" s="82"/>
      <c r="B448" s="83"/>
      <c r="C448" s="83"/>
      <c r="D448" s="83"/>
      <c r="E448" s="83"/>
      <c r="F448" s="453"/>
    </row>
    <row r="449" spans="1:6" s="961" customFormat="1" ht="15.75">
      <c r="A449" s="82"/>
      <c r="B449" s="83"/>
      <c r="C449" s="83"/>
      <c r="D449" s="83"/>
      <c r="E449" s="83"/>
      <c r="F449" s="453"/>
    </row>
    <row r="450" spans="1:6" s="961" customFormat="1" ht="15.75">
      <c r="A450" s="82"/>
      <c r="B450" s="83"/>
      <c r="C450" s="83"/>
      <c r="D450" s="83"/>
      <c r="E450" s="83"/>
      <c r="F450" s="453"/>
    </row>
    <row r="451" spans="1:6" s="961" customFormat="1" ht="15.75">
      <c r="A451" s="82"/>
      <c r="B451" s="83"/>
      <c r="C451" s="83"/>
      <c r="D451" s="83"/>
      <c r="E451" s="83"/>
      <c r="F451" s="453"/>
    </row>
    <row r="452" spans="1:6" s="961" customFormat="1" ht="15.75">
      <c r="A452" s="82"/>
      <c r="B452" s="83"/>
      <c r="C452" s="83"/>
      <c r="D452" s="83"/>
      <c r="E452" s="83"/>
      <c r="F452" s="453"/>
    </row>
    <row r="453" spans="1:6" s="961" customFormat="1" ht="15.75">
      <c r="A453" s="82"/>
      <c r="B453" s="83"/>
      <c r="C453" s="83"/>
      <c r="D453" s="83"/>
      <c r="E453" s="83"/>
      <c r="F453" s="453"/>
    </row>
    <row r="454" spans="1:6" s="961" customFormat="1" ht="15.75">
      <c r="A454" s="82"/>
      <c r="B454" s="83"/>
      <c r="C454" s="83"/>
      <c r="D454" s="83"/>
      <c r="E454" s="83"/>
      <c r="F454" s="453"/>
    </row>
    <row r="455" spans="1:6" s="961" customFormat="1" ht="15.75">
      <c r="A455" s="82"/>
      <c r="B455" s="83"/>
      <c r="C455" s="83"/>
      <c r="D455" s="83"/>
      <c r="E455" s="83"/>
      <c r="F455" s="453"/>
    </row>
    <row r="456" spans="1:6" s="961" customFormat="1" ht="15.75">
      <c r="A456" s="82"/>
      <c r="B456" s="83"/>
      <c r="C456" s="83"/>
      <c r="D456" s="83"/>
      <c r="E456" s="83"/>
      <c r="F456" s="453"/>
    </row>
    <row r="457" spans="1:6" s="961" customFormat="1" ht="15.75">
      <c r="A457" s="82"/>
      <c r="B457" s="83"/>
      <c r="C457" s="83"/>
      <c r="D457" s="83"/>
      <c r="E457" s="83"/>
      <c r="F457" s="453"/>
    </row>
    <row r="458" spans="1:6" s="961" customFormat="1" ht="15.75">
      <c r="A458" s="82"/>
      <c r="B458" s="83"/>
      <c r="C458" s="83"/>
      <c r="D458" s="83"/>
      <c r="E458" s="83"/>
      <c r="F458" s="453"/>
    </row>
    <row r="459" spans="1:6" s="961" customFormat="1" ht="15.75">
      <c r="A459" s="82"/>
      <c r="B459" s="83"/>
      <c r="C459" s="83"/>
      <c r="D459" s="83"/>
      <c r="E459" s="83"/>
      <c r="F459" s="453"/>
    </row>
    <row r="460" spans="1:6" s="961" customFormat="1" ht="15.75">
      <c r="A460" s="82"/>
      <c r="B460" s="83"/>
      <c r="C460" s="83"/>
      <c r="D460" s="83"/>
      <c r="E460" s="83"/>
      <c r="F460" s="453"/>
    </row>
    <row r="461" spans="1:6" s="961" customFormat="1" ht="15.75">
      <c r="A461" s="82"/>
      <c r="B461" s="83"/>
      <c r="C461" s="83"/>
      <c r="D461" s="83"/>
      <c r="E461" s="83"/>
      <c r="F461" s="453"/>
    </row>
    <row r="462" spans="1:6" s="961" customFormat="1" ht="15.75">
      <c r="A462" s="82"/>
      <c r="B462" s="83"/>
      <c r="C462" s="83"/>
      <c r="D462" s="83"/>
      <c r="E462" s="83"/>
      <c r="F462" s="453"/>
    </row>
    <row r="463" spans="1:6" s="961" customFormat="1" ht="15.75">
      <c r="A463" s="82"/>
      <c r="B463" s="83"/>
      <c r="C463" s="83"/>
      <c r="D463" s="83"/>
      <c r="E463" s="83"/>
      <c r="F463" s="453"/>
    </row>
    <row r="464" spans="1:6" s="961" customFormat="1" ht="15.75">
      <c r="A464" s="82"/>
      <c r="B464" s="83"/>
      <c r="C464" s="83"/>
      <c r="D464" s="83"/>
      <c r="E464" s="83"/>
      <c r="F464" s="453"/>
    </row>
    <row r="465" spans="1:6" s="961" customFormat="1" ht="15.75">
      <c r="A465" s="82"/>
      <c r="B465" s="83"/>
      <c r="C465" s="83"/>
      <c r="D465" s="83"/>
      <c r="E465" s="83"/>
      <c r="F465" s="453"/>
    </row>
    <row r="466" spans="1:6" s="961" customFormat="1" ht="15.75">
      <c r="A466" s="82"/>
      <c r="B466" s="83"/>
      <c r="C466" s="83"/>
      <c r="D466" s="83"/>
      <c r="E466" s="83"/>
      <c r="F466" s="453"/>
    </row>
    <row r="467" spans="1:6" s="961" customFormat="1" ht="15.75">
      <c r="A467" s="82"/>
      <c r="B467" s="83"/>
      <c r="C467" s="83"/>
      <c r="D467" s="83"/>
      <c r="E467" s="83"/>
      <c r="F467" s="453"/>
    </row>
    <row r="468" spans="1:6" s="961" customFormat="1" ht="15.75">
      <c r="A468" s="82"/>
      <c r="B468" s="83"/>
      <c r="C468" s="83"/>
      <c r="D468" s="83"/>
      <c r="E468" s="83"/>
      <c r="F468" s="453"/>
    </row>
    <row r="469" spans="1:6" s="961" customFormat="1" ht="15.75">
      <c r="A469" s="82"/>
      <c r="B469" s="83"/>
      <c r="C469" s="83"/>
      <c r="D469" s="83"/>
      <c r="E469" s="83"/>
      <c r="F469" s="453"/>
    </row>
    <row r="470" spans="1:6" s="961" customFormat="1" ht="15.75">
      <c r="A470" s="82"/>
      <c r="B470" s="83"/>
      <c r="C470" s="83"/>
      <c r="D470" s="83"/>
      <c r="E470" s="83"/>
      <c r="F470" s="453"/>
    </row>
    <row r="471" spans="1:6" s="961" customFormat="1" ht="15.75">
      <c r="A471" s="82"/>
      <c r="B471" s="83"/>
      <c r="C471" s="83"/>
      <c r="D471" s="83"/>
      <c r="E471" s="83"/>
      <c r="F471" s="453"/>
    </row>
    <row r="472" spans="1:6" s="961" customFormat="1" ht="15.75">
      <c r="A472" s="82"/>
      <c r="B472" s="83"/>
      <c r="C472" s="83"/>
      <c r="D472" s="83"/>
      <c r="E472" s="83"/>
      <c r="F472" s="453"/>
    </row>
    <row r="473" spans="1:6" s="961" customFormat="1" ht="15.75">
      <c r="A473" s="82"/>
      <c r="B473" s="83"/>
      <c r="C473" s="83"/>
      <c r="D473" s="83"/>
      <c r="E473" s="83"/>
      <c r="F473" s="453"/>
    </row>
    <row r="474" spans="1:6" s="961" customFormat="1" ht="15.75">
      <c r="A474" s="82"/>
      <c r="B474" s="83"/>
      <c r="C474" s="83"/>
      <c r="D474" s="83"/>
      <c r="E474" s="83"/>
      <c r="F474" s="453"/>
    </row>
    <row r="475" spans="1:6" s="961" customFormat="1" ht="15.75">
      <c r="A475" s="82"/>
      <c r="B475" s="83"/>
      <c r="C475" s="83"/>
      <c r="D475" s="83"/>
      <c r="E475" s="83"/>
      <c r="F475" s="453"/>
    </row>
    <row r="476" spans="1:6" s="961" customFormat="1" ht="15.75">
      <c r="A476" s="82"/>
      <c r="B476" s="83"/>
      <c r="C476" s="83"/>
      <c r="D476" s="83"/>
      <c r="E476" s="83"/>
      <c r="F476" s="453"/>
    </row>
    <row r="477" spans="1:6" s="961" customFormat="1" ht="15.75">
      <c r="A477" s="82"/>
      <c r="B477" s="83"/>
      <c r="C477" s="83"/>
      <c r="D477" s="83"/>
      <c r="E477" s="83"/>
      <c r="F477" s="453"/>
    </row>
    <row r="478" spans="1:6" s="961" customFormat="1" ht="15.75">
      <c r="A478" s="82"/>
      <c r="B478" s="83"/>
      <c r="C478" s="83"/>
      <c r="D478" s="83"/>
      <c r="E478" s="83"/>
      <c r="F478" s="453"/>
    </row>
    <row r="479" spans="1:6" s="961" customFormat="1" ht="15.75">
      <c r="A479" s="82"/>
      <c r="B479" s="83"/>
      <c r="C479" s="83"/>
      <c r="D479" s="83"/>
      <c r="E479" s="83"/>
      <c r="F479" s="453"/>
    </row>
    <row r="480" spans="1:6" s="961" customFormat="1" ht="15.75">
      <c r="A480" s="82"/>
      <c r="B480" s="83"/>
      <c r="C480" s="83"/>
      <c r="D480" s="83"/>
      <c r="E480" s="83"/>
      <c r="F480" s="453"/>
    </row>
    <row r="481" spans="1:6" s="961" customFormat="1" ht="15.75">
      <c r="A481" s="82"/>
      <c r="B481" s="83"/>
      <c r="C481" s="83"/>
      <c r="D481" s="83"/>
      <c r="E481" s="83"/>
      <c r="F481" s="453"/>
    </row>
    <row r="482" spans="1:6" s="961" customFormat="1" ht="15.75">
      <c r="A482" s="82"/>
      <c r="B482" s="83"/>
      <c r="C482" s="83"/>
      <c r="D482" s="83"/>
      <c r="E482" s="83"/>
      <c r="F482" s="453"/>
    </row>
    <row r="483" spans="1:6" s="961" customFormat="1" ht="15.75">
      <c r="A483" s="82"/>
      <c r="B483" s="83"/>
      <c r="C483" s="83"/>
      <c r="D483" s="83"/>
      <c r="E483" s="83"/>
      <c r="F483" s="453"/>
    </row>
    <row r="484" spans="1:6" s="961" customFormat="1" ht="15.75">
      <c r="A484" s="82"/>
      <c r="B484" s="83"/>
      <c r="C484" s="83"/>
      <c r="D484" s="83"/>
      <c r="E484" s="83"/>
      <c r="F484" s="453"/>
    </row>
    <row r="485" spans="1:6" s="961" customFormat="1" ht="15.75">
      <c r="A485" s="82"/>
      <c r="B485" s="83"/>
      <c r="C485" s="83"/>
      <c r="D485" s="83"/>
      <c r="E485" s="83"/>
      <c r="F485" s="453"/>
    </row>
    <row r="486" spans="1:6" s="961" customFormat="1" ht="15.75">
      <c r="A486" s="82"/>
      <c r="B486" s="83"/>
      <c r="C486" s="83"/>
      <c r="D486" s="83"/>
      <c r="E486" s="83"/>
      <c r="F486" s="453"/>
    </row>
    <row r="487" spans="1:6" s="961" customFormat="1" ht="15.75">
      <c r="A487" s="82"/>
      <c r="B487" s="83"/>
      <c r="C487" s="83"/>
      <c r="D487" s="83"/>
      <c r="E487" s="83"/>
      <c r="F487" s="453"/>
    </row>
    <row r="488" spans="1:6" s="961" customFormat="1" ht="15.75">
      <c r="A488" s="82"/>
      <c r="B488" s="83"/>
      <c r="C488" s="83"/>
      <c r="D488" s="83"/>
      <c r="E488" s="83"/>
      <c r="F488" s="453"/>
    </row>
    <row r="489" spans="1:6" s="961" customFormat="1" ht="15.75">
      <c r="A489" s="82"/>
      <c r="B489" s="83"/>
      <c r="C489" s="83"/>
      <c r="D489" s="83"/>
      <c r="E489" s="83"/>
      <c r="F489" s="453"/>
    </row>
    <row r="490" spans="1:6" s="961" customFormat="1" ht="15.75">
      <c r="A490" s="82"/>
      <c r="B490" s="83"/>
      <c r="C490" s="83"/>
      <c r="D490" s="83"/>
      <c r="E490" s="83"/>
      <c r="F490" s="453"/>
    </row>
    <row r="491" spans="1:6" s="961" customFormat="1" ht="15.75">
      <c r="A491" s="82"/>
      <c r="B491" s="83"/>
      <c r="C491" s="83"/>
      <c r="D491" s="83"/>
      <c r="E491" s="83"/>
      <c r="F491" s="453"/>
    </row>
    <row r="492" spans="1:6" s="961" customFormat="1" ht="15.75">
      <c r="A492" s="82"/>
      <c r="B492" s="83"/>
      <c r="C492" s="83"/>
      <c r="D492" s="83"/>
      <c r="E492" s="83"/>
      <c r="F492" s="453"/>
    </row>
    <row r="493" spans="1:6" s="961" customFormat="1" ht="15.75">
      <c r="A493" s="82"/>
      <c r="B493" s="83"/>
      <c r="C493" s="83"/>
      <c r="D493" s="83"/>
      <c r="E493" s="83"/>
      <c r="F493" s="453"/>
    </row>
    <row r="494" spans="1:6" s="961" customFormat="1" ht="15.75">
      <c r="A494" s="82"/>
      <c r="B494" s="83"/>
      <c r="C494" s="83"/>
      <c r="D494" s="83"/>
      <c r="E494" s="83"/>
      <c r="F494" s="453"/>
    </row>
    <row r="495" spans="1:6" s="961" customFormat="1" ht="15.75">
      <c r="A495" s="82"/>
      <c r="B495" s="83"/>
      <c r="C495" s="83"/>
      <c r="D495" s="83"/>
      <c r="E495" s="83"/>
      <c r="F495" s="453"/>
    </row>
    <row r="496" spans="1:6" s="961" customFormat="1" ht="15.75">
      <c r="A496" s="82"/>
      <c r="B496" s="83"/>
      <c r="C496" s="83"/>
      <c r="D496" s="83"/>
      <c r="E496" s="83"/>
      <c r="F496" s="453"/>
    </row>
    <row r="497" spans="1:6" s="961" customFormat="1" ht="15.75">
      <c r="A497" s="82"/>
      <c r="B497" s="83"/>
      <c r="C497" s="83"/>
      <c r="D497" s="83"/>
      <c r="E497" s="83"/>
      <c r="F497" s="453"/>
    </row>
    <row r="498" spans="1:6" s="961" customFormat="1" ht="15.75">
      <c r="A498" s="82"/>
      <c r="B498" s="83"/>
      <c r="C498" s="83"/>
      <c r="D498" s="83"/>
      <c r="E498" s="83"/>
      <c r="F498" s="453"/>
    </row>
    <row r="499" spans="1:6" s="961" customFormat="1" ht="15.75">
      <c r="A499" s="82"/>
      <c r="B499" s="83"/>
      <c r="C499" s="83"/>
      <c r="D499" s="83"/>
      <c r="E499" s="83"/>
      <c r="F499" s="453"/>
    </row>
    <row r="500" spans="1:6" s="961" customFormat="1" ht="15.75">
      <c r="A500" s="82"/>
      <c r="B500" s="83"/>
      <c r="C500" s="83"/>
      <c r="D500" s="83"/>
      <c r="E500" s="83"/>
      <c r="F500" s="453"/>
    </row>
    <row r="501" spans="1:6" s="961" customFormat="1" ht="15.75">
      <c r="A501" s="82"/>
      <c r="B501" s="83"/>
      <c r="C501" s="83"/>
      <c r="D501" s="83"/>
      <c r="E501" s="83"/>
      <c r="F501" s="453"/>
    </row>
    <row r="502" spans="1:6" s="961" customFormat="1" ht="15.75">
      <c r="A502" s="82"/>
      <c r="B502" s="83"/>
      <c r="C502" s="83"/>
      <c r="D502" s="83"/>
      <c r="E502" s="83"/>
      <c r="F502" s="453"/>
    </row>
    <row r="503" spans="1:6" s="961" customFormat="1" ht="15.75">
      <c r="A503" s="82"/>
      <c r="B503" s="83"/>
      <c r="C503" s="83"/>
      <c r="D503" s="83"/>
      <c r="E503" s="83"/>
      <c r="F503" s="453"/>
    </row>
    <row r="504" spans="1:6" s="961" customFormat="1" ht="15.75">
      <c r="A504" s="82"/>
      <c r="B504" s="83"/>
      <c r="C504" s="83"/>
      <c r="D504" s="83"/>
      <c r="E504" s="83"/>
      <c r="F504" s="453"/>
    </row>
    <row r="505" spans="1:6" s="961" customFormat="1" ht="15.75">
      <c r="A505" s="82"/>
      <c r="B505" s="83"/>
      <c r="C505" s="83"/>
      <c r="D505" s="83"/>
      <c r="E505" s="83"/>
      <c r="F505" s="453"/>
    </row>
    <row r="506" spans="1:6" s="961" customFormat="1" ht="15.75">
      <c r="A506" s="82"/>
      <c r="B506" s="83"/>
      <c r="C506" s="83"/>
      <c r="D506" s="83"/>
      <c r="E506" s="83"/>
      <c r="F506" s="453"/>
    </row>
    <row r="507" spans="1:6" s="961" customFormat="1" ht="15.75">
      <c r="A507" s="82"/>
      <c r="B507" s="83"/>
      <c r="C507" s="83"/>
      <c r="D507" s="83"/>
      <c r="E507" s="83"/>
      <c r="F507" s="453"/>
    </row>
    <row r="508" spans="1:6" s="961" customFormat="1" ht="15.75">
      <c r="A508" s="82"/>
      <c r="B508" s="83"/>
      <c r="C508" s="83"/>
      <c r="D508" s="83"/>
      <c r="E508" s="83"/>
      <c r="F508" s="453"/>
    </row>
    <row r="509" spans="1:6" s="961" customFormat="1" ht="15.75">
      <c r="A509" s="82"/>
      <c r="B509" s="83"/>
      <c r="C509" s="83"/>
      <c r="D509" s="83"/>
      <c r="E509" s="83"/>
      <c r="F509" s="453"/>
    </row>
    <row r="510" spans="1:6" s="961" customFormat="1" ht="15.75">
      <c r="A510" s="82"/>
      <c r="B510" s="83"/>
      <c r="C510" s="83"/>
      <c r="D510" s="83"/>
      <c r="E510" s="83"/>
      <c r="F510" s="453"/>
    </row>
    <row r="511" spans="1:6" s="961" customFormat="1" ht="15.75">
      <c r="A511" s="82"/>
      <c r="B511" s="83"/>
      <c r="C511" s="83"/>
      <c r="D511" s="83"/>
      <c r="E511" s="83"/>
      <c r="F511" s="453"/>
    </row>
    <row r="512" spans="1:6" s="961" customFormat="1" ht="15.75">
      <c r="A512" s="82"/>
      <c r="B512" s="83"/>
      <c r="C512" s="83"/>
      <c r="D512" s="83"/>
      <c r="E512" s="83"/>
      <c r="F512" s="453"/>
    </row>
    <row r="513" spans="1:6" s="961" customFormat="1" ht="15.75">
      <c r="A513" s="82"/>
      <c r="B513" s="83"/>
      <c r="C513" s="83"/>
      <c r="D513" s="83"/>
      <c r="E513" s="83"/>
      <c r="F513" s="453"/>
    </row>
    <row r="514" spans="1:6" s="961" customFormat="1" ht="15.75">
      <c r="A514" s="82"/>
      <c r="B514" s="83"/>
      <c r="C514" s="83"/>
      <c r="D514" s="83"/>
      <c r="E514" s="83"/>
      <c r="F514" s="453"/>
    </row>
    <row r="515" spans="1:6" s="961" customFormat="1" ht="15.75">
      <c r="A515" s="82"/>
      <c r="B515" s="83"/>
      <c r="C515" s="83"/>
      <c r="D515" s="83"/>
      <c r="E515" s="83"/>
      <c r="F515" s="453"/>
    </row>
    <row r="516" spans="1:6" s="961" customFormat="1" ht="15.75">
      <c r="A516" s="82"/>
      <c r="B516" s="83"/>
      <c r="C516" s="83"/>
      <c r="D516" s="83"/>
      <c r="E516" s="83"/>
      <c r="F516" s="453"/>
    </row>
    <row r="517" spans="1:6" s="961" customFormat="1" ht="15.75">
      <c r="A517" s="82"/>
      <c r="B517" s="83"/>
      <c r="C517" s="83"/>
      <c r="D517" s="83"/>
      <c r="E517" s="83"/>
      <c r="F517" s="453"/>
    </row>
    <row r="518" spans="1:6" s="961" customFormat="1" ht="15.75">
      <c r="A518" s="82"/>
      <c r="B518" s="83"/>
      <c r="C518" s="83"/>
      <c r="D518" s="83"/>
      <c r="E518" s="83"/>
      <c r="F518" s="453"/>
    </row>
    <row r="519" spans="1:6" s="961" customFormat="1" ht="15.75">
      <c r="A519" s="82"/>
      <c r="B519" s="83"/>
      <c r="C519" s="83"/>
      <c r="D519" s="83"/>
      <c r="E519" s="83"/>
      <c r="F519" s="453"/>
    </row>
    <row r="520" spans="1:6" s="961" customFormat="1" ht="15.75">
      <c r="A520" s="82"/>
      <c r="B520" s="83"/>
      <c r="C520" s="83"/>
      <c r="D520" s="83"/>
      <c r="E520" s="83"/>
      <c r="F520" s="453"/>
    </row>
    <row r="521" spans="1:6" s="961" customFormat="1" ht="15.75">
      <c r="A521" s="82"/>
      <c r="B521" s="83"/>
      <c r="C521" s="83"/>
      <c r="D521" s="83"/>
      <c r="E521" s="83"/>
      <c r="F521" s="453"/>
    </row>
    <row r="522" spans="1:6" s="961" customFormat="1" ht="15.75">
      <c r="A522" s="82"/>
      <c r="B522" s="83"/>
      <c r="C522" s="83"/>
      <c r="D522" s="83"/>
      <c r="E522" s="83"/>
      <c r="F522" s="453"/>
    </row>
    <row r="523" spans="1:6" s="961" customFormat="1" ht="15.75">
      <c r="A523" s="82"/>
      <c r="B523" s="83"/>
      <c r="C523" s="83"/>
      <c r="D523" s="83"/>
      <c r="E523" s="83"/>
      <c r="F523" s="453"/>
    </row>
    <row r="524" spans="1:6" s="961" customFormat="1" ht="15.75">
      <c r="A524" s="82"/>
      <c r="B524" s="83"/>
      <c r="C524" s="83"/>
      <c r="D524" s="83"/>
      <c r="E524" s="83"/>
      <c r="F524" s="453"/>
    </row>
    <row r="525" spans="1:6" s="961" customFormat="1" ht="15.75">
      <c r="A525" s="82"/>
      <c r="B525" s="83"/>
      <c r="C525" s="83"/>
      <c r="D525" s="83"/>
      <c r="E525" s="83"/>
      <c r="F525" s="453"/>
    </row>
    <row r="526" spans="1:6" s="961" customFormat="1" ht="15.75">
      <c r="A526" s="82"/>
      <c r="B526" s="83"/>
      <c r="C526" s="83"/>
      <c r="D526" s="83"/>
      <c r="E526" s="83"/>
      <c r="F526" s="453"/>
    </row>
    <row r="527" spans="1:6" s="961" customFormat="1" ht="15.75">
      <c r="A527" s="82"/>
      <c r="B527" s="83"/>
      <c r="C527" s="83"/>
      <c r="D527" s="83"/>
      <c r="E527" s="83"/>
      <c r="F527" s="453"/>
    </row>
    <row r="528" spans="1:6" s="961" customFormat="1" ht="15.75">
      <c r="A528" s="82"/>
      <c r="B528" s="83"/>
      <c r="C528" s="83"/>
      <c r="D528" s="83"/>
      <c r="E528" s="83"/>
      <c r="F528" s="453"/>
    </row>
    <row r="529" spans="1:6" s="961" customFormat="1" ht="15.75">
      <c r="A529" s="82"/>
      <c r="B529" s="83"/>
      <c r="C529" s="83"/>
      <c r="D529" s="83"/>
      <c r="E529" s="83"/>
      <c r="F529" s="453"/>
    </row>
    <row r="530" spans="1:6" s="961" customFormat="1" ht="15.75">
      <c r="A530" s="82"/>
      <c r="B530" s="83"/>
      <c r="C530" s="83"/>
      <c r="D530" s="83"/>
      <c r="E530" s="83"/>
      <c r="F530" s="453"/>
    </row>
    <row r="531" spans="1:6" s="961" customFormat="1" ht="15.75">
      <c r="A531" s="82"/>
      <c r="B531" s="83"/>
      <c r="C531" s="83"/>
      <c r="D531" s="83"/>
      <c r="E531" s="83"/>
      <c r="F531" s="453"/>
    </row>
    <row r="532" spans="1:6" s="961" customFormat="1" ht="15.75">
      <c r="A532" s="82"/>
      <c r="B532" s="83"/>
      <c r="C532" s="83"/>
      <c r="D532" s="83"/>
      <c r="E532" s="83"/>
      <c r="F532" s="453"/>
    </row>
    <row r="533" spans="1:6" s="961" customFormat="1" ht="15.75">
      <c r="A533" s="82"/>
      <c r="B533" s="83"/>
      <c r="C533" s="83"/>
      <c r="D533" s="83"/>
      <c r="E533" s="83"/>
      <c r="F533" s="453"/>
    </row>
    <row r="534" spans="1:6" s="961" customFormat="1" ht="15.75">
      <c r="A534" s="82"/>
      <c r="B534" s="83"/>
      <c r="C534" s="83"/>
      <c r="D534" s="83"/>
      <c r="E534" s="83"/>
      <c r="F534" s="453"/>
    </row>
    <row r="535" spans="1:6" s="961" customFormat="1" ht="15.75">
      <c r="A535" s="82"/>
      <c r="B535" s="83"/>
      <c r="C535" s="83"/>
      <c r="D535" s="83"/>
      <c r="E535" s="83"/>
      <c r="F535" s="453"/>
    </row>
    <row r="536" spans="1:6" s="961" customFormat="1" ht="15.75">
      <c r="A536" s="82"/>
      <c r="B536" s="83"/>
      <c r="C536" s="83"/>
      <c r="D536" s="83"/>
      <c r="E536" s="83"/>
      <c r="F536" s="453"/>
    </row>
    <row r="537" spans="1:6" s="961" customFormat="1" ht="15.75">
      <c r="A537" s="82"/>
      <c r="B537" s="83"/>
      <c r="C537" s="83"/>
      <c r="D537" s="83"/>
      <c r="E537" s="83"/>
      <c r="F537" s="453"/>
    </row>
    <row r="538" spans="1:6" s="961" customFormat="1" ht="15.75">
      <c r="A538" s="82"/>
      <c r="B538" s="83"/>
      <c r="C538" s="83"/>
      <c r="D538" s="83"/>
      <c r="E538" s="83"/>
      <c r="F538" s="453"/>
    </row>
    <row r="539" spans="1:6" s="961" customFormat="1" ht="15.75">
      <c r="A539" s="82"/>
      <c r="B539" s="83"/>
      <c r="C539" s="83"/>
      <c r="D539" s="83"/>
      <c r="E539" s="83"/>
      <c r="F539" s="453"/>
    </row>
    <row r="540" spans="1:6" s="961" customFormat="1" ht="15.75">
      <c r="A540" s="82"/>
      <c r="B540" s="83"/>
      <c r="C540" s="83"/>
      <c r="D540" s="83"/>
      <c r="E540" s="83"/>
      <c r="F540" s="453"/>
    </row>
    <row r="541" spans="1:6" s="961" customFormat="1" ht="15.75">
      <c r="A541" s="82"/>
      <c r="B541" s="83"/>
      <c r="C541" s="83"/>
      <c r="D541" s="83"/>
      <c r="E541" s="83"/>
      <c r="F541" s="453"/>
    </row>
    <row r="542" spans="1:6" s="961" customFormat="1" ht="15.75">
      <c r="A542" s="82"/>
      <c r="B542" s="83"/>
      <c r="C542" s="83"/>
      <c r="D542" s="83"/>
      <c r="E542" s="83"/>
      <c r="F542" s="453"/>
    </row>
    <row r="543" spans="1:6" s="961" customFormat="1" ht="15.75">
      <c r="A543" s="82"/>
      <c r="B543" s="83"/>
      <c r="C543" s="83"/>
      <c r="D543" s="83"/>
      <c r="E543" s="83"/>
      <c r="F543" s="453"/>
    </row>
    <row r="544" spans="1:6" s="961" customFormat="1" ht="15.75">
      <c r="A544" s="82"/>
      <c r="B544" s="83"/>
      <c r="C544" s="83"/>
      <c r="D544" s="83"/>
      <c r="E544" s="83"/>
      <c r="F544" s="453"/>
    </row>
    <row r="545" spans="1:6" s="961" customFormat="1" ht="15.75">
      <c r="A545" s="82"/>
      <c r="B545" s="83"/>
      <c r="C545" s="83"/>
      <c r="D545" s="83"/>
      <c r="E545" s="83"/>
      <c r="F545" s="453"/>
    </row>
    <row r="546" spans="1:6" s="961" customFormat="1" ht="15.75">
      <c r="A546" s="82"/>
      <c r="B546" s="83"/>
      <c r="C546" s="83"/>
      <c r="D546" s="83"/>
      <c r="E546" s="83"/>
      <c r="F546" s="453"/>
    </row>
    <row r="547" spans="1:6" s="961" customFormat="1" ht="15.75">
      <c r="A547" s="82"/>
      <c r="B547" s="83"/>
      <c r="C547" s="83"/>
      <c r="D547" s="83"/>
      <c r="E547" s="83"/>
      <c r="F547" s="453"/>
    </row>
    <row r="548" spans="1:6" s="961" customFormat="1" ht="15.75">
      <c r="A548" s="82"/>
      <c r="B548" s="83"/>
      <c r="C548" s="83"/>
      <c r="D548" s="83"/>
      <c r="E548" s="83"/>
      <c r="F548" s="453"/>
    </row>
    <row r="549" spans="1:6" s="961" customFormat="1" ht="15.75">
      <c r="A549" s="82"/>
      <c r="B549" s="83"/>
      <c r="C549" s="83"/>
      <c r="D549" s="83"/>
      <c r="E549" s="83"/>
      <c r="F549" s="453"/>
    </row>
    <row r="550" spans="1:6" s="961" customFormat="1" ht="15.75">
      <c r="A550" s="82"/>
      <c r="B550" s="83"/>
      <c r="C550" s="83"/>
      <c r="D550" s="83"/>
      <c r="E550" s="83"/>
      <c r="F550" s="453"/>
    </row>
    <row r="551" spans="1:6" s="961" customFormat="1" ht="15.75">
      <c r="A551" s="82"/>
      <c r="B551" s="83"/>
      <c r="C551" s="83"/>
      <c r="D551" s="83"/>
      <c r="E551" s="83"/>
      <c r="F551" s="453"/>
    </row>
    <row r="552" spans="1:6" s="961" customFormat="1" ht="15.75">
      <c r="A552" s="82"/>
      <c r="B552" s="83"/>
      <c r="C552" s="83"/>
      <c r="D552" s="83"/>
      <c r="E552" s="83"/>
      <c r="F552" s="453"/>
    </row>
    <row r="553" spans="1:6" s="961" customFormat="1" ht="15.75">
      <c r="A553" s="82"/>
      <c r="B553" s="83"/>
      <c r="C553" s="83"/>
      <c r="D553" s="83"/>
      <c r="E553" s="83"/>
      <c r="F553" s="453"/>
    </row>
    <row r="554" spans="1:6" s="961" customFormat="1" ht="15.75">
      <c r="A554" s="82"/>
      <c r="B554" s="83"/>
      <c r="C554" s="83"/>
      <c r="D554" s="83"/>
      <c r="E554" s="83"/>
      <c r="F554" s="453"/>
    </row>
    <row r="555" spans="1:6" s="961" customFormat="1" ht="15.75">
      <c r="A555" s="82"/>
      <c r="B555" s="83"/>
      <c r="C555" s="83"/>
      <c r="D555" s="83"/>
      <c r="E555" s="83"/>
      <c r="F555" s="453"/>
    </row>
    <row r="556" spans="1:6" s="961" customFormat="1" ht="15.75">
      <c r="A556" s="82"/>
      <c r="B556" s="83"/>
      <c r="C556" s="83"/>
      <c r="D556" s="83"/>
      <c r="E556" s="83"/>
      <c r="F556" s="453"/>
    </row>
    <row r="557" spans="1:6" s="961" customFormat="1" ht="15.75">
      <c r="A557" s="82"/>
      <c r="B557" s="83"/>
      <c r="C557" s="83"/>
      <c r="D557" s="83"/>
      <c r="E557" s="83"/>
      <c r="F557" s="453"/>
    </row>
    <row r="558" spans="1:6" s="961" customFormat="1" ht="15.75">
      <c r="A558" s="82"/>
      <c r="B558" s="83"/>
      <c r="C558" s="83"/>
      <c r="D558" s="83"/>
      <c r="E558" s="83"/>
      <c r="F558" s="453"/>
    </row>
    <row r="559" spans="1:6" s="961" customFormat="1" ht="15.75">
      <c r="A559" s="82"/>
      <c r="B559" s="83"/>
      <c r="C559" s="83"/>
      <c r="D559" s="83"/>
      <c r="E559" s="83"/>
      <c r="F559" s="453"/>
    </row>
    <row r="560" spans="1:6" s="961" customFormat="1" ht="15.75">
      <c r="A560" s="82"/>
      <c r="B560" s="83"/>
      <c r="C560" s="83"/>
      <c r="D560" s="83"/>
      <c r="E560" s="83"/>
      <c r="F560" s="453"/>
    </row>
    <row r="561" spans="1:6" s="961" customFormat="1" ht="15.75">
      <c r="A561" s="82"/>
      <c r="B561" s="83"/>
      <c r="C561" s="83"/>
      <c r="D561" s="83"/>
      <c r="E561" s="83"/>
      <c r="F561" s="453"/>
    </row>
    <row r="562" spans="1:6" s="961" customFormat="1" ht="15.75">
      <c r="A562" s="82"/>
      <c r="B562" s="83"/>
      <c r="C562" s="83"/>
      <c r="D562" s="83"/>
      <c r="E562" s="83"/>
      <c r="F562" s="453"/>
    </row>
    <row r="563" spans="1:6" s="961" customFormat="1" ht="15.75">
      <c r="A563" s="82"/>
      <c r="B563" s="83"/>
      <c r="C563" s="83"/>
      <c r="D563" s="83"/>
      <c r="E563" s="83"/>
      <c r="F563" s="453"/>
    </row>
    <row r="564" spans="1:6" s="961" customFormat="1" ht="15.75">
      <c r="A564" s="82"/>
      <c r="B564" s="83"/>
      <c r="C564" s="83"/>
      <c r="D564" s="83"/>
      <c r="E564" s="83"/>
      <c r="F564" s="453"/>
    </row>
    <row r="565" spans="1:6" s="961" customFormat="1" ht="15.75">
      <c r="A565" s="82"/>
      <c r="B565" s="83"/>
      <c r="C565" s="83"/>
      <c r="D565" s="83"/>
      <c r="E565" s="83"/>
      <c r="F565" s="453"/>
    </row>
    <row r="566" spans="1:6" s="961" customFormat="1" ht="15.75">
      <c r="A566" s="82"/>
      <c r="B566" s="83"/>
      <c r="C566" s="83"/>
      <c r="D566" s="83"/>
      <c r="E566" s="83"/>
      <c r="F566" s="453"/>
    </row>
    <row r="567" spans="1:6" s="961" customFormat="1" ht="15.75">
      <c r="A567" s="82"/>
      <c r="B567" s="83"/>
      <c r="C567" s="83"/>
      <c r="D567" s="83"/>
      <c r="E567" s="83"/>
      <c r="F567" s="453"/>
    </row>
    <row r="568" spans="1:6" s="961" customFormat="1" ht="15.75">
      <c r="A568" s="82"/>
      <c r="B568" s="83"/>
      <c r="C568" s="83"/>
      <c r="D568" s="83"/>
      <c r="E568" s="83"/>
      <c r="F568" s="453"/>
    </row>
    <row r="569" spans="1:6" s="961" customFormat="1" ht="15.75">
      <c r="A569" s="82"/>
      <c r="B569" s="83"/>
      <c r="C569" s="83"/>
      <c r="D569" s="83"/>
      <c r="E569" s="83"/>
      <c r="F569" s="453"/>
    </row>
    <row r="570" spans="1:6" s="961" customFormat="1" ht="15.75">
      <c r="A570" s="82"/>
      <c r="B570" s="83"/>
      <c r="C570" s="83"/>
      <c r="D570" s="83"/>
      <c r="E570" s="83"/>
      <c r="F570" s="453"/>
    </row>
    <row r="571" spans="1:6" s="961" customFormat="1" ht="15.75">
      <c r="A571" s="82"/>
      <c r="B571" s="83"/>
      <c r="C571" s="83"/>
      <c r="D571" s="83"/>
      <c r="E571" s="83"/>
      <c r="F571" s="453"/>
    </row>
    <row r="572" spans="1:6" s="961" customFormat="1" ht="15.75">
      <c r="A572" s="82"/>
      <c r="B572" s="83"/>
      <c r="C572" s="83"/>
      <c r="D572" s="83"/>
      <c r="E572" s="83"/>
      <c r="F572" s="453"/>
    </row>
    <row r="573" spans="1:6" s="961" customFormat="1" ht="15.75">
      <c r="A573" s="82"/>
      <c r="B573" s="83"/>
      <c r="C573" s="83"/>
      <c r="D573" s="83"/>
      <c r="E573" s="83"/>
      <c r="F573" s="453"/>
    </row>
    <row r="574" spans="1:6" s="961" customFormat="1" ht="15.75">
      <c r="A574" s="82"/>
      <c r="B574" s="83"/>
      <c r="C574" s="83"/>
      <c r="D574" s="83"/>
      <c r="E574" s="83"/>
      <c r="F574" s="453"/>
    </row>
    <row r="575" spans="1:6" s="961" customFormat="1" ht="15.75">
      <c r="A575" s="82"/>
      <c r="B575" s="83"/>
      <c r="C575" s="83"/>
      <c r="D575" s="83"/>
      <c r="E575" s="83"/>
      <c r="F575" s="453"/>
    </row>
    <row r="576" spans="1:6" s="961" customFormat="1" ht="15.75">
      <c r="A576" s="82"/>
      <c r="B576" s="83"/>
      <c r="C576" s="83"/>
      <c r="D576" s="83"/>
      <c r="E576" s="83"/>
      <c r="F576" s="453"/>
    </row>
    <row r="577" spans="1:6" s="961" customFormat="1" ht="15.75">
      <c r="A577" s="82"/>
      <c r="B577" s="83"/>
      <c r="C577" s="83"/>
      <c r="D577" s="83"/>
      <c r="E577" s="83"/>
      <c r="F577" s="453"/>
    </row>
    <row r="578" spans="1:6" s="961" customFormat="1" ht="15.75">
      <c r="A578" s="82"/>
      <c r="B578" s="83"/>
      <c r="C578" s="83"/>
      <c r="D578" s="83"/>
      <c r="E578" s="83"/>
      <c r="F578" s="453"/>
    </row>
    <row r="579" spans="1:6" s="961" customFormat="1" ht="15.75">
      <c r="A579" s="82"/>
      <c r="B579" s="83"/>
      <c r="C579" s="83"/>
      <c r="D579" s="83"/>
      <c r="E579" s="83"/>
      <c r="F579" s="453"/>
    </row>
    <row r="580" spans="1:6" s="961" customFormat="1" ht="15.75">
      <c r="A580" s="82"/>
      <c r="B580" s="83"/>
      <c r="C580" s="83"/>
      <c r="D580" s="83"/>
      <c r="E580" s="83"/>
      <c r="F580" s="453"/>
    </row>
    <row r="581" spans="1:6" s="961" customFormat="1" ht="15.75">
      <c r="A581" s="82"/>
      <c r="B581" s="83"/>
      <c r="C581" s="83"/>
      <c r="D581" s="83"/>
      <c r="E581" s="83"/>
      <c r="F581" s="453"/>
    </row>
    <row r="582" spans="1:6" s="961" customFormat="1" ht="15.75">
      <c r="A582" s="82"/>
      <c r="B582" s="83"/>
      <c r="C582" s="83"/>
      <c r="D582" s="83"/>
      <c r="E582" s="83"/>
      <c r="F582" s="453"/>
    </row>
    <row r="583" spans="1:6" s="961" customFormat="1" ht="15.75">
      <c r="A583" s="82"/>
      <c r="B583" s="83"/>
      <c r="C583" s="83"/>
      <c r="D583" s="83"/>
      <c r="E583" s="83"/>
      <c r="F583" s="453"/>
    </row>
    <row r="584" spans="1:6" s="961" customFormat="1" ht="15.75">
      <c r="A584" s="82"/>
      <c r="B584" s="83"/>
      <c r="C584" s="83"/>
      <c r="D584" s="83"/>
      <c r="E584" s="83"/>
      <c r="F584" s="453"/>
    </row>
    <row r="585" spans="1:6" s="961" customFormat="1" ht="15.75">
      <c r="A585" s="82"/>
      <c r="B585" s="83"/>
      <c r="C585" s="83"/>
      <c r="D585" s="83"/>
      <c r="E585" s="83"/>
      <c r="F585" s="453"/>
    </row>
    <row r="586" spans="1:6" s="961" customFormat="1" ht="15.75">
      <c r="A586" s="82"/>
      <c r="B586" s="83"/>
      <c r="C586" s="83"/>
      <c r="D586" s="83"/>
      <c r="E586" s="83"/>
      <c r="F586" s="453"/>
    </row>
    <row r="587" spans="1:6" s="961" customFormat="1" ht="15.75">
      <c r="A587" s="82"/>
      <c r="B587" s="83"/>
      <c r="C587" s="83"/>
      <c r="D587" s="83"/>
      <c r="E587" s="83"/>
      <c r="F587" s="453"/>
    </row>
    <row r="588" spans="1:6" s="961" customFormat="1" ht="15.75">
      <c r="A588" s="82"/>
      <c r="B588" s="83"/>
      <c r="C588" s="83"/>
      <c r="D588" s="83"/>
      <c r="E588" s="83"/>
      <c r="F588" s="453"/>
    </row>
    <row r="589" spans="1:6" s="961" customFormat="1" ht="15.75">
      <c r="A589" s="82"/>
      <c r="B589" s="83"/>
      <c r="C589" s="83"/>
      <c r="D589" s="83"/>
      <c r="E589" s="83"/>
      <c r="F589" s="453"/>
    </row>
    <row r="590" spans="1:6" s="961" customFormat="1" ht="15.75">
      <c r="A590" s="82"/>
      <c r="B590" s="83"/>
      <c r="C590" s="83"/>
      <c r="D590" s="83"/>
      <c r="E590" s="83"/>
      <c r="F590" s="453"/>
    </row>
    <row r="591" spans="1:6" s="961" customFormat="1" ht="15.75">
      <c r="A591" s="82"/>
      <c r="B591" s="83"/>
      <c r="C591" s="83"/>
      <c r="D591" s="83"/>
      <c r="E591" s="83"/>
      <c r="F591" s="453"/>
    </row>
    <row r="592" spans="1:6" s="961" customFormat="1" ht="15.75">
      <c r="A592" s="82"/>
      <c r="B592" s="83"/>
      <c r="C592" s="83"/>
      <c r="D592" s="83"/>
      <c r="E592" s="83"/>
      <c r="F592" s="453"/>
    </row>
    <row r="593" spans="1:6" s="961" customFormat="1" ht="15.75">
      <c r="A593" s="82"/>
      <c r="B593" s="83"/>
      <c r="C593" s="83"/>
      <c r="D593" s="83"/>
      <c r="E593" s="83"/>
      <c r="F593" s="453"/>
    </row>
    <row r="594" spans="1:6" s="961" customFormat="1" ht="15.75">
      <c r="A594" s="82"/>
      <c r="B594" s="83"/>
      <c r="C594" s="83"/>
      <c r="D594" s="83"/>
      <c r="E594" s="83"/>
      <c r="F594" s="453"/>
    </row>
    <row r="595" spans="1:6" s="961" customFormat="1" ht="15.75">
      <c r="A595" s="82"/>
      <c r="B595" s="83"/>
      <c r="C595" s="83"/>
      <c r="D595" s="83"/>
      <c r="E595" s="83"/>
      <c r="F595" s="453"/>
    </row>
    <row r="596" spans="1:6" s="961" customFormat="1" ht="15.75">
      <c r="A596" s="82"/>
      <c r="B596" s="83"/>
      <c r="C596" s="83"/>
      <c r="D596" s="83"/>
      <c r="E596" s="83"/>
      <c r="F596" s="453"/>
    </row>
    <row r="597" spans="1:6" s="961" customFormat="1" ht="15.75">
      <c r="A597" s="82"/>
      <c r="B597" s="83"/>
      <c r="C597" s="83"/>
      <c r="D597" s="83"/>
      <c r="E597" s="83"/>
      <c r="F597" s="453"/>
    </row>
    <row r="598" spans="1:6" s="961" customFormat="1" ht="15.75">
      <c r="A598" s="82"/>
      <c r="B598" s="83"/>
      <c r="C598" s="83"/>
      <c r="D598" s="83"/>
      <c r="E598" s="83"/>
      <c r="F598" s="453"/>
    </row>
    <row r="599" spans="1:6" s="961" customFormat="1" ht="15.75">
      <c r="A599" s="82"/>
      <c r="B599" s="83"/>
      <c r="C599" s="83"/>
      <c r="D599" s="83"/>
      <c r="E599" s="83"/>
      <c r="F599" s="453"/>
    </row>
    <row r="600" spans="1:6" s="961" customFormat="1" ht="15.75">
      <c r="A600" s="82"/>
      <c r="B600" s="83"/>
      <c r="C600" s="83"/>
      <c r="D600" s="83"/>
      <c r="E600" s="83"/>
      <c r="F600" s="453"/>
    </row>
    <row r="601" spans="1:6" s="961" customFormat="1" ht="15.75">
      <c r="A601" s="82"/>
      <c r="B601" s="83"/>
      <c r="C601" s="83"/>
      <c r="D601" s="83"/>
      <c r="E601" s="83"/>
      <c r="F601" s="453"/>
    </row>
    <row r="602" spans="1:6" s="961" customFormat="1" ht="15.75">
      <c r="A602" s="82"/>
      <c r="B602" s="83"/>
      <c r="C602" s="83"/>
      <c r="D602" s="83"/>
      <c r="E602" s="83"/>
      <c r="F602" s="453"/>
    </row>
    <row r="603" spans="1:6" s="961" customFormat="1" ht="15.75">
      <c r="A603" s="82"/>
      <c r="B603" s="83"/>
      <c r="C603" s="83"/>
      <c r="D603" s="83"/>
      <c r="E603" s="83"/>
      <c r="F603" s="453"/>
    </row>
    <row r="604" spans="1:6" s="961" customFormat="1" ht="15.75">
      <c r="A604" s="82"/>
      <c r="B604" s="83"/>
      <c r="C604" s="83"/>
      <c r="D604" s="83"/>
      <c r="E604" s="83"/>
      <c r="F604" s="453"/>
    </row>
    <row r="605" spans="1:6" s="961" customFormat="1" ht="15.75">
      <c r="A605" s="82"/>
      <c r="B605" s="83"/>
      <c r="C605" s="83"/>
      <c r="D605" s="83"/>
      <c r="E605" s="83"/>
      <c r="F605" s="453"/>
    </row>
    <row r="606" spans="1:6" s="961" customFormat="1" ht="15.75">
      <c r="A606" s="82"/>
      <c r="B606" s="83"/>
      <c r="C606" s="83"/>
      <c r="D606" s="83"/>
      <c r="E606" s="83"/>
      <c r="F606" s="453"/>
    </row>
    <row r="607" spans="1:6" s="961" customFormat="1" ht="15.75">
      <c r="A607" s="82"/>
      <c r="B607" s="83"/>
      <c r="C607" s="83"/>
      <c r="D607" s="83"/>
      <c r="E607" s="83"/>
      <c r="F607" s="453"/>
    </row>
    <row r="608" spans="1:6" s="961" customFormat="1" ht="15.75">
      <c r="A608" s="82"/>
      <c r="B608" s="83"/>
      <c r="C608" s="83"/>
      <c r="D608" s="83"/>
      <c r="E608" s="83"/>
      <c r="F608" s="453"/>
    </row>
    <row r="609" spans="1:6" s="961" customFormat="1" ht="15.75">
      <c r="A609" s="82"/>
      <c r="B609" s="83"/>
      <c r="C609" s="83"/>
      <c r="D609" s="83"/>
      <c r="E609" s="83"/>
      <c r="F609" s="453"/>
    </row>
    <row r="610" spans="1:6" s="961" customFormat="1" ht="15.75">
      <c r="A610" s="82"/>
      <c r="B610" s="83"/>
      <c r="C610" s="83"/>
      <c r="D610" s="83"/>
      <c r="E610" s="83"/>
      <c r="F610" s="453"/>
    </row>
    <row r="611" spans="1:6" s="961" customFormat="1" ht="15.75">
      <c r="A611" s="82"/>
      <c r="B611" s="83"/>
      <c r="C611" s="83"/>
      <c r="D611" s="83"/>
      <c r="E611" s="83"/>
      <c r="F611" s="453"/>
    </row>
    <row r="612" spans="1:6" s="961" customFormat="1" ht="15.75">
      <c r="A612" s="82"/>
      <c r="B612" s="83"/>
      <c r="C612" s="83"/>
      <c r="D612" s="83"/>
      <c r="E612" s="83"/>
      <c r="F612" s="453"/>
    </row>
    <row r="613" spans="1:6" s="961" customFormat="1" ht="15.75">
      <c r="A613" s="82"/>
      <c r="B613" s="83"/>
      <c r="C613" s="83"/>
      <c r="D613" s="83"/>
      <c r="E613" s="83"/>
      <c r="F613" s="453"/>
    </row>
    <row r="614" spans="1:6" s="961" customFormat="1" ht="15.75">
      <c r="A614" s="82"/>
      <c r="B614" s="83"/>
      <c r="C614" s="83"/>
      <c r="D614" s="83"/>
      <c r="E614" s="83"/>
      <c r="F614" s="453"/>
    </row>
    <row r="615" spans="1:6" s="961" customFormat="1" ht="15.75">
      <c r="A615" s="82"/>
      <c r="B615" s="83"/>
      <c r="C615" s="83"/>
      <c r="D615" s="83"/>
      <c r="E615" s="83"/>
      <c r="F615" s="453"/>
    </row>
    <row r="616" spans="1:6" s="961" customFormat="1" ht="15.75">
      <c r="A616" s="82"/>
      <c r="B616" s="83"/>
      <c r="C616" s="83"/>
      <c r="D616" s="83"/>
      <c r="E616" s="83"/>
      <c r="F616" s="453"/>
    </row>
    <row r="617" spans="1:6" s="961" customFormat="1" ht="15.75">
      <c r="A617" s="82"/>
      <c r="B617" s="83"/>
      <c r="C617" s="83"/>
      <c r="D617" s="83"/>
      <c r="E617" s="83"/>
      <c r="F617" s="453"/>
    </row>
    <row r="618" spans="1:6" s="961" customFormat="1" ht="15.75">
      <c r="A618" s="82"/>
      <c r="B618" s="83"/>
      <c r="C618" s="83"/>
      <c r="D618" s="83"/>
      <c r="E618" s="83"/>
      <c r="F618" s="453"/>
    </row>
    <row r="619" spans="1:6" s="961" customFormat="1" ht="15.75">
      <c r="A619" s="82"/>
      <c r="B619" s="83"/>
      <c r="C619" s="83"/>
      <c r="D619" s="83"/>
      <c r="E619" s="83"/>
      <c r="F619" s="453"/>
    </row>
    <row r="620" spans="1:6" s="961" customFormat="1" ht="15.75">
      <c r="A620" s="82"/>
      <c r="B620" s="83"/>
      <c r="C620" s="83"/>
      <c r="D620" s="83"/>
      <c r="E620" s="83"/>
      <c r="F620" s="453"/>
    </row>
    <row r="621" spans="1:6" s="961" customFormat="1" ht="15.75">
      <c r="A621" s="82"/>
      <c r="B621" s="83"/>
      <c r="C621" s="83"/>
      <c r="D621" s="83"/>
      <c r="E621" s="83"/>
      <c r="F621" s="453"/>
    </row>
    <row r="622" spans="1:6" s="961" customFormat="1" ht="15.75">
      <c r="A622" s="82"/>
      <c r="B622" s="83"/>
      <c r="C622" s="83"/>
      <c r="D622" s="83"/>
      <c r="E622" s="83"/>
      <c r="F622" s="453"/>
    </row>
    <row r="623" spans="1:6" s="961" customFormat="1" ht="15.75">
      <c r="A623" s="82"/>
      <c r="B623" s="83"/>
      <c r="C623" s="83"/>
      <c r="D623" s="83"/>
      <c r="E623" s="83"/>
      <c r="F623" s="453"/>
    </row>
    <row r="624" spans="1:6" s="961" customFormat="1" ht="15.75">
      <c r="A624" s="82"/>
      <c r="B624" s="83"/>
      <c r="C624" s="83"/>
      <c r="D624" s="83"/>
      <c r="E624" s="83"/>
      <c r="F624" s="453"/>
    </row>
    <row r="625" spans="1:6" s="961" customFormat="1" ht="15.75">
      <c r="A625" s="82"/>
      <c r="B625" s="83"/>
      <c r="C625" s="83"/>
      <c r="D625" s="83"/>
      <c r="E625" s="83"/>
      <c r="F625" s="453"/>
    </row>
    <row r="626" spans="1:6" s="961" customFormat="1" ht="15.75">
      <c r="A626" s="82"/>
      <c r="B626" s="83"/>
      <c r="C626" s="83"/>
      <c r="D626" s="83"/>
      <c r="E626" s="83"/>
      <c r="F626" s="453"/>
    </row>
    <row r="627" spans="1:6" s="961" customFormat="1" ht="15.75">
      <c r="A627" s="82"/>
      <c r="B627" s="83"/>
      <c r="C627" s="83"/>
      <c r="D627" s="83"/>
      <c r="E627" s="83"/>
      <c r="F627" s="453"/>
    </row>
    <row r="628" spans="1:6" s="961" customFormat="1" ht="15.75">
      <c r="A628" s="82"/>
      <c r="B628" s="83"/>
      <c r="C628" s="83"/>
      <c r="D628" s="83"/>
      <c r="E628" s="83"/>
      <c r="F628" s="453"/>
    </row>
    <row r="629" spans="1:6" s="961" customFormat="1" ht="15.75">
      <c r="A629" s="82"/>
      <c r="B629" s="83"/>
      <c r="C629" s="83"/>
      <c r="D629" s="83"/>
      <c r="E629" s="83"/>
      <c r="F629" s="453"/>
    </row>
    <row r="630" spans="1:6" s="961" customFormat="1" ht="15.75">
      <c r="A630" s="82"/>
      <c r="B630" s="83"/>
      <c r="C630" s="83"/>
      <c r="D630" s="83"/>
      <c r="E630" s="83"/>
      <c r="F630" s="453"/>
    </row>
    <row r="631" spans="1:6" s="961" customFormat="1" ht="15.75">
      <c r="A631" s="82"/>
      <c r="B631" s="83"/>
      <c r="C631" s="83"/>
      <c r="D631" s="83"/>
      <c r="E631" s="83"/>
      <c r="F631" s="453"/>
    </row>
    <row r="632" spans="1:6" s="961" customFormat="1" ht="15.75">
      <c r="A632" s="82"/>
      <c r="B632" s="83"/>
      <c r="C632" s="83"/>
      <c r="D632" s="83"/>
      <c r="E632" s="83"/>
      <c r="F632" s="453"/>
    </row>
    <row r="633" spans="1:6" s="961" customFormat="1" ht="15.75">
      <c r="A633" s="82"/>
      <c r="B633" s="83"/>
      <c r="C633" s="83"/>
      <c r="D633" s="83"/>
      <c r="E633" s="83"/>
      <c r="F633" s="453"/>
    </row>
    <row r="634" spans="1:6" s="961" customFormat="1" ht="15.75">
      <c r="A634" s="82"/>
      <c r="B634" s="83"/>
      <c r="C634" s="83"/>
      <c r="D634" s="83"/>
      <c r="E634" s="83"/>
      <c r="F634" s="453"/>
    </row>
    <row r="635" spans="1:6" s="961" customFormat="1" ht="15.75">
      <c r="A635" s="82"/>
      <c r="B635" s="83"/>
      <c r="C635" s="83"/>
      <c r="D635" s="83"/>
      <c r="E635" s="83"/>
      <c r="F635" s="453"/>
    </row>
    <row r="636" spans="1:6" s="961" customFormat="1" ht="15.75">
      <c r="A636" s="82"/>
      <c r="B636" s="83"/>
      <c r="C636" s="83"/>
      <c r="D636" s="83"/>
      <c r="E636" s="83"/>
      <c r="F636" s="453"/>
    </row>
    <row r="637" spans="1:6" s="961" customFormat="1" ht="15.75">
      <c r="A637" s="82"/>
      <c r="B637" s="83"/>
      <c r="C637" s="83"/>
      <c r="D637" s="83"/>
      <c r="E637" s="83"/>
      <c r="F637" s="453"/>
    </row>
    <row r="638" spans="1:6" s="961" customFormat="1" ht="15.75">
      <c r="A638" s="82"/>
      <c r="B638" s="83"/>
      <c r="C638" s="83"/>
      <c r="D638" s="83"/>
      <c r="E638" s="83"/>
      <c r="F638" s="453"/>
    </row>
    <row r="639" spans="1:6" s="961" customFormat="1" ht="15.75">
      <c r="A639" s="82"/>
      <c r="B639" s="83"/>
      <c r="C639" s="83"/>
      <c r="D639" s="83"/>
      <c r="E639" s="83"/>
      <c r="F639" s="453"/>
    </row>
    <row r="640" spans="1:6" s="961" customFormat="1" ht="15.75">
      <c r="A640" s="82"/>
      <c r="B640" s="83"/>
      <c r="C640" s="83"/>
      <c r="D640" s="83"/>
      <c r="E640" s="83"/>
      <c r="F640" s="453"/>
    </row>
    <row r="641" spans="1:6" s="961" customFormat="1" ht="15.75">
      <c r="A641" s="82"/>
      <c r="B641" s="83"/>
      <c r="C641" s="83"/>
      <c r="D641" s="83"/>
      <c r="E641" s="83"/>
      <c r="F641" s="453"/>
    </row>
    <row r="642" spans="1:6" s="961" customFormat="1" ht="15.75">
      <c r="A642" s="82"/>
      <c r="B642" s="83"/>
      <c r="C642" s="83"/>
      <c r="D642" s="83"/>
      <c r="E642" s="83"/>
      <c r="F642" s="453"/>
    </row>
    <row r="643" spans="1:6" s="961" customFormat="1" ht="15.75">
      <c r="A643" s="82"/>
      <c r="B643" s="83"/>
      <c r="C643" s="83"/>
      <c r="D643" s="83"/>
      <c r="E643" s="83"/>
      <c r="F643" s="453"/>
    </row>
    <row r="644" spans="1:6" s="961" customFormat="1" ht="15.75">
      <c r="A644" s="82"/>
      <c r="B644" s="83"/>
      <c r="C644" s="83"/>
      <c r="D644" s="83"/>
      <c r="E644" s="83"/>
      <c r="F644" s="453"/>
    </row>
    <row r="645" spans="1:6" s="961" customFormat="1" ht="15.75">
      <c r="A645" s="82"/>
      <c r="B645" s="83"/>
      <c r="C645" s="83"/>
      <c r="D645" s="83"/>
      <c r="E645" s="83"/>
      <c r="F645" s="453"/>
    </row>
    <row r="646" spans="1:6" s="961" customFormat="1" ht="15.75">
      <c r="A646" s="82"/>
      <c r="B646" s="83"/>
      <c r="C646" s="83"/>
      <c r="D646" s="83"/>
      <c r="E646" s="83"/>
      <c r="F646" s="453"/>
    </row>
    <row r="647" spans="1:6" s="961" customFormat="1" ht="15.75">
      <c r="A647" s="82"/>
      <c r="B647" s="83"/>
      <c r="C647" s="83"/>
      <c r="D647" s="83"/>
      <c r="E647" s="83"/>
      <c r="F647" s="453"/>
    </row>
    <row r="648" spans="1:6" s="961" customFormat="1" ht="15.75">
      <c r="A648" s="82"/>
      <c r="B648" s="83"/>
      <c r="C648" s="83"/>
      <c r="D648" s="83"/>
      <c r="E648" s="83"/>
      <c r="F648" s="453"/>
    </row>
    <row r="649" spans="1:6" s="961" customFormat="1" ht="15.75">
      <c r="A649" s="82"/>
      <c r="B649" s="83"/>
      <c r="C649" s="83"/>
      <c r="D649" s="83"/>
      <c r="E649" s="83"/>
      <c r="F649" s="453"/>
    </row>
  </sheetData>
  <mergeCells count="4">
    <mergeCell ref="A2:E2"/>
    <mergeCell ref="A3:E3"/>
    <mergeCell ref="A4:E4"/>
    <mergeCell ref="A5:E5"/>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A616"/>
  <sheetViews>
    <sheetView workbookViewId="0">
      <selection activeCell="H10" sqref="H10"/>
    </sheetView>
  </sheetViews>
  <sheetFormatPr defaultColWidth="11.42578125" defaultRowHeight="15"/>
  <cols>
    <col min="1" max="1" width="77.28515625" style="84" customWidth="1"/>
    <col min="2" max="4" width="9.28515625" style="961" customWidth="1"/>
    <col min="5" max="5" width="13.28515625" style="83" customWidth="1"/>
    <col min="6" max="6" width="2.85546875" style="155" customWidth="1"/>
    <col min="7" max="256" width="11.42578125" style="961"/>
    <col min="257" max="257" width="77.28515625" style="961" customWidth="1"/>
    <col min="258" max="260" width="9.28515625" style="961" customWidth="1"/>
    <col min="261" max="261" width="13.28515625" style="961" customWidth="1"/>
    <col min="262" max="262" width="2.85546875" style="961" customWidth="1"/>
    <col min="263" max="512" width="11.42578125" style="961"/>
    <col min="513" max="513" width="77.28515625" style="961" customWidth="1"/>
    <col min="514" max="516" width="9.28515625" style="961" customWidth="1"/>
    <col min="517" max="517" width="13.28515625" style="961" customWidth="1"/>
    <col min="518" max="518" width="2.85546875" style="961" customWidth="1"/>
    <col min="519" max="768" width="11.42578125" style="961"/>
    <col min="769" max="769" width="77.28515625" style="961" customWidth="1"/>
    <col min="770" max="772" width="9.28515625" style="961" customWidth="1"/>
    <col min="773" max="773" width="13.28515625" style="961" customWidth="1"/>
    <col min="774" max="774" width="2.85546875" style="961" customWidth="1"/>
    <col min="775" max="1024" width="11.42578125" style="961"/>
    <col min="1025" max="1025" width="77.28515625" style="961" customWidth="1"/>
    <col min="1026" max="1028" width="9.28515625" style="961" customWidth="1"/>
    <col min="1029" max="1029" width="13.28515625" style="961" customWidth="1"/>
    <col min="1030" max="1030" width="2.85546875" style="961" customWidth="1"/>
    <col min="1031" max="1280" width="11.42578125" style="961"/>
    <col min="1281" max="1281" width="77.28515625" style="961" customWidth="1"/>
    <col min="1282" max="1284" width="9.28515625" style="961" customWidth="1"/>
    <col min="1285" max="1285" width="13.28515625" style="961" customWidth="1"/>
    <col min="1286" max="1286" width="2.85546875" style="961" customWidth="1"/>
    <col min="1287" max="1536" width="11.42578125" style="961"/>
    <col min="1537" max="1537" width="77.28515625" style="961" customWidth="1"/>
    <col min="1538" max="1540" width="9.28515625" style="961" customWidth="1"/>
    <col min="1541" max="1541" width="13.28515625" style="961" customWidth="1"/>
    <col min="1542" max="1542" width="2.85546875" style="961" customWidth="1"/>
    <col min="1543" max="1792" width="11.42578125" style="961"/>
    <col min="1793" max="1793" width="77.28515625" style="961" customWidth="1"/>
    <col min="1794" max="1796" width="9.28515625" style="961" customWidth="1"/>
    <col min="1797" max="1797" width="13.28515625" style="961" customWidth="1"/>
    <col min="1798" max="1798" width="2.85546875" style="961" customWidth="1"/>
    <col min="1799" max="2048" width="11.42578125" style="961"/>
    <col min="2049" max="2049" width="77.28515625" style="961" customWidth="1"/>
    <col min="2050" max="2052" width="9.28515625" style="961" customWidth="1"/>
    <col min="2053" max="2053" width="13.28515625" style="961" customWidth="1"/>
    <col min="2054" max="2054" width="2.85546875" style="961" customWidth="1"/>
    <col min="2055" max="2304" width="11.42578125" style="961"/>
    <col min="2305" max="2305" width="77.28515625" style="961" customWidth="1"/>
    <col min="2306" max="2308" width="9.28515625" style="961" customWidth="1"/>
    <col min="2309" max="2309" width="13.28515625" style="961" customWidth="1"/>
    <col min="2310" max="2310" width="2.85546875" style="961" customWidth="1"/>
    <col min="2311" max="2560" width="11.42578125" style="961"/>
    <col min="2561" max="2561" width="77.28515625" style="961" customWidth="1"/>
    <col min="2562" max="2564" width="9.28515625" style="961" customWidth="1"/>
    <col min="2565" max="2565" width="13.28515625" style="961" customWidth="1"/>
    <col min="2566" max="2566" width="2.85546875" style="961" customWidth="1"/>
    <col min="2567" max="2816" width="11.42578125" style="961"/>
    <col min="2817" max="2817" width="77.28515625" style="961" customWidth="1"/>
    <col min="2818" max="2820" width="9.28515625" style="961" customWidth="1"/>
    <col min="2821" max="2821" width="13.28515625" style="961" customWidth="1"/>
    <col min="2822" max="2822" width="2.85546875" style="961" customWidth="1"/>
    <col min="2823" max="3072" width="11.42578125" style="961"/>
    <col min="3073" max="3073" width="77.28515625" style="961" customWidth="1"/>
    <col min="3074" max="3076" width="9.28515625" style="961" customWidth="1"/>
    <col min="3077" max="3077" width="13.28515625" style="961" customWidth="1"/>
    <col min="3078" max="3078" width="2.85546875" style="961" customWidth="1"/>
    <col min="3079" max="3328" width="11.42578125" style="961"/>
    <col min="3329" max="3329" width="77.28515625" style="961" customWidth="1"/>
    <col min="3330" max="3332" width="9.28515625" style="961" customWidth="1"/>
    <col min="3333" max="3333" width="13.28515625" style="961" customWidth="1"/>
    <col min="3334" max="3334" width="2.85546875" style="961" customWidth="1"/>
    <col min="3335" max="3584" width="11.42578125" style="961"/>
    <col min="3585" max="3585" width="77.28515625" style="961" customWidth="1"/>
    <col min="3586" max="3588" width="9.28515625" style="961" customWidth="1"/>
    <col min="3589" max="3589" width="13.28515625" style="961" customWidth="1"/>
    <col min="3590" max="3590" width="2.85546875" style="961" customWidth="1"/>
    <col min="3591" max="3840" width="11.42578125" style="961"/>
    <col min="3841" max="3841" width="77.28515625" style="961" customWidth="1"/>
    <col min="3842" max="3844" width="9.28515625" style="961" customWidth="1"/>
    <col min="3845" max="3845" width="13.28515625" style="961" customWidth="1"/>
    <col min="3846" max="3846" width="2.85546875" style="961" customWidth="1"/>
    <col min="3847" max="4096" width="11.42578125" style="961"/>
    <col min="4097" max="4097" width="77.28515625" style="961" customWidth="1"/>
    <col min="4098" max="4100" width="9.28515625" style="961" customWidth="1"/>
    <col min="4101" max="4101" width="13.28515625" style="961" customWidth="1"/>
    <col min="4102" max="4102" width="2.85546875" style="961" customWidth="1"/>
    <col min="4103" max="4352" width="11.42578125" style="961"/>
    <col min="4353" max="4353" width="77.28515625" style="961" customWidth="1"/>
    <col min="4354" max="4356" width="9.28515625" style="961" customWidth="1"/>
    <col min="4357" max="4357" width="13.28515625" style="961" customWidth="1"/>
    <col min="4358" max="4358" width="2.85546875" style="961" customWidth="1"/>
    <col min="4359" max="4608" width="11.42578125" style="961"/>
    <col min="4609" max="4609" width="77.28515625" style="961" customWidth="1"/>
    <col min="4610" max="4612" width="9.28515625" style="961" customWidth="1"/>
    <col min="4613" max="4613" width="13.28515625" style="961" customWidth="1"/>
    <col min="4614" max="4614" width="2.85546875" style="961" customWidth="1"/>
    <col min="4615" max="4864" width="11.42578125" style="961"/>
    <col min="4865" max="4865" width="77.28515625" style="961" customWidth="1"/>
    <col min="4866" max="4868" width="9.28515625" style="961" customWidth="1"/>
    <col min="4869" max="4869" width="13.28515625" style="961" customWidth="1"/>
    <col min="4870" max="4870" width="2.85546875" style="961" customWidth="1"/>
    <col min="4871" max="5120" width="11.42578125" style="961"/>
    <col min="5121" max="5121" width="77.28515625" style="961" customWidth="1"/>
    <col min="5122" max="5124" width="9.28515625" style="961" customWidth="1"/>
    <col min="5125" max="5125" width="13.28515625" style="961" customWidth="1"/>
    <col min="5126" max="5126" width="2.85546875" style="961" customWidth="1"/>
    <col min="5127" max="5376" width="11.42578125" style="961"/>
    <col min="5377" max="5377" width="77.28515625" style="961" customWidth="1"/>
    <col min="5378" max="5380" width="9.28515625" style="961" customWidth="1"/>
    <col min="5381" max="5381" width="13.28515625" style="961" customWidth="1"/>
    <col min="5382" max="5382" width="2.85546875" style="961" customWidth="1"/>
    <col min="5383" max="5632" width="11.42578125" style="961"/>
    <col min="5633" max="5633" width="77.28515625" style="961" customWidth="1"/>
    <col min="5634" max="5636" width="9.28515625" style="961" customWidth="1"/>
    <col min="5637" max="5637" width="13.28515625" style="961" customWidth="1"/>
    <col min="5638" max="5638" width="2.85546875" style="961" customWidth="1"/>
    <col min="5639" max="5888" width="11.42578125" style="961"/>
    <col min="5889" max="5889" width="77.28515625" style="961" customWidth="1"/>
    <col min="5890" max="5892" width="9.28515625" style="961" customWidth="1"/>
    <col min="5893" max="5893" width="13.28515625" style="961" customWidth="1"/>
    <col min="5894" max="5894" width="2.85546875" style="961" customWidth="1"/>
    <col min="5895" max="6144" width="11.42578125" style="961"/>
    <col min="6145" max="6145" width="77.28515625" style="961" customWidth="1"/>
    <col min="6146" max="6148" width="9.28515625" style="961" customWidth="1"/>
    <col min="6149" max="6149" width="13.28515625" style="961" customWidth="1"/>
    <col min="6150" max="6150" width="2.85546875" style="961" customWidth="1"/>
    <col min="6151" max="6400" width="11.42578125" style="961"/>
    <col min="6401" max="6401" width="77.28515625" style="961" customWidth="1"/>
    <col min="6402" max="6404" width="9.28515625" style="961" customWidth="1"/>
    <col min="6405" max="6405" width="13.28515625" style="961" customWidth="1"/>
    <col min="6406" max="6406" width="2.85546875" style="961" customWidth="1"/>
    <col min="6407" max="6656" width="11.42578125" style="961"/>
    <col min="6657" max="6657" width="77.28515625" style="961" customWidth="1"/>
    <col min="6658" max="6660" width="9.28515625" style="961" customWidth="1"/>
    <col min="6661" max="6661" width="13.28515625" style="961" customWidth="1"/>
    <col min="6662" max="6662" width="2.85546875" style="961" customWidth="1"/>
    <col min="6663" max="6912" width="11.42578125" style="961"/>
    <col min="6913" max="6913" width="77.28515625" style="961" customWidth="1"/>
    <col min="6914" max="6916" width="9.28515625" style="961" customWidth="1"/>
    <col min="6917" max="6917" width="13.28515625" style="961" customWidth="1"/>
    <col min="6918" max="6918" width="2.85546875" style="961" customWidth="1"/>
    <col min="6919" max="7168" width="11.42578125" style="961"/>
    <col min="7169" max="7169" width="77.28515625" style="961" customWidth="1"/>
    <col min="7170" max="7172" width="9.28515625" style="961" customWidth="1"/>
    <col min="7173" max="7173" width="13.28515625" style="961" customWidth="1"/>
    <col min="7174" max="7174" width="2.85546875" style="961" customWidth="1"/>
    <col min="7175" max="7424" width="11.42578125" style="961"/>
    <col min="7425" max="7425" width="77.28515625" style="961" customWidth="1"/>
    <col min="7426" max="7428" width="9.28515625" style="961" customWidth="1"/>
    <col min="7429" max="7429" width="13.28515625" style="961" customWidth="1"/>
    <col min="7430" max="7430" width="2.85546875" style="961" customWidth="1"/>
    <col min="7431" max="7680" width="11.42578125" style="961"/>
    <col min="7681" max="7681" width="77.28515625" style="961" customWidth="1"/>
    <col min="7682" max="7684" width="9.28515625" style="961" customWidth="1"/>
    <col min="7685" max="7685" width="13.28515625" style="961" customWidth="1"/>
    <col min="7686" max="7686" width="2.85546875" style="961" customWidth="1"/>
    <col min="7687" max="7936" width="11.42578125" style="961"/>
    <col min="7937" max="7937" width="77.28515625" style="961" customWidth="1"/>
    <col min="7938" max="7940" width="9.28515625" style="961" customWidth="1"/>
    <col min="7941" max="7941" width="13.28515625" style="961" customWidth="1"/>
    <col min="7942" max="7942" width="2.85546875" style="961" customWidth="1"/>
    <col min="7943" max="8192" width="11.42578125" style="961"/>
    <col min="8193" max="8193" width="77.28515625" style="961" customWidth="1"/>
    <col min="8194" max="8196" width="9.28515625" style="961" customWidth="1"/>
    <col min="8197" max="8197" width="13.28515625" style="961" customWidth="1"/>
    <col min="8198" max="8198" width="2.85546875" style="961" customWidth="1"/>
    <col min="8199" max="8448" width="11.42578125" style="961"/>
    <col min="8449" max="8449" width="77.28515625" style="961" customWidth="1"/>
    <col min="8450" max="8452" width="9.28515625" style="961" customWidth="1"/>
    <col min="8453" max="8453" width="13.28515625" style="961" customWidth="1"/>
    <col min="8454" max="8454" width="2.85546875" style="961" customWidth="1"/>
    <col min="8455" max="8704" width="11.42578125" style="961"/>
    <col min="8705" max="8705" width="77.28515625" style="961" customWidth="1"/>
    <col min="8706" max="8708" width="9.28515625" style="961" customWidth="1"/>
    <col min="8709" max="8709" width="13.28515625" style="961" customWidth="1"/>
    <col min="8710" max="8710" width="2.85546875" style="961" customWidth="1"/>
    <col min="8711" max="8960" width="11.42578125" style="961"/>
    <col min="8961" max="8961" width="77.28515625" style="961" customWidth="1"/>
    <col min="8962" max="8964" width="9.28515625" style="961" customWidth="1"/>
    <col min="8965" max="8965" width="13.28515625" style="961" customWidth="1"/>
    <col min="8966" max="8966" width="2.85546875" style="961" customWidth="1"/>
    <col min="8967" max="9216" width="11.42578125" style="961"/>
    <col min="9217" max="9217" width="77.28515625" style="961" customWidth="1"/>
    <col min="9218" max="9220" width="9.28515625" style="961" customWidth="1"/>
    <col min="9221" max="9221" width="13.28515625" style="961" customWidth="1"/>
    <col min="9222" max="9222" width="2.85546875" style="961" customWidth="1"/>
    <col min="9223" max="9472" width="11.42578125" style="961"/>
    <col min="9473" max="9473" width="77.28515625" style="961" customWidth="1"/>
    <col min="9474" max="9476" width="9.28515625" style="961" customWidth="1"/>
    <col min="9477" max="9477" width="13.28515625" style="961" customWidth="1"/>
    <col min="9478" max="9478" width="2.85546875" style="961" customWidth="1"/>
    <col min="9479" max="9728" width="11.42578125" style="961"/>
    <col min="9729" max="9729" width="77.28515625" style="961" customWidth="1"/>
    <col min="9730" max="9732" width="9.28515625" style="961" customWidth="1"/>
    <col min="9733" max="9733" width="13.28515625" style="961" customWidth="1"/>
    <col min="9734" max="9734" width="2.85546875" style="961" customWidth="1"/>
    <col min="9735" max="9984" width="11.42578125" style="961"/>
    <col min="9985" max="9985" width="77.28515625" style="961" customWidth="1"/>
    <col min="9986" max="9988" width="9.28515625" style="961" customWidth="1"/>
    <col min="9989" max="9989" width="13.28515625" style="961" customWidth="1"/>
    <col min="9990" max="9990" width="2.85546875" style="961" customWidth="1"/>
    <col min="9991" max="10240" width="11.42578125" style="961"/>
    <col min="10241" max="10241" width="77.28515625" style="961" customWidth="1"/>
    <col min="10242" max="10244" width="9.28515625" style="961" customWidth="1"/>
    <col min="10245" max="10245" width="13.28515625" style="961" customWidth="1"/>
    <col min="10246" max="10246" width="2.85546875" style="961" customWidth="1"/>
    <col min="10247" max="10496" width="11.42578125" style="961"/>
    <col min="10497" max="10497" width="77.28515625" style="961" customWidth="1"/>
    <col min="10498" max="10500" width="9.28515625" style="961" customWidth="1"/>
    <col min="10501" max="10501" width="13.28515625" style="961" customWidth="1"/>
    <col min="10502" max="10502" width="2.85546875" style="961" customWidth="1"/>
    <col min="10503" max="10752" width="11.42578125" style="961"/>
    <col min="10753" max="10753" width="77.28515625" style="961" customWidth="1"/>
    <col min="10754" max="10756" width="9.28515625" style="961" customWidth="1"/>
    <col min="10757" max="10757" width="13.28515625" style="961" customWidth="1"/>
    <col min="10758" max="10758" width="2.85546875" style="961" customWidth="1"/>
    <col min="10759" max="11008" width="11.42578125" style="961"/>
    <col min="11009" max="11009" width="77.28515625" style="961" customWidth="1"/>
    <col min="11010" max="11012" width="9.28515625" style="961" customWidth="1"/>
    <col min="11013" max="11013" width="13.28515625" style="961" customWidth="1"/>
    <col min="11014" max="11014" width="2.85546875" style="961" customWidth="1"/>
    <col min="11015" max="11264" width="11.42578125" style="961"/>
    <col min="11265" max="11265" width="77.28515625" style="961" customWidth="1"/>
    <col min="11266" max="11268" width="9.28515625" style="961" customWidth="1"/>
    <col min="11269" max="11269" width="13.28515625" style="961" customWidth="1"/>
    <col min="11270" max="11270" width="2.85546875" style="961" customWidth="1"/>
    <col min="11271" max="11520" width="11.42578125" style="961"/>
    <col min="11521" max="11521" width="77.28515625" style="961" customWidth="1"/>
    <col min="11522" max="11524" width="9.28515625" style="961" customWidth="1"/>
    <col min="11525" max="11525" width="13.28515625" style="961" customWidth="1"/>
    <col min="11526" max="11526" width="2.85546875" style="961" customWidth="1"/>
    <col min="11527" max="11776" width="11.42578125" style="961"/>
    <col min="11777" max="11777" width="77.28515625" style="961" customWidth="1"/>
    <col min="11778" max="11780" width="9.28515625" style="961" customWidth="1"/>
    <col min="11781" max="11781" width="13.28515625" style="961" customWidth="1"/>
    <col min="11782" max="11782" width="2.85546875" style="961" customWidth="1"/>
    <col min="11783" max="12032" width="11.42578125" style="961"/>
    <col min="12033" max="12033" width="77.28515625" style="961" customWidth="1"/>
    <col min="12034" max="12036" width="9.28515625" style="961" customWidth="1"/>
    <col min="12037" max="12037" width="13.28515625" style="961" customWidth="1"/>
    <col min="12038" max="12038" width="2.85546875" style="961" customWidth="1"/>
    <col min="12039" max="12288" width="11.42578125" style="961"/>
    <col min="12289" max="12289" width="77.28515625" style="961" customWidth="1"/>
    <col min="12290" max="12292" width="9.28515625" style="961" customWidth="1"/>
    <col min="12293" max="12293" width="13.28515625" style="961" customWidth="1"/>
    <col min="12294" max="12294" width="2.85546875" style="961" customWidth="1"/>
    <col min="12295" max="12544" width="11.42578125" style="961"/>
    <col min="12545" max="12545" width="77.28515625" style="961" customWidth="1"/>
    <col min="12546" max="12548" width="9.28515625" style="961" customWidth="1"/>
    <col min="12549" max="12549" width="13.28515625" style="961" customWidth="1"/>
    <col min="12550" max="12550" width="2.85546875" style="961" customWidth="1"/>
    <col min="12551" max="12800" width="11.42578125" style="961"/>
    <col min="12801" max="12801" width="77.28515625" style="961" customWidth="1"/>
    <col min="12802" max="12804" width="9.28515625" style="961" customWidth="1"/>
    <col min="12805" max="12805" width="13.28515625" style="961" customWidth="1"/>
    <col min="12806" max="12806" width="2.85546875" style="961" customWidth="1"/>
    <col min="12807" max="13056" width="11.42578125" style="961"/>
    <col min="13057" max="13057" width="77.28515625" style="961" customWidth="1"/>
    <col min="13058" max="13060" width="9.28515625" style="961" customWidth="1"/>
    <col min="13061" max="13061" width="13.28515625" style="961" customWidth="1"/>
    <col min="13062" max="13062" width="2.85546875" style="961" customWidth="1"/>
    <col min="13063" max="13312" width="11.42578125" style="961"/>
    <col min="13313" max="13313" width="77.28515625" style="961" customWidth="1"/>
    <col min="13314" max="13316" width="9.28515625" style="961" customWidth="1"/>
    <col min="13317" max="13317" width="13.28515625" style="961" customWidth="1"/>
    <col min="13318" max="13318" width="2.85546875" style="961" customWidth="1"/>
    <col min="13319" max="13568" width="11.42578125" style="961"/>
    <col min="13569" max="13569" width="77.28515625" style="961" customWidth="1"/>
    <col min="13570" max="13572" width="9.28515625" style="961" customWidth="1"/>
    <col min="13573" max="13573" width="13.28515625" style="961" customWidth="1"/>
    <col min="13574" max="13574" width="2.85546875" style="961" customWidth="1"/>
    <col min="13575" max="13824" width="11.42578125" style="961"/>
    <col min="13825" max="13825" width="77.28515625" style="961" customWidth="1"/>
    <col min="13826" max="13828" width="9.28515625" style="961" customWidth="1"/>
    <col min="13829" max="13829" width="13.28515625" style="961" customWidth="1"/>
    <col min="13830" max="13830" width="2.85546875" style="961" customWidth="1"/>
    <col min="13831" max="14080" width="11.42578125" style="961"/>
    <col min="14081" max="14081" width="77.28515625" style="961" customWidth="1"/>
    <col min="14082" max="14084" width="9.28515625" style="961" customWidth="1"/>
    <col min="14085" max="14085" width="13.28515625" style="961" customWidth="1"/>
    <col min="14086" max="14086" width="2.85546875" style="961" customWidth="1"/>
    <col min="14087" max="14336" width="11.42578125" style="961"/>
    <col min="14337" max="14337" width="77.28515625" style="961" customWidth="1"/>
    <col min="14338" max="14340" width="9.28515625" style="961" customWidth="1"/>
    <col min="14341" max="14341" width="13.28515625" style="961" customWidth="1"/>
    <col min="14342" max="14342" width="2.85546875" style="961" customWidth="1"/>
    <col min="14343" max="14592" width="11.42578125" style="961"/>
    <col min="14593" max="14593" width="77.28515625" style="961" customWidth="1"/>
    <col min="14594" max="14596" width="9.28515625" style="961" customWidth="1"/>
    <col min="14597" max="14597" width="13.28515625" style="961" customWidth="1"/>
    <col min="14598" max="14598" width="2.85546875" style="961" customWidth="1"/>
    <col min="14599" max="14848" width="11.42578125" style="961"/>
    <col min="14849" max="14849" width="77.28515625" style="961" customWidth="1"/>
    <col min="14850" max="14852" width="9.28515625" style="961" customWidth="1"/>
    <col min="14853" max="14853" width="13.28515625" style="961" customWidth="1"/>
    <col min="14854" max="14854" width="2.85546875" style="961" customWidth="1"/>
    <col min="14855" max="15104" width="11.42578125" style="961"/>
    <col min="15105" max="15105" width="77.28515625" style="961" customWidth="1"/>
    <col min="15106" max="15108" width="9.28515625" style="961" customWidth="1"/>
    <col min="15109" max="15109" width="13.28515625" style="961" customWidth="1"/>
    <col min="15110" max="15110" width="2.85546875" style="961" customWidth="1"/>
    <col min="15111" max="15360" width="11.42578125" style="961"/>
    <col min="15361" max="15361" width="77.28515625" style="961" customWidth="1"/>
    <col min="15362" max="15364" width="9.28515625" style="961" customWidth="1"/>
    <col min="15365" max="15365" width="13.28515625" style="961" customWidth="1"/>
    <col min="15366" max="15366" width="2.85546875" style="961" customWidth="1"/>
    <col min="15367" max="15616" width="11.42578125" style="961"/>
    <col min="15617" max="15617" width="77.28515625" style="961" customWidth="1"/>
    <col min="15618" max="15620" width="9.28515625" style="961" customWidth="1"/>
    <col min="15621" max="15621" width="13.28515625" style="961" customWidth="1"/>
    <col min="15622" max="15622" width="2.85546875" style="961" customWidth="1"/>
    <col min="15623" max="15872" width="11.42578125" style="961"/>
    <col min="15873" max="15873" width="77.28515625" style="961" customWidth="1"/>
    <col min="15874" max="15876" width="9.28515625" style="961" customWidth="1"/>
    <col min="15877" max="15877" width="13.28515625" style="961" customWidth="1"/>
    <col min="15878" max="15878" width="2.85546875" style="961" customWidth="1"/>
    <col min="15879" max="16128" width="11.42578125" style="961"/>
    <col min="16129" max="16129" width="77.28515625" style="961" customWidth="1"/>
    <col min="16130" max="16132" width="9.28515625" style="961" customWidth="1"/>
    <col min="16133" max="16133" width="13.28515625" style="961" customWidth="1"/>
    <col min="16134" max="16134" width="2.85546875" style="961" customWidth="1"/>
    <col min="16135" max="16384" width="11.42578125" style="961"/>
  </cols>
  <sheetData>
    <row r="1" spans="1:209" s="87" customFormat="1" ht="17.25" customHeight="1">
      <c r="A1" s="1003"/>
      <c r="B1" s="983"/>
      <c r="C1" s="983"/>
      <c r="D1" s="983"/>
      <c r="E1" s="983"/>
    </row>
    <row r="2" spans="1:209" s="76" customFormat="1" ht="27" customHeight="1">
      <c r="A2" s="967" t="s">
        <v>1141</v>
      </c>
      <c r="B2" s="967"/>
      <c r="C2" s="967"/>
      <c r="D2" s="967"/>
      <c r="E2" s="967"/>
    </row>
    <row r="3" spans="1:209" s="76" customFormat="1" ht="27.75" customHeight="1">
      <c r="A3" s="967" t="s">
        <v>1384</v>
      </c>
      <c r="B3" s="967"/>
      <c r="C3" s="967"/>
      <c r="D3" s="967"/>
      <c r="E3" s="967"/>
    </row>
    <row r="4" spans="1:209" s="94" customFormat="1" ht="28.5" customHeight="1">
      <c r="A4" s="976" t="s">
        <v>1518</v>
      </c>
      <c r="B4" s="976"/>
      <c r="C4" s="976"/>
      <c r="D4" s="976"/>
      <c r="E4" s="976"/>
    </row>
    <row r="5" spans="1:209" s="76" customFormat="1" ht="9" customHeight="1">
      <c r="A5" s="967"/>
      <c r="B5" s="967"/>
      <c r="C5" s="967"/>
      <c r="D5" s="967"/>
      <c r="E5" s="967"/>
    </row>
    <row r="6" spans="1:209" s="961" customFormat="1" ht="6.75" customHeight="1">
      <c r="A6" s="254"/>
      <c r="E6" s="83"/>
    </row>
    <row r="7" spans="1:209" s="961" customFormat="1" ht="5.25" customHeight="1" thickBot="1">
      <c r="A7" s="254"/>
      <c r="B7" s="1062"/>
      <c r="C7" s="1062"/>
      <c r="D7" s="1062"/>
      <c r="E7" s="770"/>
    </row>
    <row r="8" spans="1:209" s="961" customFormat="1" ht="28.5" customHeight="1" thickTop="1" thickBot="1">
      <c r="A8" s="426"/>
      <c r="B8" s="95" t="s">
        <v>1144</v>
      </c>
      <c r="C8" s="95" t="s">
        <v>1145</v>
      </c>
      <c r="D8" s="95" t="s">
        <v>1146</v>
      </c>
      <c r="E8" s="799" t="s">
        <v>1516</v>
      </c>
    </row>
    <row r="9" spans="1:209" s="961" customFormat="1" ht="12" customHeight="1" thickTop="1" thickBot="1">
      <c r="A9" s="427"/>
      <c r="B9" s="1063"/>
      <c r="C9" s="1063"/>
      <c r="D9" s="1063"/>
      <c r="E9" s="725"/>
    </row>
    <row r="10" spans="1:209" s="961" customFormat="1" ht="18" customHeight="1" thickTop="1" thickBot="1">
      <c r="A10" s="96" t="s">
        <v>318</v>
      </c>
      <c r="B10" s="95"/>
      <c r="C10" s="95"/>
      <c r="D10" s="95"/>
      <c r="E10" s="798"/>
    </row>
    <row r="11" spans="1:209" s="961" customFormat="1" ht="18" customHeight="1" thickTop="1">
      <c r="A11" s="427" t="s">
        <v>319</v>
      </c>
      <c r="B11" s="454">
        <v>7.4200000000000002E-2</v>
      </c>
      <c r="C11" s="454">
        <v>5.9799999999999999E-2</v>
      </c>
      <c r="D11" s="454">
        <v>8.3699999999999997E-2</v>
      </c>
      <c r="E11" s="454">
        <v>7.0499999999999993E-2</v>
      </c>
      <c r="F11" s="97"/>
      <c r="G11" s="97"/>
      <c r="H11" s="97"/>
      <c r="I11" s="97"/>
      <c r="J11" s="97"/>
      <c r="K11" s="97"/>
      <c r="L11" s="97"/>
      <c r="M11" s="97"/>
      <c r="N11" s="97"/>
      <c r="O11" s="97"/>
      <c r="P11" s="97"/>
      <c r="Q11" s="97"/>
      <c r="R11" s="97"/>
      <c r="S11" s="97"/>
      <c r="T11" s="97"/>
      <c r="U11" s="97"/>
      <c r="V11" s="97"/>
      <c r="W11" s="97"/>
      <c r="X11" s="97"/>
      <c r="Y11" s="97"/>
      <c r="Z11" s="97"/>
      <c r="AA11" s="97"/>
      <c r="AB11" s="97"/>
      <c r="AC11" s="97"/>
      <c r="AD11" s="97"/>
      <c r="AE11" s="97"/>
      <c r="AF11" s="97"/>
      <c r="AG11" s="97"/>
      <c r="AH11" s="97"/>
      <c r="AI11" s="97"/>
      <c r="AJ11" s="97"/>
      <c r="AK11" s="97"/>
      <c r="AL11" s="97"/>
      <c r="AM11" s="97"/>
      <c r="AN11" s="97"/>
      <c r="AO11" s="97"/>
      <c r="AP11" s="97"/>
      <c r="AQ11" s="97"/>
      <c r="AR11" s="97"/>
      <c r="AS11" s="97"/>
      <c r="AT11" s="97"/>
      <c r="AU11" s="97"/>
      <c r="AV11" s="97"/>
      <c r="AW11" s="97"/>
      <c r="AX11" s="97"/>
      <c r="AY11" s="97"/>
      <c r="AZ11" s="97"/>
      <c r="BA11" s="97"/>
      <c r="BB11" s="97"/>
      <c r="BC11" s="97"/>
      <c r="BD11" s="97"/>
      <c r="BE11" s="97"/>
      <c r="BF11" s="97"/>
      <c r="BG11" s="97"/>
      <c r="BH11" s="97"/>
      <c r="BI11" s="97"/>
      <c r="BJ11" s="97"/>
      <c r="BK11" s="97"/>
      <c r="BL11" s="97"/>
      <c r="BM11" s="97"/>
      <c r="BN11" s="97"/>
      <c r="BO11" s="97"/>
      <c r="BP11" s="97"/>
      <c r="BQ11" s="97"/>
      <c r="BR11" s="97"/>
      <c r="BS11" s="97"/>
      <c r="BT11" s="97"/>
      <c r="BU11" s="97"/>
      <c r="BV11" s="97"/>
      <c r="BW11" s="97"/>
      <c r="BX11" s="97"/>
      <c r="BY11" s="97"/>
      <c r="BZ11" s="97"/>
      <c r="CA11" s="97"/>
      <c r="CB11" s="97"/>
      <c r="CC11" s="97"/>
      <c r="CD11" s="97"/>
      <c r="CE11" s="97"/>
      <c r="CF11" s="97"/>
      <c r="CG11" s="97"/>
      <c r="CH11" s="97"/>
      <c r="CI11" s="97"/>
      <c r="CJ11" s="97"/>
      <c r="CK11" s="97"/>
      <c r="CL11" s="97"/>
      <c r="CM11" s="97"/>
      <c r="CN11" s="97"/>
      <c r="CO11" s="97"/>
      <c r="CP11" s="97"/>
      <c r="CQ11" s="97"/>
      <c r="CR11" s="97"/>
      <c r="CS11" s="97"/>
      <c r="CT11" s="97"/>
      <c r="CU11" s="97"/>
      <c r="CV11" s="97"/>
      <c r="CW11" s="97"/>
      <c r="CX11" s="97"/>
      <c r="CY11" s="97"/>
      <c r="CZ11" s="97"/>
      <c r="DA11" s="97"/>
      <c r="DB11" s="97"/>
      <c r="DC11" s="97"/>
      <c r="DD11" s="97"/>
      <c r="DE11" s="97"/>
      <c r="DF11" s="97"/>
      <c r="DG11" s="97"/>
      <c r="DH11" s="97"/>
      <c r="DI11" s="97"/>
      <c r="DJ11" s="97"/>
      <c r="DK11" s="97"/>
      <c r="DL11" s="97"/>
      <c r="DM11" s="97"/>
      <c r="DN11" s="97"/>
      <c r="DO11" s="97"/>
      <c r="DP11" s="97"/>
      <c r="DQ11" s="97"/>
      <c r="DR11" s="97"/>
      <c r="DS11" s="97"/>
      <c r="DT11" s="97"/>
      <c r="DU11" s="97"/>
      <c r="DV11" s="97"/>
      <c r="DW11" s="97"/>
      <c r="DX11" s="97"/>
      <c r="DY11" s="97"/>
      <c r="DZ11" s="97"/>
      <c r="EA11" s="97"/>
      <c r="EB11" s="97"/>
      <c r="EC11" s="97"/>
      <c r="ED11" s="97"/>
      <c r="EE11" s="97"/>
      <c r="EF11" s="97"/>
      <c r="EG11" s="97"/>
      <c r="EH11" s="97"/>
      <c r="EI11" s="97"/>
      <c r="EJ11" s="97"/>
      <c r="EK11" s="97"/>
      <c r="EL11" s="97"/>
      <c r="EM11" s="97"/>
      <c r="EN11" s="97"/>
      <c r="EO11" s="97"/>
      <c r="EP11" s="97"/>
      <c r="EQ11" s="97"/>
      <c r="ER11" s="97"/>
      <c r="ES11" s="97"/>
      <c r="ET11" s="97"/>
      <c r="EU11" s="97"/>
      <c r="EV11" s="97"/>
      <c r="EW11" s="97"/>
      <c r="EX11" s="97"/>
      <c r="EY11" s="97"/>
      <c r="EZ11" s="97"/>
      <c r="FA11" s="97"/>
      <c r="FB11" s="97"/>
      <c r="FC11" s="97"/>
      <c r="FD11" s="97"/>
      <c r="FE11" s="97"/>
      <c r="FF11" s="97"/>
      <c r="FG11" s="97"/>
      <c r="FH11" s="97"/>
      <c r="FI11" s="97"/>
      <c r="FJ11" s="97"/>
      <c r="FK11" s="97"/>
      <c r="FL11" s="97"/>
      <c r="FM11" s="97"/>
      <c r="FN11" s="97"/>
      <c r="FO11" s="97"/>
      <c r="FP11" s="97"/>
      <c r="FQ11" s="97"/>
      <c r="FR11" s="97"/>
      <c r="FS11" s="97"/>
      <c r="FT11" s="97"/>
      <c r="FU11" s="97"/>
      <c r="FV11" s="97"/>
      <c r="FW11" s="97"/>
      <c r="FX11" s="97"/>
      <c r="FY11" s="97"/>
      <c r="FZ11" s="97"/>
      <c r="GA11" s="97"/>
      <c r="GB11" s="97"/>
      <c r="GC11" s="97"/>
      <c r="GD11" s="97"/>
      <c r="GE11" s="97"/>
      <c r="GF11" s="97"/>
      <c r="GG11" s="97"/>
      <c r="GH11" s="97"/>
      <c r="GI11" s="97"/>
      <c r="GJ11" s="97"/>
      <c r="GK11" s="97"/>
      <c r="GL11" s="97"/>
      <c r="GM11" s="97"/>
      <c r="GN11" s="97"/>
      <c r="GO11" s="97"/>
      <c r="GP11" s="97"/>
      <c r="GQ11" s="97"/>
      <c r="GR11" s="97"/>
      <c r="GS11" s="97"/>
      <c r="GT11" s="97"/>
      <c r="GU11" s="97"/>
      <c r="GV11" s="97"/>
      <c r="GW11" s="97"/>
      <c r="GX11" s="97"/>
      <c r="GY11" s="97"/>
      <c r="GZ11" s="97"/>
      <c r="HA11" s="97"/>
    </row>
    <row r="12" spans="1:209" s="961" customFormat="1" ht="20.25" customHeight="1">
      <c r="A12" s="427" t="s">
        <v>320</v>
      </c>
      <c r="B12" s="454">
        <v>0.77049999999999996</v>
      </c>
      <c r="C12" s="454">
        <v>0.84119999999999995</v>
      </c>
      <c r="D12" s="454">
        <v>0.76519999999999999</v>
      </c>
      <c r="E12" s="454">
        <v>0.79349999999999998</v>
      </c>
    </row>
    <row r="13" spans="1:209" s="961" customFormat="1" ht="12" customHeight="1" thickBot="1">
      <c r="A13" s="427"/>
      <c r="B13" s="454"/>
      <c r="C13" s="454"/>
      <c r="D13" s="454"/>
      <c r="E13" s="454"/>
    </row>
    <row r="14" spans="1:209" s="961" customFormat="1" ht="15" customHeight="1" thickTop="1" thickBot="1">
      <c r="A14" s="96" t="s">
        <v>321</v>
      </c>
      <c r="B14" s="455"/>
      <c r="C14" s="455"/>
      <c r="D14" s="455"/>
      <c r="E14" s="455"/>
    </row>
    <row r="15" spans="1:209" s="961" customFormat="1" ht="20.25" customHeight="1" thickTop="1">
      <c r="A15" s="428" t="s">
        <v>322</v>
      </c>
      <c r="B15" s="454">
        <v>0.7258</v>
      </c>
      <c r="C15" s="454">
        <v>0.8105</v>
      </c>
      <c r="D15" s="454">
        <v>0.78749999999999998</v>
      </c>
      <c r="E15" s="454">
        <v>0.76080000000000003</v>
      </c>
    </row>
    <row r="16" spans="1:209" s="961" customFormat="1" ht="18" customHeight="1">
      <c r="A16" s="428" t="s">
        <v>323</v>
      </c>
      <c r="B16" s="454">
        <v>0.7288</v>
      </c>
      <c r="C16" s="454">
        <v>0.8105</v>
      </c>
      <c r="D16" s="454">
        <v>0.78749999999999998</v>
      </c>
      <c r="E16" s="454">
        <v>0.76249999999999996</v>
      </c>
    </row>
    <row r="17" spans="1:5" s="961" customFormat="1" ht="20.25" customHeight="1">
      <c r="A17" s="427" t="s">
        <v>324</v>
      </c>
      <c r="B17" s="454">
        <v>0.1179</v>
      </c>
      <c r="C17" s="454">
        <v>5.2900000000000003E-2</v>
      </c>
      <c r="D17" s="454">
        <v>9.74E-2</v>
      </c>
      <c r="E17" s="454">
        <v>9.4E-2</v>
      </c>
    </row>
    <row r="18" spans="1:5" s="961" customFormat="1" ht="20.25" customHeight="1">
      <c r="A18" s="428" t="s">
        <v>325</v>
      </c>
      <c r="B18" s="454">
        <v>0</v>
      </c>
      <c r="C18" s="454">
        <v>2.3900000000000001E-2</v>
      </c>
      <c r="D18" s="454">
        <v>2.69E-2</v>
      </c>
      <c r="E18" s="454">
        <v>1.09E-2</v>
      </c>
    </row>
    <row r="19" spans="1:5" s="961" customFormat="1" ht="12" customHeight="1" thickBot="1">
      <c r="A19" s="428"/>
      <c r="B19" s="454"/>
      <c r="C19" s="454"/>
      <c r="D19" s="454"/>
      <c r="E19" s="454"/>
    </row>
    <row r="20" spans="1:5" s="961" customFormat="1" ht="16.5" customHeight="1" thickTop="1" thickBot="1">
      <c r="A20" s="98" t="s">
        <v>326</v>
      </c>
      <c r="B20" s="455"/>
      <c r="C20" s="455"/>
      <c r="D20" s="455"/>
      <c r="E20" s="455"/>
    </row>
    <row r="21" spans="1:5" s="961" customFormat="1" ht="20.25" customHeight="1" thickTop="1">
      <c r="A21" s="428" t="s">
        <v>327</v>
      </c>
      <c r="B21" s="454">
        <v>0.68600000000000005</v>
      </c>
      <c r="C21" s="454">
        <v>0.76990000000000003</v>
      </c>
      <c r="D21" s="454">
        <v>0.68979999999999997</v>
      </c>
      <c r="E21" s="454">
        <v>0.71579999999999999</v>
      </c>
    </row>
    <row r="22" spans="1:5" s="961" customFormat="1" ht="20.25" customHeight="1">
      <c r="A22" s="428" t="s">
        <v>328</v>
      </c>
      <c r="B22" s="454">
        <v>0.314</v>
      </c>
      <c r="C22" s="454">
        <v>0.2301</v>
      </c>
      <c r="D22" s="454">
        <v>0.31019999999999998</v>
      </c>
      <c r="E22" s="454">
        <v>0.28420000000000001</v>
      </c>
    </row>
    <row r="23" spans="1:5" s="961" customFormat="1" ht="18" customHeight="1">
      <c r="A23" s="428" t="s">
        <v>329</v>
      </c>
      <c r="B23" s="440">
        <v>1079.9978000000001</v>
      </c>
      <c r="C23" s="440">
        <v>751.07309999999995</v>
      </c>
      <c r="D23" s="440">
        <v>1018.1723</v>
      </c>
      <c r="E23" s="440">
        <v>979.35730000000001</v>
      </c>
    </row>
    <row r="24" spans="1:5" s="961" customFormat="1" ht="12" customHeight="1" thickBot="1">
      <c r="A24" s="428"/>
      <c r="B24" s="440"/>
      <c r="C24" s="440"/>
      <c r="D24" s="440"/>
      <c r="E24" s="440"/>
    </row>
    <row r="25" spans="1:5" s="961" customFormat="1" ht="17.25" customHeight="1" thickTop="1" thickBot="1">
      <c r="A25" s="99" t="s">
        <v>330</v>
      </c>
      <c r="B25" s="456"/>
      <c r="C25" s="456"/>
      <c r="D25" s="456"/>
      <c r="E25" s="456"/>
    </row>
    <row r="26" spans="1:5" s="961" customFormat="1" ht="20.25" customHeight="1" thickTop="1">
      <c r="A26" s="427" t="s">
        <v>331</v>
      </c>
      <c r="B26" s="454">
        <v>0.97829999999999995</v>
      </c>
      <c r="C26" s="454">
        <v>0.97330000000000005</v>
      </c>
      <c r="D26" s="454">
        <v>0.96530000000000005</v>
      </c>
      <c r="E26" s="454">
        <v>0.97509999999999997</v>
      </c>
    </row>
    <row r="27" spans="1:5" s="961" customFormat="1" ht="20.25" customHeight="1">
      <c r="A27" s="427" t="s">
        <v>332</v>
      </c>
      <c r="B27" s="454">
        <v>1.9199999999999998E-2</v>
      </c>
      <c r="C27" s="454">
        <v>1.44E-2</v>
      </c>
      <c r="D27" s="454">
        <v>5.3400000000000003E-2</v>
      </c>
      <c r="E27" s="454">
        <v>2.12E-2</v>
      </c>
    </row>
    <row r="28" spans="1:5" s="961" customFormat="1" ht="20.25" customHeight="1">
      <c r="A28" s="428" t="s">
        <v>333</v>
      </c>
      <c r="B28" s="454">
        <v>2.1700000000000001E-2</v>
      </c>
      <c r="C28" s="454">
        <v>2.6700000000000002E-2</v>
      </c>
      <c r="D28" s="454">
        <v>3.4700000000000002E-2</v>
      </c>
      <c r="E28" s="454">
        <v>2.4899999999999999E-2</v>
      </c>
    </row>
    <row r="29" spans="1:5" s="961" customFormat="1" ht="18" customHeight="1">
      <c r="A29" s="428" t="s">
        <v>334</v>
      </c>
      <c r="B29" s="454">
        <v>1.8499999999999999E-2</v>
      </c>
      <c r="C29" s="454">
        <v>1.29E-2</v>
      </c>
      <c r="D29" s="454">
        <v>4.7199999999999999E-2</v>
      </c>
      <c r="E29" s="454">
        <v>1.9599999999999999E-2</v>
      </c>
    </row>
    <row r="30" spans="1:5" s="961" customFormat="1" ht="20.25" customHeight="1">
      <c r="A30" s="428" t="s">
        <v>335</v>
      </c>
      <c r="B30" s="454">
        <v>6.0900000000000003E-2</v>
      </c>
      <c r="C30" s="454">
        <v>0.12770000000000001</v>
      </c>
      <c r="D30" s="454">
        <v>0.14630000000000001</v>
      </c>
      <c r="E30" s="454">
        <v>9.9900000000000003E-2</v>
      </c>
    </row>
    <row r="31" spans="1:5" s="961" customFormat="1" ht="20.25" customHeight="1">
      <c r="A31" s="428" t="s">
        <v>336</v>
      </c>
      <c r="B31" s="454">
        <v>8.5000000000000006E-3</v>
      </c>
      <c r="C31" s="454">
        <v>1.43E-2</v>
      </c>
      <c r="D31" s="454">
        <v>1.2500000000000001E-2</v>
      </c>
      <c r="E31" s="454">
        <v>1.0999999999999999E-2</v>
      </c>
    </row>
    <row r="32" spans="1:5" s="961" customFormat="1" ht="20.25" customHeight="1">
      <c r="A32" s="428" t="s">
        <v>337</v>
      </c>
      <c r="B32" s="454">
        <v>4.1200000000000001E-2</v>
      </c>
      <c r="C32" s="454">
        <v>4.1500000000000002E-2</v>
      </c>
      <c r="D32" s="454">
        <v>4.3200000000000002E-2</v>
      </c>
      <c r="E32" s="454">
        <v>4.1599999999999998E-2</v>
      </c>
    </row>
    <row r="33" spans="1:5" s="961" customFormat="1" ht="20.25" customHeight="1">
      <c r="A33" s="428" t="s">
        <v>338</v>
      </c>
      <c r="B33" s="454">
        <v>0.94320000000000004</v>
      </c>
      <c r="C33" s="454">
        <v>0.95350000000000001</v>
      </c>
      <c r="D33" s="454">
        <v>0.94710000000000005</v>
      </c>
      <c r="E33" s="454">
        <v>0.94720000000000004</v>
      </c>
    </row>
    <row r="34" spans="1:5" s="961" customFormat="1" ht="20.25" customHeight="1">
      <c r="A34" s="428" t="s">
        <v>339</v>
      </c>
      <c r="B34" s="454">
        <v>2.3199999999999998E-2</v>
      </c>
      <c r="C34" s="454">
        <v>1.95E-2</v>
      </c>
      <c r="D34" s="454">
        <v>1.95E-2</v>
      </c>
      <c r="E34" s="454">
        <v>2.1499999999999998E-2</v>
      </c>
    </row>
    <row r="35" spans="1:5" s="961" customFormat="1" ht="20.25" customHeight="1">
      <c r="A35" s="428" t="s">
        <v>340</v>
      </c>
      <c r="B35" s="454">
        <v>4.4000000000000003E-3</v>
      </c>
      <c r="C35" s="454">
        <v>5.4000000000000003E-3</v>
      </c>
      <c r="D35" s="454">
        <v>1.8E-3</v>
      </c>
      <c r="E35" s="454">
        <v>4.4999999999999997E-3</v>
      </c>
    </row>
    <row r="36" spans="1:5" s="961" customFormat="1" ht="20.25" customHeight="1">
      <c r="A36" s="428" t="s">
        <v>341</v>
      </c>
      <c r="B36" s="454">
        <v>7.7999999999999996E-3</v>
      </c>
      <c r="C36" s="454">
        <v>2.0999999999999999E-3</v>
      </c>
      <c r="D36" s="454">
        <v>4.5999999999999999E-3</v>
      </c>
      <c r="E36" s="454">
        <v>5.4999999999999997E-3</v>
      </c>
    </row>
    <row r="37" spans="1:5" s="961" customFormat="1" ht="20.25" customHeight="1">
      <c r="A37" s="428" t="s">
        <v>342</v>
      </c>
      <c r="B37" s="454">
        <v>3.0999999999999999E-3</v>
      </c>
      <c r="C37" s="454">
        <v>4.0000000000000001E-3</v>
      </c>
      <c r="D37" s="454">
        <v>1.1999999999999999E-3</v>
      </c>
      <c r="E37" s="454">
        <v>3.2000000000000002E-3</v>
      </c>
    </row>
    <row r="38" spans="1:5" s="961" customFormat="1" ht="20.25" customHeight="1">
      <c r="A38" s="428" t="s">
        <v>343</v>
      </c>
      <c r="B38" s="454">
        <v>1.83E-2</v>
      </c>
      <c r="C38" s="454">
        <v>1.54E-2</v>
      </c>
      <c r="D38" s="454">
        <v>2.5700000000000001E-2</v>
      </c>
      <c r="E38" s="454">
        <v>1.8100000000000002E-2</v>
      </c>
    </row>
    <row r="39" spans="1:5" s="961" customFormat="1" ht="12" customHeight="1" thickBot="1">
      <c r="A39" s="428"/>
      <c r="B39" s="454"/>
      <c r="C39" s="454"/>
      <c r="D39" s="454"/>
      <c r="E39" s="454"/>
    </row>
    <row r="40" spans="1:5" s="961" customFormat="1" ht="17.25" customHeight="1" thickTop="1" thickBot="1">
      <c r="A40" s="99" t="s">
        <v>344</v>
      </c>
      <c r="B40" s="455"/>
      <c r="C40" s="455"/>
      <c r="D40" s="455"/>
      <c r="E40" s="455"/>
    </row>
    <row r="41" spans="1:5" s="961" customFormat="1" ht="20.25" customHeight="1" thickTop="1">
      <c r="A41" s="428" t="s">
        <v>345</v>
      </c>
      <c r="B41" s="454">
        <v>0.39960000000000001</v>
      </c>
      <c r="C41" s="454">
        <v>0.45910000000000001</v>
      </c>
      <c r="D41" s="454">
        <v>0.77769999999999995</v>
      </c>
      <c r="E41" s="454">
        <v>0.44429999999999997</v>
      </c>
    </row>
    <row r="42" spans="1:5" s="961" customFormat="1" ht="20.25" customHeight="1">
      <c r="A42" s="428" t="s">
        <v>346</v>
      </c>
      <c r="B42" s="454">
        <v>1.0852999999999999</v>
      </c>
      <c r="C42" s="454">
        <v>0.8821</v>
      </c>
      <c r="D42" s="454">
        <v>1.9224000000000001</v>
      </c>
      <c r="E42" s="454">
        <v>1.0927</v>
      </c>
    </row>
    <row r="43" spans="1:5" s="961" customFormat="1" ht="20.25" customHeight="1">
      <c r="A43" s="428" t="s">
        <v>347</v>
      </c>
      <c r="B43" s="454">
        <v>0.22839999999999999</v>
      </c>
      <c r="C43" s="454">
        <v>0.1235</v>
      </c>
      <c r="D43" s="454">
        <v>0.22220000000000001</v>
      </c>
      <c r="E43" s="454">
        <v>0.19170000000000001</v>
      </c>
    </row>
    <row r="44" spans="1:5" s="961" customFormat="1" ht="20.25" customHeight="1">
      <c r="A44" s="428" t="s">
        <v>348</v>
      </c>
      <c r="B44" s="454">
        <v>0.20150000000000001</v>
      </c>
      <c r="C44" s="454">
        <v>0.1149</v>
      </c>
      <c r="D44" s="454">
        <v>0.2069</v>
      </c>
      <c r="E44" s="454">
        <v>0.17330000000000001</v>
      </c>
    </row>
    <row r="45" spans="1:5" s="961" customFormat="1" ht="12" customHeight="1" thickBot="1">
      <c r="A45" s="428"/>
      <c r="B45" s="454"/>
      <c r="C45" s="454"/>
      <c r="D45" s="454"/>
      <c r="E45" s="454"/>
    </row>
    <row r="46" spans="1:5" s="961" customFormat="1" ht="17.25" customHeight="1" thickTop="1" thickBot="1">
      <c r="A46" s="99" t="s">
        <v>349</v>
      </c>
      <c r="B46" s="455"/>
      <c r="C46" s="455"/>
      <c r="D46" s="455"/>
      <c r="E46" s="455"/>
    </row>
    <row r="47" spans="1:5" s="961" customFormat="1" ht="20.25" customHeight="1" thickTop="1">
      <c r="A47" s="427" t="s">
        <v>350</v>
      </c>
      <c r="B47" s="454">
        <v>0.11799999999999999</v>
      </c>
      <c r="C47" s="454">
        <v>6.9000000000000006E-2</v>
      </c>
      <c r="D47" s="454">
        <v>6.8599999999999994E-2</v>
      </c>
      <c r="E47" s="454">
        <v>9.6199999999999994E-2</v>
      </c>
    </row>
    <row r="48" spans="1:5" s="961" customFormat="1" ht="18" customHeight="1">
      <c r="A48" s="428" t="s">
        <v>351</v>
      </c>
      <c r="B48" s="454">
        <v>0.1178</v>
      </c>
      <c r="C48" s="454">
        <v>6.8900000000000003E-2</v>
      </c>
      <c r="D48" s="454">
        <v>6.4600000000000005E-2</v>
      </c>
      <c r="E48" s="454">
        <v>9.5399999999999999E-2</v>
      </c>
    </row>
    <row r="49" spans="1:5" s="961" customFormat="1" ht="20.25" customHeight="1">
      <c r="A49" s="428" t="s">
        <v>352</v>
      </c>
      <c r="B49" s="454">
        <v>0.1459</v>
      </c>
      <c r="C49" s="454">
        <v>0.33310000000000001</v>
      </c>
      <c r="D49" s="454">
        <v>0.39910000000000001</v>
      </c>
      <c r="E49" s="454">
        <v>0.21049999999999999</v>
      </c>
    </row>
    <row r="50" spans="1:5" s="961" customFormat="1" ht="20.25" customHeight="1">
      <c r="A50" s="428" t="s">
        <v>353</v>
      </c>
      <c r="B50" s="454">
        <v>7.9000000000000008E-3</v>
      </c>
      <c r="C50" s="454">
        <v>2.29E-2</v>
      </c>
      <c r="D50" s="454">
        <v>8.9800000000000005E-2</v>
      </c>
      <c r="E50" s="454">
        <v>1.7899999999999999E-2</v>
      </c>
    </row>
    <row r="51" spans="1:5" s="961" customFormat="1" ht="18" customHeight="1">
      <c r="A51" s="428" t="s">
        <v>354</v>
      </c>
      <c r="B51" s="454">
        <v>4.7699999999999999E-2</v>
      </c>
      <c r="C51" s="454">
        <v>0.1303</v>
      </c>
      <c r="D51" s="454">
        <v>0.10580000000000001</v>
      </c>
      <c r="E51" s="454">
        <v>7.1999999999999995E-2</v>
      </c>
    </row>
    <row r="52" spans="1:5" s="961" customFormat="1" ht="18" customHeight="1">
      <c r="A52" s="428" t="s">
        <v>355</v>
      </c>
      <c r="B52" s="454">
        <v>0.1472</v>
      </c>
      <c r="C52" s="454">
        <v>0.1124</v>
      </c>
      <c r="D52" s="454">
        <v>0.12180000000000001</v>
      </c>
      <c r="E52" s="454">
        <v>0.1323</v>
      </c>
    </row>
    <row r="53" spans="1:5" s="961" customFormat="1" ht="12" customHeight="1" thickBot="1">
      <c r="A53" s="428"/>
      <c r="B53" s="454"/>
      <c r="C53" s="454"/>
      <c r="D53" s="454"/>
      <c r="E53" s="454"/>
    </row>
    <row r="54" spans="1:5" s="961" customFormat="1" ht="17.25" customHeight="1" thickTop="1" thickBot="1">
      <c r="A54" s="99" t="s">
        <v>356</v>
      </c>
      <c r="B54" s="455"/>
      <c r="C54" s="455"/>
      <c r="D54" s="455"/>
      <c r="E54" s="455"/>
    </row>
    <row r="55" spans="1:5" s="961" customFormat="1" ht="18" customHeight="1" thickTop="1">
      <c r="A55" s="428" t="s">
        <v>357</v>
      </c>
      <c r="B55" s="454">
        <v>0.8982</v>
      </c>
      <c r="C55" s="454">
        <v>0.89129999999999998</v>
      </c>
      <c r="D55" s="454">
        <v>0.89580000000000004</v>
      </c>
      <c r="E55" s="454">
        <v>0.89570000000000005</v>
      </c>
    </row>
    <row r="56" spans="1:5" s="961" customFormat="1" ht="18" customHeight="1">
      <c r="A56" s="428" t="s">
        <v>358</v>
      </c>
      <c r="B56" s="454">
        <v>0.90229999999999999</v>
      </c>
      <c r="C56" s="454">
        <v>0.89549999999999996</v>
      </c>
      <c r="D56" s="454">
        <v>0.872</v>
      </c>
      <c r="E56" s="454">
        <v>0.89629999999999999</v>
      </c>
    </row>
    <row r="57" spans="1:5" s="961" customFormat="1" ht="18" customHeight="1">
      <c r="A57" s="428" t="s">
        <v>359</v>
      </c>
      <c r="B57" s="454">
        <v>0.12839999999999999</v>
      </c>
      <c r="C57" s="454">
        <v>6.9000000000000006E-2</v>
      </c>
      <c r="D57" s="454">
        <v>9.8199999999999996E-2</v>
      </c>
      <c r="E57" s="454">
        <v>0.1047</v>
      </c>
    </row>
    <row r="58" spans="1:5" s="961" customFormat="1" ht="18" customHeight="1">
      <c r="A58" s="428" t="s">
        <v>360</v>
      </c>
      <c r="B58" s="454">
        <v>0.86409999999999998</v>
      </c>
      <c r="C58" s="454">
        <v>1.5771999999999999</v>
      </c>
      <c r="D58" s="454">
        <v>1.6141000000000001</v>
      </c>
      <c r="E58" s="454">
        <v>1.0934999999999999</v>
      </c>
    </row>
    <row r="59" spans="1:5" s="961" customFormat="1" ht="9.75" customHeight="1" thickBot="1">
      <c r="A59" s="429"/>
      <c r="B59" s="1064"/>
      <c r="C59" s="1064"/>
      <c r="D59" s="1064"/>
      <c r="E59" s="801"/>
    </row>
    <row r="60" spans="1:5" s="62" customFormat="1" ht="12" customHeight="1" thickTop="1">
      <c r="A60" s="100" t="s">
        <v>361</v>
      </c>
      <c r="B60" s="101"/>
      <c r="C60" s="1065"/>
      <c r="D60" s="1065"/>
      <c r="E60" s="803"/>
    </row>
    <row r="61" spans="1:5" s="62" customFormat="1" ht="60" customHeight="1">
      <c r="A61" s="974" t="s">
        <v>362</v>
      </c>
      <c r="B61" s="1002"/>
      <c r="C61" s="1002"/>
      <c r="D61" s="1002"/>
      <c r="E61" s="1002"/>
    </row>
    <row r="62" spans="1:5" s="62" customFormat="1" ht="50.25" customHeight="1">
      <c r="A62" s="974" t="s">
        <v>363</v>
      </c>
      <c r="B62" s="1002"/>
      <c r="C62" s="1002"/>
      <c r="D62" s="1002"/>
      <c r="E62" s="1002"/>
    </row>
    <row r="63" spans="1:5" s="62" customFormat="1" ht="11.25">
      <c r="A63" s="102" t="s">
        <v>861</v>
      </c>
      <c r="B63" s="1066"/>
      <c r="C63" s="1067"/>
      <c r="D63" s="1067"/>
      <c r="E63" s="806"/>
    </row>
    <row r="64" spans="1:5" s="961" customFormat="1" ht="15.75" thickBot="1">
      <c r="A64" s="62"/>
      <c r="B64" s="1068"/>
      <c r="C64" s="81"/>
      <c r="D64" s="81"/>
      <c r="E64" s="678"/>
    </row>
    <row r="65" spans="1:5" s="961" customFormat="1" ht="27" customHeight="1" thickTop="1" thickBot="1">
      <c r="A65" s="508"/>
      <c r="B65" s="1069" t="s">
        <v>1144</v>
      </c>
      <c r="C65" s="1069" t="s">
        <v>1145</v>
      </c>
      <c r="D65" s="1069" t="s">
        <v>1146</v>
      </c>
      <c r="E65" s="1070" t="s">
        <v>1516</v>
      </c>
    </row>
    <row r="66" spans="1:5" s="961" customFormat="1" ht="20.100000000000001" customHeight="1" thickTop="1" thickBot="1">
      <c r="A66" s="99" t="s">
        <v>364</v>
      </c>
      <c r="B66" s="1071"/>
      <c r="C66" s="1071"/>
      <c r="D66" s="1071"/>
      <c r="E66" s="1071"/>
    </row>
    <row r="67" spans="1:5" s="961" customFormat="1" ht="20.100000000000001" customHeight="1" thickTop="1">
      <c r="A67" s="428" t="s">
        <v>365</v>
      </c>
      <c r="B67" s="454">
        <v>7.0199999999999999E-2</v>
      </c>
      <c r="C67" s="454">
        <v>0.1065</v>
      </c>
      <c r="D67" s="454">
        <v>5.9200000000000003E-2</v>
      </c>
      <c r="E67" s="454">
        <v>8.0699999999999994E-2</v>
      </c>
    </row>
    <row r="68" spans="1:5" s="961" customFormat="1" ht="20.100000000000001" customHeight="1">
      <c r="A68" s="428" t="s">
        <v>366</v>
      </c>
      <c r="B68" s="454">
        <v>7.2400000000000006E-2</v>
      </c>
      <c r="C68" s="454">
        <v>0.1108</v>
      </c>
      <c r="D68" s="454">
        <v>6.1899999999999997E-2</v>
      </c>
      <c r="E68" s="454">
        <v>8.3599999999999994E-2</v>
      </c>
    </row>
    <row r="69" spans="1:5" s="961" customFormat="1" ht="20.100000000000001" customHeight="1">
      <c r="A69" s="428" t="s">
        <v>367</v>
      </c>
      <c r="B69" s="454">
        <v>6.9599999999999995E-2</v>
      </c>
      <c r="C69" s="454">
        <v>9.7299999999999998E-2</v>
      </c>
      <c r="D69" s="454">
        <v>4.7699999999999999E-2</v>
      </c>
      <c r="E69" s="454">
        <v>7.6100000000000001E-2</v>
      </c>
    </row>
    <row r="70" spans="1:5" s="961" customFormat="1" ht="20.100000000000001" customHeight="1">
      <c r="A70" s="428" t="s">
        <v>368</v>
      </c>
      <c r="B70" s="454">
        <v>1.8499999999999999E-2</v>
      </c>
      <c r="C70" s="454">
        <v>1.43E-2</v>
      </c>
      <c r="D70" s="454">
        <v>-4.7999999999999996E-3</v>
      </c>
      <c r="E70" s="454">
        <v>1.4500000000000001E-2</v>
      </c>
    </row>
    <row r="71" spans="1:5" s="961" customFormat="1" ht="20.100000000000001" customHeight="1">
      <c r="A71" s="428" t="s">
        <v>369</v>
      </c>
      <c r="B71" s="454">
        <v>1.8499999999999999E-2</v>
      </c>
      <c r="C71" s="454">
        <v>1.44E-2</v>
      </c>
      <c r="D71" s="454">
        <v>-4.7000000000000002E-3</v>
      </c>
      <c r="E71" s="454">
        <v>1.4500000000000001E-2</v>
      </c>
    </row>
    <row r="72" spans="1:5" s="961" customFormat="1" ht="20.100000000000001" customHeight="1">
      <c r="A72" s="428" t="s">
        <v>370</v>
      </c>
      <c r="B72" s="454">
        <v>1.29E-2</v>
      </c>
      <c r="C72" s="454">
        <v>7.7000000000000002E-3</v>
      </c>
      <c r="D72" s="454">
        <v>-4.7000000000000002E-3</v>
      </c>
      <c r="E72" s="454">
        <v>9.1999999999999998E-3</v>
      </c>
    </row>
    <row r="73" spans="1:5" s="961" customFormat="1" ht="20.100000000000001" customHeight="1" thickBot="1">
      <c r="A73" s="428" t="s">
        <v>371</v>
      </c>
      <c r="B73" s="454">
        <v>0.1113</v>
      </c>
      <c r="C73" s="454">
        <v>0.1075</v>
      </c>
      <c r="D73" s="454">
        <v>-6.7900000000000002E-2</v>
      </c>
      <c r="E73" s="454">
        <v>9.5600000000000004E-2</v>
      </c>
    </row>
    <row r="74" spans="1:5" s="961" customFormat="1" ht="20.100000000000001" customHeight="1" thickTop="1" thickBot="1">
      <c r="A74" s="99" t="s">
        <v>372</v>
      </c>
      <c r="B74" s="1071"/>
      <c r="C74" s="1071"/>
      <c r="D74" s="1071"/>
      <c r="E74" s="1071"/>
    </row>
    <row r="75" spans="1:5" s="961" customFormat="1" ht="20.100000000000001" customHeight="1" thickTop="1">
      <c r="A75" s="428" t="s">
        <v>373</v>
      </c>
      <c r="B75" s="454">
        <v>9.1700000000000004E-2</v>
      </c>
      <c r="C75" s="454">
        <v>0.13519999999999999</v>
      </c>
      <c r="D75" s="454">
        <v>9.2299999999999993E-2</v>
      </c>
      <c r="E75" s="454">
        <v>0.10589999999999999</v>
      </c>
    </row>
    <row r="76" spans="1:5" s="961" customFormat="1" ht="20.100000000000001" customHeight="1">
      <c r="A76" s="428" t="s">
        <v>374</v>
      </c>
      <c r="B76" s="454">
        <v>-2.1499999999999998E-2</v>
      </c>
      <c r="C76" s="454">
        <v>-2.86E-2</v>
      </c>
      <c r="D76" s="454">
        <v>-3.3099999999999997E-2</v>
      </c>
      <c r="E76" s="454">
        <v>-2.52E-2</v>
      </c>
    </row>
    <row r="77" spans="1:5" s="961" customFormat="1" ht="20.100000000000001" customHeight="1">
      <c r="A77" s="428" t="s">
        <v>375</v>
      </c>
      <c r="B77" s="454">
        <v>2.7E-2</v>
      </c>
      <c r="C77" s="454">
        <v>3.4299999999999997E-2</v>
      </c>
      <c r="D77" s="454">
        <v>4.0800000000000003E-2</v>
      </c>
      <c r="E77" s="454">
        <v>3.1E-2</v>
      </c>
    </row>
    <row r="78" spans="1:5" s="961" customFormat="1" ht="20.100000000000001" customHeight="1">
      <c r="A78" s="428" t="s">
        <v>376</v>
      </c>
      <c r="B78" s="454">
        <v>0</v>
      </c>
      <c r="C78" s="454">
        <v>0</v>
      </c>
      <c r="D78" s="454">
        <v>0</v>
      </c>
      <c r="E78" s="454">
        <v>0</v>
      </c>
    </row>
    <row r="79" spans="1:5" s="961" customFormat="1" ht="20.100000000000001" customHeight="1">
      <c r="A79" s="428" t="s">
        <v>377</v>
      </c>
      <c r="B79" s="454">
        <v>-2.8E-3</v>
      </c>
      <c r="C79" s="454">
        <v>-1.35E-2</v>
      </c>
      <c r="D79" s="454">
        <v>-1.4200000000000001E-2</v>
      </c>
      <c r="E79" s="454">
        <v>-7.4999999999999997E-3</v>
      </c>
    </row>
    <row r="80" spans="1:5" s="961" customFormat="1" ht="20.100000000000001" customHeight="1">
      <c r="A80" s="428" t="s">
        <v>378</v>
      </c>
      <c r="B80" s="454">
        <v>2.2000000000000001E-3</v>
      </c>
      <c r="C80" s="454">
        <v>4.3E-3</v>
      </c>
      <c r="D80" s="454">
        <v>2.8E-3</v>
      </c>
      <c r="E80" s="454">
        <v>3.0000000000000001E-3</v>
      </c>
    </row>
    <row r="81" spans="1:5" s="961" customFormat="1" ht="20.100000000000001" customHeight="1">
      <c r="A81" s="428" t="s">
        <v>379</v>
      </c>
      <c r="B81" s="454">
        <v>-5.11E-2</v>
      </c>
      <c r="C81" s="454">
        <v>-8.3000000000000004E-2</v>
      </c>
      <c r="D81" s="454">
        <v>-5.2600000000000001E-2</v>
      </c>
      <c r="E81" s="454">
        <v>-6.1600000000000002E-2</v>
      </c>
    </row>
    <row r="82" spans="1:5" s="961" customFormat="1" ht="20.100000000000001" customHeight="1">
      <c r="A82" s="428" t="s">
        <v>380</v>
      </c>
      <c r="B82" s="454">
        <v>0</v>
      </c>
      <c r="C82" s="454">
        <v>1E-4</v>
      </c>
      <c r="D82" s="454">
        <v>1E-4</v>
      </c>
      <c r="E82" s="454">
        <v>0</v>
      </c>
    </row>
    <row r="83" spans="1:5" s="961" customFormat="1" ht="20.100000000000001" customHeight="1" thickBot="1">
      <c r="A83" s="428" t="s">
        <v>381</v>
      </c>
      <c r="B83" s="454">
        <v>0.25480000000000003</v>
      </c>
      <c r="C83" s="454">
        <v>0.18970000000000001</v>
      </c>
      <c r="D83" s="454">
        <v>0.15690000000000001</v>
      </c>
      <c r="E83" s="454">
        <v>0.22220000000000001</v>
      </c>
    </row>
    <row r="84" spans="1:5" s="961" customFormat="1" ht="20.100000000000001" customHeight="1" thickTop="1" thickBot="1">
      <c r="A84" s="99" t="s">
        <v>382</v>
      </c>
      <c r="B84" s="1071"/>
      <c r="C84" s="1071"/>
      <c r="D84" s="1071"/>
      <c r="E84" s="1071"/>
    </row>
    <row r="85" spans="1:5" s="961" customFormat="1" ht="20.100000000000001" customHeight="1" thickTop="1">
      <c r="A85" s="428" t="s">
        <v>383</v>
      </c>
      <c r="B85" s="454">
        <v>0.1166</v>
      </c>
      <c r="C85" s="454">
        <v>0.152</v>
      </c>
      <c r="D85" s="454">
        <v>0.1174</v>
      </c>
      <c r="E85" s="454">
        <v>0.12909999999999999</v>
      </c>
    </row>
    <row r="86" spans="1:5" s="961" customFormat="1" ht="20.100000000000001" customHeight="1">
      <c r="A86" s="428" t="s">
        <v>384</v>
      </c>
      <c r="B86" s="454">
        <v>9.9099999999999994E-2</v>
      </c>
      <c r="C86" s="454">
        <v>0.2447</v>
      </c>
      <c r="D86" s="454">
        <v>9.1499999999999998E-2</v>
      </c>
      <c r="E86" s="454">
        <v>0.13350000000000001</v>
      </c>
    </row>
    <row r="87" spans="1:5" s="961" customFormat="1" ht="20.100000000000001" customHeight="1">
      <c r="A87" s="428" t="s">
        <v>385</v>
      </c>
      <c r="B87" s="454">
        <v>0</v>
      </c>
      <c r="C87" s="454">
        <v>0.20419999999999999</v>
      </c>
      <c r="D87" s="454">
        <v>0.14419999999999999</v>
      </c>
      <c r="E87" s="454">
        <v>9.2700000000000005E-2</v>
      </c>
    </row>
    <row r="88" spans="1:5" s="961" customFormat="1" ht="20.100000000000001" customHeight="1">
      <c r="A88" s="428" t="s">
        <v>386</v>
      </c>
      <c r="B88" s="454">
        <v>0</v>
      </c>
      <c r="C88" s="454">
        <v>0.22969999999999999</v>
      </c>
      <c r="D88" s="454">
        <v>0.17699999999999999</v>
      </c>
      <c r="E88" s="454">
        <v>0.14360000000000001</v>
      </c>
    </row>
    <row r="89" spans="1:5" s="961" customFormat="1" ht="20.100000000000001" customHeight="1">
      <c r="A89" s="428" t="s">
        <v>387</v>
      </c>
      <c r="B89" s="454">
        <v>0</v>
      </c>
      <c r="C89" s="454">
        <v>5.4000000000000003E-3</v>
      </c>
      <c r="D89" s="454">
        <v>3.8E-3</v>
      </c>
      <c r="E89" s="454">
        <v>4.8999999999999998E-3</v>
      </c>
    </row>
    <row r="90" spans="1:5" s="961" customFormat="1" ht="20.100000000000001" customHeight="1">
      <c r="A90" s="428" t="s">
        <v>388</v>
      </c>
      <c r="B90" s="454">
        <v>0</v>
      </c>
      <c r="C90" s="454">
        <v>1.5900000000000001E-2</v>
      </c>
      <c r="D90" s="454">
        <v>1E-4</v>
      </c>
      <c r="E90" s="454">
        <v>1.38E-2</v>
      </c>
    </row>
    <row r="91" spans="1:5" s="961" customFormat="1" ht="20.100000000000001" customHeight="1">
      <c r="A91" s="428" t="s">
        <v>389</v>
      </c>
      <c r="B91" s="454">
        <v>0</v>
      </c>
      <c r="C91" s="454">
        <v>1.0999999999999999E-2</v>
      </c>
      <c r="D91" s="454">
        <v>3.0000000000000001E-3</v>
      </c>
      <c r="E91" s="494">
        <v>8.9999999999999993E-3</v>
      </c>
    </row>
    <row r="92" spans="1:5" s="961" customFormat="1" ht="20.100000000000001" customHeight="1">
      <c r="A92" s="428" t="s">
        <v>390</v>
      </c>
      <c r="B92" s="454">
        <v>0</v>
      </c>
      <c r="C92" s="454">
        <v>3.7000000000000002E-3</v>
      </c>
      <c r="D92" s="454">
        <v>1.2999999999999999E-3</v>
      </c>
      <c r="E92" s="454">
        <v>5.9999999999999995E-4</v>
      </c>
    </row>
    <row r="93" spans="1:5" s="961" customFormat="1" ht="20.100000000000001" customHeight="1">
      <c r="A93" s="428" t="s">
        <v>391</v>
      </c>
      <c r="B93" s="454">
        <v>1.3599999999999999E-2</v>
      </c>
      <c r="C93" s="454">
        <v>1.5699999999999999E-2</v>
      </c>
      <c r="D93" s="454">
        <v>1.6400000000000001E-2</v>
      </c>
      <c r="E93" s="454">
        <v>1.44E-2</v>
      </c>
    </row>
    <row r="94" spans="1:5" s="961" customFormat="1" ht="20.100000000000001" customHeight="1">
      <c r="A94" s="428" t="s">
        <v>392</v>
      </c>
      <c r="B94" s="454">
        <v>3.2599999999999997E-2</v>
      </c>
      <c r="C94" s="454">
        <v>3.6999999999999998E-2</v>
      </c>
      <c r="D94" s="454">
        <v>4.2500000000000003E-2</v>
      </c>
      <c r="E94" s="454">
        <v>3.5400000000000001E-2</v>
      </c>
    </row>
    <row r="95" spans="1:5" s="961" customFormat="1" ht="20.100000000000001" customHeight="1">
      <c r="A95" s="428" t="s">
        <v>393</v>
      </c>
      <c r="B95" s="454">
        <v>1.7899999999999999E-2</v>
      </c>
      <c r="C95" s="454">
        <v>0</v>
      </c>
      <c r="D95" s="454">
        <v>0</v>
      </c>
      <c r="E95" s="454">
        <v>1.7899999999999999E-2</v>
      </c>
    </row>
    <row r="96" spans="1:5" s="961" customFormat="1" ht="20.100000000000001" customHeight="1" thickBot="1">
      <c r="A96" s="428" t="s">
        <v>394</v>
      </c>
      <c r="B96" s="454">
        <v>0</v>
      </c>
      <c r="C96" s="454">
        <v>0</v>
      </c>
      <c r="D96" s="454">
        <v>0</v>
      </c>
      <c r="E96" s="454">
        <v>0</v>
      </c>
    </row>
    <row r="97" spans="1:5" s="961" customFormat="1" ht="20.100000000000001" customHeight="1" thickTop="1" thickBot="1">
      <c r="A97" s="103" t="s">
        <v>395</v>
      </c>
      <c r="B97" s="1069"/>
      <c r="C97" s="1069"/>
      <c r="D97" s="1069"/>
      <c r="E97" s="1069"/>
    </row>
    <row r="98" spans="1:5" s="961" customFormat="1" ht="20.100000000000001" customHeight="1" thickTop="1" thickBot="1">
      <c r="A98" s="99" t="s">
        <v>396</v>
      </c>
      <c r="B98" s="1071"/>
      <c r="C98" s="1071"/>
      <c r="D98" s="1071"/>
      <c r="E98" s="1071"/>
    </row>
    <row r="99" spans="1:5" s="961" customFormat="1" ht="20.100000000000001" customHeight="1" thickTop="1">
      <c r="A99" s="428" t="s">
        <v>397</v>
      </c>
      <c r="B99" s="454">
        <v>5.11E-2</v>
      </c>
      <c r="C99" s="454">
        <v>8.3000000000000004E-2</v>
      </c>
      <c r="D99" s="454">
        <v>5.2600000000000001E-2</v>
      </c>
      <c r="E99" s="454">
        <v>6.1600000000000002E-2</v>
      </c>
    </row>
    <row r="100" spans="1:5" s="961" customFormat="1" ht="20.100000000000001" customHeight="1">
      <c r="A100" s="428" t="s">
        <v>398</v>
      </c>
      <c r="B100" s="454">
        <v>5.6899999999999999E-2</v>
      </c>
      <c r="C100" s="454">
        <v>9.2700000000000005E-2</v>
      </c>
      <c r="D100" s="454">
        <v>6.4000000000000001E-2</v>
      </c>
      <c r="E100" s="454">
        <v>6.9400000000000003E-2</v>
      </c>
    </row>
    <row r="101" spans="1:5" s="961" customFormat="1" ht="20.100000000000001" customHeight="1">
      <c r="A101" s="428" t="s">
        <v>399</v>
      </c>
      <c r="B101" s="454">
        <v>6.4600000000000005E-2</v>
      </c>
      <c r="C101" s="454">
        <v>9.5000000000000001E-2</v>
      </c>
      <c r="D101" s="454">
        <v>6.4600000000000005E-2</v>
      </c>
      <c r="E101" s="454">
        <v>7.51E-2</v>
      </c>
    </row>
    <row r="102" spans="1:5" s="961" customFormat="1" ht="20.100000000000001" customHeight="1" thickBot="1">
      <c r="A102" s="428" t="s">
        <v>400</v>
      </c>
      <c r="B102" s="454">
        <v>7.4099999999999999E-2</v>
      </c>
      <c r="C102" s="454">
        <v>0.1096</v>
      </c>
      <c r="D102" s="454">
        <v>7.8100000000000003E-2</v>
      </c>
      <c r="E102" s="454">
        <v>8.6800000000000002E-2</v>
      </c>
    </row>
    <row r="103" spans="1:5" s="961" customFormat="1" ht="20.100000000000001" customHeight="1" thickTop="1" thickBot="1">
      <c r="A103" s="99" t="s">
        <v>401</v>
      </c>
      <c r="B103" s="1071"/>
      <c r="C103" s="1071"/>
      <c r="D103" s="1071"/>
      <c r="E103" s="1071"/>
    </row>
    <row r="104" spans="1:5" s="961" customFormat="1" ht="20.100000000000001" customHeight="1" thickTop="1">
      <c r="A104" s="428" t="s">
        <v>402</v>
      </c>
      <c r="B104" s="454">
        <v>0.44390000000000002</v>
      </c>
      <c r="C104" s="454">
        <v>0.5867</v>
      </c>
      <c r="D104" s="454">
        <v>0.59299999999999997</v>
      </c>
      <c r="E104" s="454">
        <v>0.52070000000000005</v>
      </c>
    </row>
    <row r="105" spans="1:5" s="961" customFormat="1" ht="20.100000000000001" customHeight="1">
      <c r="A105" s="428" t="s">
        <v>403</v>
      </c>
      <c r="B105" s="454">
        <v>0.11459999999999999</v>
      </c>
      <c r="C105" s="454">
        <v>6.3200000000000006E-2</v>
      </c>
      <c r="D105" s="454">
        <v>3.9800000000000002E-2</v>
      </c>
      <c r="E105" s="454">
        <v>8.4900000000000003E-2</v>
      </c>
    </row>
    <row r="106" spans="1:5" s="961" customFormat="1" ht="20.100000000000001" customHeight="1">
      <c r="A106" s="428" t="s">
        <v>404</v>
      </c>
      <c r="B106" s="454">
        <v>0.4415</v>
      </c>
      <c r="C106" s="454">
        <v>0.35010000000000002</v>
      </c>
      <c r="D106" s="454">
        <v>0.36720000000000003</v>
      </c>
      <c r="E106" s="454">
        <v>0.39439999999999997</v>
      </c>
    </row>
    <row r="107" spans="1:5" s="961" customFormat="1" ht="20.100000000000001" customHeight="1" thickBot="1">
      <c r="A107" s="428" t="s">
        <v>405</v>
      </c>
      <c r="B107" s="454">
        <v>0.48970000000000002</v>
      </c>
      <c r="C107" s="454">
        <v>0.52980000000000005</v>
      </c>
      <c r="D107" s="454">
        <v>0.4632</v>
      </c>
      <c r="E107" s="454">
        <v>0.50349999999999995</v>
      </c>
    </row>
    <row r="108" spans="1:5" s="961" customFormat="1" ht="20.100000000000001" customHeight="1" thickTop="1" thickBot="1">
      <c r="A108" s="99" t="s">
        <v>406</v>
      </c>
      <c r="B108" s="1071"/>
      <c r="C108" s="1071"/>
      <c r="D108" s="1071"/>
      <c r="E108" s="1071"/>
    </row>
    <row r="109" spans="1:5" s="961" customFormat="1" ht="20.100000000000001" customHeight="1" thickTop="1">
      <c r="A109" s="428" t="s">
        <v>407</v>
      </c>
      <c r="B109" s="454">
        <v>7.1099999999999997E-2</v>
      </c>
      <c r="C109" s="454">
        <v>0.1108</v>
      </c>
      <c r="D109" s="454">
        <v>6.5799999999999997E-2</v>
      </c>
      <c r="E109" s="454">
        <v>8.3500000000000005E-2</v>
      </c>
    </row>
    <row r="110" spans="1:5" s="961" customFormat="1" ht="20.100000000000001" customHeight="1">
      <c r="A110" s="428" t="s">
        <v>408</v>
      </c>
      <c r="B110" s="454">
        <v>6.9199999999999998E-2</v>
      </c>
      <c r="C110" s="454">
        <v>0.1066</v>
      </c>
      <c r="D110" s="454">
        <v>5.9799999999999999E-2</v>
      </c>
      <c r="E110" s="454">
        <v>8.0399999999999999E-2</v>
      </c>
    </row>
    <row r="111" spans="1:5" s="961" customFormat="1" ht="20.100000000000001" customHeight="1">
      <c r="A111" s="427" t="s">
        <v>409</v>
      </c>
      <c r="B111" s="454">
        <v>7.9200000000000007E-2</v>
      </c>
      <c r="C111" s="454">
        <v>0.1179</v>
      </c>
      <c r="D111" s="454">
        <v>6.8500000000000005E-2</v>
      </c>
      <c r="E111" s="454">
        <v>9.0700000000000003E-2</v>
      </c>
    </row>
    <row r="112" spans="1:5" s="961" customFormat="1" ht="20.100000000000001" customHeight="1">
      <c r="A112" s="427" t="s">
        <v>410</v>
      </c>
      <c r="B112" s="454">
        <v>0.1003</v>
      </c>
      <c r="C112" s="454">
        <v>0.14660000000000001</v>
      </c>
      <c r="D112" s="454">
        <v>0.10390000000000001</v>
      </c>
      <c r="E112" s="454">
        <v>0.1158</v>
      </c>
    </row>
    <row r="113" spans="1:5" s="961" customFormat="1" ht="20.100000000000001" customHeight="1">
      <c r="A113" s="427" t="s">
        <v>411</v>
      </c>
      <c r="B113" s="454">
        <v>-2.12E-2</v>
      </c>
      <c r="C113" s="454">
        <v>-2.87E-2</v>
      </c>
      <c r="D113" s="454">
        <v>-3.5299999999999998E-2</v>
      </c>
      <c r="E113" s="454">
        <v>-2.5100000000000001E-2</v>
      </c>
    </row>
    <row r="114" spans="1:5" s="961" customFormat="1" ht="20.100000000000001" customHeight="1">
      <c r="A114" s="427" t="s">
        <v>412</v>
      </c>
      <c r="B114" s="494">
        <v>-0.01</v>
      </c>
      <c r="C114" s="494">
        <v>-1.1299999999999999E-2</v>
      </c>
      <c r="D114" s="454">
        <v>-8.6999999999999994E-3</v>
      </c>
      <c r="E114" s="494">
        <v>-1.03E-2</v>
      </c>
    </row>
    <row r="115" spans="1:5" s="961" customFormat="1" ht="20.100000000000001" customHeight="1" thickBot="1">
      <c r="A115" s="427" t="s">
        <v>413</v>
      </c>
      <c r="B115" s="454">
        <v>1.9E-3</v>
      </c>
      <c r="C115" s="454">
        <v>4.3E-3</v>
      </c>
      <c r="D115" s="454">
        <v>5.8999999999999999E-3</v>
      </c>
      <c r="E115" s="454">
        <v>3.0999999999999999E-3</v>
      </c>
    </row>
    <row r="116" spans="1:5" s="961" customFormat="1" ht="20.100000000000001" customHeight="1" thickTop="1" thickBot="1">
      <c r="A116" s="99" t="s">
        <v>414</v>
      </c>
      <c r="B116" s="1071"/>
      <c r="C116" s="1071"/>
      <c r="D116" s="1071"/>
      <c r="E116" s="1071"/>
    </row>
    <row r="117" spans="1:5" s="961" customFormat="1" ht="20.100000000000001" customHeight="1" thickTop="1">
      <c r="A117" s="427" t="s">
        <v>407</v>
      </c>
      <c r="B117" s="454">
        <v>7.1099999999999997E-2</v>
      </c>
      <c r="C117" s="454">
        <v>0.1108</v>
      </c>
      <c r="D117" s="454">
        <v>6.5799999999999997E-2</v>
      </c>
      <c r="E117" s="454">
        <v>8.3500000000000005E-2</v>
      </c>
    </row>
    <row r="118" spans="1:5" s="961" customFormat="1" ht="20.100000000000001" customHeight="1">
      <c r="A118" s="427" t="s">
        <v>415</v>
      </c>
      <c r="B118" s="454">
        <v>-1.2999999999999999E-3</v>
      </c>
      <c r="C118" s="454">
        <v>-1.34E-2</v>
      </c>
      <c r="D118" s="454">
        <v>-1.4800000000000001E-2</v>
      </c>
      <c r="E118" s="454">
        <v>-6.7000000000000002E-3</v>
      </c>
    </row>
    <row r="119" spans="1:5" s="961" customFormat="1" ht="20.100000000000001" customHeight="1">
      <c r="A119" s="427" t="s">
        <v>416</v>
      </c>
      <c r="B119" s="454">
        <v>-5.1200000000000002E-2</v>
      </c>
      <c r="C119" s="454">
        <v>-8.3099999999999993E-2</v>
      </c>
      <c r="D119" s="454">
        <v>-5.6099999999999997E-2</v>
      </c>
      <c r="E119" s="454">
        <v>-6.2199999999999998E-2</v>
      </c>
    </row>
    <row r="120" spans="1:5" s="961" customFormat="1" ht="20.100000000000001" customHeight="1">
      <c r="A120" s="427" t="s">
        <v>417</v>
      </c>
      <c r="B120" s="454">
        <v>0</v>
      </c>
      <c r="C120" s="454">
        <v>0</v>
      </c>
      <c r="D120" s="454">
        <v>0</v>
      </c>
      <c r="E120" s="454">
        <v>0</v>
      </c>
    </row>
    <row r="121" spans="1:5" s="961" customFormat="1" ht="20.100000000000001" customHeight="1">
      <c r="A121" s="427" t="s">
        <v>418</v>
      </c>
      <c r="B121" s="454">
        <v>0</v>
      </c>
      <c r="C121" s="454">
        <v>1E-4</v>
      </c>
      <c r="D121" s="454">
        <v>1E-4</v>
      </c>
      <c r="E121" s="454">
        <v>0</v>
      </c>
    </row>
    <row r="122" spans="1:5" s="961" customFormat="1" ht="20.100000000000001" customHeight="1" thickBot="1">
      <c r="A122" s="427" t="s">
        <v>419</v>
      </c>
      <c r="B122" s="454">
        <v>0</v>
      </c>
      <c r="C122" s="454">
        <v>0</v>
      </c>
      <c r="D122" s="454">
        <v>0</v>
      </c>
      <c r="E122" s="454">
        <v>0</v>
      </c>
    </row>
    <row r="123" spans="1:5" s="961" customFormat="1" ht="20.100000000000001" customHeight="1" thickTop="1" thickBot="1">
      <c r="A123" s="96" t="s">
        <v>420</v>
      </c>
      <c r="B123" s="455">
        <v>1.8499999999999999E-2</v>
      </c>
      <c r="C123" s="455">
        <v>1.4500000000000001E-2</v>
      </c>
      <c r="D123" s="455">
        <v>-5.0000000000000001E-3</v>
      </c>
      <c r="E123" s="455">
        <v>1.47E-2</v>
      </c>
    </row>
    <row r="124" spans="1:5" s="961" customFormat="1" ht="20.100000000000001" customHeight="1" thickTop="1" thickBot="1">
      <c r="A124" s="430"/>
      <c r="B124" s="581"/>
      <c r="C124" s="581"/>
      <c r="D124" s="581"/>
      <c r="E124" s="581"/>
    </row>
    <row r="125" spans="1:5" s="62" customFormat="1" ht="12" thickTop="1">
      <c r="A125" s="106" t="s">
        <v>421</v>
      </c>
      <c r="B125" s="142"/>
      <c r="C125" s="142"/>
      <c r="D125" s="142"/>
      <c r="E125" s="142"/>
    </row>
    <row r="126" spans="1:5" s="62" customFormat="1" ht="11.25">
      <c r="A126" s="106" t="s">
        <v>422</v>
      </c>
      <c r="B126" s="142"/>
      <c r="C126" s="142"/>
      <c r="D126" s="142"/>
      <c r="E126" s="142"/>
    </row>
    <row r="127" spans="1:5" s="62" customFormat="1" ht="11.25">
      <c r="A127" s="106" t="s">
        <v>423</v>
      </c>
      <c r="B127" s="142"/>
      <c r="C127" s="142"/>
      <c r="D127" s="142"/>
      <c r="E127" s="142"/>
    </row>
    <row r="128" spans="1:5" s="62" customFormat="1" ht="11.25">
      <c r="A128" s="106" t="s">
        <v>424</v>
      </c>
      <c r="B128" s="142"/>
      <c r="C128" s="142"/>
      <c r="D128" s="142"/>
      <c r="E128" s="142"/>
    </row>
    <row r="129" spans="1:5" s="62" customFormat="1" ht="11.25">
      <c r="A129" s="106" t="s">
        <v>425</v>
      </c>
      <c r="B129" s="142"/>
      <c r="C129" s="142"/>
      <c r="D129" s="142"/>
      <c r="E129" s="142"/>
    </row>
    <row r="130" spans="1:5" s="62" customFormat="1" ht="11.25">
      <c r="A130" s="106" t="s">
        <v>426</v>
      </c>
      <c r="B130" s="142"/>
      <c r="C130" s="142"/>
      <c r="D130" s="142"/>
      <c r="E130" s="142"/>
    </row>
    <row r="131" spans="1:5" s="62" customFormat="1" ht="11.25">
      <c r="A131" s="106" t="s">
        <v>427</v>
      </c>
      <c r="B131" s="142"/>
      <c r="C131" s="142"/>
      <c r="D131" s="142"/>
      <c r="E131" s="142"/>
    </row>
    <row r="132" spans="1:5" s="62" customFormat="1" ht="11.25">
      <c r="A132" s="106" t="s">
        <v>428</v>
      </c>
      <c r="B132" s="106"/>
      <c r="C132" s="106"/>
      <c r="D132" s="106"/>
      <c r="E132" s="106"/>
    </row>
    <row r="133" spans="1:5" s="62" customFormat="1" ht="11.25">
      <c r="A133" s="106" t="s">
        <v>429</v>
      </c>
      <c r="B133" s="106"/>
      <c r="C133" s="106"/>
      <c r="D133" s="106"/>
      <c r="E133" s="106"/>
    </row>
    <row r="134" spans="1:5" s="62" customFormat="1" ht="11.25">
      <c r="A134" s="106" t="s">
        <v>430</v>
      </c>
      <c r="B134" s="106"/>
      <c r="C134" s="106"/>
      <c r="D134" s="106"/>
      <c r="E134" s="106"/>
    </row>
    <row r="135" spans="1:5" s="62" customFormat="1" ht="11.25">
      <c r="B135" s="142"/>
      <c r="C135" s="142"/>
      <c r="D135" s="142"/>
      <c r="E135" s="142"/>
    </row>
    <row r="136" spans="1:5" s="62" customFormat="1" ht="11.25">
      <c r="B136" s="142"/>
      <c r="C136" s="142"/>
      <c r="D136" s="142"/>
      <c r="E136" s="142"/>
    </row>
    <row r="137" spans="1:5" s="62" customFormat="1" ht="11.25">
      <c r="A137" s="931"/>
      <c r="E137" s="804"/>
    </row>
    <row r="138" spans="1:5" s="62" customFormat="1" ht="11.25">
      <c r="A138" s="931"/>
      <c r="E138" s="804"/>
    </row>
    <row r="139" spans="1:5" s="62" customFormat="1" ht="11.25">
      <c r="A139" s="931"/>
      <c r="E139" s="804"/>
    </row>
    <row r="140" spans="1:5" s="62" customFormat="1" ht="11.25">
      <c r="A140" s="931"/>
      <c r="E140" s="804"/>
    </row>
    <row r="141" spans="1:5" s="62" customFormat="1" ht="11.25">
      <c r="A141" s="931"/>
      <c r="E141" s="804"/>
    </row>
    <row r="142" spans="1:5" s="961" customFormat="1" ht="15.75">
      <c r="A142" s="104"/>
      <c r="B142" s="154"/>
      <c r="C142" s="154"/>
      <c r="D142" s="154"/>
      <c r="E142" s="782"/>
    </row>
    <row r="143" spans="1:5" s="961" customFormat="1" ht="15.75">
      <c r="A143" s="104"/>
      <c r="B143" s="154"/>
      <c r="C143" s="154"/>
      <c r="D143" s="154"/>
      <c r="E143" s="782"/>
    </row>
    <row r="144" spans="1:5" s="961" customFormat="1" ht="15.75">
      <c r="A144" s="104"/>
      <c r="B144" s="154"/>
      <c r="C144" s="154"/>
      <c r="D144" s="154"/>
      <c r="E144" s="782"/>
    </row>
    <row r="145" spans="1:5" s="961" customFormat="1" ht="15.75">
      <c r="A145" s="104"/>
      <c r="B145" s="154"/>
      <c r="C145" s="154"/>
      <c r="D145" s="154"/>
      <c r="E145" s="782"/>
    </row>
    <row r="146" spans="1:5" s="961" customFormat="1" ht="15.75">
      <c r="A146" s="82"/>
      <c r="E146" s="83"/>
    </row>
    <row r="147" spans="1:5" s="961" customFormat="1" ht="15.75">
      <c r="A147" s="82"/>
      <c r="E147" s="83"/>
    </row>
    <row r="148" spans="1:5" s="961" customFormat="1" ht="15.75">
      <c r="A148" s="82"/>
      <c r="E148" s="83"/>
    </row>
    <row r="149" spans="1:5" s="961" customFormat="1" ht="15.75">
      <c r="A149" s="82"/>
      <c r="E149" s="83"/>
    </row>
    <row r="150" spans="1:5" s="961" customFormat="1" ht="15.75">
      <c r="A150" s="82"/>
      <c r="E150" s="83"/>
    </row>
    <row r="151" spans="1:5" s="961" customFormat="1" ht="15.75">
      <c r="A151" s="82"/>
      <c r="E151" s="83"/>
    </row>
    <row r="152" spans="1:5" s="961" customFormat="1" ht="15.75">
      <c r="A152" s="82"/>
      <c r="E152" s="83"/>
    </row>
    <row r="153" spans="1:5" s="961" customFormat="1" ht="15.75">
      <c r="A153" s="82"/>
      <c r="E153" s="83"/>
    </row>
    <row r="154" spans="1:5" s="961" customFormat="1" ht="15.75">
      <c r="A154" s="82"/>
      <c r="E154" s="83"/>
    </row>
    <row r="155" spans="1:5" s="961" customFormat="1" ht="15.75">
      <c r="A155" s="82"/>
      <c r="E155" s="83"/>
    </row>
    <row r="156" spans="1:5" s="961" customFormat="1" ht="15.75">
      <c r="A156" s="82"/>
      <c r="E156" s="83"/>
    </row>
    <row r="157" spans="1:5" s="961" customFormat="1" ht="15.75">
      <c r="A157" s="82"/>
      <c r="E157" s="83"/>
    </row>
    <row r="158" spans="1:5" s="961" customFormat="1" ht="15.75">
      <c r="A158" s="82"/>
      <c r="E158" s="83"/>
    </row>
    <row r="159" spans="1:5" s="961" customFormat="1" ht="15.75">
      <c r="A159" s="82"/>
      <c r="E159" s="83"/>
    </row>
    <row r="160" spans="1:5" s="961" customFormat="1" ht="15.75">
      <c r="A160" s="82"/>
      <c r="E160" s="83"/>
    </row>
    <row r="161" spans="1:5" s="961" customFormat="1" ht="15.75">
      <c r="A161" s="82"/>
      <c r="E161" s="83"/>
    </row>
    <row r="162" spans="1:5" s="961" customFormat="1" ht="15.75">
      <c r="A162" s="82"/>
      <c r="E162" s="83"/>
    </row>
    <row r="163" spans="1:5" s="961" customFormat="1" ht="15.75">
      <c r="A163" s="82"/>
      <c r="E163" s="83"/>
    </row>
    <row r="164" spans="1:5" s="961" customFormat="1" ht="15.75">
      <c r="A164" s="82"/>
      <c r="E164" s="83"/>
    </row>
    <row r="165" spans="1:5" s="961" customFormat="1" ht="15.75">
      <c r="A165" s="82"/>
      <c r="E165" s="83"/>
    </row>
    <row r="166" spans="1:5" s="961" customFormat="1" ht="15.75">
      <c r="A166" s="82"/>
      <c r="E166" s="83"/>
    </row>
    <row r="167" spans="1:5" s="961" customFormat="1" ht="15.75">
      <c r="A167" s="82"/>
      <c r="E167" s="83"/>
    </row>
    <row r="168" spans="1:5" s="961" customFormat="1" ht="15.75">
      <c r="A168" s="82"/>
      <c r="E168" s="83"/>
    </row>
    <row r="169" spans="1:5" s="961" customFormat="1" ht="15.75">
      <c r="A169" s="82"/>
      <c r="E169" s="83"/>
    </row>
    <row r="170" spans="1:5" s="961" customFormat="1" ht="15.75">
      <c r="A170" s="82"/>
      <c r="E170" s="83"/>
    </row>
    <row r="171" spans="1:5" s="961" customFormat="1" ht="15.75">
      <c r="A171" s="82"/>
      <c r="E171" s="83"/>
    </row>
    <row r="172" spans="1:5" s="961" customFormat="1" ht="15.75">
      <c r="A172" s="82"/>
      <c r="E172" s="83"/>
    </row>
    <row r="173" spans="1:5" s="961" customFormat="1" ht="15.75">
      <c r="A173" s="82"/>
      <c r="E173" s="83"/>
    </row>
    <row r="174" spans="1:5" s="961" customFormat="1" ht="15.75">
      <c r="A174" s="82"/>
      <c r="E174" s="83"/>
    </row>
    <row r="175" spans="1:5" s="961" customFormat="1" ht="15.75">
      <c r="A175" s="82"/>
      <c r="E175" s="83"/>
    </row>
    <row r="176" spans="1:5" s="961" customFormat="1" ht="15.75">
      <c r="A176" s="82"/>
      <c r="E176" s="83"/>
    </row>
    <row r="177" spans="1:5" s="961" customFormat="1" ht="15.75">
      <c r="A177" s="82"/>
      <c r="E177" s="83"/>
    </row>
    <row r="178" spans="1:5" s="961" customFormat="1" ht="15.75">
      <c r="A178" s="82"/>
      <c r="E178" s="83"/>
    </row>
    <row r="179" spans="1:5" s="961" customFormat="1" ht="15.75">
      <c r="A179" s="82"/>
      <c r="E179" s="83"/>
    </row>
    <row r="180" spans="1:5" s="961" customFormat="1" ht="15.75">
      <c r="A180" s="82"/>
      <c r="E180" s="83"/>
    </row>
    <row r="181" spans="1:5" s="961" customFormat="1" ht="15.75">
      <c r="A181" s="82"/>
      <c r="E181" s="83"/>
    </row>
    <row r="182" spans="1:5" s="961" customFormat="1" ht="15.75">
      <c r="A182" s="82"/>
      <c r="E182" s="83"/>
    </row>
    <row r="183" spans="1:5" s="961" customFormat="1" ht="15.75">
      <c r="A183" s="82"/>
      <c r="E183" s="83"/>
    </row>
    <row r="184" spans="1:5" s="961" customFormat="1" ht="15.75">
      <c r="A184" s="82"/>
      <c r="E184" s="83"/>
    </row>
    <row r="185" spans="1:5" s="961" customFormat="1" ht="15.75">
      <c r="A185" s="82"/>
      <c r="E185" s="83"/>
    </row>
    <row r="186" spans="1:5" s="961" customFormat="1" ht="15.75">
      <c r="A186" s="82"/>
      <c r="E186" s="83"/>
    </row>
    <row r="187" spans="1:5" s="961" customFormat="1" ht="15.75">
      <c r="A187" s="82"/>
      <c r="E187" s="83"/>
    </row>
    <row r="188" spans="1:5" s="961" customFormat="1" ht="15.75">
      <c r="A188" s="82"/>
      <c r="E188" s="83"/>
    </row>
    <row r="189" spans="1:5" s="961" customFormat="1" ht="15.75">
      <c r="A189" s="82"/>
      <c r="E189" s="83"/>
    </row>
    <row r="190" spans="1:5" s="961" customFormat="1" ht="15.75">
      <c r="A190" s="82"/>
      <c r="E190" s="83"/>
    </row>
    <row r="191" spans="1:5" s="961" customFormat="1" ht="15.75">
      <c r="A191" s="82"/>
      <c r="E191" s="83"/>
    </row>
    <row r="192" spans="1:5" s="961" customFormat="1" ht="15.75">
      <c r="A192" s="82"/>
      <c r="E192" s="83"/>
    </row>
    <row r="193" spans="1:6" s="961" customFormat="1" ht="15.75">
      <c r="A193" s="82"/>
      <c r="E193" s="83"/>
    </row>
    <row r="194" spans="1:6" s="961" customFormat="1" ht="15.75">
      <c r="A194" s="82"/>
      <c r="E194" s="83"/>
    </row>
    <row r="195" spans="1:6" s="961" customFormat="1" ht="15.75">
      <c r="A195" s="82"/>
      <c r="E195" s="83"/>
    </row>
    <row r="196" spans="1:6" s="961" customFormat="1" ht="15.75">
      <c r="A196" s="82"/>
      <c r="E196" s="83"/>
    </row>
    <row r="197" spans="1:6" s="961" customFormat="1" ht="15.75">
      <c r="A197" s="82"/>
      <c r="E197" s="83"/>
    </row>
    <row r="198" spans="1:6" s="961" customFormat="1" ht="15.75">
      <c r="A198" s="82"/>
      <c r="E198" s="83"/>
    </row>
    <row r="199" spans="1:6" s="961" customFormat="1" ht="15.75">
      <c r="A199" s="82"/>
      <c r="E199" s="83"/>
    </row>
    <row r="200" spans="1:6" s="961" customFormat="1" ht="15.75">
      <c r="A200" s="82"/>
      <c r="E200" s="83"/>
      <c r="F200" s="155"/>
    </row>
    <row r="201" spans="1:6" s="961" customFormat="1" ht="15.75">
      <c r="A201" s="82"/>
      <c r="E201" s="83"/>
      <c r="F201" s="155"/>
    </row>
    <row r="202" spans="1:6" s="961" customFormat="1" ht="15.75">
      <c r="A202" s="82"/>
      <c r="E202" s="83"/>
      <c r="F202" s="155"/>
    </row>
    <row r="203" spans="1:6" s="961" customFormat="1" ht="15.75">
      <c r="A203" s="82"/>
      <c r="E203" s="83"/>
      <c r="F203" s="155"/>
    </row>
    <row r="204" spans="1:6" s="961" customFormat="1" ht="15.75">
      <c r="A204" s="82"/>
      <c r="E204" s="83"/>
      <c r="F204" s="155"/>
    </row>
    <row r="205" spans="1:6" s="961" customFormat="1" ht="15.75">
      <c r="A205" s="82"/>
      <c r="E205" s="83"/>
      <c r="F205" s="155"/>
    </row>
    <row r="206" spans="1:6" s="961" customFormat="1" ht="15.75">
      <c r="A206" s="82"/>
      <c r="E206" s="83"/>
      <c r="F206" s="155"/>
    </row>
    <row r="207" spans="1:6" s="961" customFormat="1" ht="15.75">
      <c r="A207" s="82"/>
      <c r="E207" s="83"/>
      <c r="F207" s="155"/>
    </row>
    <row r="208" spans="1:6" s="961" customFormat="1" ht="15.75">
      <c r="A208" s="82"/>
      <c r="E208" s="83"/>
      <c r="F208" s="155"/>
    </row>
    <row r="209" spans="1:6" s="961" customFormat="1" ht="15.75">
      <c r="A209" s="82"/>
      <c r="E209" s="83"/>
      <c r="F209" s="155"/>
    </row>
    <row r="210" spans="1:6" s="961" customFormat="1" ht="15.75">
      <c r="A210" s="82"/>
      <c r="E210" s="83"/>
      <c r="F210" s="155"/>
    </row>
    <row r="211" spans="1:6" s="961" customFormat="1" ht="15.75">
      <c r="A211" s="82"/>
      <c r="E211" s="83"/>
      <c r="F211" s="155"/>
    </row>
    <row r="212" spans="1:6" s="961" customFormat="1" ht="15.75">
      <c r="A212" s="82"/>
      <c r="E212" s="83"/>
      <c r="F212" s="155"/>
    </row>
    <row r="213" spans="1:6" s="961" customFormat="1" ht="15.75">
      <c r="A213" s="82"/>
      <c r="E213" s="83"/>
      <c r="F213" s="155"/>
    </row>
    <row r="214" spans="1:6" s="961" customFormat="1" ht="15.75">
      <c r="A214" s="82"/>
      <c r="E214" s="83"/>
      <c r="F214" s="155"/>
    </row>
    <row r="215" spans="1:6" s="961" customFormat="1" ht="15.75">
      <c r="A215" s="82"/>
      <c r="E215" s="83"/>
      <c r="F215" s="155"/>
    </row>
    <row r="216" spans="1:6" s="961" customFormat="1" ht="15.75">
      <c r="A216" s="82"/>
      <c r="E216" s="83"/>
      <c r="F216" s="155"/>
    </row>
    <row r="217" spans="1:6" s="961" customFormat="1" ht="15.75">
      <c r="A217" s="82"/>
      <c r="E217" s="83"/>
      <c r="F217" s="155"/>
    </row>
    <row r="218" spans="1:6" s="961" customFormat="1" ht="15.75">
      <c r="A218" s="82"/>
      <c r="E218" s="83"/>
      <c r="F218" s="155"/>
    </row>
    <row r="219" spans="1:6" s="961" customFormat="1" ht="15.75">
      <c r="A219" s="82"/>
      <c r="E219" s="83"/>
      <c r="F219" s="155"/>
    </row>
    <row r="220" spans="1:6" s="961" customFormat="1" ht="15.75">
      <c r="A220" s="82"/>
      <c r="E220" s="83"/>
      <c r="F220" s="155"/>
    </row>
    <row r="221" spans="1:6" s="961" customFormat="1" ht="15.75">
      <c r="A221" s="82"/>
      <c r="E221" s="83"/>
      <c r="F221" s="155"/>
    </row>
    <row r="222" spans="1:6" s="961" customFormat="1" ht="15.75">
      <c r="A222" s="82"/>
      <c r="E222" s="83"/>
      <c r="F222" s="155"/>
    </row>
    <row r="223" spans="1:6" s="961" customFormat="1" ht="15.75">
      <c r="A223" s="82"/>
      <c r="E223" s="83"/>
      <c r="F223" s="155"/>
    </row>
    <row r="224" spans="1:6" s="961" customFormat="1" ht="15.75">
      <c r="A224" s="82"/>
      <c r="E224" s="83"/>
      <c r="F224" s="155"/>
    </row>
    <row r="225" spans="1:6" s="961" customFormat="1" ht="15.75">
      <c r="A225" s="82"/>
      <c r="E225" s="83"/>
      <c r="F225" s="155"/>
    </row>
    <row r="226" spans="1:6" s="961" customFormat="1" ht="15.75">
      <c r="A226" s="82"/>
      <c r="E226" s="83"/>
      <c r="F226" s="155"/>
    </row>
    <row r="227" spans="1:6" s="961" customFormat="1" ht="15.75">
      <c r="A227" s="82"/>
      <c r="E227" s="83"/>
      <c r="F227" s="155"/>
    </row>
    <row r="228" spans="1:6" s="961" customFormat="1" ht="15.75">
      <c r="A228" s="82"/>
      <c r="E228" s="83"/>
      <c r="F228" s="155"/>
    </row>
    <row r="229" spans="1:6" s="961" customFormat="1" ht="15.75">
      <c r="A229" s="82"/>
      <c r="E229" s="83"/>
      <c r="F229" s="155"/>
    </row>
    <row r="230" spans="1:6" s="961" customFormat="1" ht="15.75">
      <c r="A230" s="82"/>
      <c r="E230" s="83"/>
      <c r="F230" s="155"/>
    </row>
    <row r="231" spans="1:6" s="961" customFormat="1" ht="15.75">
      <c r="A231" s="82"/>
      <c r="E231" s="83"/>
      <c r="F231" s="155"/>
    </row>
    <row r="232" spans="1:6" s="961" customFormat="1" ht="15.75">
      <c r="A232" s="82"/>
      <c r="E232" s="83"/>
      <c r="F232" s="155"/>
    </row>
    <row r="233" spans="1:6" s="961" customFormat="1" ht="15.75">
      <c r="A233" s="82"/>
      <c r="E233" s="83"/>
      <c r="F233" s="155"/>
    </row>
    <row r="234" spans="1:6" s="961" customFormat="1" ht="15.75">
      <c r="A234" s="82"/>
      <c r="E234" s="83"/>
      <c r="F234" s="155"/>
    </row>
    <row r="235" spans="1:6" s="961" customFormat="1" ht="15.75">
      <c r="A235" s="82"/>
      <c r="E235" s="83"/>
      <c r="F235" s="155"/>
    </row>
    <row r="236" spans="1:6" s="961" customFormat="1" ht="15.75">
      <c r="A236" s="82"/>
      <c r="E236" s="83"/>
      <c r="F236" s="155"/>
    </row>
    <row r="237" spans="1:6" s="961" customFormat="1" ht="15.75">
      <c r="A237" s="82"/>
      <c r="E237" s="83"/>
      <c r="F237" s="155"/>
    </row>
    <row r="238" spans="1:6" s="961" customFormat="1" ht="15.75">
      <c r="A238" s="82"/>
      <c r="E238" s="83"/>
      <c r="F238" s="155"/>
    </row>
    <row r="239" spans="1:6" s="961" customFormat="1" ht="15.75">
      <c r="A239" s="82"/>
      <c r="E239" s="83"/>
      <c r="F239" s="155"/>
    </row>
    <row r="240" spans="1:6" s="961" customFormat="1" ht="15.75">
      <c r="A240" s="82"/>
      <c r="E240" s="83"/>
      <c r="F240" s="155"/>
    </row>
    <row r="241" spans="1:6" s="961" customFormat="1" ht="15.75">
      <c r="A241" s="82"/>
      <c r="E241" s="83"/>
      <c r="F241" s="155"/>
    </row>
    <row r="242" spans="1:6" s="961" customFormat="1" ht="15.75">
      <c r="A242" s="82"/>
      <c r="E242" s="83"/>
      <c r="F242" s="155"/>
    </row>
    <row r="243" spans="1:6" s="961" customFormat="1" ht="15.75">
      <c r="A243" s="82"/>
      <c r="E243" s="83"/>
      <c r="F243" s="155"/>
    </row>
    <row r="244" spans="1:6" s="961" customFormat="1" ht="15.75">
      <c r="A244" s="82"/>
      <c r="E244" s="83"/>
      <c r="F244" s="155"/>
    </row>
    <row r="245" spans="1:6" s="961" customFormat="1" ht="15.75">
      <c r="A245" s="82"/>
      <c r="E245" s="83"/>
      <c r="F245" s="155"/>
    </row>
    <row r="246" spans="1:6" s="961" customFormat="1" ht="15.75">
      <c r="A246" s="82"/>
      <c r="E246" s="83"/>
      <c r="F246" s="155"/>
    </row>
    <row r="247" spans="1:6" s="961" customFormat="1" ht="15.75">
      <c r="A247" s="82"/>
      <c r="E247" s="83"/>
      <c r="F247" s="155"/>
    </row>
    <row r="248" spans="1:6" s="961" customFormat="1" ht="15.75">
      <c r="A248" s="82"/>
      <c r="E248" s="83"/>
      <c r="F248" s="155"/>
    </row>
    <row r="249" spans="1:6" s="961" customFormat="1" ht="15.75">
      <c r="A249" s="82"/>
      <c r="E249" s="83"/>
      <c r="F249" s="155"/>
    </row>
    <row r="250" spans="1:6" s="961" customFormat="1" ht="15.75">
      <c r="A250" s="82"/>
      <c r="E250" s="83"/>
      <c r="F250" s="155"/>
    </row>
    <row r="251" spans="1:6" s="961" customFormat="1" ht="15.75">
      <c r="A251" s="82"/>
      <c r="E251" s="83"/>
      <c r="F251" s="155"/>
    </row>
    <row r="252" spans="1:6" s="961" customFormat="1" ht="15.75">
      <c r="A252" s="82"/>
      <c r="E252" s="83"/>
      <c r="F252" s="155"/>
    </row>
    <row r="253" spans="1:6" s="961" customFormat="1" ht="15.75">
      <c r="A253" s="82"/>
      <c r="E253" s="83"/>
      <c r="F253" s="155"/>
    </row>
    <row r="254" spans="1:6" s="961" customFormat="1" ht="15.75">
      <c r="A254" s="82"/>
      <c r="E254" s="83"/>
      <c r="F254" s="155"/>
    </row>
    <row r="255" spans="1:6" s="961" customFormat="1" ht="15.75">
      <c r="A255" s="82"/>
      <c r="E255" s="83"/>
      <c r="F255" s="155"/>
    </row>
    <row r="256" spans="1:6" s="961" customFormat="1" ht="15.75">
      <c r="A256" s="82"/>
      <c r="E256" s="83"/>
      <c r="F256" s="155"/>
    </row>
    <row r="257" spans="1:6" s="961" customFormat="1" ht="15.75">
      <c r="A257" s="82"/>
      <c r="E257" s="83"/>
      <c r="F257" s="155"/>
    </row>
    <row r="258" spans="1:6" s="961" customFormat="1" ht="15.75">
      <c r="A258" s="82"/>
      <c r="E258" s="83"/>
      <c r="F258" s="155"/>
    </row>
    <row r="259" spans="1:6" s="961" customFormat="1" ht="15.75">
      <c r="A259" s="82"/>
      <c r="E259" s="83"/>
      <c r="F259" s="155"/>
    </row>
    <row r="260" spans="1:6" s="961" customFormat="1" ht="15.75">
      <c r="A260" s="82"/>
      <c r="E260" s="83"/>
      <c r="F260" s="155"/>
    </row>
    <row r="261" spans="1:6" s="961" customFormat="1" ht="15.75">
      <c r="A261" s="82"/>
      <c r="E261" s="83"/>
      <c r="F261" s="155"/>
    </row>
    <row r="262" spans="1:6" s="961" customFormat="1" ht="15.75">
      <c r="A262" s="82"/>
      <c r="E262" s="83"/>
      <c r="F262" s="155"/>
    </row>
    <row r="263" spans="1:6" s="961" customFormat="1" ht="15.75">
      <c r="A263" s="82"/>
      <c r="E263" s="83"/>
      <c r="F263" s="155"/>
    </row>
    <row r="264" spans="1:6" s="961" customFormat="1" ht="15.75">
      <c r="A264" s="82"/>
      <c r="E264" s="83"/>
      <c r="F264" s="155"/>
    </row>
    <row r="265" spans="1:6" s="961" customFormat="1" ht="15.75">
      <c r="A265" s="82"/>
      <c r="E265" s="83"/>
      <c r="F265" s="155"/>
    </row>
    <row r="266" spans="1:6" s="961" customFormat="1" ht="15.75">
      <c r="A266" s="82"/>
      <c r="E266" s="83"/>
      <c r="F266" s="155"/>
    </row>
    <row r="267" spans="1:6" s="961" customFormat="1" ht="15.75">
      <c r="A267" s="82"/>
      <c r="E267" s="83"/>
      <c r="F267" s="155"/>
    </row>
    <row r="268" spans="1:6" s="961" customFormat="1" ht="15.75">
      <c r="A268" s="82"/>
      <c r="E268" s="83"/>
      <c r="F268" s="155"/>
    </row>
    <row r="269" spans="1:6" s="961" customFormat="1" ht="15.75">
      <c r="A269" s="82"/>
      <c r="E269" s="83"/>
      <c r="F269" s="155"/>
    </row>
    <row r="270" spans="1:6" s="961" customFormat="1" ht="15.75">
      <c r="A270" s="82"/>
      <c r="E270" s="83"/>
      <c r="F270" s="155"/>
    </row>
    <row r="271" spans="1:6" s="961" customFormat="1" ht="15.75">
      <c r="A271" s="82"/>
      <c r="E271" s="83"/>
      <c r="F271" s="155"/>
    </row>
    <row r="272" spans="1:6" s="961" customFormat="1" ht="15.75">
      <c r="A272" s="82"/>
      <c r="E272" s="83"/>
      <c r="F272" s="155"/>
    </row>
    <row r="273" spans="1:6" s="961" customFormat="1" ht="15.75">
      <c r="A273" s="82"/>
      <c r="E273" s="83"/>
      <c r="F273" s="155"/>
    </row>
    <row r="274" spans="1:6" s="961" customFormat="1" ht="15.75">
      <c r="A274" s="82"/>
      <c r="E274" s="83"/>
      <c r="F274" s="155"/>
    </row>
    <row r="275" spans="1:6" s="961" customFormat="1" ht="15.75">
      <c r="A275" s="82"/>
      <c r="E275" s="83"/>
      <c r="F275" s="155"/>
    </row>
    <row r="276" spans="1:6" s="961" customFormat="1" ht="15.75">
      <c r="A276" s="82"/>
      <c r="E276" s="83"/>
      <c r="F276" s="155"/>
    </row>
    <row r="277" spans="1:6" s="961" customFormat="1" ht="15.75">
      <c r="A277" s="82"/>
      <c r="E277" s="83"/>
      <c r="F277" s="155"/>
    </row>
    <row r="278" spans="1:6" s="961" customFormat="1" ht="15.75">
      <c r="A278" s="82"/>
      <c r="E278" s="83"/>
      <c r="F278" s="155"/>
    </row>
    <row r="279" spans="1:6" s="961" customFormat="1" ht="15.75">
      <c r="A279" s="82"/>
      <c r="E279" s="83"/>
      <c r="F279" s="155"/>
    </row>
    <row r="280" spans="1:6" s="961" customFormat="1" ht="15.75">
      <c r="A280" s="82"/>
      <c r="E280" s="83"/>
      <c r="F280" s="155"/>
    </row>
    <row r="281" spans="1:6" s="961" customFormat="1" ht="15.75">
      <c r="A281" s="82"/>
      <c r="E281" s="83"/>
      <c r="F281" s="155"/>
    </row>
    <row r="282" spans="1:6" s="961" customFormat="1" ht="15.75">
      <c r="A282" s="82"/>
      <c r="E282" s="83"/>
      <c r="F282" s="155"/>
    </row>
    <row r="283" spans="1:6" s="961" customFormat="1" ht="15.75">
      <c r="A283" s="82"/>
      <c r="E283" s="83"/>
      <c r="F283" s="155"/>
    </row>
    <row r="284" spans="1:6" s="961" customFormat="1" ht="15.75">
      <c r="A284" s="82"/>
      <c r="E284" s="83"/>
      <c r="F284" s="155"/>
    </row>
    <row r="285" spans="1:6" s="961" customFormat="1" ht="15.75">
      <c r="A285" s="82"/>
      <c r="E285" s="83"/>
      <c r="F285" s="155"/>
    </row>
    <row r="286" spans="1:6" s="961" customFormat="1" ht="15.75">
      <c r="A286" s="82"/>
      <c r="E286" s="83"/>
      <c r="F286" s="155"/>
    </row>
    <row r="287" spans="1:6" s="961" customFormat="1" ht="15.75">
      <c r="A287" s="82"/>
      <c r="E287" s="83"/>
      <c r="F287" s="155"/>
    </row>
    <row r="288" spans="1:6" s="961" customFormat="1" ht="15.75">
      <c r="A288" s="82"/>
      <c r="E288" s="83"/>
      <c r="F288" s="155"/>
    </row>
    <row r="289" spans="1:6" s="961" customFormat="1" ht="15.75">
      <c r="A289" s="82"/>
      <c r="E289" s="83"/>
      <c r="F289" s="155"/>
    </row>
    <row r="290" spans="1:6" s="961" customFormat="1" ht="15.75">
      <c r="A290" s="82"/>
      <c r="E290" s="83"/>
      <c r="F290" s="155"/>
    </row>
    <row r="291" spans="1:6" s="961" customFormat="1" ht="15.75">
      <c r="A291" s="82"/>
      <c r="E291" s="83"/>
      <c r="F291" s="155"/>
    </row>
    <row r="292" spans="1:6" s="961" customFormat="1" ht="15.75">
      <c r="A292" s="82"/>
      <c r="E292" s="83"/>
      <c r="F292" s="155"/>
    </row>
    <row r="293" spans="1:6" s="961" customFormat="1" ht="15.75">
      <c r="A293" s="82"/>
      <c r="E293" s="83"/>
      <c r="F293" s="155"/>
    </row>
    <row r="294" spans="1:6" s="961" customFormat="1" ht="15.75">
      <c r="A294" s="82"/>
      <c r="E294" s="83"/>
      <c r="F294" s="155"/>
    </row>
    <row r="295" spans="1:6" s="961" customFormat="1" ht="15.75">
      <c r="A295" s="82"/>
      <c r="E295" s="83"/>
      <c r="F295" s="155"/>
    </row>
    <row r="296" spans="1:6" s="961" customFormat="1" ht="15.75">
      <c r="A296" s="82"/>
      <c r="E296" s="83"/>
      <c r="F296" s="155"/>
    </row>
    <row r="297" spans="1:6" s="961" customFormat="1" ht="15.75">
      <c r="A297" s="82"/>
      <c r="E297" s="83"/>
      <c r="F297" s="155"/>
    </row>
    <row r="298" spans="1:6" s="961" customFormat="1" ht="15.75">
      <c r="A298" s="82"/>
      <c r="E298" s="83"/>
      <c r="F298" s="155"/>
    </row>
    <row r="299" spans="1:6" s="961" customFormat="1" ht="15.75">
      <c r="A299" s="82"/>
      <c r="E299" s="83"/>
      <c r="F299" s="155"/>
    </row>
    <row r="300" spans="1:6" s="961" customFormat="1" ht="15.75">
      <c r="A300" s="82"/>
      <c r="E300" s="83"/>
      <c r="F300" s="155"/>
    </row>
    <row r="301" spans="1:6" s="961" customFormat="1" ht="15.75">
      <c r="A301" s="82"/>
      <c r="E301" s="83"/>
      <c r="F301" s="155"/>
    </row>
    <row r="302" spans="1:6" s="961" customFormat="1" ht="15.75">
      <c r="A302" s="82"/>
      <c r="E302" s="83"/>
      <c r="F302" s="155"/>
    </row>
    <row r="303" spans="1:6" s="961" customFormat="1" ht="15.75">
      <c r="A303" s="82"/>
      <c r="E303" s="83"/>
      <c r="F303" s="155"/>
    </row>
    <row r="304" spans="1:6" s="961" customFormat="1" ht="15.75">
      <c r="A304" s="82"/>
      <c r="E304" s="83"/>
      <c r="F304" s="155"/>
    </row>
    <row r="305" spans="1:6" s="961" customFormat="1" ht="15.75">
      <c r="A305" s="82"/>
      <c r="E305" s="83"/>
      <c r="F305" s="155"/>
    </row>
    <row r="306" spans="1:6" s="961" customFormat="1" ht="15.75">
      <c r="A306" s="82"/>
      <c r="E306" s="83"/>
      <c r="F306" s="155"/>
    </row>
    <row r="307" spans="1:6" s="961" customFormat="1" ht="15.75">
      <c r="A307" s="82"/>
      <c r="E307" s="83"/>
      <c r="F307" s="155"/>
    </row>
    <row r="308" spans="1:6" s="961" customFormat="1" ht="15.75">
      <c r="A308" s="82"/>
      <c r="E308" s="83"/>
      <c r="F308" s="155"/>
    </row>
    <row r="309" spans="1:6" s="961" customFormat="1" ht="15.75">
      <c r="A309" s="82"/>
      <c r="E309" s="83"/>
      <c r="F309" s="155"/>
    </row>
    <row r="310" spans="1:6" s="961" customFormat="1" ht="15.75">
      <c r="A310" s="82"/>
      <c r="E310" s="83"/>
      <c r="F310" s="155"/>
    </row>
    <row r="311" spans="1:6" s="961" customFormat="1" ht="15.75">
      <c r="A311" s="82"/>
      <c r="E311" s="83"/>
      <c r="F311" s="155"/>
    </row>
    <row r="312" spans="1:6" s="961" customFormat="1" ht="15.75">
      <c r="A312" s="82"/>
      <c r="E312" s="83"/>
      <c r="F312" s="155"/>
    </row>
    <row r="313" spans="1:6" s="961" customFormat="1" ht="15.75">
      <c r="A313" s="82"/>
      <c r="E313" s="83"/>
      <c r="F313" s="155"/>
    </row>
    <row r="314" spans="1:6" s="961" customFormat="1" ht="15.75">
      <c r="A314" s="82"/>
      <c r="E314" s="83"/>
      <c r="F314" s="155"/>
    </row>
    <row r="315" spans="1:6" s="961" customFormat="1" ht="15.75">
      <c r="A315" s="82"/>
      <c r="E315" s="83"/>
      <c r="F315" s="155"/>
    </row>
    <row r="316" spans="1:6" s="961" customFormat="1" ht="15.75">
      <c r="A316" s="82"/>
      <c r="E316" s="83"/>
      <c r="F316" s="155"/>
    </row>
    <row r="317" spans="1:6" s="961" customFormat="1" ht="15.75">
      <c r="A317" s="82"/>
      <c r="E317" s="83"/>
      <c r="F317" s="155"/>
    </row>
    <row r="318" spans="1:6" s="961" customFormat="1" ht="15.75">
      <c r="A318" s="82"/>
      <c r="E318" s="83"/>
      <c r="F318" s="155"/>
    </row>
    <row r="319" spans="1:6" s="961" customFormat="1" ht="15.75">
      <c r="A319" s="82"/>
      <c r="E319" s="83"/>
      <c r="F319" s="155"/>
    </row>
    <row r="320" spans="1:6" s="961" customFormat="1" ht="15.75">
      <c r="A320" s="82"/>
      <c r="E320" s="83"/>
      <c r="F320" s="155"/>
    </row>
    <row r="321" spans="1:6" s="961" customFormat="1" ht="15.75">
      <c r="A321" s="82"/>
      <c r="E321" s="83"/>
      <c r="F321" s="155"/>
    </row>
    <row r="322" spans="1:6" s="961" customFormat="1" ht="15.75">
      <c r="A322" s="82"/>
      <c r="E322" s="83"/>
      <c r="F322" s="155"/>
    </row>
    <row r="323" spans="1:6" s="961" customFormat="1" ht="15.75">
      <c r="A323" s="82"/>
      <c r="E323" s="83"/>
      <c r="F323" s="155"/>
    </row>
    <row r="324" spans="1:6" s="961" customFormat="1" ht="15.75">
      <c r="A324" s="82"/>
      <c r="E324" s="83"/>
      <c r="F324" s="155"/>
    </row>
    <row r="325" spans="1:6" s="961" customFormat="1" ht="15.75">
      <c r="A325" s="82"/>
      <c r="E325" s="83"/>
      <c r="F325" s="155"/>
    </row>
    <row r="326" spans="1:6" s="961" customFormat="1" ht="15.75">
      <c r="A326" s="82"/>
      <c r="E326" s="83"/>
      <c r="F326" s="155"/>
    </row>
    <row r="327" spans="1:6" s="961" customFormat="1" ht="15.75">
      <c r="A327" s="82"/>
      <c r="E327" s="83"/>
      <c r="F327" s="155"/>
    </row>
    <row r="328" spans="1:6" s="961" customFormat="1" ht="15.75">
      <c r="A328" s="82"/>
      <c r="E328" s="83"/>
      <c r="F328" s="155"/>
    </row>
    <row r="329" spans="1:6" s="961" customFormat="1" ht="15.75">
      <c r="A329" s="82"/>
      <c r="E329" s="83"/>
      <c r="F329" s="155"/>
    </row>
    <row r="330" spans="1:6" s="961" customFormat="1" ht="15.75">
      <c r="A330" s="82"/>
      <c r="E330" s="83"/>
      <c r="F330" s="155"/>
    </row>
    <row r="331" spans="1:6" s="961" customFormat="1" ht="15.75">
      <c r="A331" s="82"/>
      <c r="E331" s="83"/>
      <c r="F331" s="155"/>
    </row>
    <row r="332" spans="1:6" s="961" customFormat="1" ht="15.75">
      <c r="A332" s="82"/>
      <c r="E332" s="83"/>
      <c r="F332" s="155"/>
    </row>
    <row r="333" spans="1:6" s="961" customFormat="1" ht="15.75">
      <c r="A333" s="82"/>
      <c r="E333" s="83"/>
      <c r="F333" s="155"/>
    </row>
    <row r="334" spans="1:6" s="961" customFormat="1" ht="15.75">
      <c r="A334" s="82"/>
      <c r="E334" s="83"/>
      <c r="F334" s="155"/>
    </row>
    <row r="335" spans="1:6" s="961" customFormat="1" ht="15.75">
      <c r="A335" s="82"/>
      <c r="E335" s="83"/>
      <c r="F335" s="155"/>
    </row>
    <row r="336" spans="1:6" s="961" customFormat="1" ht="15.75">
      <c r="A336" s="82"/>
      <c r="E336" s="83"/>
      <c r="F336" s="155"/>
    </row>
    <row r="337" spans="1:6" s="961" customFormat="1" ht="15.75">
      <c r="A337" s="82"/>
      <c r="E337" s="83"/>
      <c r="F337" s="155"/>
    </row>
    <row r="338" spans="1:6" s="961" customFormat="1" ht="15.75">
      <c r="A338" s="82"/>
      <c r="E338" s="83"/>
      <c r="F338" s="155"/>
    </row>
    <row r="339" spans="1:6" s="961" customFormat="1" ht="15.75">
      <c r="A339" s="82"/>
      <c r="E339" s="83"/>
      <c r="F339" s="155"/>
    </row>
    <row r="340" spans="1:6" s="961" customFormat="1" ht="15.75">
      <c r="A340" s="82"/>
      <c r="E340" s="83"/>
      <c r="F340" s="155"/>
    </row>
    <row r="341" spans="1:6" s="961" customFormat="1" ht="15.75">
      <c r="A341" s="82"/>
      <c r="E341" s="83"/>
      <c r="F341" s="155"/>
    </row>
    <row r="342" spans="1:6" s="961" customFormat="1" ht="15.75">
      <c r="A342" s="82"/>
      <c r="E342" s="83"/>
      <c r="F342" s="155"/>
    </row>
    <row r="343" spans="1:6" s="961" customFormat="1" ht="15.75">
      <c r="A343" s="82"/>
      <c r="E343" s="83"/>
      <c r="F343" s="155"/>
    </row>
    <row r="344" spans="1:6" s="961" customFormat="1" ht="15.75">
      <c r="A344" s="82"/>
      <c r="E344" s="83"/>
      <c r="F344" s="155"/>
    </row>
    <row r="345" spans="1:6" s="961" customFormat="1" ht="15.75">
      <c r="A345" s="82"/>
      <c r="E345" s="83"/>
      <c r="F345" s="155"/>
    </row>
    <row r="346" spans="1:6" s="961" customFormat="1" ht="15.75">
      <c r="A346" s="82"/>
      <c r="E346" s="83"/>
      <c r="F346" s="155"/>
    </row>
    <row r="347" spans="1:6" s="961" customFormat="1" ht="15.75">
      <c r="A347" s="82"/>
      <c r="E347" s="83"/>
      <c r="F347" s="155"/>
    </row>
    <row r="348" spans="1:6" s="961" customFormat="1" ht="15.75">
      <c r="A348" s="82"/>
      <c r="E348" s="83"/>
      <c r="F348" s="155"/>
    </row>
    <row r="349" spans="1:6" s="961" customFormat="1" ht="15.75">
      <c r="A349" s="82"/>
      <c r="E349" s="83"/>
      <c r="F349" s="155"/>
    </row>
    <row r="350" spans="1:6" s="961" customFormat="1" ht="15.75">
      <c r="A350" s="82"/>
      <c r="E350" s="83"/>
      <c r="F350" s="155"/>
    </row>
    <row r="351" spans="1:6" s="961" customFormat="1" ht="15.75">
      <c r="A351" s="82"/>
      <c r="E351" s="83"/>
      <c r="F351" s="155"/>
    </row>
    <row r="352" spans="1:6" s="961" customFormat="1" ht="15.75">
      <c r="A352" s="82"/>
      <c r="E352" s="83"/>
      <c r="F352" s="155"/>
    </row>
    <row r="353" spans="1:6" s="961" customFormat="1" ht="15.75">
      <c r="A353" s="82"/>
      <c r="E353" s="83"/>
      <c r="F353" s="155"/>
    </row>
    <row r="354" spans="1:6" s="961" customFormat="1" ht="15.75">
      <c r="A354" s="82"/>
      <c r="E354" s="83"/>
      <c r="F354" s="155"/>
    </row>
    <row r="355" spans="1:6" s="961" customFormat="1" ht="15.75">
      <c r="A355" s="82"/>
      <c r="E355" s="83"/>
      <c r="F355" s="155"/>
    </row>
    <row r="356" spans="1:6" s="961" customFormat="1" ht="15.75">
      <c r="A356" s="82"/>
      <c r="E356" s="83"/>
      <c r="F356" s="155"/>
    </row>
    <row r="357" spans="1:6" s="961" customFormat="1" ht="15.75">
      <c r="A357" s="82"/>
      <c r="E357" s="83"/>
      <c r="F357" s="155"/>
    </row>
    <row r="358" spans="1:6" s="961" customFormat="1" ht="15.75">
      <c r="A358" s="82"/>
      <c r="E358" s="83"/>
      <c r="F358" s="155"/>
    </row>
    <row r="359" spans="1:6" s="961" customFormat="1" ht="15.75">
      <c r="A359" s="82"/>
      <c r="E359" s="83"/>
      <c r="F359" s="155"/>
    </row>
    <row r="360" spans="1:6" s="961" customFormat="1" ht="15.75">
      <c r="A360" s="82"/>
      <c r="E360" s="83"/>
      <c r="F360" s="155"/>
    </row>
    <row r="361" spans="1:6" s="961" customFormat="1" ht="15.75">
      <c r="A361" s="82"/>
      <c r="E361" s="83"/>
      <c r="F361" s="155"/>
    </row>
    <row r="362" spans="1:6" s="961" customFormat="1" ht="15.75">
      <c r="A362" s="82"/>
      <c r="E362" s="83"/>
      <c r="F362" s="155"/>
    </row>
    <row r="363" spans="1:6" s="961" customFormat="1" ht="15.75">
      <c r="A363" s="82"/>
      <c r="E363" s="83"/>
      <c r="F363" s="155"/>
    </row>
    <row r="364" spans="1:6" s="961" customFormat="1" ht="15.75">
      <c r="A364" s="82"/>
      <c r="E364" s="83"/>
      <c r="F364" s="155"/>
    </row>
    <row r="365" spans="1:6" s="961" customFormat="1" ht="15.75">
      <c r="A365" s="82"/>
      <c r="E365" s="83"/>
      <c r="F365" s="155"/>
    </row>
    <row r="366" spans="1:6" s="961" customFormat="1" ht="15.75">
      <c r="A366" s="82"/>
      <c r="E366" s="83"/>
      <c r="F366" s="155"/>
    </row>
    <row r="367" spans="1:6" s="961" customFormat="1" ht="15.75">
      <c r="A367" s="82"/>
      <c r="E367" s="83"/>
      <c r="F367" s="155"/>
    </row>
    <row r="368" spans="1:6" s="961" customFormat="1" ht="15.75">
      <c r="A368" s="82"/>
      <c r="E368" s="83"/>
      <c r="F368" s="155"/>
    </row>
    <row r="369" spans="1:6" s="961" customFormat="1" ht="15.75">
      <c r="A369" s="82"/>
      <c r="E369" s="83"/>
      <c r="F369" s="155"/>
    </row>
    <row r="370" spans="1:6" s="961" customFormat="1" ht="15.75">
      <c r="A370" s="82"/>
      <c r="E370" s="83"/>
      <c r="F370" s="155"/>
    </row>
    <row r="371" spans="1:6" s="961" customFormat="1" ht="15.75">
      <c r="A371" s="82"/>
      <c r="E371" s="83"/>
      <c r="F371" s="155"/>
    </row>
    <row r="372" spans="1:6" s="961" customFormat="1" ht="15.75">
      <c r="A372" s="82"/>
      <c r="E372" s="83"/>
      <c r="F372" s="155"/>
    </row>
    <row r="373" spans="1:6" s="961" customFormat="1" ht="15.75">
      <c r="A373" s="82"/>
      <c r="E373" s="83"/>
      <c r="F373" s="155"/>
    </row>
    <row r="374" spans="1:6" s="961" customFormat="1" ht="15.75">
      <c r="A374" s="82"/>
      <c r="E374" s="83"/>
      <c r="F374" s="155"/>
    </row>
    <row r="375" spans="1:6" s="961" customFormat="1" ht="15.75">
      <c r="A375" s="82"/>
      <c r="E375" s="83"/>
      <c r="F375" s="155"/>
    </row>
    <row r="376" spans="1:6" s="961" customFormat="1" ht="15.75">
      <c r="A376" s="82"/>
      <c r="E376" s="83"/>
      <c r="F376" s="155"/>
    </row>
    <row r="377" spans="1:6" s="961" customFormat="1" ht="15.75">
      <c r="A377" s="82"/>
      <c r="E377" s="83"/>
      <c r="F377" s="155"/>
    </row>
    <row r="378" spans="1:6" s="961" customFormat="1" ht="15.75">
      <c r="A378" s="82"/>
      <c r="E378" s="83"/>
      <c r="F378" s="155"/>
    </row>
    <row r="379" spans="1:6" s="961" customFormat="1" ht="15.75">
      <c r="A379" s="82"/>
      <c r="E379" s="83"/>
      <c r="F379" s="155"/>
    </row>
    <row r="380" spans="1:6" s="961" customFormat="1" ht="15.75">
      <c r="A380" s="82"/>
      <c r="E380" s="83"/>
      <c r="F380" s="155"/>
    </row>
    <row r="381" spans="1:6" s="961" customFormat="1" ht="15.75">
      <c r="A381" s="82"/>
      <c r="E381" s="83"/>
      <c r="F381" s="155"/>
    </row>
    <row r="382" spans="1:6" s="961" customFormat="1" ht="15.75">
      <c r="A382" s="82"/>
      <c r="E382" s="83"/>
      <c r="F382" s="155"/>
    </row>
    <row r="383" spans="1:6" s="961" customFormat="1" ht="15.75">
      <c r="A383" s="82"/>
      <c r="E383" s="83"/>
      <c r="F383" s="155"/>
    </row>
    <row r="384" spans="1:6" s="961" customFormat="1" ht="15.75">
      <c r="A384" s="82"/>
      <c r="E384" s="83"/>
      <c r="F384" s="155"/>
    </row>
    <row r="385" spans="1:6" s="961" customFormat="1" ht="15.75">
      <c r="A385" s="82"/>
      <c r="E385" s="83"/>
      <c r="F385" s="155"/>
    </row>
    <row r="386" spans="1:6" s="961" customFormat="1" ht="15.75">
      <c r="A386" s="82"/>
      <c r="E386" s="83"/>
      <c r="F386" s="155"/>
    </row>
    <row r="387" spans="1:6" s="961" customFormat="1" ht="15.75">
      <c r="A387" s="82"/>
      <c r="E387" s="83"/>
      <c r="F387" s="155"/>
    </row>
    <row r="388" spans="1:6" s="961" customFormat="1" ht="15.75">
      <c r="A388" s="82"/>
      <c r="E388" s="83"/>
      <c r="F388" s="155"/>
    </row>
    <row r="389" spans="1:6" s="961" customFormat="1" ht="15.75">
      <c r="A389" s="82"/>
      <c r="E389" s="83"/>
      <c r="F389" s="155"/>
    </row>
    <row r="390" spans="1:6" s="961" customFormat="1" ht="15.75">
      <c r="A390" s="82"/>
      <c r="E390" s="83"/>
      <c r="F390" s="155"/>
    </row>
    <row r="391" spans="1:6" s="961" customFormat="1" ht="15.75">
      <c r="A391" s="82"/>
      <c r="E391" s="83"/>
      <c r="F391" s="155"/>
    </row>
    <row r="392" spans="1:6" s="961" customFormat="1" ht="15.75">
      <c r="A392" s="82"/>
      <c r="E392" s="83"/>
      <c r="F392" s="155"/>
    </row>
    <row r="393" spans="1:6" s="961" customFormat="1" ht="15.75">
      <c r="A393" s="82"/>
      <c r="E393" s="83"/>
      <c r="F393" s="155"/>
    </row>
    <row r="394" spans="1:6" s="961" customFormat="1" ht="15.75">
      <c r="A394" s="82"/>
      <c r="E394" s="83"/>
      <c r="F394" s="155"/>
    </row>
    <row r="395" spans="1:6" s="961" customFormat="1" ht="15.75">
      <c r="A395" s="82"/>
      <c r="E395" s="83"/>
      <c r="F395" s="155"/>
    </row>
    <row r="396" spans="1:6" s="961" customFormat="1" ht="15.75">
      <c r="A396" s="82"/>
      <c r="E396" s="83"/>
      <c r="F396" s="155"/>
    </row>
    <row r="397" spans="1:6" s="961" customFormat="1" ht="15.75">
      <c r="A397" s="82"/>
      <c r="E397" s="83"/>
      <c r="F397" s="155"/>
    </row>
    <row r="398" spans="1:6" s="961" customFormat="1" ht="15.75">
      <c r="A398" s="82"/>
      <c r="E398" s="83"/>
      <c r="F398" s="155"/>
    </row>
    <row r="399" spans="1:6" s="961" customFormat="1" ht="15.75">
      <c r="A399" s="82"/>
      <c r="E399" s="83"/>
      <c r="F399" s="155"/>
    </row>
    <row r="400" spans="1:6" s="961" customFormat="1" ht="15.75">
      <c r="A400" s="82"/>
      <c r="E400" s="83"/>
      <c r="F400" s="155"/>
    </row>
    <row r="401" spans="1:6" s="961" customFormat="1" ht="15.75">
      <c r="A401" s="82"/>
      <c r="E401" s="83"/>
      <c r="F401" s="155"/>
    </row>
    <row r="402" spans="1:6" s="961" customFormat="1" ht="15.75">
      <c r="A402" s="82"/>
      <c r="E402" s="83"/>
      <c r="F402" s="155"/>
    </row>
    <row r="403" spans="1:6" s="961" customFormat="1" ht="15.75">
      <c r="A403" s="82"/>
      <c r="E403" s="83"/>
      <c r="F403" s="155"/>
    </row>
    <row r="404" spans="1:6" s="961" customFormat="1" ht="15.75">
      <c r="A404" s="82"/>
      <c r="E404" s="83"/>
      <c r="F404" s="155"/>
    </row>
    <row r="405" spans="1:6" s="961" customFormat="1" ht="15.75">
      <c r="A405" s="82"/>
      <c r="E405" s="83"/>
      <c r="F405" s="155"/>
    </row>
    <row r="406" spans="1:6" s="961" customFormat="1" ht="15.75">
      <c r="A406" s="82"/>
      <c r="E406" s="83"/>
      <c r="F406" s="155"/>
    </row>
    <row r="407" spans="1:6" s="961" customFormat="1" ht="15.75">
      <c r="A407" s="82"/>
      <c r="E407" s="83"/>
      <c r="F407" s="155"/>
    </row>
    <row r="408" spans="1:6" s="961" customFormat="1" ht="15.75">
      <c r="A408" s="82"/>
      <c r="E408" s="83"/>
      <c r="F408" s="155"/>
    </row>
    <row r="409" spans="1:6" s="961" customFormat="1" ht="15.75">
      <c r="A409" s="82"/>
      <c r="E409" s="83"/>
      <c r="F409" s="155"/>
    </row>
    <row r="410" spans="1:6" s="961" customFormat="1" ht="15.75">
      <c r="A410" s="82"/>
      <c r="E410" s="83"/>
      <c r="F410" s="155"/>
    </row>
    <row r="411" spans="1:6" s="961" customFormat="1" ht="15.75">
      <c r="A411" s="82"/>
      <c r="E411" s="83"/>
      <c r="F411" s="155"/>
    </row>
    <row r="412" spans="1:6" s="961" customFormat="1" ht="15.75">
      <c r="A412" s="82"/>
      <c r="E412" s="83"/>
      <c r="F412" s="155"/>
    </row>
    <row r="413" spans="1:6" s="961" customFormat="1" ht="15.75">
      <c r="A413" s="82"/>
      <c r="E413" s="83"/>
      <c r="F413" s="155"/>
    </row>
    <row r="414" spans="1:6" s="961" customFormat="1" ht="15.75">
      <c r="A414" s="82"/>
      <c r="E414" s="83"/>
      <c r="F414" s="155"/>
    </row>
    <row r="415" spans="1:6" s="961" customFormat="1" ht="15.75">
      <c r="A415" s="82"/>
      <c r="E415" s="83"/>
      <c r="F415" s="155"/>
    </row>
    <row r="416" spans="1:6" s="961" customFormat="1" ht="15.75">
      <c r="A416" s="82"/>
      <c r="E416" s="83"/>
      <c r="F416" s="155"/>
    </row>
    <row r="417" spans="1:6" s="961" customFormat="1" ht="15.75">
      <c r="A417" s="82"/>
      <c r="E417" s="83"/>
      <c r="F417" s="155"/>
    </row>
    <row r="418" spans="1:6" s="961" customFormat="1" ht="15.75">
      <c r="A418" s="82"/>
      <c r="E418" s="83"/>
      <c r="F418" s="155"/>
    </row>
    <row r="419" spans="1:6" s="961" customFormat="1" ht="15.75">
      <c r="A419" s="82"/>
      <c r="E419" s="83"/>
      <c r="F419" s="155"/>
    </row>
    <row r="420" spans="1:6" s="961" customFormat="1" ht="15.75">
      <c r="A420" s="82"/>
      <c r="E420" s="83"/>
      <c r="F420" s="155"/>
    </row>
    <row r="421" spans="1:6" s="961" customFormat="1" ht="15.75">
      <c r="A421" s="82"/>
      <c r="E421" s="83"/>
      <c r="F421" s="155"/>
    </row>
    <row r="422" spans="1:6" s="961" customFormat="1" ht="15.75">
      <c r="A422" s="82"/>
      <c r="E422" s="83"/>
      <c r="F422" s="155"/>
    </row>
    <row r="423" spans="1:6" s="961" customFormat="1" ht="15.75">
      <c r="A423" s="82"/>
      <c r="E423" s="83"/>
      <c r="F423" s="155"/>
    </row>
    <row r="424" spans="1:6" s="961" customFormat="1" ht="15.75">
      <c r="A424" s="82"/>
      <c r="E424" s="83"/>
      <c r="F424" s="155"/>
    </row>
    <row r="425" spans="1:6" s="961" customFormat="1" ht="15.75">
      <c r="A425" s="82"/>
      <c r="E425" s="83"/>
      <c r="F425" s="155"/>
    </row>
    <row r="426" spans="1:6" s="961" customFormat="1" ht="15.75">
      <c r="A426" s="82"/>
      <c r="E426" s="83"/>
      <c r="F426" s="155"/>
    </row>
    <row r="427" spans="1:6" s="961" customFormat="1" ht="15.75">
      <c r="A427" s="82"/>
      <c r="E427" s="83"/>
      <c r="F427" s="155"/>
    </row>
    <row r="428" spans="1:6" s="961" customFormat="1" ht="15.75">
      <c r="A428" s="82"/>
      <c r="E428" s="83"/>
      <c r="F428" s="155"/>
    </row>
    <row r="429" spans="1:6" s="961" customFormat="1" ht="15.75">
      <c r="A429" s="82"/>
      <c r="E429" s="83"/>
      <c r="F429" s="155"/>
    </row>
    <row r="430" spans="1:6" s="961" customFormat="1" ht="15.75">
      <c r="A430" s="82"/>
      <c r="E430" s="83"/>
      <c r="F430" s="155"/>
    </row>
    <row r="431" spans="1:6" s="961" customFormat="1" ht="15.75">
      <c r="A431" s="82"/>
      <c r="E431" s="83"/>
      <c r="F431" s="155"/>
    </row>
    <row r="432" spans="1:6" s="961" customFormat="1" ht="15.75">
      <c r="A432" s="82"/>
      <c r="E432" s="83"/>
      <c r="F432" s="155"/>
    </row>
    <row r="433" spans="1:6" s="961" customFormat="1" ht="15.75">
      <c r="A433" s="82"/>
      <c r="E433" s="83"/>
      <c r="F433" s="155"/>
    </row>
    <row r="434" spans="1:6" s="961" customFormat="1" ht="15.75">
      <c r="A434" s="82"/>
      <c r="E434" s="83"/>
      <c r="F434" s="155"/>
    </row>
    <row r="435" spans="1:6" s="961" customFormat="1" ht="15.75">
      <c r="A435" s="82"/>
      <c r="E435" s="83"/>
      <c r="F435" s="155"/>
    </row>
    <row r="436" spans="1:6" s="961" customFormat="1" ht="15.75">
      <c r="A436" s="82"/>
      <c r="E436" s="83"/>
      <c r="F436" s="155"/>
    </row>
    <row r="437" spans="1:6" s="961" customFormat="1" ht="15.75">
      <c r="A437" s="82"/>
      <c r="E437" s="83"/>
      <c r="F437" s="155"/>
    </row>
    <row r="438" spans="1:6" s="961" customFormat="1" ht="15.75">
      <c r="A438" s="82"/>
      <c r="E438" s="83"/>
      <c r="F438" s="155"/>
    </row>
    <row r="439" spans="1:6" s="961" customFormat="1" ht="15.75">
      <c r="A439" s="82"/>
      <c r="E439" s="83"/>
      <c r="F439" s="155"/>
    </row>
    <row r="440" spans="1:6" s="961" customFormat="1" ht="15.75">
      <c r="A440" s="82"/>
      <c r="E440" s="83"/>
      <c r="F440" s="155"/>
    </row>
    <row r="441" spans="1:6" s="961" customFormat="1" ht="15.75">
      <c r="A441" s="82"/>
      <c r="E441" s="83"/>
      <c r="F441" s="155"/>
    </row>
    <row r="442" spans="1:6" s="961" customFormat="1" ht="15.75">
      <c r="A442" s="82"/>
      <c r="E442" s="83"/>
      <c r="F442" s="155"/>
    </row>
    <row r="443" spans="1:6" s="961" customFormat="1" ht="15.75">
      <c r="A443" s="82"/>
      <c r="E443" s="83"/>
      <c r="F443" s="155"/>
    </row>
    <row r="444" spans="1:6" s="961" customFormat="1" ht="15.75">
      <c r="A444" s="82"/>
      <c r="E444" s="83"/>
      <c r="F444" s="155"/>
    </row>
    <row r="445" spans="1:6" s="961" customFormat="1" ht="15.75">
      <c r="A445" s="82"/>
      <c r="E445" s="83"/>
      <c r="F445" s="155"/>
    </row>
    <row r="446" spans="1:6" s="961" customFormat="1" ht="15.75">
      <c r="A446" s="82"/>
      <c r="E446" s="83"/>
      <c r="F446" s="155"/>
    </row>
    <row r="447" spans="1:6" s="961" customFormat="1" ht="15.75">
      <c r="A447" s="82"/>
      <c r="E447" s="83"/>
      <c r="F447" s="155"/>
    </row>
    <row r="448" spans="1:6" s="961" customFormat="1" ht="15.75">
      <c r="A448" s="82"/>
      <c r="E448" s="83"/>
      <c r="F448" s="155"/>
    </row>
    <row r="449" spans="1:6" s="961" customFormat="1" ht="15.75">
      <c r="A449" s="82"/>
      <c r="E449" s="83"/>
      <c r="F449" s="155"/>
    </row>
    <row r="450" spans="1:6" s="961" customFormat="1" ht="15.75">
      <c r="A450" s="82"/>
      <c r="E450" s="83"/>
      <c r="F450" s="155"/>
    </row>
    <row r="451" spans="1:6" s="961" customFormat="1" ht="15.75">
      <c r="A451" s="82"/>
      <c r="E451" s="83"/>
      <c r="F451" s="155"/>
    </row>
    <row r="452" spans="1:6" s="961" customFormat="1" ht="15.75">
      <c r="A452" s="82"/>
      <c r="E452" s="83"/>
      <c r="F452" s="155"/>
    </row>
    <row r="453" spans="1:6" s="961" customFormat="1" ht="15.75">
      <c r="A453" s="82"/>
      <c r="E453" s="83"/>
      <c r="F453" s="155"/>
    </row>
    <row r="454" spans="1:6" s="961" customFormat="1" ht="15.75">
      <c r="A454" s="82"/>
      <c r="E454" s="83"/>
      <c r="F454" s="155"/>
    </row>
    <row r="455" spans="1:6" s="961" customFormat="1" ht="15.75">
      <c r="A455" s="82"/>
      <c r="E455" s="83"/>
      <c r="F455" s="155"/>
    </row>
    <row r="456" spans="1:6" s="961" customFormat="1" ht="15.75">
      <c r="A456" s="82"/>
      <c r="E456" s="83"/>
      <c r="F456" s="155"/>
    </row>
    <row r="457" spans="1:6" s="961" customFormat="1" ht="15.75">
      <c r="A457" s="82"/>
      <c r="E457" s="83"/>
      <c r="F457" s="155"/>
    </row>
    <row r="458" spans="1:6" s="961" customFormat="1" ht="15.75">
      <c r="A458" s="82"/>
      <c r="E458" s="83"/>
      <c r="F458" s="155"/>
    </row>
    <row r="459" spans="1:6" s="961" customFormat="1" ht="15.75">
      <c r="A459" s="82"/>
      <c r="E459" s="83"/>
      <c r="F459" s="155"/>
    </row>
    <row r="460" spans="1:6" s="961" customFormat="1" ht="15.75">
      <c r="A460" s="82"/>
      <c r="E460" s="83"/>
      <c r="F460" s="155"/>
    </row>
    <row r="461" spans="1:6" s="961" customFormat="1" ht="15.75">
      <c r="A461" s="82"/>
      <c r="E461" s="83"/>
      <c r="F461" s="155"/>
    </row>
    <row r="462" spans="1:6" s="961" customFormat="1" ht="15.75">
      <c r="A462" s="82"/>
      <c r="E462" s="83"/>
      <c r="F462" s="155"/>
    </row>
    <row r="463" spans="1:6" s="961" customFormat="1" ht="15.75">
      <c r="A463" s="82"/>
      <c r="E463" s="83"/>
      <c r="F463" s="155"/>
    </row>
    <row r="464" spans="1:6" s="961" customFormat="1" ht="15.75">
      <c r="A464" s="82"/>
      <c r="E464" s="83"/>
      <c r="F464" s="155"/>
    </row>
    <row r="465" spans="1:6" s="961" customFormat="1" ht="15.75">
      <c r="A465" s="82"/>
      <c r="E465" s="83"/>
      <c r="F465" s="155"/>
    </row>
    <row r="466" spans="1:6" s="961" customFormat="1" ht="15.75">
      <c r="A466" s="82"/>
      <c r="E466" s="83"/>
      <c r="F466" s="155"/>
    </row>
    <row r="467" spans="1:6" s="961" customFormat="1" ht="15.75">
      <c r="A467" s="82"/>
      <c r="E467" s="83"/>
      <c r="F467" s="155"/>
    </row>
    <row r="468" spans="1:6" s="961" customFormat="1" ht="15.75">
      <c r="A468" s="82"/>
      <c r="E468" s="83"/>
      <c r="F468" s="155"/>
    </row>
    <row r="469" spans="1:6" s="961" customFormat="1" ht="15.75">
      <c r="A469" s="82"/>
      <c r="E469" s="83"/>
      <c r="F469" s="155"/>
    </row>
    <row r="470" spans="1:6" s="961" customFormat="1" ht="15.75">
      <c r="A470" s="82"/>
      <c r="E470" s="83"/>
      <c r="F470" s="155"/>
    </row>
    <row r="471" spans="1:6" s="961" customFormat="1" ht="15.75">
      <c r="A471" s="82"/>
      <c r="E471" s="83"/>
      <c r="F471" s="155"/>
    </row>
    <row r="472" spans="1:6" s="961" customFormat="1" ht="15.75">
      <c r="A472" s="82"/>
      <c r="E472" s="83"/>
      <c r="F472" s="155"/>
    </row>
    <row r="473" spans="1:6" s="961" customFormat="1" ht="15.75">
      <c r="A473" s="82"/>
      <c r="E473" s="83"/>
      <c r="F473" s="155"/>
    </row>
    <row r="474" spans="1:6" s="961" customFormat="1" ht="15.75">
      <c r="A474" s="82"/>
      <c r="E474" s="83"/>
      <c r="F474" s="155"/>
    </row>
    <row r="475" spans="1:6" s="961" customFormat="1" ht="15.75">
      <c r="A475" s="82"/>
      <c r="E475" s="83"/>
      <c r="F475" s="155"/>
    </row>
    <row r="476" spans="1:6" s="961" customFormat="1" ht="15.75">
      <c r="A476" s="82"/>
      <c r="E476" s="83"/>
      <c r="F476" s="155"/>
    </row>
    <row r="477" spans="1:6" s="961" customFormat="1" ht="15.75">
      <c r="A477" s="82"/>
      <c r="E477" s="83"/>
      <c r="F477" s="155"/>
    </row>
    <row r="478" spans="1:6" s="961" customFormat="1" ht="15.75">
      <c r="A478" s="82"/>
      <c r="E478" s="83"/>
      <c r="F478" s="155"/>
    </row>
    <row r="479" spans="1:6" s="961" customFormat="1" ht="15.75">
      <c r="A479" s="82"/>
      <c r="E479" s="83"/>
      <c r="F479" s="155"/>
    </row>
    <row r="480" spans="1:6" s="961" customFormat="1" ht="15.75">
      <c r="A480" s="82"/>
      <c r="E480" s="83"/>
      <c r="F480" s="155"/>
    </row>
    <row r="481" spans="1:6" s="961" customFormat="1" ht="15.75">
      <c r="A481" s="82"/>
      <c r="E481" s="83"/>
      <c r="F481" s="155"/>
    </row>
    <row r="482" spans="1:6" s="961" customFormat="1" ht="15.75">
      <c r="A482" s="82"/>
      <c r="E482" s="83"/>
      <c r="F482" s="155"/>
    </row>
    <row r="483" spans="1:6" s="961" customFormat="1" ht="15.75">
      <c r="A483" s="82"/>
      <c r="E483" s="83"/>
      <c r="F483" s="155"/>
    </row>
    <row r="484" spans="1:6" s="961" customFormat="1" ht="15.75">
      <c r="A484" s="82"/>
      <c r="E484" s="83"/>
      <c r="F484" s="155"/>
    </row>
    <row r="485" spans="1:6" s="961" customFormat="1" ht="15.75">
      <c r="A485" s="82"/>
      <c r="E485" s="83"/>
      <c r="F485" s="155"/>
    </row>
    <row r="486" spans="1:6" s="961" customFormat="1" ht="15.75">
      <c r="A486" s="82"/>
      <c r="E486" s="83"/>
      <c r="F486" s="155"/>
    </row>
    <row r="487" spans="1:6" s="961" customFormat="1" ht="15.75">
      <c r="A487" s="82"/>
      <c r="E487" s="83"/>
      <c r="F487" s="155"/>
    </row>
    <row r="488" spans="1:6" s="961" customFormat="1" ht="15.75">
      <c r="A488" s="82"/>
      <c r="E488" s="83"/>
      <c r="F488" s="155"/>
    </row>
    <row r="489" spans="1:6" s="961" customFormat="1" ht="15.75">
      <c r="A489" s="82"/>
      <c r="E489" s="83"/>
      <c r="F489" s="155"/>
    </row>
    <row r="490" spans="1:6" s="961" customFormat="1" ht="15.75">
      <c r="A490" s="82"/>
      <c r="E490" s="83"/>
      <c r="F490" s="155"/>
    </row>
    <row r="491" spans="1:6" s="961" customFormat="1" ht="15.75">
      <c r="A491" s="82"/>
      <c r="E491" s="83"/>
      <c r="F491" s="155"/>
    </row>
    <row r="492" spans="1:6" s="961" customFormat="1" ht="15.75">
      <c r="A492" s="82"/>
      <c r="E492" s="83"/>
      <c r="F492" s="155"/>
    </row>
    <row r="493" spans="1:6" s="961" customFormat="1" ht="15.75">
      <c r="A493" s="82"/>
      <c r="E493" s="83"/>
      <c r="F493" s="155"/>
    </row>
    <row r="494" spans="1:6" s="961" customFormat="1" ht="15.75">
      <c r="A494" s="82"/>
      <c r="E494" s="83"/>
      <c r="F494" s="155"/>
    </row>
    <row r="495" spans="1:6" s="961" customFormat="1" ht="15.75">
      <c r="A495" s="82"/>
      <c r="E495" s="83"/>
      <c r="F495" s="155"/>
    </row>
    <row r="496" spans="1:6" s="961" customFormat="1" ht="15.75">
      <c r="A496" s="82"/>
      <c r="E496" s="83"/>
      <c r="F496" s="155"/>
    </row>
    <row r="497" spans="1:6" s="961" customFormat="1" ht="15.75">
      <c r="A497" s="82"/>
      <c r="E497" s="83"/>
      <c r="F497" s="155"/>
    </row>
    <row r="498" spans="1:6" s="961" customFormat="1" ht="15.75">
      <c r="A498" s="82"/>
      <c r="E498" s="83"/>
      <c r="F498" s="155"/>
    </row>
    <row r="499" spans="1:6" s="961" customFormat="1" ht="15.75">
      <c r="A499" s="82"/>
      <c r="E499" s="83"/>
      <c r="F499" s="155"/>
    </row>
    <row r="500" spans="1:6" s="961" customFormat="1" ht="15.75">
      <c r="A500" s="82"/>
      <c r="E500" s="83"/>
      <c r="F500" s="155"/>
    </row>
    <row r="501" spans="1:6" s="961" customFormat="1" ht="15.75">
      <c r="A501" s="82"/>
      <c r="E501" s="83"/>
      <c r="F501" s="155"/>
    </row>
    <row r="502" spans="1:6" s="961" customFormat="1" ht="15.75">
      <c r="A502" s="82"/>
      <c r="E502" s="83"/>
      <c r="F502" s="155"/>
    </row>
    <row r="503" spans="1:6" s="961" customFormat="1" ht="15.75">
      <c r="A503" s="82"/>
      <c r="E503" s="83"/>
      <c r="F503" s="155"/>
    </row>
    <row r="504" spans="1:6" s="961" customFormat="1" ht="15.75">
      <c r="A504" s="82"/>
      <c r="E504" s="83"/>
      <c r="F504" s="155"/>
    </row>
    <row r="505" spans="1:6" s="961" customFormat="1" ht="15.75">
      <c r="A505" s="82"/>
      <c r="E505" s="83"/>
      <c r="F505" s="155"/>
    </row>
    <row r="506" spans="1:6" s="961" customFormat="1" ht="15.75">
      <c r="A506" s="82"/>
      <c r="E506" s="83"/>
      <c r="F506" s="155"/>
    </row>
    <row r="507" spans="1:6" s="961" customFormat="1" ht="15.75">
      <c r="A507" s="82"/>
      <c r="E507" s="83"/>
      <c r="F507" s="155"/>
    </row>
    <row r="508" spans="1:6" s="961" customFormat="1" ht="15.75">
      <c r="A508" s="82"/>
      <c r="E508" s="83"/>
      <c r="F508" s="155"/>
    </row>
    <row r="509" spans="1:6" s="961" customFormat="1" ht="15.75">
      <c r="A509" s="82"/>
      <c r="E509" s="83"/>
      <c r="F509" s="155"/>
    </row>
    <row r="510" spans="1:6" s="961" customFormat="1" ht="15.75">
      <c r="A510" s="82"/>
      <c r="E510" s="83"/>
      <c r="F510" s="155"/>
    </row>
    <row r="511" spans="1:6" s="961" customFormat="1" ht="15.75">
      <c r="A511" s="82"/>
      <c r="E511" s="83"/>
      <c r="F511" s="155"/>
    </row>
    <row r="512" spans="1:6" s="961" customFormat="1" ht="15.75">
      <c r="A512" s="82"/>
      <c r="E512" s="83"/>
      <c r="F512" s="155"/>
    </row>
    <row r="513" spans="1:6" s="961" customFormat="1" ht="15.75">
      <c r="A513" s="82"/>
      <c r="E513" s="83"/>
      <c r="F513" s="155"/>
    </row>
    <row r="514" spans="1:6" s="961" customFormat="1" ht="15.75">
      <c r="A514" s="82"/>
      <c r="E514" s="83"/>
      <c r="F514" s="155"/>
    </row>
    <row r="515" spans="1:6" s="961" customFormat="1" ht="15.75">
      <c r="A515" s="82"/>
      <c r="E515" s="83"/>
      <c r="F515" s="155"/>
    </row>
    <row r="516" spans="1:6" s="961" customFormat="1" ht="15.75">
      <c r="A516" s="82"/>
      <c r="E516" s="83"/>
      <c r="F516" s="155"/>
    </row>
    <row r="517" spans="1:6" s="961" customFormat="1" ht="15.75">
      <c r="A517" s="82"/>
      <c r="E517" s="83"/>
      <c r="F517" s="155"/>
    </row>
    <row r="518" spans="1:6" s="961" customFormat="1" ht="15.75">
      <c r="A518" s="82"/>
      <c r="E518" s="83"/>
      <c r="F518" s="155"/>
    </row>
    <row r="519" spans="1:6" s="961" customFormat="1" ht="15.75">
      <c r="A519" s="82"/>
      <c r="E519" s="83"/>
      <c r="F519" s="155"/>
    </row>
    <row r="520" spans="1:6" s="961" customFormat="1" ht="15.75">
      <c r="A520" s="82"/>
      <c r="E520" s="83"/>
      <c r="F520" s="155"/>
    </row>
    <row r="521" spans="1:6" s="961" customFormat="1" ht="15.75">
      <c r="A521" s="82"/>
      <c r="E521" s="83"/>
      <c r="F521" s="155"/>
    </row>
    <row r="522" spans="1:6" s="961" customFormat="1" ht="15.75">
      <c r="A522" s="82"/>
      <c r="E522" s="83"/>
      <c r="F522" s="155"/>
    </row>
    <row r="523" spans="1:6" s="961" customFormat="1" ht="15.75">
      <c r="A523" s="82"/>
      <c r="E523" s="83"/>
      <c r="F523" s="155"/>
    </row>
    <row r="524" spans="1:6" s="961" customFormat="1" ht="15.75">
      <c r="A524" s="82"/>
      <c r="E524" s="83"/>
      <c r="F524" s="155"/>
    </row>
    <row r="525" spans="1:6" s="961" customFormat="1" ht="15.75">
      <c r="A525" s="82"/>
      <c r="E525" s="83"/>
      <c r="F525" s="155"/>
    </row>
    <row r="526" spans="1:6" s="961" customFormat="1" ht="15.75">
      <c r="A526" s="82"/>
      <c r="E526" s="83"/>
      <c r="F526" s="155"/>
    </row>
    <row r="527" spans="1:6" s="961" customFormat="1" ht="15.75">
      <c r="A527" s="82"/>
      <c r="E527" s="83"/>
      <c r="F527" s="155"/>
    </row>
    <row r="528" spans="1:6" s="961" customFormat="1" ht="15.75">
      <c r="A528" s="82"/>
      <c r="E528" s="83"/>
      <c r="F528" s="155"/>
    </row>
    <row r="529" spans="1:6" s="961" customFormat="1" ht="15.75">
      <c r="A529" s="82"/>
      <c r="E529" s="83"/>
      <c r="F529" s="155"/>
    </row>
    <row r="530" spans="1:6" s="961" customFormat="1" ht="15.75">
      <c r="A530" s="82"/>
      <c r="E530" s="83"/>
      <c r="F530" s="155"/>
    </row>
    <row r="531" spans="1:6" s="961" customFormat="1" ht="15.75">
      <c r="A531" s="82"/>
      <c r="E531" s="83"/>
      <c r="F531" s="155"/>
    </row>
    <row r="532" spans="1:6" s="961" customFormat="1" ht="15.75">
      <c r="A532" s="82"/>
      <c r="E532" s="83"/>
      <c r="F532" s="155"/>
    </row>
    <row r="533" spans="1:6" s="961" customFormat="1" ht="15.75">
      <c r="A533" s="82"/>
      <c r="E533" s="83"/>
      <c r="F533" s="155"/>
    </row>
    <row r="534" spans="1:6" s="961" customFormat="1" ht="15.75">
      <c r="A534" s="82"/>
      <c r="E534" s="83"/>
      <c r="F534" s="155"/>
    </row>
    <row r="535" spans="1:6" s="961" customFormat="1" ht="15.75">
      <c r="A535" s="82"/>
      <c r="E535" s="83"/>
      <c r="F535" s="155"/>
    </row>
    <row r="536" spans="1:6" s="961" customFormat="1" ht="15.75">
      <c r="A536" s="82"/>
      <c r="E536" s="83"/>
      <c r="F536" s="155"/>
    </row>
    <row r="537" spans="1:6" s="961" customFormat="1" ht="15.75">
      <c r="A537" s="82"/>
      <c r="E537" s="83"/>
      <c r="F537" s="155"/>
    </row>
    <row r="538" spans="1:6" s="961" customFormat="1" ht="15.75">
      <c r="A538" s="82"/>
      <c r="E538" s="83"/>
      <c r="F538" s="155"/>
    </row>
    <row r="539" spans="1:6" s="961" customFormat="1" ht="15.75">
      <c r="A539" s="82"/>
      <c r="E539" s="83"/>
      <c r="F539" s="155"/>
    </row>
    <row r="540" spans="1:6" s="961" customFormat="1" ht="15.75">
      <c r="A540" s="82"/>
      <c r="E540" s="83"/>
      <c r="F540" s="155"/>
    </row>
    <row r="541" spans="1:6" s="961" customFormat="1" ht="15.75">
      <c r="A541" s="82"/>
      <c r="E541" s="83"/>
      <c r="F541" s="155"/>
    </row>
    <row r="542" spans="1:6" s="961" customFormat="1" ht="15.75">
      <c r="A542" s="82"/>
      <c r="E542" s="83"/>
      <c r="F542" s="155"/>
    </row>
    <row r="543" spans="1:6" s="961" customFormat="1" ht="15.75">
      <c r="A543" s="82"/>
      <c r="E543" s="83"/>
      <c r="F543" s="155"/>
    </row>
    <row r="544" spans="1:6" s="961" customFormat="1" ht="15.75">
      <c r="A544" s="82"/>
      <c r="E544" s="83"/>
      <c r="F544" s="155"/>
    </row>
    <row r="545" spans="1:6" s="961" customFormat="1" ht="15.75">
      <c r="A545" s="82"/>
      <c r="E545" s="83"/>
      <c r="F545" s="155"/>
    </row>
    <row r="546" spans="1:6" s="961" customFormat="1" ht="15.75">
      <c r="A546" s="82"/>
      <c r="E546" s="83"/>
      <c r="F546" s="155"/>
    </row>
    <row r="547" spans="1:6" s="961" customFormat="1" ht="15.75">
      <c r="A547" s="82"/>
      <c r="E547" s="83"/>
      <c r="F547" s="155"/>
    </row>
    <row r="548" spans="1:6" s="961" customFormat="1" ht="15.75">
      <c r="A548" s="82"/>
      <c r="E548" s="83"/>
      <c r="F548" s="155"/>
    </row>
    <row r="549" spans="1:6" s="961" customFormat="1" ht="15.75">
      <c r="A549" s="82"/>
      <c r="E549" s="83"/>
      <c r="F549" s="155"/>
    </row>
    <row r="550" spans="1:6" s="961" customFormat="1" ht="15.75">
      <c r="A550" s="82"/>
      <c r="E550" s="83"/>
      <c r="F550" s="155"/>
    </row>
    <row r="551" spans="1:6" s="961" customFormat="1" ht="15.75">
      <c r="A551" s="82"/>
      <c r="E551" s="83"/>
      <c r="F551" s="155"/>
    </row>
    <row r="552" spans="1:6" s="961" customFormat="1" ht="15.75">
      <c r="A552" s="82"/>
      <c r="E552" s="83"/>
      <c r="F552" s="155"/>
    </row>
    <row r="553" spans="1:6" s="961" customFormat="1" ht="15.75">
      <c r="A553" s="82"/>
      <c r="E553" s="83"/>
      <c r="F553" s="155"/>
    </row>
    <row r="554" spans="1:6" s="961" customFormat="1" ht="15.75">
      <c r="A554" s="82"/>
      <c r="E554" s="83"/>
      <c r="F554" s="155"/>
    </row>
    <row r="555" spans="1:6" s="961" customFormat="1" ht="15.75">
      <c r="A555" s="82"/>
      <c r="E555" s="83"/>
      <c r="F555" s="155"/>
    </row>
    <row r="556" spans="1:6" s="961" customFormat="1" ht="15.75">
      <c r="A556" s="82"/>
      <c r="E556" s="83"/>
      <c r="F556" s="155"/>
    </row>
    <row r="557" spans="1:6" s="961" customFormat="1" ht="15.75">
      <c r="A557" s="82"/>
      <c r="E557" s="83"/>
      <c r="F557" s="155"/>
    </row>
    <row r="558" spans="1:6" s="961" customFormat="1" ht="15.75">
      <c r="A558" s="82"/>
      <c r="E558" s="83"/>
      <c r="F558" s="155"/>
    </row>
    <row r="559" spans="1:6" s="961" customFormat="1" ht="15.75">
      <c r="A559" s="82"/>
      <c r="E559" s="83"/>
      <c r="F559" s="155"/>
    </row>
    <row r="560" spans="1:6" s="961" customFormat="1" ht="15.75">
      <c r="A560" s="82"/>
      <c r="E560" s="83"/>
      <c r="F560" s="155"/>
    </row>
    <row r="561" spans="1:6" s="961" customFormat="1" ht="15.75">
      <c r="A561" s="82"/>
      <c r="E561" s="83"/>
      <c r="F561" s="155"/>
    </row>
    <row r="562" spans="1:6" s="961" customFormat="1" ht="15.75">
      <c r="A562" s="82"/>
      <c r="E562" s="83"/>
      <c r="F562" s="155"/>
    </row>
    <row r="563" spans="1:6" s="961" customFormat="1" ht="15.75">
      <c r="A563" s="82"/>
      <c r="E563" s="83"/>
      <c r="F563" s="155"/>
    </row>
    <row r="564" spans="1:6" s="961" customFormat="1" ht="15.75">
      <c r="A564" s="82"/>
      <c r="E564" s="83"/>
      <c r="F564" s="155"/>
    </row>
    <row r="565" spans="1:6" s="961" customFormat="1" ht="15.75">
      <c r="A565" s="82"/>
      <c r="E565" s="83"/>
      <c r="F565" s="155"/>
    </row>
    <row r="566" spans="1:6" s="961" customFormat="1" ht="15.75">
      <c r="A566" s="82"/>
      <c r="E566" s="83"/>
      <c r="F566" s="155"/>
    </row>
    <row r="567" spans="1:6" s="961" customFormat="1" ht="15.75">
      <c r="A567" s="82"/>
      <c r="E567" s="83"/>
      <c r="F567" s="155"/>
    </row>
    <row r="568" spans="1:6" s="961" customFormat="1" ht="15.75">
      <c r="A568" s="82"/>
      <c r="E568" s="83"/>
      <c r="F568" s="155"/>
    </row>
    <row r="569" spans="1:6" s="961" customFormat="1" ht="15.75">
      <c r="A569" s="82"/>
      <c r="E569" s="83"/>
      <c r="F569" s="155"/>
    </row>
    <row r="570" spans="1:6" s="961" customFormat="1" ht="15.75">
      <c r="A570" s="82"/>
      <c r="E570" s="83"/>
      <c r="F570" s="155"/>
    </row>
    <row r="571" spans="1:6" s="961" customFormat="1" ht="15.75">
      <c r="A571" s="82"/>
      <c r="E571" s="83"/>
      <c r="F571" s="155"/>
    </row>
    <row r="572" spans="1:6" s="961" customFormat="1" ht="15.75">
      <c r="A572" s="82"/>
      <c r="E572" s="83"/>
      <c r="F572" s="155"/>
    </row>
    <row r="573" spans="1:6" s="961" customFormat="1" ht="15.75">
      <c r="A573" s="82"/>
      <c r="E573" s="83"/>
      <c r="F573" s="155"/>
    </row>
    <row r="574" spans="1:6" s="961" customFormat="1" ht="15.75">
      <c r="A574" s="82"/>
      <c r="E574" s="83"/>
      <c r="F574" s="155"/>
    </row>
    <row r="575" spans="1:6" s="961" customFormat="1" ht="15.75">
      <c r="A575" s="82"/>
      <c r="E575" s="83"/>
      <c r="F575" s="155"/>
    </row>
    <row r="576" spans="1:6" s="961" customFormat="1" ht="15.75">
      <c r="A576" s="82"/>
      <c r="E576" s="83"/>
      <c r="F576" s="155"/>
    </row>
    <row r="577" spans="1:6" s="961" customFormat="1" ht="15.75">
      <c r="A577" s="82"/>
      <c r="E577" s="83"/>
      <c r="F577" s="155"/>
    </row>
    <row r="578" spans="1:6" s="961" customFormat="1" ht="15.75">
      <c r="A578" s="82"/>
      <c r="E578" s="83"/>
      <c r="F578" s="155"/>
    </row>
    <row r="579" spans="1:6" s="961" customFormat="1" ht="15.75">
      <c r="A579" s="82"/>
      <c r="E579" s="83"/>
      <c r="F579" s="155"/>
    </row>
    <row r="580" spans="1:6" s="961" customFormat="1" ht="15.75">
      <c r="A580" s="82"/>
      <c r="E580" s="83"/>
      <c r="F580" s="155"/>
    </row>
    <row r="581" spans="1:6" s="961" customFormat="1" ht="15.75">
      <c r="A581" s="82"/>
      <c r="E581" s="83"/>
      <c r="F581" s="155"/>
    </row>
    <row r="582" spans="1:6" s="961" customFormat="1" ht="15.75">
      <c r="A582" s="82"/>
      <c r="E582" s="83"/>
      <c r="F582" s="155"/>
    </row>
    <row r="583" spans="1:6" s="961" customFormat="1" ht="15.75">
      <c r="A583" s="82"/>
      <c r="E583" s="83"/>
      <c r="F583" s="155"/>
    </row>
    <row r="584" spans="1:6" s="961" customFormat="1" ht="15.75">
      <c r="A584" s="82"/>
      <c r="E584" s="83"/>
      <c r="F584" s="155"/>
    </row>
    <row r="585" spans="1:6" s="961" customFormat="1" ht="15.75">
      <c r="A585" s="82"/>
      <c r="E585" s="83"/>
      <c r="F585" s="155"/>
    </row>
    <row r="586" spans="1:6" s="961" customFormat="1" ht="15.75">
      <c r="A586" s="82"/>
      <c r="E586" s="83"/>
      <c r="F586" s="155"/>
    </row>
    <row r="587" spans="1:6" s="961" customFormat="1" ht="15.75">
      <c r="A587" s="82"/>
      <c r="E587" s="83"/>
      <c r="F587" s="155"/>
    </row>
    <row r="588" spans="1:6" s="961" customFormat="1" ht="15.75">
      <c r="A588" s="82"/>
      <c r="E588" s="83"/>
      <c r="F588" s="155"/>
    </row>
    <row r="589" spans="1:6" s="961" customFormat="1" ht="15.75">
      <c r="A589" s="82"/>
      <c r="E589" s="83"/>
      <c r="F589" s="155"/>
    </row>
    <row r="590" spans="1:6" s="961" customFormat="1" ht="15.75">
      <c r="A590" s="82"/>
      <c r="E590" s="83"/>
      <c r="F590" s="155"/>
    </row>
    <row r="591" spans="1:6" s="961" customFormat="1" ht="15.75">
      <c r="A591" s="82"/>
      <c r="E591" s="83"/>
      <c r="F591" s="155"/>
    </row>
    <row r="592" spans="1:6" s="961" customFormat="1" ht="15.75">
      <c r="A592" s="82"/>
      <c r="E592" s="83"/>
      <c r="F592" s="155"/>
    </row>
    <row r="593" spans="1:6" s="961" customFormat="1" ht="15.75">
      <c r="A593" s="82"/>
      <c r="E593" s="83"/>
      <c r="F593" s="155"/>
    </row>
    <row r="594" spans="1:6" s="961" customFormat="1" ht="15.75">
      <c r="A594" s="82"/>
      <c r="E594" s="83"/>
      <c r="F594" s="155"/>
    </row>
    <row r="595" spans="1:6" s="961" customFormat="1" ht="15.75">
      <c r="A595" s="82"/>
      <c r="E595" s="83"/>
      <c r="F595" s="155"/>
    </row>
    <row r="596" spans="1:6" s="961" customFormat="1" ht="15.75">
      <c r="A596" s="82"/>
      <c r="E596" s="83"/>
      <c r="F596" s="155"/>
    </row>
    <row r="597" spans="1:6" s="961" customFormat="1" ht="15.75">
      <c r="A597" s="82"/>
      <c r="E597" s="83"/>
      <c r="F597" s="155"/>
    </row>
    <row r="598" spans="1:6" s="961" customFormat="1" ht="15.75">
      <c r="A598" s="82"/>
      <c r="E598" s="83"/>
      <c r="F598" s="155"/>
    </row>
    <row r="599" spans="1:6" s="961" customFormat="1" ht="15.75">
      <c r="A599" s="82"/>
      <c r="E599" s="83"/>
      <c r="F599" s="155"/>
    </row>
    <row r="600" spans="1:6" s="961" customFormat="1" ht="15.75">
      <c r="A600" s="82"/>
      <c r="E600" s="83"/>
      <c r="F600" s="155"/>
    </row>
    <row r="601" spans="1:6" s="961" customFormat="1" ht="15.75">
      <c r="A601" s="82"/>
      <c r="E601" s="83"/>
      <c r="F601" s="155"/>
    </row>
    <row r="602" spans="1:6" s="961" customFormat="1" ht="15.75">
      <c r="A602" s="82"/>
      <c r="E602" s="83"/>
      <c r="F602" s="155"/>
    </row>
    <row r="603" spans="1:6" s="961" customFormat="1" ht="15.75">
      <c r="A603" s="82"/>
      <c r="E603" s="83"/>
      <c r="F603" s="155"/>
    </row>
    <row r="604" spans="1:6" s="961" customFormat="1" ht="15.75">
      <c r="A604" s="82"/>
      <c r="E604" s="83"/>
      <c r="F604" s="155"/>
    </row>
    <row r="605" spans="1:6" s="961" customFormat="1" ht="15.75">
      <c r="A605" s="82"/>
      <c r="E605" s="83"/>
      <c r="F605" s="155"/>
    </row>
    <row r="606" spans="1:6" s="961" customFormat="1" ht="15.75">
      <c r="A606" s="82"/>
      <c r="E606" s="83"/>
      <c r="F606" s="155"/>
    </row>
    <row r="607" spans="1:6" s="961" customFormat="1" ht="15.75">
      <c r="A607" s="82"/>
      <c r="E607" s="83"/>
      <c r="F607" s="155"/>
    </row>
    <row r="608" spans="1:6" s="961" customFormat="1" ht="15.75">
      <c r="A608" s="82"/>
      <c r="E608" s="83"/>
      <c r="F608" s="155"/>
    </row>
    <row r="609" spans="1:6" s="961" customFormat="1" ht="15.75">
      <c r="A609" s="82"/>
      <c r="E609" s="83"/>
      <c r="F609" s="155"/>
    </row>
    <row r="610" spans="1:6" s="961" customFormat="1" ht="15.75">
      <c r="A610" s="82"/>
      <c r="E610" s="83"/>
      <c r="F610" s="155"/>
    </row>
    <row r="611" spans="1:6" s="961" customFormat="1" ht="15.75">
      <c r="A611" s="82"/>
      <c r="E611" s="83"/>
      <c r="F611" s="155"/>
    </row>
    <row r="612" spans="1:6" s="961" customFormat="1" ht="15.75">
      <c r="A612" s="82"/>
      <c r="E612" s="83"/>
      <c r="F612" s="155"/>
    </row>
    <row r="613" spans="1:6" s="961" customFormat="1" ht="15.75">
      <c r="A613" s="82"/>
      <c r="E613" s="83"/>
      <c r="F613" s="155"/>
    </row>
    <row r="614" spans="1:6" s="961" customFormat="1" ht="15.75">
      <c r="A614" s="82"/>
      <c r="E614" s="83"/>
      <c r="F614" s="155"/>
    </row>
    <row r="615" spans="1:6" s="961" customFormat="1" ht="15.75">
      <c r="A615" s="82"/>
      <c r="E615" s="83"/>
      <c r="F615" s="155"/>
    </row>
    <row r="616" spans="1:6" s="961" customFormat="1">
      <c r="A616" s="84"/>
      <c r="E616" s="83"/>
      <c r="F616" s="155"/>
    </row>
  </sheetData>
  <mergeCells count="7">
    <mergeCell ref="A61:E61"/>
    <mergeCell ref="A62:E62"/>
    <mergeCell ref="A1:E1"/>
    <mergeCell ref="A2:E2"/>
    <mergeCell ref="A3:E3"/>
    <mergeCell ref="A4:E4"/>
    <mergeCell ref="A5:E5"/>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I226"/>
  <sheetViews>
    <sheetView zoomScale="50" workbookViewId="0">
      <selection sqref="A1:I1"/>
    </sheetView>
  </sheetViews>
  <sheetFormatPr defaultRowHeight="18"/>
  <cols>
    <col min="1" max="1" width="132.28515625" style="698" customWidth="1"/>
    <col min="2" max="8" width="16" style="36" customWidth="1"/>
    <col min="9" max="9" width="16" style="45" customWidth="1"/>
    <col min="10" max="256" width="9.140625" style="36"/>
    <col min="257" max="257" width="132.28515625" style="36" customWidth="1"/>
    <col min="258" max="265" width="16" style="36" customWidth="1"/>
    <col min="266" max="512" width="9.140625" style="36"/>
    <col min="513" max="513" width="132.28515625" style="36" customWidth="1"/>
    <col min="514" max="521" width="16" style="36" customWidth="1"/>
    <col min="522" max="768" width="9.140625" style="36"/>
    <col min="769" max="769" width="132.28515625" style="36" customWidth="1"/>
    <col min="770" max="777" width="16" style="36" customWidth="1"/>
    <col min="778" max="1024" width="9.140625" style="36"/>
    <col min="1025" max="1025" width="132.28515625" style="36" customWidth="1"/>
    <col min="1026" max="1033" width="16" style="36" customWidth="1"/>
    <col min="1034" max="1280" width="9.140625" style="36"/>
    <col min="1281" max="1281" width="132.28515625" style="36" customWidth="1"/>
    <col min="1282" max="1289" width="16" style="36" customWidth="1"/>
    <col min="1290" max="1536" width="9.140625" style="36"/>
    <col min="1537" max="1537" width="132.28515625" style="36" customWidth="1"/>
    <col min="1538" max="1545" width="16" style="36" customWidth="1"/>
    <col min="1546" max="1792" width="9.140625" style="36"/>
    <col min="1793" max="1793" width="132.28515625" style="36" customWidth="1"/>
    <col min="1794" max="1801" width="16" style="36" customWidth="1"/>
    <col min="1802" max="2048" width="9.140625" style="36"/>
    <col min="2049" max="2049" width="132.28515625" style="36" customWidth="1"/>
    <col min="2050" max="2057" width="16" style="36" customWidth="1"/>
    <col min="2058" max="2304" width="9.140625" style="36"/>
    <col min="2305" max="2305" width="132.28515625" style="36" customWidth="1"/>
    <col min="2306" max="2313" width="16" style="36" customWidth="1"/>
    <col min="2314" max="2560" width="9.140625" style="36"/>
    <col min="2561" max="2561" width="132.28515625" style="36" customWidth="1"/>
    <col min="2562" max="2569" width="16" style="36" customWidth="1"/>
    <col min="2570" max="2816" width="9.140625" style="36"/>
    <col min="2817" max="2817" width="132.28515625" style="36" customWidth="1"/>
    <col min="2818" max="2825" width="16" style="36" customWidth="1"/>
    <col min="2826" max="3072" width="9.140625" style="36"/>
    <col min="3073" max="3073" width="132.28515625" style="36" customWidth="1"/>
    <col min="3074" max="3081" width="16" style="36" customWidth="1"/>
    <col min="3082" max="3328" width="9.140625" style="36"/>
    <col min="3329" max="3329" width="132.28515625" style="36" customWidth="1"/>
    <col min="3330" max="3337" width="16" style="36" customWidth="1"/>
    <col min="3338" max="3584" width="9.140625" style="36"/>
    <col min="3585" max="3585" width="132.28515625" style="36" customWidth="1"/>
    <col min="3586" max="3593" width="16" style="36" customWidth="1"/>
    <col min="3594" max="3840" width="9.140625" style="36"/>
    <col min="3841" max="3841" width="132.28515625" style="36" customWidth="1"/>
    <col min="3842" max="3849" width="16" style="36" customWidth="1"/>
    <col min="3850" max="4096" width="9.140625" style="36"/>
    <col min="4097" max="4097" width="132.28515625" style="36" customWidth="1"/>
    <col min="4098" max="4105" width="16" style="36" customWidth="1"/>
    <col min="4106" max="4352" width="9.140625" style="36"/>
    <col min="4353" max="4353" width="132.28515625" style="36" customWidth="1"/>
    <col min="4354" max="4361" width="16" style="36" customWidth="1"/>
    <col min="4362" max="4608" width="9.140625" style="36"/>
    <col min="4609" max="4609" width="132.28515625" style="36" customWidth="1"/>
    <col min="4610" max="4617" width="16" style="36" customWidth="1"/>
    <col min="4618" max="4864" width="9.140625" style="36"/>
    <col min="4865" max="4865" width="132.28515625" style="36" customWidth="1"/>
    <col min="4866" max="4873" width="16" style="36" customWidth="1"/>
    <col min="4874" max="5120" width="9.140625" style="36"/>
    <col min="5121" max="5121" width="132.28515625" style="36" customWidth="1"/>
    <col min="5122" max="5129" width="16" style="36" customWidth="1"/>
    <col min="5130" max="5376" width="9.140625" style="36"/>
    <col min="5377" max="5377" width="132.28515625" style="36" customWidth="1"/>
    <col min="5378" max="5385" width="16" style="36" customWidth="1"/>
    <col min="5386" max="5632" width="9.140625" style="36"/>
    <col min="5633" max="5633" width="132.28515625" style="36" customWidth="1"/>
    <col min="5634" max="5641" width="16" style="36" customWidth="1"/>
    <col min="5642" max="5888" width="9.140625" style="36"/>
    <col min="5889" max="5889" width="132.28515625" style="36" customWidth="1"/>
    <col min="5890" max="5897" width="16" style="36" customWidth="1"/>
    <col min="5898" max="6144" width="9.140625" style="36"/>
    <col min="6145" max="6145" width="132.28515625" style="36" customWidth="1"/>
    <col min="6146" max="6153" width="16" style="36" customWidth="1"/>
    <col min="6154" max="6400" width="9.140625" style="36"/>
    <col min="6401" max="6401" width="132.28515625" style="36" customWidth="1"/>
    <col min="6402" max="6409" width="16" style="36" customWidth="1"/>
    <col min="6410" max="6656" width="9.140625" style="36"/>
    <col min="6657" max="6657" width="132.28515625" style="36" customWidth="1"/>
    <col min="6658" max="6665" width="16" style="36" customWidth="1"/>
    <col min="6666" max="6912" width="9.140625" style="36"/>
    <col min="6913" max="6913" width="132.28515625" style="36" customWidth="1"/>
    <col min="6914" max="6921" width="16" style="36" customWidth="1"/>
    <col min="6922" max="7168" width="9.140625" style="36"/>
    <col min="7169" max="7169" width="132.28515625" style="36" customWidth="1"/>
    <col min="7170" max="7177" width="16" style="36" customWidth="1"/>
    <col min="7178" max="7424" width="9.140625" style="36"/>
    <col min="7425" max="7425" width="132.28515625" style="36" customWidth="1"/>
    <col min="7426" max="7433" width="16" style="36" customWidth="1"/>
    <col min="7434" max="7680" width="9.140625" style="36"/>
    <col min="7681" max="7681" width="132.28515625" style="36" customWidth="1"/>
    <col min="7682" max="7689" width="16" style="36" customWidth="1"/>
    <col min="7690" max="7936" width="9.140625" style="36"/>
    <col min="7937" max="7937" width="132.28515625" style="36" customWidth="1"/>
    <col min="7938" max="7945" width="16" style="36" customWidth="1"/>
    <col min="7946" max="8192" width="9.140625" style="36"/>
    <col min="8193" max="8193" width="132.28515625" style="36" customWidth="1"/>
    <col min="8194" max="8201" width="16" style="36" customWidth="1"/>
    <col min="8202" max="8448" width="9.140625" style="36"/>
    <col min="8449" max="8449" width="132.28515625" style="36" customWidth="1"/>
    <col min="8450" max="8457" width="16" style="36" customWidth="1"/>
    <col min="8458" max="8704" width="9.140625" style="36"/>
    <col min="8705" max="8705" width="132.28515625" style="36" customWidth="1"/>
    <col min="8706" max="8713" width="16" style="36" customWidth="1"/>
    <col min="8714" max="8960" width="9.140625" style="36"/>
    <col min="8961" max="8961" width="132.28515625" style="36" customWidth="1"/>
    <col min="8962" max="8969" width="16" style="36" customWidth="1"/>
    <col min="8970" max="9216" width="9.140625" style="36"/>
    <col min="9217" max="9217" width="132.28515625" style="36" customWidth="1"/>
    <col min="9218" max="9225" width="16" style="36" customWidth="1"/>
    <col min="9226" max="9472" width="9.140625" style="36"/>
    <col min="9473" max="9473" width="132.28515625" style="36" customWidth="1"/>
    <col min="9474" max="9481" width="16" style="36" customWidth="1"/>
    <col min="9482" max="9728" width="9.140625" style="36"/>
    <col min="9729" max="9729" width="132.28515625" style="36" customWidth="1"/>
    <col min="9730" max="9737" width="16" style="36" customWidth="1"/>
    <col min="9738" max="9984" width="9.140625" style="36"/>
    <col min="9985" max="9985" width="132.28515625" style="36" customWidth="1"/>
    <col min="9986" max="9993" width="16" style="36" customWidth="1"/>
    <col min="9994" max="10240" width="9.140625" style="36"/>
    <col min="10241" max="10241" width="132.28515625" style="36" customWidth="1"/>
    <col min="10242" max="10249" width="16" style="36" customWidth="1"/>
    <col min="10250" max="10496" width="9.140625" style="36"/>
    <col min="10497" max="10497" width="132.28515625" style="36" customWidth="1"/>
    <col min="10498" max="10505" width="16" style="36" customWidth="1"/>
    <col min="10506" max="10752" width="9.140625" style="36"/>
    <col min="10753" max="10753" width="132.28515625" style="36" customWidth="1"/>
    <col min="10754" max="10761" width="16" style="36" customWidth="1"/>
    <col min="10762" max="11008" width="9.140625" style="36"/>
    <col min="11009" max="11009" width="132.28515625" style="36" customWidth="1"/>
    <col min="11010" max="11017" width="16" style="36" customWidth="1"/>
    <col min="11018" max="11264" width="9.140625" style="36"/>
    <col min="11265" max="11265" width="132.28515625" style="36" customWidth="1"/>
    <col min="11266" max="11273" width="16" style="36" customWidth="1"/>
    <col min="11274" max="11520" width="9.140625" style="36"/>
    <col min="11521" max="11521" width="132.28515625" style="36" customWidth="1"/>
    <col min="11522" max="11529" width="16" style="36" customWidth="1"/>
    <col min="11530" max="11776" width="9.140625" style="36"/>
    <col min="11777" max="11777" width="132.28515625" style="36" customWidth="1"/>
    <col min="11778" max="11785" width="16" style="36" customWidth="1"/>
    <col min="11786" max="12032" width="9.140625" style="36"/>
    <col min="12033" max="12033" width="132.28515625" style="36" customWidth="1"/>
    <col min="12034" max="12041" width="16" style="36" customWidth="1"/>
    <col min="12042" max="12288" width="9.140625" style="36"/>
    <col min="12289" max="12289" width="132.28515625" style="36" customWidth="1"/>
    <col min="12290" max="12297" width="16" style="36" customWidth="1"/>
    <col min="12298" max="12544" width="9.140625" style="36"/>
    <col min="12545" max="12545" width="132.28515625" style="36" customWidth="1"/>
    <col min="12546" max="12553" width="16" style="36" customWidth="1"/>
    <col min="12554" max="12800" width="9.140625" style="36"/>
    <col min="12801" max="12801" width="132.28515625" style="36" customWidth="1"/>
    <col min="12802" max="12809" width="16" style="36" customWidth="1"/>
    <col min="12810" max="13056" width="9.140625" style="36"/>
    <col min="13057" max="13057" width="132.28515625" style="36" customWidth="1"/>
    <col min="13058" max="13065" width="16" style="36" customWidth="1"/>
    <col min="13066" max="13312" width="9.140625" style="36"/>
    <col min="13313" max="13313" width="132.28515625" style="36" customWidth="1"/>
    <col min="13314" max="13321" width="16" style="36" customWidth="1"/>
    <col min="13322" max="13568" width="9.140625" style="36"/>
    <col min="13569" max="13569" width="132.28515625" style="36" customWidth="1"/>
    <col min="13570" max="13577" width="16" style="36" customWidth="1"/>
    <col min="13578" max="13824" width="9.140625" style="36"/>
    <col min="13825" max="13825" width="132.28515625" style="36" customWidth="1"/>
    <col min="13826" max="13833" width="16" style="36" customWidth="1"/>
    <col min="13834" max="14080" width="9.140625" style="36"/>
    <col min="14081" max="14081" width="132.28515625" style="36" customWidth="1"/>
    <col min="14082" max="14089" width="16" style="36" customWidth="1"/>
    <col min="14090" max="14336" width="9.140625" style="36"/>
    <col min="14337" max="14337" width="132.28515625" style="36" customWidth="1"/>
    <col min="14338" max="14345" width="16" style="36" customWidth="1"/>
    <col min="14346" max="14592" width="9.140625" style="36"/>
    <col min="14593" max="14593" width="132.28515625" style="36" customWidth="1"/>
    <col min="14594" max="14601" width="16" style="36" customWidth="1"/>
    <col min="14602" max="14848" width="9.140625" style="36"/>
    <col min="14849" max="14849" width="132.28515625" style="36" customWidth="1"/>
    <col min="14850" max="14857" width="16" style="36" customWidth="1"/>
    <col min="14858" max="15104" width="9.140625" style="36"/>
    <col min="15105" max="15105" width="132.28515625" style="36" customWidth="1"/>
    <col min="15106" max="15113" width="16" style="36" customWidth="1"/>
    <col min="15114" max="15360" width="9.140625" style="36"/>
    <col min="15361" max="15361" width="132.28515625" style="36" customWidth="1"/>
    <col min="15362" max="15369" width="16" style="36" customWidth="1"/>
    <col min="15370" max="15616" width="9.140625" style="36"/>
    <col min="15617" max="15617" width="132.28515625" style="36" customWidth="1"/>
    <col min="15618" max="15625" width="16" style="36" customWidth="1"/>
    <col min="15626" max="15872" width="9.140625" style="36"/>
    <col min="15873" max="15873" width="132.28515625" style="36" customWidth="1"/>
    <col min="15874" max="15881" width="16" style="36" customWidth="1"/>
    <col min="15882" max="16128" width="9.140625" style="36"/>
    <col min="16129" max="16129" width="132.28515625" style="36" customWidth="1"/>
    <col min="16130" max="16137" width="16" style="36" customWidth="1"/>
    <col min="16138" max="16384" width="9.140625" style="36"/>
  </cols>
  <sheetData>
    <row r="1" spans="1:9" ht="43.5" customHeight="1">
      <c r="A1" s="977" t="s">
        <v>1141</v>
      </c>
      <c r="B1" s="977"/>
      <c r="C1" s="977"/>
      <c r="D1" s="977"/>
      <c r="E1" s="977"/>
      <c r="F1" s="977"/>
      <c r="G1" s="977"/>
      <c r="H1" s="977"/>
      <c r="I1" s="977"/>
    </row>
    <row r="2" spans="1:9" ht="43.5" customHeight="1">
      <c r="A2" s="977" t="s">
        <v>431</v>
      </c>
      <c r="B2" s="977"/>
      <c r="C2" s="977"/>
      <c r="D2" s="977"/>
      <c r="E2" s="977"/>
      <c r="F2" s="977"/>
      <c r="G2" s="977"/>
      <c r="H2" s="977"/>
      <c r="I2" s="977"/>
    </row>
    <row r="3" spans="1:9" ht="43.5" customHeight="1">
      <c r="A3" s="977" t="s">
        <v>1147</v>
      </c>
      <c r="B3" s="977"/>
      <c r="C3" s="977"/>
      <c r="D3" s="977"/>
      <c r="E3" s="977"/>
      <c r="F3" s="977"/>
      <c r="G3" s="977"/>
      <c r="H3" s="977"/>
      <c r="I3" s="977"/>
    </row>
    <row r="4" spans="1:9" ht="43.5" customHeight="1" thickBot="1">
      <c r="A4" s="978" t="s">
        <v>1491</v>
      </c>
      <c r="B4" s="978"/>
      <c r="C4" s="978"/>
      <c r="D4" s="978"/>
      <c r="E4" s="978"/>
      <c r="F4" s="978"/>
      <c r="G4" s="978"/>
      <c r="H4" s="978"/>
      <c r="I4" s="978"/>
    </row>
    <row r="5" spans="1:9" ht="35.25" customHeight="1" thickTop="1" thickBot="1">
      <c r="A5" s="729"/>
      <c r="B5" s="1022" t="s">
        <v>1148</v>
      </c>
      <c r="C5" s="1022"/>
      <c r="D5" s="1022"/>
      <c r="E5" s="1022"/>
      <c r="F5" s="1022" t="s">
        <v>1144</v>
      </c>
      <c r="G5" s="1022"/>
      <c r="H5" s="1022"/>
      <c r="I5" s="1022"/>
    </row>
    <row r="6" spans="1:9" s="37" customFormat="1" ht="40.5" customHeight="1" thickTop="1" thickBot="1">
      <c r="A6" s="686" t="s">
        <v>304</v>
      </c>
      <c r="B6" s="107" t="s">
        <v>432</v>
      </c>
      <c r="C6" s="107" t="s">
        <v>433</v>
      </c>
      <c r="D6" s="107" t="s">
        <v>434</v>
      </c>
      <c r="E6" s="107" t="s">
        <v>435</v>
      </c>
      <c r="F6" s="107" t="s">
        <v>1306</v>
      </c>
      <c r="G6" s="107" t="s">
        <v>1519</v>
      </c>
      <c r="H6" s="107" t="s">
        <v>1455</v>
      </c>
      <c r="I6" s="107" t="s">
        <v>1520</v>
      </c>
    </row>
    <row r="7" spans="1:9" ht="15" customHeight="1" thickTop="1" thickBot="1">
      <c r="A7" s="687"/>
      <c r="B7" s="38"/>
      <c r="C7" s="38"/>
      <c r="D7" s="38"/>
      <c r="E7" s="38"/>
      <c r="F7" s="38"/>
      <c r="G7" s="38"/>
      <c r="H7" s="38"/>
      <c r="I7" s="38"/>
    </row>
    <row r="8" spans="1:9" ht="24" customHeight="1" thickTop="1" thickBot="1">
      <c r="A8" s="39" t="s">
        <v>436</v>
      </c>
      <c r="B8" s="1">
        <v>547710.60355907772</v>
      </c>
      <c r="C8" s="1">
        <v>592753.24086297373</v>
      </c>
      <c r="D8" s="1">
        <v>664894.41005685122</v>
      </c>
      <c r="E8" s="1">
        <v>737778.67011953355</v>
      </c>
      <c r="F8" s="1">
        <v>788433.5872725948</v>
      </c>
      <c r="G8" s="1">
        <v>755257.4143819242</v>
      </c>
      <c r="H8" s="1">
        <v>770910.49476093298</v>
      </c>
      <c r="I8" s="1">
        <v>781922.66258309025</v>
      </c>
    </row>
    <row r="9" spans="1:9" s="110" customFormat="1" ht="21" customHeight="1" thickTop="1">
      <c r="A9" s="108" t="s">
        <v>8</v>
      </c>
      <c r="B9" s="2">
        <v>33896.574092219016</v>
      </c>
      <c r="C9" s="2">
        <v>51757.204397959191</v>
      </c>
      <c r="D9" s="2">
        <v>61047.600539358595</v>
      </c>
      <c r="E9" s="2">
        <v>58127.02343294461</v>
      </c>
      <c r="F9" s="2">
        <v>59659.04660204082</v>
      </c>
      <c r="G9" s="2">
        <v>53953.72037609329</v>
      </c>
      <c r="H9" s="2">
        <v>53140.430623906701</v>
      </c>
      <c r="I9" s="2">
        <v>58008.390972303205</v>
      </c>
    </row>
    <row r="10" spans="1:9" s="110" customFormat="1" ht="21" customHeight="1">
      <c r="A10" s="108" t="s">
        <v>17</v>
      </c>
      <c r="B10" s="2">
        <v>102073.74545100864</v>
      </c>
      <c r="C10" s="2">
        <v>67243.86908309038</v>
      </c>
      <c r="D10" s="2">
        <v>71071.430586005823</v>
      </c>
      <c r="E10" s="2">
        <v>90147.614733236158</v>
      </c>
      <c r="F10" s="2">
        <v>107750.05950437319</v>
      </c>
      <c r="G10" s="2">
        <v>95862.548039358589</v>
      </c>
      <c r="H10" s="2">
        <v>99949.387822157441</v>
      </c>
      <c r="I10" s="2">
        <v>99529.422806122457</v>
      </c>
    </row>
    <row r="11" spans="1:9" s="110" customFormat="1" ht="21" customHeight="1">
      <c r="A11" s="108" t="s">
        <v>26</v>
      </c>
      <c r="B11" s="2">
        <v>384997.55360374646</v>
      </c>
      <c r="C11" s="2">
        <v>447199.81185714289</v>
      </c>
      <c r="D11" s="2">
        <v>506114.61872011662</v>
      </c>
      <c r="E11" s="2">
        <v>551683.09794897959</v>
      </c>
      <c r="F11" s="2">
        <v>593961.93033236149</v>
      </c>
      <c r="G11" s="2">
        <v>577437.432893586</v>
      </c>
      <c r="H11" s="2">
        <v>591850.92062099127</v>
      </c>
      <c r="I11" s="2">
        <v>602500.62198688043</v>
      </c>
    </row>
    <row r="12" spans="1:9" s="110" customFormat="1" ht="21" customHeight="1">
      <c r="A12" s="688" t="s">
        <v>437</v>
      </c>
      <c r="B12" s="2">
        <v>388899.54337031697</v>
      </c>
      <c r="C12" s="2">
        <v>450792.27572594752</v>
      </c>
      <c r="D12" s="2">
        <v>511650.63245918369</v>
      </c>
      <c r="E12" s="2">
        <v>557905.69866034982</v>
      </c>
      <c r="F12" s="2">
        <v>600327.11882069975</v>
      </c>
      <c r="G12" s="2">
        <v>584575.06939941691</v>
      </c>
      <c r="H12" s="2">
        <v>598551.59745918366</v>
      </c>
      <c r="I12" s="2">
        <v>606870.13196647225</v>
      </c>
    </row>
    <row r="13" spans="1:9" s="110" customFormat="1" ht="21" customHeight="1">
      <c r="A13" s="688" t="s">
        <v>438</v>
      </c>
      <c r="B13" s="2">
        <v>383775.95669164264</v>
      </c>
      <c r="C13" s="2">
        <v>446610.10279300291</v>
      </c>
      <c r="D13" s="2">
        <v>506227.88236443151</v>
      </c>
      <c r="E13" s="2">
        <v>550471.78954664723</v>
      </c>
      <c r="F13" s="2">
        <v>592501.27720699704</v>
      </c>
      <c r="G13" s="2">
        <v>576615.2358323615</v>
      </c>
      <c r="H13" s="2">
        <v>590252.07194169087</v>
      </c>
      <c r="I13" s="2">
        <v>595669.04195043736</v>
      </c>
    </row>
    <row r="14" spans="1:9" s="110" customFormat="1" ht="21" customHeight="1">
      <c r="A14" s="688" t="s">
        <v>439</v>
      </c>
      <c r="B14" s="2">
        <v>5123.5866786743509</v>
      </c>
      <c r="C14" s="2">
        <v>4182.1729329446061</v>
      </c>
      <c r="D14" s="2">
        <v>5422.7500947521858</v>
      </c>
      <c r="E14" s="2">
        <v>7433.9091137026244</v>
      </c>
      <c r="F14" s="2">
        <v>7825.8416137026243</v>
      </c>
      <c r="G14" s="2">
        <v>7959.8335670553943</v>
      </c>
      <c r="H14" s="2">
        <v>8299.5255174927115</v>
      </c>
      <c r="I14" s="2">
        <v>11201.090016034987</v>
      </c>
    </row>
    <row r="15" spans="1:9" s="110" customFormat="1" ht="21" customHeight="1">
      <c r="A15" s="688" t="s">
        <v>440</v>
      </c>
      <c r="B15" s="2">
        <v>2258.1430129682999</v>
      </c>
      <c r="C15" s="2">
        <v>2041.9405131195335</v>
      </c>
      <c r="D15" s="2">
        <v>1915.0104839650146</v>
      </c>
      <c r="E15" s="2">
        <v>1972.5145816326531</v>
      </c>
      <c r="F15" s="2">
        <v>2399.6279825072888</v>
      </c>
      <c r="G15" s="2">
        <v>1691.1223134110787</v>
      </c>
      <c r="H15" s="2">
        <v>1919.2924241982505</v>
      </c>
      <c r="I15" s="2">
        <v>3550.3270174927115</v>
      </c>
    </row>
    <row r="16" spans="1:9" s="110" customFormat="1" ht="21" customHeight="1">
      <c r="A16" s="688" t="s">
        <v>441</v>
      </c>
      <c r="B16" s="2">
        <v>1965.3344827089336</v>
      </c>
      <c r="C16" s="2">
        <v>1766.379912536443</v>
      </c>
      <c r="D16" s="2">
        <v>1811.3533104956268</v>
      </c>
      <c r="E16" s="2">
        <v>1906.2136661807579</v>
      </c>
      <c r="F16" s="2">
        <v>2200.3864096209913</v>
      </c>
      <c r="G16" s="2">
        <v>1628.6981924198251</v>
      </c>
      <c r="H16" s="2">
        <v>1800.2341311953353</v>
      </c>
      <c r="I16" s="2">
        <v>3331.6442361516038</v>
      </c>
    </row>
    <row r="17" spans="1:9" s="110" customFormat="1" ht="21" customHeight="1">
      <c r="A17" s="688" t="s">
        <v>442</v>
      </c>
      <c r="B17" s="2">
        <v>292.80853025936597</v>
      </c>
      <c r="C17" s="2">
        <v>275.56060058309038</v>
      </c>
      <c r="D17" s="2">
        <v>103.65717346938776</v>
      </c>
      <c r="E17" s="2">
        <v>66.300915451895051</v>
      </c>
      <c r="F17" s="2">
        <v>199.24157288629738</v>
      </c>
      <c r="G17" s="2">
        <v>62.424120991253645</v>
      </c>
      <c r="H17" s="2">
        <v>119.05829300291546</v>
      </c>
      <c r="I17" s="2">
        <v>218.68278134110784</v>
      </c>
    </row>
    <row r="18" spans="1:9" s="110" customFormat="1" ht="21" customHeight="1">
      <c r="A18" s="688" t="s">
        <v>443</v>
      </c>
      <c r="B18" s="2">
        <v>1122.9750432276658</v>
      </c>
      <c r="C18" s="2">
        <v>1343.4819620991252</v>
      </c>
      <c r="D18" s="2">
        <v>1843.6221384839648</v>
      </c>
      <c r="E18" s="2">
        <v>3035.9854635568513</v>
      </c>
      <c r="F18" s="2">
        <v>5245.8106953352772</v>
      </c>
      <c r="G18" s="2">
        <v>7395.8027069970849</v>
      </c>
      <c r="H18" s="2">
        <v>7964.3619271137022</v>
      </c>
      <c r="I18" s="2">
        <v>9911.7153279883387</v>
      </c>
    </row>
    <row r="19" spans="1:9" s="110" customFormat="1" ht="21" customHeight="1">
      <c r="A19" s="688" t="s">
        <v>444</v>
      </c>
      <c r="B19" s="2">
        <v>907.36898991354474</v>
      </c>
      <c r="C19" s="2">
        <v>1095.0771632653061</v>
      </c>
      <c r="D19" s="2">
        <v>1639.5436326530612</v>
      </c>
      <c r="E19" s="2">
        <v>2908.153839650146</v>
      </c>
      <c r="F19" s="2">
        <v>4988.0427740524783</v>
      </c>
      <c r="G19" s="2">
        <v>7047.5005568513125</v>
      </c>
      <c r="H19" s="2">
        <v>7576.2342988338196</v>
      </c>
      <c r="I19" s="2">
        <v>9404.0312944606412</v>
      </c>
    </row>
    <row r="20" spans="1:9" s="110" customFormat="1" ht="21" customHeight="1">
      <c r="A20" s="688" t="s">
        <v>445</v>
      </c>
      <c r="B20" s="2">
        <v>215.60605331412103</v>
      </c>
      <c r="C20" s="2">
        <v>248.40479883381923</v>
      </c>
      <c r="D20" s="2">
        <v>204.07850583090379</v>
      </c>
      <c r="E20" s="2">
        <v>127.83162390670554</v>
      </c>
      <c r="F20" s="2">
        <v>257.76792128279885</v>
      </c>
      <c r="G20" s="2">
        <v>348.3021501457726</v>
      </c>
      <c r="H20" s="2">
        <v>388.12762827988331</v>
      </c>
      <c r="I20" s="2">
        <v>507.68403352769684</v>
      </c>
    </row>
    <row r="21" spans="1:9" s="110" customFormat="1" ht="21" customHeight="1">
      <c r="A21" s="688" t="s">
        <v>39</v>
      </c>
      <c r="B21" s="2">
        <v>4496.171368876081</v>
      </c>
      <c r="C21" s="2">
        <v>4784.6689139941691</v>
      </c>
      <c r="D21" s="2">
        <v>5435.9823221574334</v>
      </c>
      <c r="E21" s="2">
        <v>5821.505709912537</v>
      </c>
      <c r="F21" s="2">
        <v>6040.2340903790082</v>
      </c>
      <c r="G21" s="2">
        <v>5206.3045466472295</v>
      </c>
      <c r="H21" s="2">
        <v>5571.5221297376092</v>
      </c>
      <c r="I21" s="2">
        <v>5257.7491763848402</v>
      </c>
    </row>
    <row r="22" spans="1:9" s="110" customFormat="1" ht="21" customHeight="1">
      <c r="A22" s="688" t="s">
        <v>446</v>
      </c>
      <c r="B22" s="2">
        <v>-11779.279191642652</v>
      </c>
      <c r="C22" s="2">
        <v>-11762.555258017492</v>
      </c>
      <c r="D22" s="2">
        <v>-14730.628683673469</v>
      </c>
      <c r="E22" s="2">
        <v>-17052.606466472302</v>
      </c>
      <c r="F22" s="2">
        <v>-20050.861256559769</v>
      </c>
      <c r="G22" s="2">
        <v>-21430.866072886296</v>
      </c>
      <c r="H22" s="2">
        <v>-22155.853319241982</v>
      </c>
      <c r="I22" s="2">
        <v>-23089.301501457729</v>
      </c>
    </row>
    <row r="23" spans="1:9" s="110" customFormat="1" ht="21" customHeight="1">
      <c r="A23" s="108" t="s">
        <v>57</v>
      </c>
      <c r="B23" s="2">
        <v>4613.3402406340056</v>
      </c>
      <c r="C23" s="2">
        <v>5084.5230481049566</v>
      </c>
      <c r="D23" s="2">
        <v>3717.2147084548105</v>
      </c>
      <c r="E23" s="2">
        <v>4906.4624256559773</v>
      </c>
      <c r="F23" s="2">
        <v>4823.8485568513115</v>
      </c>
      <c r="G23" s="2">
        <v>6535.9303717201165</v>
      </c>
      <c r="H23" s="2">
        <v>4129.3115204081632</v>
      </c>
      <c r="I23" s="2">
        <v>2398.8975962099125</v>
      </c>
    </row>
    <row r="24" spans="1:9" s="110" customFormat="1" ht="21" customHeight="1">
      <c r="A24" s="108" t="s">
        <v>63</v>
      </c>
      <c r="B24" s="2">
        <v>3.0850187319884723</v>
      </c>
      <c r="C24" s="2">
        <v>2.9154518950437319E-6</v>
      </c>
      <c r="D24" s="2">
        <v>0.88104664723032067</v>
      </c>
      <c r="E24" s="2">
        <v>-1.4577259475218659E-6</v>
      </c>
      <c r="F24" s="2">
        <v>135.69913848396502</v>
      </c>
      <c r="G24" s="2">
        <v>53.865753644314871</v>
      </c>
      <c r="H24" s="2">
        <v>89.64134110787171</v>
      </c>
      <c r="I24" s="2">
        <v>58.484163265306115</v>
      </c>
    </row>
    <row r="25" spans="1:9" s="110" customFormat="1" ht="21" customHeight="1">
      <c r="A25" s="108" t="s">
        <v>447</v>
      </c>
      <c r="B25" s="2">
        <v>6502.9490259365994</v>
      </c>
      <c r="C25" s="2">
        <v>2459.926188046647</v>
      </c>
      <c r="D25" s="2">
        <v>1572.6647172011662</v>
      </c>
      <c r="E25" s="2">
        <v>10678.390166180758</v>
      </c>
      <c r="F25" s="2">
        <v>652.24812682215747</v>
      </c>
      <c r="G25" s="2">
        <v>2622.4721793002914</v>
      </c>
      <c r="H25" s="2">
        <v>1772.7636807580175</v>
      </c>
      <c r="I25" s="2">
        <v>100.2767638483965</v>
      </c>
    </row>
    <row r="26" spans="1:9" s="110" customFormat="1" ht="21" customHeight="1">
      <c r="A26" s="108" t="s">
        <v>74</v>
      </c>
      <c r="B26" s="2">
        <v>12544.078693083571</v>
      </c>
      <c r="C26" s="2">
        <v>16000.922102040817</v>
      </c>
      <c r="D26" s="2">
        <v>17682.144737609331</v>
      </c>
      <c r="E26" s="2">
        <v>18294.405674927115</v>
      </c>
      <c r="F26" s="2">
        <v>17521.545311953356</v>
      </c>
      <c r="G26" s="2">
        <v>15605.507766763849</v>
      </c>
      <c r="H26" s="2">
        <v>16343.397724489796</v>
      </c>
      <c r="I26" s="2">
        <v>15845.074357142857</v>
      </c>
    </row>
    <row r="27" spans="1:9" s="111" customFormat="1" ht="43.5" customHeight="1" thickBot="1">
      <c r="A27" s="689" t="s">
        <v>448</v>
      </c>
      <c r="B27" s="3">
        <v>3079.2774337175797</v>
      </c>
      <c r="C27" s="3">
        <v>3006.984183673469</v>
      </c>
      <c r="D27" s="3">
        <v>3687.8550014577254</v>
      </c>
      <c r="E27" s="3">
        <v>3941.6757390670555</v>
      </c>
      <c r="F27" s="3">
        <v>3929.2096997084545</v>
      </c>
      <c r="G27" s="3">
        <v>3185.9370014577257</v>
      </c>
      <c r="H27" s="3">
        <v>3634.6414271137028</v>
      </c>
      <c r="I27" s="3">
        <v>3481.493937317784</v>
      </c>
    </row>
    <row r="28" spans="1:9" ht="24" customHeight="1" thickTop="1" thickBot="1">
      <c r="A28" s="39" t="s">
        <v>449</v>
      </c>
      <c r="B28" s="1">
        <v>487835.73950000003</v>
      </c>
      <c r="C28" s="1">
        <v>524324.53906413994</v>
      </c>
      <c r="D28" s="1">
        <v>593971.56443294464</v>
      </c>
      <c r="E28" s="1">
        <v>658715.35275801749</v>
      </c>
      <c r="F28" s="1">
        <v>702674.71136443154</v>
      </c>
      <c r="G28" s="1">
        <v>669504.48519825074</v>
      </c>
      <c r="H28" s="1">
        <v>683041.02497813408</v>
      </c>
      <c r="I28" s="1">
        <v>689644.96017784253</v>
      </c>
    </row>
    <row r="29" spans="1:9" s="110" customFormat="1" ht="21" customHeight="1" thickTop="1">
      <c r="A29" s="108" t="s">
        <v>450</v>
      </c>
      <c r="B29" s="2">
        <v>391372.99568443809</v>
      </c>
      <c r="C29" s="2">
        <v>418639.83081778424</v>
      </c>
      <c r="D29" s="2">
        <v>484267.78988338192</v>
      </c>
      <c r="E29" s="2">
        <v>534702.00323177839</v>
      </c>
      <c r="F29" s="2">
        <v>567892.05451749265</v>
      </c>
      <c r="G29" s="2">
        <v>533317.15040670556</v>
      </c>
      <c r="H29" s="2">
        <v>568039.71616909618</v>
      </c>
      <c r="I29" s="2">
        <v>567507.72231195332</v>
      </c>
    </row>
    <row r="30" spans="1:9" s="110" customFormat="1" ht="21" customHeight="1">
      <c r="A30" s="688" t="s">
        <v>451</v>
      </c>
      <c r="B30" s="2">
        <v>6911.1860172910665</v>
      </c>
      <c r="C30" s="2">
        <v>14019.205575801749</v>
      </c>
      <c r="D30" s="2">
        <v>10959.39831341108</v>
      </c>
      <c r="E30" s="2">
        <v>11296.662581632652</v>
      </c>
      <c r="F30" s="2">
        <v>11200.492266763849</v>
      </c>
      <c r="G30" s="2">
        <v>25257.406380466473</v>
      </c>
      <c r="H30" s="2">
        <v>23314.144902332362</v>
      </c>
      <c r="I30" s="2">
        <v>21346.477091836736</v>
      </c>
    </row>
    <row r="31" spans="1:9" s="110" customFormat="1" ht="21" customHeight="1">
      <c r="A31" s="688" t="s">
        <v>452</v>
      </c>
      <c r="B31" s="2">
        <v>120990.67965994235</v>
      </c>
      <c r="C31" s="2">
        <v>136181.78818221574</v>
      </c>
      <c r="D31" s="2">
        <v>143666.10132215742</v>
      </c>
      <c r="E31" s="2">
        <v>149292.12761953354</v>
      </c>
      <c r="F31" s="2">
        <v>153621.4611355685</v>
      </c>
      <c r="G31" s="2">
        <v>129659.81958017494</v>
      </c>
      <c r="H31" s="2">
        <v>128308.30001457727</v>
      </c>
      <c r="I31" s="2">
        <v>119534.38534402334</v>
      </c>
    </row>
    <row r="32" spans="1:9" s="110" customFormat="1" ht="21" customHeight="1">
      <c r="A32" s="688" t="s">
        <v>453</v>
      </c>
      <c r="B32" s="2">
        <v>143372.85227665707</v>
      </c>
      <c r="C32" s="2">
        <v>122310.99610495627</v>
      </c>
      <c r="D32" s="2">
        <v>114628.28379737609</v>
      </c>
      <c r="E32" s="2">
        <v>100817.73675947521</v>
      </c>
      <c r="F32" s="2">
        <v>17101.78216180758</v>
      </c>
      <c r="G32" s="2">
        <v>1418.3981166180758</v>
      </c>
      <c r="H32" s="2">
        <v>766.5096326530612</v>
      </c>
      <c r="I32" s="2">
        <v>14.139970845481049</v>
      </c>
    </row>
    <row r="33" spans="1:9" s="110" customFormat="1" ht="21" customHeight="1">
      <c r="A33" s="688" t="s">
        <v>454</v>
      </c>
      <c r="B33" s="2">
        <v>11385.09561239193</v>
      </c>
      <c r="C33" s="2">
        <v>8757.6567055393589</v>
      </c>
      <c r="D33" s="2">
        <v>8952.3893615160359</v>
      </c>
      <c r="E33" s="2">
        <v>8805.7243046647218</v>
      </c>
      <c r="F33" s="2">
        <v>5434.5809883381926</v>
      </c>
      <c r="G33" s="2">
        <v>8169.1581253644317</v>
      </c>
      <c r="H33" s="2">
        <v>7148.8274810495623</v>
      </c>
      <c r="I33" s="2">
        <v>8081.5742915451892</v>
      </c>
    </row>
    <row r="34" spans="1:9" s="110" customFormat="1" ht="21" customHeight="1">
      <c r="A34" s="688" t="s">
        <v>455</v>
      </c>
      <c r="B34" s="2">
        <v>93278.762551873195</v>
      </c>
      <c r="C34" s="2">
        <v>128661.62868658891</v>
      </c>
      <c r="D34" s="2">
        <v>194219.64908746353</v>
      </c>
      <c r="E34" s="2">
        <v>250785.12439212826</v>
      </c>
      <c r="F34" s="2">
        <v>360933.14123469387</v>
      </c>
      <c r="G34" s="2">
        <v>347972.18170553935</v>
      </c>
      <c r="H34" s="2">
        <v>386218.94359766762</v>
      </c>
      <c r="I34" s="2">
        <v>394506.11587172013</v>
      </c>
    </row>
    <row r="35" spans="1:9" s="110" customFormat="1" ht="21" customHeight="1">
      <c r="A35" s="688" t="s">
        <v>456</v>
      </c>
      <c r="B35" s="2">
        <v>15434.419566282422</v>
      </c>
      <c r="C35" s="2">
        <v>8708.5555626822152</v>
      </c>
      <c r="D35" s="2">
        <v>11841.968001457726</v>
      </c>
      <c r="E35" s="2">
        <v>13704.627574344022</v>
      </c>
      <c r="F35" s="2">
        <v>19600.5967303207</v>
      </c>
      <c r="G35" s="2">
        <v>20840.186498542273</v>
      </c>
      <c r="H35" s="2">
        <v>22282.990540816329</v>
      </c>
      <c r="I35" s="2">
        <v>24025.029741982507</v>
      </c>
    </row>
    <row r="36" spans="1:9" s="110" customFormat="1" ht="21" customHeight="1">
      <c r="A36" s="108" t="s">
        <v>457</v>
      </c>
      <c r="B36" s="2">
        <v>1356.6001195965418</v>
      </c>
      <c r="C36" s="2">
        <v>1661.186193877551</v>
      </c>
      <c r="D36" s="2">
        <v>376.87795918367345</v>
      </c>
      <c r="E36" s="2">
        <v>67.515648688046639</v>
      </c>
      <c r="F36" s="2">
        <v>116.72369387755103</v>
      </c>
      <c r="G36" s="2">
        <v>215.47922448979594</v>
      </c>
      <c r="H36" s="2">
        <v>108.80600728862973</v>
      </c>
      <c r="I36" s="2">
        <v>66.037437317784253</v>
      </c>
    </row>
    <row r="37" spans="1:9" s="110" customFormat="1" ht="21" customHeight="1">
      <c r="A37" s="108" t="s">
        <v>458</v>
      </c>
      <c r="B37" s="2">
        <v>43460.188876080691</v>
      </c>
      <c r="C37" s="2">
        <v>29687.419613702623</v>
      </c>
      <c r="D37" s="2">
        <v>28036.720370262392</v>
      </c>
      <c r="E37" s="2">
        <v>42961.12333527697</v>
      </c>
      <c r="F37" s="2">
        <v>72296.029491253648</v>
      </c>
      <c r="G37" s="2">
        <v>80476.570769679311</v>
      </c>
      <c r="H37" s="2">
        <v>77011.437740524765</v>
      </c>
      <c r="I37" s="2">
        <v>92155.305205539378</v>
      </c>
    </row>
    <row r="38" spans="1:9" s="110" customFormat="1" ht="21" customHeight="1">
      <c r="A38" s="108" t="s">
        <v>459</v>
      </c>
      <c r="B38" s="2">
        <v>11051.230874639768</v>
      </c>
      <c r="C38" s="2">
        <v>10223.292924198251</v>
      </c>
      <c r="D38" s="2">
        <v>10773.233148688047</v>
      </c>
      <c r="E38" s="2">
        <v>14781.279549562681</v>
      </c>
      <c r="F38" s="2">
        <v>12961.659018950437</v>
      </c>
      <c r="G38" s="2">
        <v>11874.667685131195</v>
      </c>
      <c r="H38" s="2">
        <v>9240.7743134110788</v>
      </c>
      <c r="I38" s="2">
        <v>10522.861965014577</v>
      </c>
    </row>
    <row r="39" spans="1:9" s="110" customFormat="1" ht="21" customHeight="1">
      <c r="A39" s="108" t="s">
        <v>127</v>
      </c>
      <c r="B39" s="2">
        <v>4138.5565576368872</v>
      </c>
      <c r="C39" s="2">
        <v>4761.5994154518949</v>
      </c>
      <c r="D39" s="2">
        <v>5203.6199606413993</v>
      </c>
      <c r="E39" s="2">
        <v>5194.6096734693883</v>
      </c>
      <c r="F39" s="2">
        <v>5194.2227419825067</v>
      </c>
      <c r="G39" s="2">
        <v>4852.0237099125361</v>
      </c>
      <c r="H39" s="2">
        <v>5016.5407798833812</v>
      </c>
      <c r="I39" s="2">
        <v>5044.6669679300285</v>
      </c>
    </row>
    <row r="40" spans="1:9" s="110" customFormat="1" ht="21" customHeight="1">
      <c r="A40" s="108" t="s">
        <v>133</v>
      </c>
      <c r="B40" s="2">
        <v>20111.111109510082</v>
      </c>
      <c r="C40" s="2">
        <v>35191.763890670554</v>
      </c>
      <c r="D40" s="2">
        <v>35207.347220116615</v>
      </c>
      <c r="E40" s="2">
        <v>35220.333329446061</v>
      </c>
      <c r="F40" s="2">
        <v>27688.402779883378</v>
      </c>
      <c r="G40" s="2">
        <v>27625.694440233237</v>
      </c>
      <c r="H40" s="2">
        <v>20147.222220116619</v>
      </c>
      <c r="I40" s="2">
        <v>12018</v>
      </c>
    </row>
    <row r="41" spans="1:9" s="110" customFormat="1" ht="21" customHeight="1">
      <c r="A41" s="108" t="s">
        <v>460</v>
      </c>
      <c r="B41" s="2">
        <v>0</v>
      </c>
      <c r="C41" s="2">
        <v>0</v>
      </c>
      <c r="D41" s="2">
        <v>0</v>
      </c>
      <c r="E41" s="2">
        <v>0</v>
      </c>
      <c r="F41" s="2">
        <v>0</v>
      </c>
      <c r="G41" s="2">
        <v>0</v>
      </c>
      <c r="H41" s="2">
        <v>0</v>
      </c>
      <c r="I41" s="2">
        <v>0</v>
      </c>
    </row>
    <row r="42" spans="1:9" s="111" customFormat="1" ht="43.5" customHeight="1" thickBot="1">
      <c r="A42" s="689" t="s">
        <v>109</v>
      </c>
      <c r="B42" s="3">
        <v>16345.056278097982</v>
      </c>
      <c r="C42" s="3">
        <v>24159.446208454814</v>
      </c>
      <c r="D42" s="3">
        <v>30105.975890670557</v>
      </c>
      <c r="E42" s="3">
        <v>25788.487989795922</v>
      </c>
      <c r="F42" s="3">
        <v>16525.619120991254</v>
      </c>
      <c r="G42" s="3">
        <v>11142.898962099125</v>
      </c>
      <c r="H42" s="3">
        <v>3476.5277478134112</v>
      </c>
      <c r="I42" s="3">
        <v>2330.3662900874633</v>
      </c>
    </row>
    <row r="43" spans="1:9" ht="24" customHeight="1" thickTop="1" thickBot="1">
      <c r="A43" s="39" t="s">
        <v>461</v>
      </c>
      <c r="B43" s="1">
        <v>59874.864041786743</v>
      </c>
      <c r="C43" s="1">
        <v>68428.70182215744</v>
      </c>
      <c r="D43" s="1">
        <v>70922.845597667634</v>
      </c>
      <c r="E43" s="1">
        <v>79063.31740379009</v>
      </c>
      <c r="F43" s="1">
        <v>85758.875886297377</v>
      </c>
      <c r="G43" s="1">
        <v>85752.929176384845</v>
      </c>
      <c r="H43" s="1">
        <v>87869.469771137025</v>
      </c>
      <c r="I43" s="1">
        <v>92277.702373177846</v>
      </c>
    </row>
    <row r="44" spans="1:9" s="110" customFormat="1" ht="21" customHeight="1" thickTop="1">
      <c r="A44" s="108" t="s">
        <v>148</v>
      </c>
      <c r="B44" s="2">
        <v>45505.057636887606</v>
      </c>
      <c r="C44" s="2">
        <v>50088.49854227405</v>
      </c>
      <c r="D44" s="2">
        <v>55082.434402332365</v>
      </c>
      <c r="E44" s="2">
        <v>58452.055393586001</v>
      </c>
      <c r="F44" s="2">
        <v>63631.618075801751</v>
      </c>
      <c r="G44" s="2">
        <v>68654.781341107868</v>
      </c>
      <c r="H44" s="2">
        <v>68654.781341107868</v>
      </c>
      <c r="I44" s="2">
        <v>72542.28862973761</v>
      </c>
    </row>
    <row r="45" spans="1:9" s="110" customFormat="1" ht="21" customHeight="1">
      <c r="A45" s="108" t="s">
        <v>152</v>
      </c>
      <c r="B45" s="2">
        <v>530.74148126801151</v>
      </c>
      <c r="C45" s="2">
        <v>536.93088629737611</v>
      </c>
      <c r="D45" s="2">
        <v>536.91817930029151</v>
      </c>
      <c r="E45" s="2">
        <v>536.91817930029151</v>
      </c>
      <c r="F45" s="2">
        <v>536.91817930029151</v>
      </c>
      <c r="G45" s="2">
        <v>536.91817930029151</v>
      </c>
      <c r="H45" s="2">
        <v>536.91817930029151</v>
      </c>
      <c r="I45" s="2">
        <v>536.91817930029151</v>
      </c>
    </row>
    <row r="46" spans="1:9" s="110" customFormat="1" ht="21" customHeight="1">
      <c r="A46" s="108" t="s">
        <v>156</v>
      </c>
      <c r="B46" s="2">
        <v>0</v>
      </c>
      <c r="C46" s="2">
        <v>0</v>
      </c>
      <c r="D46" s="2">
        <v>0</v>
      </c>
      <c r="E46" s="2">
        <v>0</v>
      </c>
      <c r="F46" s="2">
        <v>-2.9154518950437319E-6</v>
      </c>
      <c r="G46" s="2">
        <v>0</v>
      </c>
      <c r="H46" s="2">
        <v>0</v>
      </c>
      <c r="I46" s="2">
        <v>0</v>
      </c>
    </row>
    <row r="47" spans="1:9" s="110" customFormat="1" ht="21" customHeight="1">
      <c r="A47" s="108" t="s">
        <v>462</v>
      </c>
      <c r="B47" s="2">
        <v>5827.1683559077819</v>
      </c>
      <c r="C47" s="2">
        <v>6705.654167638485</v>
      </c>
      <c r="D47" s="2">
        <v>7815.4287011661809</v>
      </c>
      <c r="E47" s="2">
        <v>8564.2351326530606</v>
      </c>
      <c r="F47" s="2">
        <v>9715.2460058309043</v>
      </c>
      <c r="G47" s="2">
        <v>10902.755365889212</v>
      </c>
      <c r="H47" s="2">
        <v>10902.755365889212</v>
      </c>
      <c r="I47" s="2">
        <v>11680.25682361516</v>
      </c>
    </row>
    <row r="48" spans="1:9" s="110" customFormat="1" ht="21" customHeight="1">
      <c r="A48" s="108" t="s">
        <v>164</v>
      </c>
      <c r="B48" s="2">
        <v>8011.8965677233427</v>
      </c>
      <c r="C48" s="2">
        <v>11097.618225947523</v>
      </c>
      <c r="D48" s="2">
        <v>7488.064314868805</v>
      </c>
      <c r="E48" s="2">
        <v>11510.108698250728</v>
      </c>
      <c r="F48" s="2">
        <v>11875.093628279883</v>
      </c>
      <c r="G48" s="2">
        <v>5658.4742900874644</v>
      </c>
      <c r="H48" s="2">
        <v>7775.0148848396502</v>
      </c>
      <c r="I48" s="2">
        <v>7518.2387405247819</v>
      </c>
    </row>
    <row r="49" spans="1:9" s="110" customFormat="1" ht="21" customHeight="1">
      <c r="A49" s="688" t="s">
        <v>463</v>
      </c>
      <c r="B49" s="2">
        <v>2.4430835734870319E-2</v>
      </c>
      <c r="C49" s="2">
        <v>0</v>
      </c>
      <c r="D49" s="2">
        <v>0</v>
      </c>
      <c r="E49" s="2">
        <v>0</v>
      </c>
      <c r="F49" s="2">
        <v>0</v>
      </c>
      <c r="G49" s="2">
        <v>0</v>
      </c>
      <c r="H49" s="2">
        <v>0</v>
      </c>
      <c r="I49" s="2">
        <v>0</v>
      </c>
    </row>
    <row r="50" spans="1:9" s="111" customFormat="1" ht="40.5" customHeight="1" thickBot="1">
      <c r="A50" s="690" t="s">
        <v>464</v>
      </c>
      <c r="B50" s="3">
        <v>8011.8721368876086</v>
      </c>
      <c r="C50" s="3">
        <v>11097.618225947523</v>
      </c>
      <c r="D50" s="3">
        <v>7488.064314868805</v>
      </c>
      <c r="E50" s="3">
        <v>11510.108698250728</v>
      </c>
      <c r="F50" s="3">
        <v>11875.093628279883</v>
      </c>
      <c r="G50" s="3">
        <v>5658.4742900874644</v>
      </c>
      <c r="H50" s="3">
        <v>7775.0148848396502</v>
      </c>
      <c r="I50" s="3">
        <v>7518.2387405247819</v>
      </c>
    </row>
    <row r="51" spans="1:9" ht="24" customHeight="1" thickTop="1" thickBot="1">
      <c r="A51" s="39" t="s">
        <v>465</v>
      </c>
      <c r="B51" s="1">
        <v>547710.60354178667</v>
      </c>
      <c r="C51" s="1">
        <v>592753.24088629743</v>
      </c>
      <c r="D51" s="1">
        <v>664894.41003061237</v>
      </c>
      <c r="E51" s="1">
        <v>737778.67016180756</v>
      </c>
      <c r="F51" s="1">
        <v>788433.58725072886</v>
      </c>
      <c r="G51" s="1">
        <v>755257.41437463544</v>
      </c>
      <c r="H51" s="1">
        <v>770910.49474927108</v>
      </c>
      <c r="I51" s="1">
        <v>781922.6625510205</v>
      </c>
    </row>
    <row r="52" spans="1:9" s="110" customFormat="1" ht="24" customHeight="1" thickTop="1">
      <c r="A52" s="108" t="s">
        <v>466</v>
      </c>
      <c r="B52" s="2">
        <v>3276.3258386167149</v>
      </c>
      <c r="C52" s="2">
        <v>3414.7478309037906</v>
      </c>
      <c r="D52" s="2">
        <v>2960.9765306122449</v>
      </c>
      <c r="E52" s="2">
        <v>2906.322922740525</v>
      </c>
      <c r="F52" s="2">
        <v>2447.8553892128275</v>
      </c>
      <c r="G52" s="2">
        <v>1929.063698250729</v>
      </c>
      <c r="H52" s="2">
        <v>1334.4479795918367</v>
      </c>
      <c r="I52" s="2">
        <v>1740.3357201166179</v>
      </c>
    </row>
    <row r="53" spans="1:9" s="111" customFormat="1" ht="21" customHeight="1">
      <c r="A53" s="690" t="s">
        <v>467</v>
      </c>
      <c r="B53" s="3">
        <v>0</v>
      </c>
      <c r="C53" s="3">
        <v>47.999999999999993</v>
      </c>
      <c r="D53" s="3">
        <v>0</v>
      </c>
      <c r="E53" s="3">
        <v>0</v>
      </c>
      <c r="F53" s="3">
        <v>0</v>
      </c>
      <c r="G53" s="3">
        <v>0</v>
      </c>
      <c r="H53" s="3">
        <v>0</v>
      </c>
      <c r="I53" s="3">
        <v>0</v>
      </c>
    </row>
    <row r="54" spans="1:9" s="111" customFormat="1" ht="21" customHeight="1">
      <c r="A54" s="690" t="s">
        <v>468</v>
      </c>
      <c r="B54" s="3">
        <v>3276.3258386167149</v>
      </c>
      <c r="C54" s="3">
        <v>3366.7478309037901</v>
      </c>
      <c r="D54" s="3">
        <v>2960.9765306122449</v>
      </c>
      <c r="E54" s="3">
        <v>2906.322922740525</v>
      </c>
      <c r="F54" s="3">
        <v>2447.8553892128275</v>
      </c>
      <c r="G54" s="3">
        <v>1929.063698250729</v>
      </c>
      <c r="H54" s="3">
        <v>1334.4479795918367</v>
      </c>
      <c r="I54" s="3">
        <v>1740.3357201166179</v>
      </c>
    </row>
    <row r="55" spans="1:9" s="111" customFormat="1" ht="21" customHeight="1">
      <c r="A55" s="690" t="s">
        <v>469</v>
      </c>
      <c r="B55" s="3">
        <v>0</v>
      </c>
      <c r="C55" s="3">
        <v>0</v>
      </c>
      <c r="D55" s="3">
        <v>0</v>
      </c>
      <c r="E55" s="3">
        <v>0</v>
      </c>
      <c r="F55" s="3">
        <v>0</v>
      </c>
      <c r="G55" s="3">
        <v>0</v>
      </c>
      <c r="H55" s="3">
        <v>0</v>
      </c>
      <c r="I55" s="3">
        <v>0</v>
      </c>
    </row>
    <row r="56" spans="1:9" s="111" customFormat="1" ht="21" customHeight="1">
      <c r="A56" s="690" t="s">
        <v>470</v>
      </c>
      <c r="B56" s="3">
        <v>0</v>
      </c>
      <c r="C56" s="3">
        <v>0</v>
      </c>
      <c r="D56" s="3">
        <v>0</v>
      </c>
      <c r="E56" s="3">
        <v>0</v>
      </c>
      <c r="F56" s="3">
        <v>0</v>
      </c>
      <c r="G56" s="3">
        <v>0</v>
      </c>
      <c r="H56" s="3">
        <v>0</v>
      </c>
      <c r="I56" s="3">
        <v>0</v>
      </c>
    </row>
    <row r="57" spans="1:9" s="111" customFormat="1" ht="21" customHeight="1">
      <c r="A57" s="690" t="s">
        <v>471</v>
      </c>
      <c r="B57" s="3">
        <v>0</v>
      </c>
      <c r="C57" s="3">
        <v>0</v>
      </c>
      <c r="D57" s="3">
        <v>0</v>
      </c>
      <c r="E57" s="3">
        <v>0</v>
      </c>
      <c r="F57" s="3">
        <v>0</v>
      </c>
      <c r="G57" s="3">
        <v>0</v>
      </c>
      <c r="H57" s="3">
        <v>0</v>
      </c>
      <c r="I57" s="3">
        <v>0</v>
      </c>
    </row>
    <row r="58" spans="1:9" s="111" customFormat="1" ht="18.75" thickBot="1">
      <c r="A58" s="689" t="s">
        <v>472</v>
      </c>
      <c r="B58" s="3">
        <v>668901.78640201734</v>
      </c>
      <c r="C58" s="3">
        <v>789795.38569241983</v>
      </c>
      <c r="D58" s="3">
        <v>912310.61256997078</v>
      </c>
      <c r="E58" s="3">
        <v>1138762.2656268221</v>
      </c>
      <c r="F58" s="3">
        <v>1128737.6263119532</v>
      </c>
      <c r="G58" s="3">
        <v>1185817.9812157433</v>
      </c>
      <c r="H58" s="3">
        <v>1213404.0254708454</v>
      </c>
      <c r="I58" s="3">
        <v>1297779.5033556852</v>
      </c>
    </row>
    <row r="59" spans="1:9" ht="31.5" customHeight="1" thickTop="1" thickBot="1">
      <c r="A59" s="691" t="s">
        <v>473</v>
      </c>
      <c r="B59" s="1"/>
      <c r="C59" s="1"/>
      <c r="D59" s="1"/>
      <c r="E59" s="1"/>
      <c r="F59" s="1"/>
      <c r="G59" s="1"/>
      <c r="H59" s="1"/>
      <c r="I59" s="1"/>
    </row>
    <row r="60" spans="1:9" ht="30" customHeight="1" thickTop="1">
      <c r="A60" s="42" t="s">
        <v>474</v>
      </c>
      <c r="B60" s="4">
        <v>64290.065227665713</v>
      </c>
      <c r="C60" s="4">
        <v>61825.80839795919</v>
      </c>
      <c r="D60" s="4">
        <v>68863.442478134108</v>
      </c>
      <c r="E60" s="4">
        <v>76446.4151574344</v>
      </c>
      <c r="F60" s="4">
        <v>81683.170183673472</v>
      </c>
      <c r="G60" s="4">
        <v>54866.648241982504</v>
      </c>
      <c r="H60" s="4">
        <v>72785.129880466469</v>
      </c>
      <c r="I60" s="4">
        <v>53505.024234693876</v>
      </c>
    </row>
    <row r="61" spans="1:9" ht="21" customHeight="1">
      <c r="A61" s="44" t="s">
        <v>475</v>
      </c>
      <c r="B61" s="4">
        <v>-14877.094367435158</v>
      </c>
      <c r="C61" s="4">
        <v>-10891.128037900875</v>
      </c>
      <c r="D61" s="4">
        <v>-11958.440422740525</v>
      </c>
      <c r="E61" s="4">
        <v>-12802.323651603498</v>
      </c>
      <c r="F61" s="4">
        <v>-16360.926067055392</v>
      </c>
      <c r="G61" s="4">
        <v>-13643.740358600584</v>
      </c>
      <c r="H61" s="4">
        <v>-17863.775680758019</v>
      </c>
      <c r="I61" s="4">
        <v>-12571.616144314869</v>
      </c>
    </row>
    <row r="62" spans="1:9" ht="21.75" customHeight="1">
      <c r="A62" s="692" t="s">
        <v>476</v>
      </c>
      <c r="B62" s="4">
        <v>49412.970860230547</v>
      </c>
      <c r="C62" s="4">
        <v>50934.680360058301</v>
      </c>
      <c r="D62" s="4">
        <v>56905.00205539359</v>
      </c>
      <c r="E62" s="4">
        <v>63644.091505830911</v>
      </c>
      <c r="F62" s="4">
        <v>65322.244116618072</v>
      </c>
      <c r="G62" s="4">
        <v>41222.907883381915</v>
      </c>
      <c r="H62" s="4">
        <v>54921.354199708454</v>
      </c>
      <c r="I62" s="4">
        <v>40933.408090379016</v>
      </c>
    </row>
    <row r="63" spans="1:9">
      <c r="A63" s="42" t="s">
        <v>477</v>
      </c>
      <c r="B63" s="4">
        <v>8392.2978357348693</v>
      </c>
      <c r="C63" s="4">
        <v>6321.7170437317782</v>
      </c>
      <c r="D63" s="4">
        <v>6209.418450437317</v>
      </c>
      <c r="E63" s="4">
        <v>6700.0460655976667</v>
      </c>
      <c r="F63" s="4">
        <v>5819.86160058309</v>
      </c>
      <c r="G63" s="4">
        <v>4132.186326530612</v>
      </c>
      <c r="H63" s="4">
        <v>5339.1768556851302</v>
      </c>
      <c r="I63" s="4">
        <v>3954.8390247813413</v>
      </c>
    </row>
    <row r="64" spans="1:9">
      <c r="A64" s="44" t="s">
        <v>478</v>
      </c>
      <c r="B64" s="4">
        <v>-4136.9985374639773</v>
      </c>
      <c r="C64" s="4">
        <v>-1391.9670364431486</v>
      </c>
      <c r="D64" s="4">
        <v>-2030.0366078717204</v>
      </c>
      <c r="E64" s="4">
        <v>-2951.573475218659</v>
      </c>
      <c r="F64" s="4">
        <v>-2634.4413148688045</v>
      </c>
      <c r="G64" s="4">
        <v>-2532.7407813411082</v>
      </c>
      <c r="H64" s="4">
        <v>-3273.0218265306121</v>
      </c>
      <c r="I64" s="4">
        <v>-2644.9383469387753</v>
      </c>
    </row>
    <row r="65" spans="1:9">
      <c r="A65" s="43" t="s">
        <v>479</v>
      </c>
      <c r="B65" s="4">
        <v>53668.270158501437</v>
      </c>
      <c r="C65" s="4">
        <v>55864.43036734694</v>
      </c>
      <c r="D65" s="4">
        <v>61084.383897959182</v>
      </c>
      <c r="E65" s="4">
        <v>67392.564096209913</v>
      </c>
      <c r="F65" s="4">
        <v>68507.664402332361</v>
      </c>
      <c r="G65" s="4">
        <v>42822.353428571427</v>
      </c>
      <c r="H65" s="4">
        <v>56987.509228862975</v>
      </c>
      <c r="I65" s="4">
        <v>42243.30876822157</v>
      </c>
    </row>
    <row r="66" spans="1:9">
      <c r="A66" s="42" t="s">
        <v>480</v>
      </c>
      <c r="B66" s="4">
        <v>8136.428092219021</v>
      </c>
      <c r="C66" s="4">
        <v>8098.9846282798826</v>
      </c>
      <c r="D66" s="4">
        <v>13013.4567696793</v>
      </c>
      <c r="E66" s="4">
        <v>13749.262959183676</v>
      </c>
      <c r="F66" s="4">
        <v>12002.541214285715</v>
      </c>
      <c r="G66" s="4">
        <v>8944.7744533527693</v>
      </c>
      <c r="H66" s="4">
        <v>13745.322081632654</v>
      </c>
      <c r="I66" s="4">
        <v>10993.908505830901</v>
      </c>
    </row>
    <row r="67" spans="1:9">
      <c r="A67" s="42" t="s">
        <v>481</v>
      </c>
      <c r="B67" s="4">
        <v>-15664.319089337176</v>
      </c>
      <c r="C67" s="4">
        <v>-9592.0998017492711</v>
      </c>
      <c r="D67" s="4">
        <v>-17760.466440233235</v>
      </c>
      <c r="E67" s="4">
        <v>-16969.596205539357</v>
      </c>
      <c r="F67" s="4">
        <v>-16333.268604956267</v>
      </c>
      <c r="G67" s="4">
        <v>-11174.407145772595</v>
      </c>
      <c r="H67" s="4">
        <v>-16991.694793002916</v>
      </c>
      <c r="I67" s="4">
        <v>-12615.795183673468</v>
      </c>
    </row>
    <row r="68" spans="1:9">
      <c r="A68" s="692" t="s">
        <v>482</v>
      </c>
      <c r="B68" s="4">
        <v>46140.379161383287</v>
      </c>
      <c r="C68" s="4">
        <v>54371.315193877555</v>
      </c>
      <c r="D68" s="4">
        <v>56337.374227405249</v>
      </c>
      <c r="E68" s="4">
        <v>64172.230849854226</v>
      </c>
      <c r="F68" s="4">
        <v>64176.937011661808</v>
      </c>
      <c r="G68" s="4">
        <v>40592.720736151605</v>
      </c>
      <c r="H68" s="4">
        <v>53741.136517492705</v>
      </c>
      <c r="I68" s="4">
        <v>40621.422090379005</v>
      </c>
    </row>
    <row r="69" spans="1:9">
      <c r="A69" s="44" t="s">
        <v>483</v>
      </c>
      <c r="B69" s="4">
        <v>-38120.567090778102</v>
      </c>
      <c r="C69" s="4">
        <v>-43104.563501457727</v>
      </c>
      <c r="D69" s="4">
        <v>-47394.609743440233</v>
      </c>
      <c r="E69" s="4">
        <v>-47400.188741982507</v>
      </c>
      <c r="F69" s="4">
        <v>-48242.195766763842</v>
      </c>
      <c r="G69" s="4">
        <v>-33248.783723032073</v>
      </c>
      <c r="H69" s="4">
        <v>-43738.034465014578</v>
      </c>
      <c r="I69" s="4">
        <v>-29842.641134110789</v>
      </c>
    </row>
    <row r="70" spans="1:9">
      <c r="A70" s="43" t="s">
        <v>484</v>
      </c>
      <c r="B70" s="4">
        <v>8019.8120706051877</v>
      </c>
      <c r="C70" s="4">
        <v>11266.751692419824</v>
      </c>
      <c r="D70" s="4">
        <v>8942.7644839650147</v>
      </c>
      <c r="E70" s="4">
        <v>16772.042107871719</v>
      </c>
      <c r="F70" s="4">
        <v>15934.741244897958</v>
      </c>
      <c r="G70" s="4">
        <v>7343.9370131195328</v>
      </c>
      <c r="H70" s="4">
        <v>10003.102052478134</v>
      </c>
      <c r="I70" s="4">
        <v>10778.780956268221</v>
      </c>
    </row>
    <row r="71" spans="1:9">
      <c r="A71" s="43" t="s">
        <v>485</v>
      </c>
      <c r="B71" s="4">
        <v>-736.67935014409238</v>
      </c>
      <c r="C71" s="4">
        <v>-4193.0371749271135</v>
      </c>
      <c r="D71" s="4">
        <v>486.03532069970845</v>
      </c>
      <c r="E71" s="4">
        <v>888.97700145772592</v>
      </c>
      <c r="F71" s="4">
        <v>647.39400437317784</v>
      </c>
      <c r="G71" s="4">
        <v>338.79620262390671</v>
      </c>
      <c r="H71" s="4">
        <v>432.59410058309032</v>
      </c>
      <c r="I71" s="4">
        <v>318.81298542274055</v>
      </c>
    </row>
    <row r="72" spans="1:9">
      <c r="A72" s="44" t="s">
        <v>486</v>
      </c>
      <c r="B72" s="4">
        <v>-1023.718893371758</v>
      </c>
      <c r="C72" s="4">
        <v>-5193.134902332361</v>
      </c>
      <c r="D72" s="4">
        <v>3.2567055393586009E-2</v>
      </c>
      <c r="E72" s="4">
        <v>328.80072740524781</v>
      </c>
      <c r="F72" s="4">
        <v>8.7709970845481049</v>
      </c>
      <c r="G72" s="4">
        <v>-29.278946064139944</v>
      </c>
      <c r="H72" s="4">
        <v>-49.973644314868807</v>
      </c>
      <c r="I72" s="4">
        <v>10.686018950437317</v>
      </c>
    </row>
    <row r="73" spans="1:9">
      <c r="A73" s="44" t="s">
        <v>487</v>
      </c>
      <c r="B73" s="4">
        <v>287.03954322766572</v>
      </c>
      <c r="C73" s="4">
        <v>1000.0977274052477</v>
      </c>
      <c r="D73" s="4">
        <v>486.00275364431491</v>
      </c>
      <c r="E73" s="4">
        <v>560.17627405247811</v>
      </c>
      <c r="F73" s="4">
        <v>638.62300728862976</v>
      </c>
      <c r="G73" s="4">
        <v>368.07514868804662</v>
      </c>
      <c r="H73" s="4">
        <v>482.56774489795919</v>
      </c>
      <c r="I73" s="4">
        <v>308.1269664723032</v>
      </c>
    </row>
    <row r="74" spans="1:9">
      <c r="A74" s="692" t="s">
        <v>488</v>
      </c>
      <c r="B74" s="4">
        <v>728.73941354466865</v>
      </c>
      <c r="C74" s="4">
        <v>4129.873533527697</v>
      </c>
      <c r="D74" s="4">
        <v>-474.39132069970844</v>
      </c>
      <c r="E74" s="4">
        <v>-891.41184839650145</v>
      </c>
      <c r="F74" s="4">
        <v>-672.26461661807571</v>
      </c>
      <c r="G74" s="4">
        <v>-376.27298542274053</v>
      </c>
      <c r="H74" s="4">
        <v>-490.79251895043734</v>
      </c>
      <c r="I74" s="4">
        <v>-308.23820699708455</v>
      </c>
    </row>
    <row r="75" spans="1:9">
      <c r="A75" s="692" t="s">
        <v>489</v>
      </c>
      <c r="B75" s="4">
        <v>1016.2595259365995</v>
      </c>
      <c r="C75" s="4">
        <v>5199.0235379008745</v>
      </c>
      <c r="D75" s="4">
        <v>-1.1448979591836737E-2</v>
      </c>
      <c r="E75" s="4">
        <v>-328.78476384839649</v>
      </c>
      <c r="F75" s="4">
        <v>-31.533712827988339</v>
      </c>
      <c r="G75" s="4">
        <v>-7.7133629737609324</v>
      </c>
      <c r="H75" s="4">
        <v>-7.7165918367346942</v>
      </c>
      <c r="I75" s="4">
        <v>-2.2323615160349853E-2</v>
      </c>
    </row>
    <row r="76" spans="1:9">
      <c r="A76" s="44" t="s">
        <v>490</v>
      </c>
      <c r="B76" s="4">
        <v>-287.52011239193087</v>
      </c>
      <c r="C76" s="4">
        <v>-1069.1500043731778</v>
      </c>
      <c r="D76" s="4">
        <v>-474.37987172011657</v>
      </c>
      <c r="E76" s="4">
        <v>-562.6270845481049</v>
      </c>
      <c r="F76" s="4">
        <v>-640.73090379008738</v>
      </c>
      <c r="G76" s="4">
        <v>-368.55962244897955</v>
      </c>
      <c r="H76" s="4">
        <v>-483.07592711370256</v>
      </c>
      <c r="I76" s="4">
        <v>-308.21588338192419</v>
      </c>
    </row>
    <row r="77" spans="1:9">
      <c r="A77" s="692" t="s">
        <v>491</v>
      </c>
      <c r="B77" s="4">
        <v>8011.8721340057637</v>
      </c>
      <c r="C77" s="4">
        <v>11203.588051020408</v>
      </c>
      <c r="D77" s="4">
        <v>8954.408483965015</v>
      </c>
      <c r="E77" s="4">
        <v>16769.607260932946</v>
      </c>
      <c r="F77" s="4">
        <v>15909.870632653063</v>
      </c>
      <c r="G77" s="4">
        <v>7306.4602303206993</v>
      </c>
      <c r="H77" s="4">
        <v>9944.9036341107894</v>
      </c>
      <c r="I77" s="4">
        <v>10789.35573469388</v>
      </c>
    </row>
    <row r="78" spans="1:9">
      <c r="A78" s="42" t="s">
        <v>492</v>
      </c>
      <c r="B78" s="4">
        <v>0</v>
      </c>
      <c r="C78" s="4">
        <v>0</v>
      </c>
      <c r="D78" s="4">
        <v>50.75655976676385</v>
      </c>
      <c r="E78" s="4">
        <v>0</v>
      </c>
      <c r="F78" s="4">
        <v>0</v>
      </c>
      <c r="G78" s="4">
        <v>0</v>
      </c>
      <c r="H78" s="4">
        <v>0</v>
      </c>
      <c r="I78" s="4">
        <v>0</v>
      </c>
    </row>
    <row r="79" spans="1:9">
      <c r="A79" s="43" t="s">
        <v>493</v>
      </c>
      <c r="B79" s="4">
        <v>8011.8721340057637</v>
      </c>
      <c r="C79" s="4">
        <v>11203.588051020408</v>
      </c>
      <c r="D79" s="4">
        <v>9005.1650437317785</v>
      </c>
      <c r="E79" s="4">
        <v>16769.607260932946</v>
      </c>
      <c r="F79" s="4">
        <v>15909.870632653063</v>
      </c>
      <c r="G79" s="4">
        <v>7306.4602303206993</v>
      </c>
      <c r="H79" s="4">
        <v>9944.9036341107894</v>
      </c>
      <c r="I79" s="4">
        <v>10789.35573469388</v>
      </c>
    </row>
    <row r="80" spans="1:9">
      <c r="A80" s="42" t="s">
        <v>494</v>
      </c>
      <c r="B80" s="4">
        <v>0</v>
      </c>
      <c r="C80" s="4">
        <v>0</v>
      </c>
      <c r="D80" s="4">
        <v>0</v>
      </c>
      <c r="E80" s="4">
        <v>0</v>
      </c>
      <c r="F80" s="4">
        <v>0</v>
      </c>
      <c r="G80" s="4">
        <v>0</v>
      </c>
      <c r="H80" s="4">
        <v>0</v>
      </c>
      <c r="I80" s="4">
        <v>0</v>
      </c>
    </row>
    <row r="81" spans="1:9" ht="21" customHeight="1">
      <c r="A81" s="692" t="s">
        <v>495</v>
      </c>
      <c r="B81" s="4">
        <v>8011.8721340057637</v>
      </c>
      <c r="C81" s="4">
        <v>11203.588051020408</v>
      </c>
      <c r="D81" s="4">
        <v>9005.1650437317785</v>
      </c>
      <c r="E81" s="4">
        <v>16769.607260932946</v>
      </c>
      <c r="F81" s="4">
        <v>15909.870632653063</v>
      </c>
      <c r="G81" s="4">
        <v>7306.4602303206993</v>
      </c>
      <c r="H81" s="4">
        <v>9944.9036341107894</v>
      </c>
      <c r="I81" s="4">
        <v>10789.35573469388</v>
      </c>
    </row>
    <row r="82" spans="1:9" ht="21" customHeight="1">
      <c r="A82" s="42" t="s">
        <v>496</v>
      </c>
      <c r="B82" s="4">
        <v>0</v>
      </c>
      <c r="C82" s="4">
        <v>0</v>
      </c>
      <c r="D82" s="4">
        <v>0</v>
      </c>
      <c r="E82" s="4">
        <v>0</v>
      </c>
      <c r="F82" s="4">
        <v>0</v>
      </c>
      <c r="G82" s="4">
        <v>0</v>
      </c>
      <c r="H82" s="4">
        <v>0</v>
      </c>
      <c r="I82" s="4">
        <v>0</v>
      </c>
    </row>
    <row r="83" spans="1:9" ht="21" customHeight="1">
      <c r="A83" s="692" t="s">
        <v>497</v>
      </c>
      <c r="B83" s="4">
        <v>8011.8721340057637</v>
      </c>
      <c r="C83" s="4">
        <v>11203.588051020408</v>
      </c>
      <c r="D83" s="4">
        <v>9005.1650437317785</v>
      </c>
      <c r="E83" s="4">
        <v>16769.607260932946</v>
      </c>
      <c r="F83" s="4">
        <v>15909.870632653063</v>
      </c>
      <c r="G83" s="4">
        <v>7306.4602303206993</v>
      </c>
      <c r="H83" s="4">
        <v>9944.9036341107894</v>
      </c>
      <c r="I83" s="4">
        <v>10789.35573469388</v>
      </c>
    </row>
    <row r="84" spans="1:9" ht="18" customHeight="1" thickBot="1">
      <c r="A84" s="42" t="s">
        <v>498</v>
      </c>
      <c r="B84" s="4">
        <v>0</v>
      </c>
      <c r="C84" s="4">
        <v>-105.96982507288629</v>
      </c>
      <c r="D84" s="4">
        <v>-1517.1007288629737</v>
      </c>
      <c r="E84" s="4">
        <v>-5259.4985626822154</v>
      </c>
      <c r="F84" s="4">
        <v>-4034.777004373178</v>
      </c>
      <c r="G84" s="4">
        <v>-1647.9859402332363</v>
      </c>
      <c r="H84" s="4">
        <v>-2169.8887492711369</v>
      </c>
      <c r="I84" s="4">
        <v>-3271.116994169096</v>
      </c>
    </row>
    <row r="85" spans="1:9" ht="24" customHeight="1" thickTop="1" thickBot="1">
      <c r="A85" s="39" t="s">
        <v>499</v>
      </c>
      <c r="B85" s="1">
        <v>8011.8721340057637</v>
      </c>
      <c r="C85" s="1">
        <v>11097.618225947523</v>
      </c>
      <c r="D85" s="1">
        <v>7488.064314868805</v>
      </c>
      <c r="E85" s="1">
        <v>11510.108698250728</v>
      </c>
      <c r="F85" s="1">
        <v>11875.093628279883</v>
      </c>
      <c r="G85" s="1">
        <v>5658.4742900874644</v>
      </c>
      <c r="H85" s="1">
        <v>7775.0148848396502</v>
      </c>
      <c r="I85" s="1">
        <v>7518.2387405247819</v>
      </c>
    </row>
    <row r="86" spans="1:9" ht="15" customHeight="1" thickTop="1" thickBot="1">
      <c r="A86" s="693"/>
      <c r="B86" s="5"/>
      <c r="C86" s="5"/>
      <c r="D86" s="5"/>
      <c r="E86" s="5"/>
      <c r="F86" s="5"/>
      <c r="G86" s="5"/>
      <c r="H86" s="5"/>
      <c r="I86" s="5"/>
    </row>
    <row r="87" spans="1:9" ht="28.5" customHeight="1" thickTop="1">
      <c r="A87" s="694"/>
      <c r="B87" s="45"/>
      <c r="C87" s="45"/>
      <c r="D87" s="45"/>
      <c r="E87" s="45"/>
      <c r="F87" s="45"/>
      <c r="G87" s="45"/>
      <c r="H87" s="45"/>
    </row>
    <row r="88" spans="1:9">
      <c r="A88" s="694"/>
      <c r="B88" s="45"/>
      <c r="C88" s="45"/>
      <c r="D88" s="45"/>
      <c r="E88" s="45"/>
      <c r="F88" s="45"/>
      <c r="G88" s="45"/>
      <c r="H88" s="45"/>
    </row>
    <row r="89" spans="1:9" ht="19.5">
      <c r="A89" s="695"/>
      <c r="B89" s="45"/>
      <c r="C89" s="45"/>
      <c r="D89" s="45"/>
      <c r="E89" s="45"/>
      <c r="F89" s="45"/>
      <c r="G89" s="45"/>
      <c r="H89" s="45"/>
    </row>
    <row r="90" spans="1:9" ht="19.5">
      <c r="A90" s="695"/>
      <c r="B90" s="45"/>
      <c r="C90" s="45"/>
      <c r="D90" s="45"/>
      <c r="E90" s="45"/>
      <c r="F90" s="45"/>
      <c r="G90" s="45"/>
      <c r="H90" s="45"/>
    </row>
    <row r="91" spans="1:9" ht="19.5">
      <c r="A91" s="695"/>
      <c r="B91" s="45"/>
      <c r="C91" s="45"/>
      <c r="D91" s="45"/>
      <c r="E91" s="45"/>
      <c r="F91" s="45"/>
      <c r="G91" s="45"/>
      <c r="H91" s="45"/>
    </row>
    <row r="92" spans="1:9" ht="19.5">
      <c r="A92" s="696"/>
      <c r="B92" s="45"/>
      <c r="C92" s="45"/>
      <c r="D92" s="45"/>
      <c r="E92" s="45"/>
      <c r="F92" s="45"/>
      <c r="G92" s="45"/>
      <c r="H92" s="45"/>
    </row>
    <row r="93" spans="1:9" ht="19.5">
      <c r="A93" s="696"/>
      <c r="B93" s="45"/>
      <c r="C93" s="45"/>
      <c r="D93" s="45"/>
      <c r="E93" s="45"/>
      <c r="F93" s="45"/>
      <c r="G93" s="45"/>
      <c r="H93" s="45"/>
    </row>
    <row r="94" spans="1:9" ht="19.5">
      <c r="A94" s="696"/>
      <c r="B94" s="45"/>
      <c r="C94" s="45"/>
      <c r="D94" s="45"/>
      <c r="E94" s="45"/>
      <c r="F94" s="45"/>
      <c r="G94" s="45"/>
      <c r="H94" s="45"/>
    </row>
    <row r="95" spans="1:9" ht="19.5">
      <c r="A95" s="695"/>
      <c r="B95" s="45"/>
      <c r="C95" s="45"/>
      <c r="D95" s="45"/>
      <c r="E95" s="45"/>
      <c r="F95" s="45"/>
      <c r="G95" s="45"/>
      <c r="H95" s="45"/>
    </row>
    <row r="96" spans="1:9" ht="19.5">
      <c r="A96" s="695"/>
      <c r="B96" s="45"/>
      <c r="C96" s="45"/>
      <c r="D96" s="45"/>
      <c r="E96" s="45"/>
      <c r="F96" s="45"/>
      <c r="G96" s="45"/>
      <c r="H96" s="45"/>
    </row>
    <row r="97" spans="1:8" ht="19.5">
      <c r="A97" s="695"/>
      <c r="B97" s="45"/>
      <c r="C97" s="45"/>
      <c r="D97" s="45"/>
      <c r="E97" s="45"/>
      <c r="F97" s="45"/>
      <c r="G97" s="45"/>
      <c r="H97" s="45"/>
    </row>
    <row r="98" spans="1:8" ht="19.5">
      <c r="A98" s="695"/>
      <c r="B98" s="45"/>
      <c r="C98" s="45"/>
      <c r="D98" s="45"/>
      <c r="E98" s="45"/>
      <c r="F98" s="45"/>
      <c r="G98" s="45"/>
      <c r="H98" s="45"/>
    </row>
    <row r="99" spans="1:8" ht="19.5">
      <c r="A99" s="695"/>
      <c r="B99" s="45"/>
      <c r="C99" s="45"/>
      <c r="D99" s="45"/>
      <c r="E99" s="45"/>
      <c r="F99" s="45"/>
      <c r="G99" s="45"/>
      <c r="H99" s="45"/>
    </row>
    <row r="100" spans="1:8" ht="19.5">
      <c r="A100" s="112"/>
      <c r="B100" s="45"/>
      <c r="C100" s="45"/>
      <c r="D100" s="45"/>
      <c r="E100" s="45"/>
      <c r="F100" s="45"/>
      <c r="G100" s="45"/>
      <c r="H100" s="45"/>
    </row>
    <row r="101" spans="1:8">
      <c r="A101" s="113"/>
      <c r="B101" s="45"/>
      <c r="C101" s="45"/>
      <c r="D101" s="45"/>
      <c r="E101" s="45"/>
      <c r="F101" s="45"/>
      <c r="G101" s="45"/>
      <c r="H101" s="45"/>
    </row>
    <row r="102" spans="1:8">
      <c r="A102" s="113"/>
      <c r="B102" s="45"/>
      <c r="C102" s="45"/>
      <c r="D102" s="45"/>
      <c r="E102" s="45"/>
      <c r="F102" s="45"/>
      <c r="G102" s="45"/>
      <c r="H102" s="45"/>
    </row>
    <row r="103" spans="1:8">
      <c r="A103" s="113"/>
      <c r="B103" s="45"/>
      <c r="C103" s="45"/>
      <c r="D103" s="45"/>
      <c r="E103" s="45"/>
      <c r="F103" s="45"/>
      <c r="G103" s="45"/>
      <c r="H103" s="45"/>
    </row>
    <row r="104" spans="1:8">
      <c r="A104" s="113"/>
      <c r="B104" s="45"/>
      <c r="C104" s="45"/>
      <c r="D104" s="45"/>
      <c r="E104" s="45"/>
      <c r="F104" s="45"/>
      <c r="G104" s="45"/>
      <c r="H104" s="45"/>
    </row>
    <row r="105" spans="1:8">
      <c r="A105" s="113"/>
      <c r="B105" s="45"/>
      <c r="C105" s="45"/>
      <c r="D105" s="45"/>
      <c r="E105" s="45"/>
      <c r="F105" s="45"/>
      <c r="G105" s="45"/>
      <c r="H105" s="45"/>
    </row>
    <row r="106" spans="1:8">
      <c r="A106" s="113"/>
      <c r="B106" s="45"/>
      <c r="C106" s="45"/>
      <c r="D106" s="45"/>
      <c r="E106" s="45"/>
      <c r="F106" s="45"/>
      <c r="G106" s="45"/>
      <c r="H106" s="45"/>
    </row>
    <row r="107" spans="1:8">
      <c r="A107" s="113"/>
      <c r="B107" s="45"/>
      <c r="C107" s="45"/>
      <c r="D107" s="45"/>
      <c r="E107" s="45"/>
      <c r="F107" s="45"/>
      <c r="G107" s="45"/>
      <c r="H107" s="45"/>
    </row>
    <row r="108" spans="1:8">
      <c r="A108" s="113"/>
      <c r="B108" s="45"/>
      <c r="C108" s="45"/>
      <c r="D108" s="45"/>
      <c r="E108" s="45"/>
      <c r="F108" s="45"/>
      <c r="G108" s="45"/>
      <c r="H108" s="45"/>
    </row>
    <row r="109" spans="1:8" ht="19.5">
      <c r="A109" s="695"/>
      <c r="B109" s="45"/>
      <c r="C109" s="45"/>
      <c r="D109" s="45"/>
      <c r="E109" s="45"/>
      <c r="F109" s="45"/>
      <c r="G109" s="45"/>
      <c r="H109" s="45"/>
    </row>
    <row r="110" spans="1:8" ht="19.5">
      <c r="A110" s="695"/>
      <c r="B110" s="45"/>
      <c r="C110" s="45"/>
      <c r="D110" s="45"/>
      <c r="E110" s="45"/>
      <c r="F110" s="45"/>
      <c r="G110" s="45"/>
      <c r="H110" s="45"/>
    </row>
    <row r="111" spans="1:8" ht="19.5">
      <c r="A111" s="696"/>
      <c r="B111" s="45"/>
      <c r="C111" s="45"/>
      <c r="D111" s="45"/>
      <c r="E111" s="45"/>
      <c r="F111" s="45"/>
      <c r="G111" s="45"/>
      <c r="H111" s="45"/>
    </row>
    <row r="112" spans="1:8" ht="19.5">
      <c r="A112" s="696"/>
      <c r="B112" s="45"/>
      <c r="C112" s="45"/>
      <c r="D112" s="45"/>
      <c r="E112" s="45"/>
      <c r="F112" s="45"/>
      <c r="G112" s="45"/>
      <c r="H112" s="45"/>
    </row>
    <row r="113" spans="1:8" ht="19.5">
      <c r="A113" s="696"/>
      <c r="B113" s="45"/>
      <c r="C113" s="45"/>
      <c r="D113" s="45"/>
      <c r="E113" s="45"/>
      <c r="F113" s="45"/>
      <c r="G113" s="45"/>
      <c r="H113" s="45"/>
    </row>
    <row r="114" spans="1:8" ht="19.5">
      <c r="A114" s="695"/>
      <c r="B114" s="45"/>
      <c r="C114" s="45"/>
      <c r="D114" s="45"/>
      <c r="E114" s="45"/>
      <c r="F114" s="45"/>
      <c r="G114" s="45"/>
      <c r="H114" s="45"/>
    </row>
    <row r="115" spans="1:8" ht="19.5">
      <c r="A115" s="695"/>
      <c r="B115" s="45"/>
      <c r="C115" s="45"/>
      <c r="D115" s="45"/>
      <c r="E115" s="45"/>
      <c r="F115" s="45"/>
      <c r="G115" s="45"/>
      <c r="H115" s="45"/>
    </row>
    <row r="116" spans="1:8" ht="19.5">
      <c r="A116" s="695"/>
      <c r="B116" s="45"/>
      <c r="C116" s="45"/>
      <c r="D116" s="45"/>
      <c r="E116" s="45"/>
      <c r="F116" s="45"/>
      <c r="G116" s="45"/>
      <c r="H116" s="45"/>
    </row>
    <row r="117" spans="1:8" ht="19.5">
      <c r="A117" s="695"/>
      <c r="B117" s="45"/>
      <c r="C117" s="45"/>
      <c r="D117" s="45"/>
      <c r="E117" s="45"/>
      <c r="F117" s="45"/>
      <c r="G117" s="45"/>
      <c r="H117" s="45"/>
    </row>
    <row r="118" spans="1:8" ht="19.5">
      <c r="A118" s="695"/>
      <c r="B118" s="45"/>
      <c r="C118" s="45"/>
      <c r="D118" s="45"/>
      <c r="E118" s="45"/>
      <c r="F118" s="45"/>
      <c r="G118" s="45"/>
      <c r="H118" s="45"/>
    </row>
    <row r="119" spans="1:8" ht="19.5">
      <c r="A119" s="695"/>
      <c r="B119" s="45"/>
      <c r="C119" s="45"/>
      <c r="D119" s="45"/>
      <c r="E119" s="45"/>
      <c r="F119" s="45"/>
      <c r="G119" s="45"/>
      <c r="H119" s="45"/>
    </row>
    <row r="120" spans="1:8" ht="19.5">
      <c r="A120" s="695"/>
      <c r="B120" s="45"/>
      <c r="C120" s="45"/>
      <c r="D120" s="45"/>
      <c r="E120" s="45"/>
      <c r="F120" s="45"/>
      <c r="G120" s="45"/>
      <c r="H120" s="45"/>
    </row>
    <row r="121" spans="1:8" ht="19.5">
      <c r="A121" s="696"/>
      <c r="B121" s="45"/>
      <c r="C121" s="45"/>
      <c r="D121" s="45"/>
      <c r="E121" s="45"/>
      <c r="F121" s="45"/>
      <c r="G121" s="45"/>
      <c r="H121" s="45"/>
    </row>
    <row r="122" spans="1:8" ht="19.5">
      <c r="A122" s="695"/>
      <c r="B122" s="45"/>
      <c r="C122" s="45"/>
      <c r="D122" s="45"/>
      <c r="E122" s="45"/>
      <c r="F122" s="45"/>
      <c r="G122" s="45"/>
      <c r="H122" s="45"/>
    </row>
    <row r="123" spans="1:8" ht="19.5">
      <c r="A123" s="695"/>
      <c r="B123" s="45"/>
      <c r="C123" s="45"/>
      <c r="D123" s="45"/>
      <c r="E123" s="45"/>
      <c r="F123" s="45"/>
      <c r="G123" s="45"/>
      <c r="H123" s="45"/>
    </row>
    <row r="124" spans="1:8" ht="19.5">
      <c r="A124" s="695"/>
      <c r="B124" s="45"/>
      <c r="C124" s="45"/>
      <c r="D124" s="45"/>
      <c r="E124" s="45"/>
      <c r="F124" s="45"/>
      <c r="G124" s="45"/>
      <c r="H124" s="45"/>
    </row>
    <row r="125" spans="1:8" ht="19.5">
      <c r="A125" s="695"/>
      <c r="B125" s="45"/>
      <c r="C125" s="45"/>
      <c r="D125" s="45"/>
      <c r="E125" s="45"/>
      <c r="F125" s="45"/>
      <c r="G125" s="45"/>
      <c r="H125" s="45"/>
    </row>
    <row r="126" spans="1:8" ht="19.5">
      <c r="A126" s="695"/>
      <c r="B126" s="45"/>
      <c r="C126" s="45"/>
      <c r="D126" s="45"/>
      <c r="E126" s="45"/>
      <c r="F126" s="45"/>
      <c r="G126" s="45"/>
      <c r="H126" s="45"/>
    </row>
    <row r="127" spans="1:8" ht="19.5">
      <c r="A127" s="696"/>
      <c r="B127" s="45"/>
      <c r="C127" s="45"/>
      <c r="D127" s="45"/>
      <c r="E127" s="45"/>
      <c r="F127" s="45"/>
      <c r="G127" s="45"/>
      <c r="H127" s="45"/>
    </row>
    <row r="128" spans="1:8" ht="19.5">
      <c r="A128" s="695"/>
      <c r="B128" s="45"/>
      <c r="C128" s="45"/>
      <c r="D128" s="45"/>
      <c r="E128" s="45"/>
      <c r="F128" s="45"/>
      <c r="G128" s="45"/>
      <c r="H128" s="45"/>
    </row>
    <row r="129" spans="1:8" ht="19.5">
      <c r="A129" s="695"/>
      <c r="B129" s="45"/>
      <c r="C129" s="45"/>
      <c r="D129" s="45"/>
      <c r="E129" s="45"/>
      <c r="F129" s="45"/>
      <c r="G129" s="45"/>
      <c r="H129" s="45"/>
    </row>
    <row r="130" spans="1:8" ht="19.5">
      <c r="A130" s="695"/>
      <c r="B130" s="45"/>
      <c r="C130" s="45"/>
      <c r="D130" s="45"/>
      <c r="E130" s="45"/>
      <c r="F130" s="45"/>
      <c r="G130" s="45"/>
      <c r="H130" s="45"/>
    </row>
    <row r="131" spans="1:8" ht="19.5">
      <c r="A131" s="696"/>
      <c r="B131" s="45"/>
      <c r="C131" s="45"/>
      <c r="D131" s="45"/>
      <c r="E131" s="45"/>
      <c r="F131" s="45"/>
      <c r="G131" s="45"/>
      <c r="H131" s="45"/>
    </row>
    <row r="132" spans="1:8" ht="19.5">
      <c r="A132" s="695"/>
      <c r="B132" s="45"/>
      <c r="C132" s="45"/>
      <c r="D132" s="45"/>
      <c r="E132" s="45"/>
      <c r="F132" s="45"/>
      <c r="G132" s="45"/>
      <c r="H132" s="45"/>
    </row>
    <row r="133" spans="1:8" ht="19.5">
      <c r="A133" s="695"/>
      <c r="B133" s="45"/>
      <c r="C133" s="45"/>
      <c r="D133" s="45"/>
      <c r="E133" s="45"/>
      <c r="F133" s="45"/>
      <c r="G133" s="45"/>
      <c r="H133" s="45"/>
    </row>
    <row r="134" spans="1:8" ht="19.5">
      <c r="A134" s="695"/>
      <c r="B134" s="45"/>
      <c r="C134" s="45"/>
      <c r="D134" s="45"/>
      <c r="E134" s="45"/>
      <c r="F134" s="45"/>
      <c r="G134" s="45"/>
      <c r="H134" s="45"/>
    </row>
    <row r="135" spans="1:8" ht="19.5">
      <c r="A135" s="695"/>
      <c r="B135" s="45"/>
      <c r="C135" s="45"/>
      <c r="D135" s="45"/>
      <c r="E135" s="45"/>
      <c r="F135" s="45"/>
      <c r="G135" s="45"/>
      <c r="H135" s="45"/>
    </row>
    <row r="136" spans="1:8" ht="19.5">
      <c r="A136" s="696"/>
      <c r="B136" s="45"/>
      <c r="C136" s="45"/>
      <c r="D136" s="45"/>
      <c r="E136" s="45"/>
      <c r="F136" s="45"/>
      <c r="G136" s="45"/>
      <c r="H136" s="45"/>
    </row>
    <row r="137" spans="1:8" ht="19.5">
      <c r="A137" s="695"/>
      <c r="B137" s="45"/>
      <c r="C137" s="45"/>
      <c r="D137" s="45"/>
      <c r="E137" s="45"/>
      <c r="F137" s="45"/>
      <c r="G137" s="45"/>
      <c r="H137" s="45"/>
    </row>
    <row r="138" spans="1:8" ht="19.5">
      <c r="A138" s="695"/>
      <c r="B138" s="45"/>
      <c r="C138" s="45"/>
      <c r="D138" s="45"/>
      <c r="E138" s="45"/>
      <c r="F138" s="45"/>
      <c r="G138" s="45"/>
      <c r="H138" s="45"/>
    </row>
    <row r="139" spans="1:8" ht="19.5">
      <c r="A139" s="695"/>
      <c r="B139" s="45"/>
      <c r="C139" s="45"/>
      <c r="D139" s="45"/>
      <c r="E139" s="45"/>
      <c r="F139" s="45"/>
      <c r="G139" s="45"/>
      <c r="H139" s="45"/>
    </row>
    <row r="140" spans="1:8" ht="19.5">
      <c r="A140" s="695"/>
      <c r="B140" s="45"/>
      <c r="C140" s="45"/>
      <c r="D140" s="45"/>
      <c r="E140" s="45"/>
      <c r="F140" s="45"/>
      <c r="G140" s="45"/>
      <c r="H140" s="45"/>
    </row>
    <row r="141" spans="1:8" ht="19.5">
      <c r="A141" s="696"/>
      <c r="B141" s="45"/>
      <c r="C141" s="45"/>
      <c r="D141" s="45"/>
      <c r="E141" s="45"/>
      <c r="F141" s="45"/>
      <c r="G141" s="45"/>
      <c r="H141" s="45"/>
    </row>
    <row r="142" spans="1:8" ht="19.5">
      <c r="A142" s="696"/>
      <c r="B142" s="45"/>
      <c r="C142" s="45"/>
      <c r="D142" s="45"/>
      <c r="E142" s="45"/>
      <c r="F142" s="45"/>
      <c r="G142" s="45"/>
      <c r="H142" s="45"/>
    </row>
    <row r="143" spans="1:8" ht="19.5">
      <c r="A143" s="696"/>
      <c r="B143" s="45"/>
      <c r="C143" s="45"/>
      <c r="D143" s="45"/>
      <c r="E143" s="45"/>
      <c r="F143" s="45"/>
      <c r="G143" s="45"/>
      <c r="H143" s="45"/>
    </row>
    <row r="144" spans="1:8" ht="19.5">
      <c r="A144" s="695"/>
      <c r="B144" s="45"/>
      <c r="C144" s="45"/>
      <c r="D144" s="45"/>
      <c r="E144" s="45"/>
      <c r="F144" s="45"/>
      <c r="G144" s="45"/>
      <c r="H144" s="45"/>
    </row>
    <row r="145" spans="1:8" ht="19.5">
      <c r="A145" s="695"/>
      <c r="B145" s="45"/>
      <c r="C145" s="45"/>
      <c r="D145" s="45"/>
      <c r="E145" s="45"/>
      <c r="F145" s="45"/>
      <c r="G145" s="45"/>
      <c r="H145" s="45"/>
    </row>
    <row r="146" spans="1:8" ht="19.5">
      <c r="A146" s="115"/>
      <c r="B146" s="45"/>
      <c r="C146" s="45"/>
      <c r="D146" s="45"/>
      <c r="E146" s="45"/>
      <c r="F146" s="45"/>
      <c r="G146" s="45"/>
      <c r="H146" s="45"/>
    </row>
    <row r="147" spans="1:8" ht="19.5">
      <c r="A147" s="696"/>
      <c r="B147" s="45"/>
      <c r="C147" s="45"/>
      <c r="D147" s="45"/>
      <c r="E147" s="45"/>
      <c r="F147" s="45"/>
      <c r="G147" s="45"/>
      <c r="H147" s="45"/>
    </row>
    <row r="148" spans="1:8" ht="19.5">
      <c r="A148" s="695"/>
      <c r="B148" s="45"/>
      <c r="C148" s="45"/>
      <c r="D148" s="45"/>
      <c r="E148" s="45"/>
      <c r="F148" s="45"/>
      <c r="G148" s="45"/>
      <c r="H148" s="45"/>
    </row>
    <row r="149" spans="1:8" ht="19.5">
      <c r="A149" s="695"/>
      <c r="B149" s="45"/>
      <c r="C149" s="45"/>
      <c r="D149" s="45"/>
      <c r="E149" s="45"/>
      <c r="F149" s="45"/>
      <c r="G149" s="45"/>
      <c r="H149" s="45"/>
    </row>
    <row r="150" spans="1:8" ht="19.5">
      <c r="A150" s="695"/>
      <c r="B150" s="45"/>
      <c r="C150" s="45"/>
      <c r="D150" s="45"/>
      <c r="E150" s="45"/>
      <c r="F150" s="45"/>
      <c r="G150" s="45"/>
      <c r="H150" s="45"/>
    </row>
    <row r="151" spans="1:8" ht="19.5">
      <c r="A151" s="696"/>
      <c r="B151" s="45"/>
      <c r="C151" s="45"/>
      <c r="D151" s="45"/>
      <c r="E151" s="45"/>
      <c r="F151" s="45"/>
      <c r="G151" s="45"/>
      <c r="H151" s="45"/>
    </row>
    <row r="152" spans="1:8" ht="19.5">
      <c r="A152" s="695"/>
      <c r="B152" s="45"/>
      <c r="C152" s="45"/>
      <c r="D152" s="45"/>
      <c r="E152" s="45"/>
      <c r="F152" s="45"/>
      <c r="G152" s="45"/>
      <c r="H152" s="45"/>
    </row>
    <row r="153" spans="1:8" ht="19.5">
      <c r="A153" s="695"/>
      <c r="B153" s="45"/>
      <c r="C153" s="45"/>
      <c r="D153" s="45"/>
      <c r="E153" s="45"/>
      <c r="F153" s="45"/>
      <c r="G153" s="45"/>
      <c r="H153" s="45"/>
    </row>
    <row r="154" spans="1:8" ht="19.5">
      <c r="A154" s="695"/>
      <c r="B154" s="45"/>
      <c r="C154" s="45"/>
      <c r="D154" s="45"/>
      <c r="E154" s="45"/>
      <c r="F154" s="45"/>
      <c r="G154" s="45"/>
      <c r="H154" s="45"/>
    </row>
    <row r="155" spans="1:8" ht="19.5">
      <c r="A155" s="696"/>
      <c r="B155" s="45"/>
      <c r="C155" s="45"/>
      <c r="D155" s="45"/>
      <c r="E155" s="45"/>
      <c r="F155" s="45"/>
      <c r="G155" s="45"/>
      <c r="H155" s="45"/>
    </row>
    <row r="156" spans="1:8" ht="19.5">
      <c r="A156" s="695"/>
      <c r="B156" s="45"/>
      <c r="C156" s="45"/>
      <c r="D156" s="45"/>
      <c r="E156" s="45"/>
      <c r="F156" s="45"/>
      <c r="G156" s="45"/>
      <c r="H156" s="45"/>
    </row>
    <row r="157" spans="1:8" ht="19.5">
      <c r="A157" s="695"/>
      <c r="B157" s="45"/>
      <c r="C157" s="45"/>
      <c r="D157" s="45"/>
      <c r="E157" s="45"/>
      <c r="F157" s="45"/>
      <c r="G157" s="45"/>
      <c r="H157" s="45"/>
    </row>
    <row r="158" spans="1:8" ht="19.5">
      <c r="A158" s="695"/>
      <c r="B158" s="45"/>
      <c r="C158" s="45"/>
      <c r="D158" s="45"/>
      <c r="E158" s="45"/>
      <c r="F158" s="45"/>
      <c r="G158" s="45"/>
      <c r="H158" s="45"/>
    </row>
    <row r="159" spans="1:8" ht="19.5">
      <c r="A159" s="696"/>
      <c r="B159" s="45"/>
      <c r="C159" s="45"/>
      <c r="D159" s="45"/>
      <c r="E159" s="45"/>
      <c r="F159" s="45"/>
      <c r="G159" s="45"/>
      <c r="H159" s="45"/>
    </row>
    <row r="160" spans="1:8" ht="19.5">
      <c r="A160" s="695"/>
      <c r="B160" s="45"/>
      <c r="C160" s="45"/>
      <c r="D160" s="45"/>
      <c r="E160" s="45"/>
      <c r="F160" s="45"/>
      <c r="G160" s="45"/>
      <c r="H160" s="45"/>
    </row>
    <row r="161" spans="1:8" ht="19.5">
      <c r="A161" s="695"/>
      <c r="B161" s="45"/>
      <c r="C161" s="45"/>
      <c r="D161" s="45"/>
      <c r="E161" s="45"/>
      <c r="F161" s="45"/>
      <c r="G161" s="45"/>
      <c r="H161" s="45"/>
    </row>
    <row r="162" spans="1:8" ht="19.5">
      <c r="A162" s="695"/>
      <c r="B162" s="45"/>
      <c r="C162" s="45"/>
      <c r="D162" s="45"/>
      <c r="E162" s="45"/>
      <c r="F162" s="45"/>
      <c r="G162" s="45"/>
      <c r="H162" s="45"/>
    </row>
    <row r="163" spans="1:8" ht="19.5">
      <c r="A163" s="114"/>
      <c r="B163" s="45"/>
      <c r="C163" s="45"/>
      <c r="D163" s="45"/>
      <c r="E163" s="45"/>
      <c r="F163" s="45"/>
      <c r="G163" s="45"/>
      <c r="H163" s="45"/>
    </row>
    <row r="164" spans="1:8" ht="19.5">
      <c r="A164" s="114"/>
      <c r="B164" s="45"/>
      <c r="C164" s="45"/>
      <c r="D164" s="45"/>
      <c r="E164" s="45"/>
      <c r="F164" s="45"/>
      <c r="G164" s="45"/>
      <c r="H164" s="45"/>
    </row>
    <row r="165" spans="1:8" ht="19.5">
      <c r="A165" s="114"/>
      <c r="B165" s="45"/>
      <c r="C165" s="45"/>
      <c r="D165" s="45"/>
      <c r="E165" s="45"/>
      <c r="F165" s="45"/>
      <c r="G165" s="45"/>
      <c r="H165" s="45"/>
    </row>
    <row r="166" spans="1:8" ht="19.5">
      <c r="A166" s="112"/>
      <c r="B166" s="45"/>
      <c r="C166" s="45"/>
      <c r="D166" s="45"/>
      <c r="E166" s="45"/>
      <c r="F166" s="45"/>
      <c r="G166" s="45"/>
      <c r="H166" s="45"/>
    </row>
    <row r="167" spans="1:8" ht="19.5">
      <c r="A167" s="112"/>
      <c r="B167" s="45"/>
      <c r="C167" s="45"/>
      <c r="D167" s="45"/>
      <c r="E167" s="45"/>
      <c r="F167" s="45"/>
      <c r="G167" s="45"/>
      <c r="H167" s="45"/>
    </row>
    <row r="168" spans="1:8" ht="19.5">
      <c r="A168" s="696"/>
      <c r="B168" s="45"/>
      <c r="C168" s="45"/>
      <c r="D168" s="45"/>
      <c r="E168" s="45"/>
      <c r="F168" s="45"/>
      <c r="G168" s="45"/>
      <c r="H168" s="45"/>
    </row>
    <row r="169" spans="1:8" ht="19.5">
      <c r="A169" s="695"/>
      <c r="B169" s="45"/>
      <c r="C169" s="45"/>
      <c r="D169" s="45"/>
      <c r="E169" s="45"/>
      <c r="F169" s="45"/>
      <c r="G169" s="45"/>
      <c r="H169" s="45"/>
    </row>
    <row r="170" spans="1:8" ht="19.5">
      <c r="A170" s="695"/>
      <c r="B170" s="45"/>
      <c r="C170" s="45"/>
      <c r="D170" s="45"/>
      <c r="E170" s="45"/>
      <c r="F170" s="45"/>
      <c r="G170" s="45"/>
      <c r="H170" s="45"/>
    </row>
    <row r="171" spans="1:8" ht="19.5">
      <c r="A171" s="695"/>
      <c r="B171" s="45"/>
      <c r="C171" s="45"/>
      <c r="D171" s="45"/>
      <c r="E171" s="45"/>
      <c r="F171" s="45"/>
      <c r="G171" s="45"/>
      <c r="H171" s="45"/>
    </row>
    <row r="172" spans="1:8" ht="19.5">
      <c r="A172" s="695"/>
      <c r="B172" s="45"/>
      <c r="C172" s="45"/>
      <c r="D172" s="45"/>
      <c r="E172" s="45"/>
      <c r="F172" s="45"/>
      <c r="G172" s="45"/>
      <c r="H172" s="45"/>
    </row>
    <row r="173" spans="1:8" ht="19.5">
      <c r="A173" s="695"/>
      <c r="B173" s="45"/>
      <c r="C173" s="45"/>
      <c r="D173" s="45"/>
      <c r="E173" s="45"/>
      <c r="F173" s="45"/>
      <c r="G173" s="45"/>
      <c r="H173" s="45"/>
    </row>
    <row r="174" spans="1:8" ht="19.5">
      <c r="A174" s="696"/>
      <c r="B174" s="45"/>
      <c r="C174" s="45"/>
      <c r="D174" s="45"/>
      <c r="E174" s="45"/>
      <c r="F174" s="45"/>
      <c r="G174" s="45"/>
      <c r="H174" s="45"/>
    </row>
    <row r="175" spans="1:8" ht="19.5">
      <c r="A175" s="695"/>
      <c r="B175" s="45"/>
      <c r="C175" s="45"/>
      <c r="D175" s="45"/>
      <c r="E175" s="45"/>
      <c r="F175" s="45"/>
      <c r="G175" s="45"/>
      <c r="H175" s="45"/>
    </row>
    <row r="176" spans="1:8" ht="19.5">
      <c r="A176" s="695"/>
      <c r="B176" s="45"/>
      <c r="C176" s="45"/>
      <c r="D176" s="45"/>
      <c r="E176" s="45"/>
      <c r="F176" s="45"/>
      <c r="G176" s="45"/>
      <c r="H176" s="45"/>
    </row>
    <row r="177" spans="1:8" ht="19.5">
      <c r="A177" s="695"/>
      <c r="B177" s="45"/>
      <c r="C177" s="45"/>
      <c r="D177" s="45"/>
      <c r="E177" s="45"/>
      <c r="F177" s="45"/>
      <c r="G177" s="45"/>
      <c r="H177" s="45"/>
    </row>
    <row r="178" spans="1:8" ht="19.5">
      <c r="A178" s="695"/>
      <c r="B178" s="45"/>
      <c r="C178" s="45"/>
      <c r="D178" s="45"/>
      <c r="E178" s="45"/>
      <c r="F178" s="45"/>
      <c r="G178" s="45"/>
      <c r="H178" s="45"/>
    </row>
    <row r="179" spans="1:8" ht="19.5">
      <c r="A179" s="696"/>
      <c r="B179" s="45"/>
      <c r="C179" s="45"/>
      <c r="D179" s="45"/>
      <c r="E179" s="45"/>
      <c r="F179" s="45"/>
      <c r="G179" s="45"/>
      <c r="H179" s="45"/>
    </row>
    <row r="180" spans="1:8" ht="19.5">
      <c r="A180" s="696"/>
      <c r="B180" s="45"/>
      <c r="C180" s="45"/>
      <c r="D180" s="45"/>
      <c r="E180" s="45"/>
      <c r="F180" s="45"/>
      <c r="G180" s="45"/>
      <c r="H180" s="45"/>
    </row>
    <row r="181" spans="1:8" ht="19.5">
      <c r="A181" s="695"/>
      <c r="B181" s="45"/>
      <c r="C181" s="45"/>
      <c r="D181" s="45"/>
      <c r="E181" s="45"/>
      <c r="F181" s="45"/>
      <c r="G181" s="45"/>
      <c r="H181" s="45"/>
    </row>
    <row r="182" spans="1:8" ht="19.5">
      <c r="A182" s="695"/>
      <c r="B182" s="45"/>
      <c r="C182" s="45"/>
      <c r="D182" s="45"/>
      <c r="E182" s="45"/>
      <c r="F182" s="45"/>
      <c r="G182" s="45"/>
      <c r="H182" s="45"/>
    </row>
    <row r="183" spans="1:8" ht="19.5">
      <c r="A183" s="695"/>
      <c r="B183" s="45"/>
      <c r="C183" s="45"/>
      <c r="D183" s="45"/>
      <c r="E183" s="45"/>
      <c r="F183" s="45"/>
      <c r="G183" s="45"/>
      <c r="H183" s="45"/>
    </row>
    <row r="184" spans="1:8" ht="19.5">
      <c r="A184" s="696"/>
      <c r="B184" s="45"/>
      <c r="C184" s="45"/>
      <c r="D184" s="45"/>
      <c r="E184" s="45"/>
      <c r="F184" s="45"/>
      <c r="G184" s="45"/>
      <c r="H184" s="45"/>
    </row>
    <row r="185" spans="1:8" ht="19.5">
      <c r="A185" s="696"/>
      <c r="B185" s="45"/>
      <c r="C185" s="45"/>
      <c r="D185" s="45"/>
      <c r="E185" s="45"/>
      <c r="F185" s="45"/>
      <c r="G185" s="45"/>
      <c r="H185" s="45"/>
    </row>
    <row r="186" spans="1:8" ht="19.5">
      <c r="A186" s="696"/>
      <c r="B186" s="45"/>
      <c r="C186" s="45"/>
      <c r="D186" s="45"/>
      <c r="E186" s="45"/>
      <c r="F186" s="45"/>
      <c r="G186" s="45"/>
      <c r="H186" s="45"/>
    </row>
    <row r="187" spans="1:8" ht="19.5">
      <c r="A187" s="696"/>
      <c r="B187" s="45"/>
      <c r="C187" s="45"/>
      <c r="D187" s="45"/>
      <c r="E187" s="45"/>
      <c r="F187" s="45"/>
      <c r="G187" s="45"/>
      <c r="H187" s="45"/>
    </row>
    <row r="188" spans="1:8" ht="19.5">
      <c r="A188" s="696"/>
      <c r="B188" s="45"/>
      <c r="C188" s="45"/>
      <c r="D188" s="45"/>
      <c r="E188" s="45"/>
      <c r="F188" s="45"/>
      <c r="G188" s="45"/>
      <c r="H188" s="45"/>
    </row>
    <row r="189" spans="1:8" ht="19.5">
      <c r="A189" s="696"/>
      <c r="B189" s="45"/>
      <c r="C189" s="45"/>
      <c r="D189" s="45"/>
      <c r="E189" s="45"/>
      <c r="F189" s="45"/>
      <c r="G189" s="45"/>
      <c r="H189" s="45"/>
    </row>
    <row r="190" spans="1:8" ht="19.5">
      <c r="A190" s="695"/>
      <c r="B190" s="45"/>
      <c r="C190" s="45"/>
      <c r="D190" s="45"/>
      <c r="E190" s="45"/>
      <c r="F190" s="45"/>
      <c r="G190" s="45"/>
      <c r="H190" s="45"/>
    </row>
    <row r="191" spans="1:8" ht="19.5">
      <c r="A191" s="695"/>
      <c r="B191" s="45"/>
      <c r="C191" s="45"/>
      <c r="D191" s="45"/>
      <c r="E191" s="45"/>
      <c r="F191" s="45"/>
      <c r="G191" s="45"/>
      <c r="H191" s="45"/>
    </row>
    <row r="192" spans="1:8" ht="19.5">
      <c r="A192" s="695"/>
      <c r="B192" s="45"/>
      <c r="C192" s="45"/>
      <c r="D192" s="45"/>
      <c r="E192" s="45"/>
      <c r="F192" s="45"/>
      <c r="G192" s="45"/>
      <c r="H192" s="45"/>
    </row>
    <row r="193" spans="1:8" ht="19.5">
      <c r="A193" s="696"/>
      <c r="B193" s="45"/>
      <c r="C193" s="45"/>
      <c r="D193" s="45"/>
      <c r="E193" s="45"/>
      <c r="F193" s="45"/>
      <c r="G193" s="45"/>
      <c r="H193" s="45"/>
    </row>
    <row r="194" spans="1:8" ht="19.5">
      <c r="A194" s="695"/>
      <c r="B194" s="45"/>
      <c r="C194" s="45"/>
      <c r="D194" s="45"/>
      <c r="E194" s="45"/>
      <c r="F194" s="45"/>
      <c r="G194" s="45"/>
      <c r="H194" s="45"/>
    </row>
    <row r="195" spans="1:8" ht="19.5">
      <c r="A195" s="695"/>
      <c r="B195" s="45"/>
      <c r="C195" s="45"/>
      <c r="D195" s="45"/>
      <c r="E195" s="45"/>
      <c r="F195" s="45"/>
      <c r="G195" s="45"/>
      <c r="H195" s="45"/>
    </row>
    <row r="196" spans="1:8" ht="19.5">
      <c r="A196" s="115"/>
      <c r="B196" s="45"/>
      <c r="C196" s="45"/>
      <c r="D196" s="45"/>
      <c r="E196" s="45"/>
      <c r="F196" s="45"/>
      <c r="G196" s="45"/>
      <c r="H196" s="45"/>
    </row>
    <row r="197" spans="1:8" ht="19.5">
      <c r="A197" s="695"/>
      <c r="B197" s="45"/>
      <c r="C197" s="45"/>
      <c r="D197" s="45"/>
      <c r="E197" s="45"/>
      <c r="F197" s="45"/>
      <c r="G197" s="45"/>
      <c r="H197" s="45"/>
    </row>
    <row r="198" spans="1:8" ht="19.5">
      <c r="A198" s="696"/>
      <c r="B198" s="45"/>
      <c r="C198" s="45"/>
      <c r="D198" s="45"/>
      <c r="E198" s="45"/>
      <c r="F198" s="45"/>
      <c r="G198" s="45"/>
      <c r="H198" s="45"/>
    </row>
    <row r="199" spans="1:8" ht="19.5">
      <c r="A199" s="695"/>
      <c r="B199" s="45"/>
      <c r="C199" s="45"/>
      <c r="D199" s="45"/>
      <c r="E199" s="45"/>
      <c r="F199" s="45"/>
      <c r="G199" s="45"/>
      <c r="H199" s="45"/>
    </row>
    <row r="200" spans="1:8" ht="19.5">
      <c r="A200" s="695"/>
      <c r="B200" s="45"/>
      <c r="C200" s="45"/>
      <c r="D200" s="45"/>
      <c r="E200" s="45"/>
      <c r="F200" s="45"/>
      <c r="G200" s="45"/>
      <c r="H200" s="45"/>
    </row>
    <row r="201" spans="1:8" ht="19.5">
      <c r="A201" s="696"/>
      <c r="B201" s="45"/>
      <c r="C201" s="45"/>
      <c r="D201" s="45"/>
      <c r="E201" s="45"/>
      <c r="F201" s="45"/>
      <c r="G201" s="45"/>
      <c r="H201" s="45"/>
    </row>
    <row r="202" spans="1:8" ht="19.5">
      <c r="A202" s="695"/>
      <c r="B202" s="45"/>
      <c r="C202" s="45"/>
      <c r="D202" s="45"/>
      <c r="E202" s="45"/>
      <c r="F202" s="45"/>
      <c r="G202" s="45"/>
      <c r="H202" s="45"/>
    </row>
    <row r="203" spans="1:8" ht="19.5">
      <c r="A203" s="695"/>
      <c r="B203" s="45"/>
      <c r="C203" s="45"/>
      <c r="D203" s="45"/>
      <c r="E203" s="45"/>
      <c r="F203" s="45"/>
      <c r="G203" s="45"/>
      <c r="H203" s="45"/>
    </row>
    <row r="204" spans="1:8" ht="19.5">
      <c r="A204" s="696"/>
      <c r="B204" s="45"/>
      <c r="C204" s="45"/>
      <c r="D204" s="45"/>
      <c r="E204" s="45"/>
      <c r="F204" s="45"/>
      <c r="G204" s="45"/>
      <c r="H204" s="45"/>
    </row>
    <row r="205" spans="1:8" ht="19.5">
      <c r="A205" s="695"/>
      <c r="B205" s="45"/>
      <c r="C205" s="45"/>
      <c r="D205" s="45"/>
      <c r="E205" s="45"/>
      <c r="F205" s="45"/>
      <c r="G205" s="45"/>
      <c r="H205" s="45"/>
    </row>
    <row r="206" spans="1:8" ht="19.5">
      <c r="A206" s="695"/>
      <c r="B206" s="45"/>
      <c r="C206" s="45"/>
      <c r="D206" s="45"/>
      <c r="E206" s="45"/>
      <c r="F206" s="45"/>
      <c r="G206" s="45"/>
      <c r="H206" s="45"/>
    </row>
    <row r="207" spans="1:8" ht="19.5">
      <c r="A207" s="695"/>
      <c r="B207" s="45"/>
      <c r="C207" s="45"/>
      <c r="D207" s="45"/>
      <c r="E207" s="45"/>
      <c r="F207" s="45"/>
      <c r="G207" s="45"/>
      <c r="H207" s="45"/>
    </row>
    <row r="208" spans="1:8" ht="19.5">
      <c r="A208" s="695"/>
      <c r="B208" s="45"/>
      <c r="C208" s="45"/>
      <c r="D208" s="45"/>
      <c r="E208" s="45"/>
      <c r="F208" s="45"/>
      <c r="G208" s="45"/>
      <c r="H208" s="45"/>
    </row>
    <row r="209" spans="1:8" ht="19.5">
      <c r="A209" s="695"/>
      <c r="B209" s="45"/>
      <c r="C209" s="45"/>
      <c r="D209" s="45"/>
      <c r="E209" s="45"/>
      <c r="F209" s="45"/>
      <c r="G209" s="45"/>
      <c r="H209" s="45"/>
    </row>
    <row r="210" spans="1:8" ht="19.5">
      <c r="A210" s="695"/>
      <c r="B210" s="45"/>
      <c r="C210" s="45"/>
      <c r="D210" s="45"/>
      <c r="E210" s="45"/>
      <c r="F210" s="45"/>
      <c r="G210" s="45"/>
      <c r="H210" s="45"/>
    </row>
    <row r="211" spans="1:8" ht="19.5">
      <c r="A211" s="695"/>
      <c r="B211" s="45"/>
      <c r="C211" s="45"/>
      <c r="D211" s="45"/>
      <c r="E211" s="45"/>
      <c r="F211" s="45"/>
      <c r="G211" s="45"/>
      <c r="H211" s="45"/>
    </row>
    <row r="212" spans="1:8" ht="19.5">
      <c r="A212" s="695"/>
      <c r="B212" s="45"/>
      <c r="C212" s="45"/>
      <c r="D212" s="45"/>
      <c r="E212" s="45"/>
      <c r="F212" s="45"/>
      <c r="G212" s="45"/>
      <c r="H212" s="45"/>
    </row>
    <row r="213" spans="1:8" ht="19.5">
      <c r="A213" s="696"/>
      <c r="B213" s="45"/>
      <c r="C213" s="45"/>
      <c r="D213" s="45"/>
      <c r="E213" s="45"/>
      <c r="F213" s="45"/>
      <c r="G213" s="45"/>
      <c r="H213" s="45"/>
    </row>
    <row r="214" spans="1:8" ht="19.5">
      <c r="A214" s="695"/>
      <c r="B214" s="45"/>
      <c r="C214" s="45"/>
      <c r="D214" s="45"/>
      <c r="E214" s="45"/>
      <c r="F214" s="45"/>
      <c r="G214" s="45"/>
      <c r="H214" s="45"/>
    </row>
    <row r="215" spans="1:8" ht="19.5">
      <c r="A215" s="695"/>
      <c r="B215" s="45"/>
      <c r="C215" s="45"/>
      <c r="D215" s="45"/>
      <c r="E215" s="45"/>
      <c r="F215" s="45"/>
      <c r="G215" s="45"/>
      <c r="H215" s="45"/>
    </row>
    <row r="216" spans="1:8" ht="19.5">
      <c r="A216" s="695"/>
      <c r="B216" s="45"/>
      <c r="C216" s="45"/>
      <c r="D216" s="45"/>
      <c r="E216" s="45"/>
      <c r="F216" s="45"/>
      <c r="G216" s="45"/>
      <c r="H216" s="45"/>
    </row>
    <row r="217" spans="1:8" ht="19.5">
      <c r="A217" s="695"/>
      <c r="B217" s="45"/>
      <c r="C217" s="45"/>
      <c r="D217" s="45"/>
      <c r="E217" s="45"/>
      <c r="F217" s="45"/>
      <c r="G217" s="45"/>
      <c r="H217" s="45"/>
    </row>
    <row r="218" spans="1:8" ht="19.5">
      <c r="A218" s="695"/>
      <c r="B218" s="45"/>
      <c r="C218" s="45"/>
      <c r="D218" s="45"/>
      <c r="E218" s="45"/>
      <c r="F218" s="45"/>
      <c r="G218" s="45"/>
      <c r="H218" s="45"/>
    </row>
    <row r="219" spans="1:8" ht="19.5">
      <c r="A219" s="696"/>
      <c r="B219" s="45"/>
      <c r="C219" s="45"/>
      <c r="D219" s="45"/>
      <c r="E219" s="45"/>
      <c r="F219" s="45"/>
      <c r="G219" s="45"/>
      <c r="H219" s="45"/>
    </row>
    <row r="220" spans="1:8" ht="19.5">
      <c r="A220" s="695"/>
      <c r="B220" s="45"/>
      <c r="C220" s="45"/>
      <c r="D220" s="45"/>
      <c r="E220" s="45"/>
      <c r="F220" s="45"/>
      <c r="G220" s="45"/>
      <c r="H220" s="45"/>
    </row>
    <row r="221" spans="1:8" ht="19.5">
      <c r="A221" s="695"/>
      <c r="B221" s="45"/>
      <c r="C221" s="45"/>
      <c r="D221" s="45"/>
      <c r="E221" s="45"/>
      <c r="F221" s="45"/>
      <c r="G221" s="45"/>
      <c r="H221" s="45"/>
    </row>
    <row r="222" spans="1:8" ht="19.5">
      <c r="A222" s="696"/>
      <c r="B222" s="45"/>
      <c r="C222" s="45"/>
      <c r="D222" s="45"/>
      <c r="E222" s="45"/>
      <c r="F222" s="45"/>
      <c r="G222" s="45"/>
      <c r="H222" s="45"/>
    </row>
    <row r="223" spans="1:8" ht="19.5">
      <c r="A223" s="695"/>
      <c r="B223" s="45"/>
      <c r="C223" s="45"/>
      <c r="D223" s="45"/>
      <c r="E223" s="45"/>
      <c r="F223" s="45"/>
      <c r="G223" s="45"/>
      <c r="H223" s="45"/>
    </row>
    <row r="224" spans="1:8" ht="19.5">
      <c r="A224" s="695"/>
      <c r="B224" s="45"/>
      <c r="C224" s="45"/>
      <c r="D224" s="45"/>
      <c r="E224" s="45"/>
      <c r="F224" s="45"/>
      <c r="G224" s="45"/>
      <c r="H224" s="45"/>
    </row>
    <row r="225" spans="1:8" ht="19.5">
      <c r="A225" s="695"/>
      <c r="B225" s="45"/>
      <c r="C225" s="45"/>
      <c r="D225" s="45"/>
      <c r="E225" s="45"/>
      <c r="F225" s="45"/>
      <c r="G225" s="45"/>
      <c r="H225" s="45"/>
    </row>
    <row r="226" spans="1:8" ht="19.5">
      <c r="A226" s="697"/>
      <c r="B226" s="45"/>
      <c r="C226" s="45"/>
      <c r="D226" s="45"/>
      <c r="E226" s="45"/>
      <c r="F226" s="45"/>
      <c r="G226" s="45"/>
      <c r="H226" s="45"/>
    </row>
  </sheetData>
  <mergeCells count="6">
    <mergeCell ref="A1:I1"/>
    <mergeCell ref="A2:I2"/>
    <mergeCell ref="A3:I3"/>
    <mergeCell ref="A4:I4"/>
    <mergeCell ref="B5:E5"/>
    <mergeCell ref="F5:I5"/>
  </mergeCells>
  <pageMargins left="0.88" right="0.75" top="0.76" bottom="0.56999999999999995" header="0.74" footer="0.22"/>
  <pageSetup scale="34"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A10" sqref="A10"/>
    </sheetView>
  </sheetViews>
  <sheetFormatPr defaultRowHeight="18"/>
  <cols>
    <col min="1" max="1" width="132.28515625" style="698" customWidth="1"/>
    <col min="2" max="5" width="21.42578125" style="36" customWidth="1"/>
    <col min="6" max="8" width="16" style="36" customWidth="1"/>
    <col min="9" max="9" width="16" style="45" customWidth="1"/>
    <col min="10" max="256" width="9.140625" style="36"/>
    <col min="257" max="257" width="132.28515625" style="36" customWidth="1"/>
    <col min="258" max="261" width="21.42578125" style="36" customWidth="1"/>
    <col min="262" max="265" width="16" style="36" customWidth="1"/>
    <col min="266" max="512" width="9.140625" style="36"/>
    <col min="513" max="513" width="132.28515625" style="36" customWidth="1"/>
    <col min="514" max="517" width="21.42578125" style="36" customWidth="1"/>
    <col min="518" max="521" width="16" style="36" customWidth="1"/>
    <col min="522" max="768" width="9.140625" style="36"/>
    <col min="769" max="769" width="132.28515625" style="36" customWidth="1"/>
    <col min="770" max="773" width="21.42578125" style="36" customWidth="1"/>
    <col min="774" max="777" width="16" style="36" customWidth="1"/>
    <col min="778" max="1024" width="9.140625" style="36"/>
    <col min="1025" max="1025" width="132.28515625" style="36" customWidth="1"/>
    <col min="1026" max="1029" width="21.42578125" style="36" customWidth="1"/>
    <col min="1030" max="1033" width="16" style="36" customWidth="1"/>
    <col min="1034" max="1280" width="9.140625" style="36"/>
    <col min="1281" max="1281" width="132.28515625" style="36" customWidth="1"/>
    <col min="1282" max="1285" width="21.42578125" style="36" customWidth="1"/>
    <col min="1286" max="1289" width="16" style="36" customWidth="1"/>
    <col min="1290" max="1536" width="9.140625" style="36"/>
    <col min="1537" max="1537" width="132.28515625" style="36" customWidth="1"/>
    <col min="1538" max="1541" width="21.42578125" style="36" customWidth="1"/>
    <col min="1542" max="1545" width="16" style="36" customWidth="1"/>
    <col min="1546" max="1792" width="9.140625" style="36"/>
    <col min="1793" max="1793" width="132.28515625" style="36" customWidth="1"/>
    <col min="1794" max="1797" width="21.42578125" style="36" customWidth="1"/>
    <col min="1798" max="1801" width="16" style="36" customWidth="1"/>
    <col min="1802" max="2048" width="9.140625" style="36"/>
    <col min="2049" max="2049" width="132.28515625" style="36" customWidth="1"/>
    <col min="2050" max="2053" width="21.42578125" style="36" customWidth="1"/>
    <col min="2054" max="2057" width="16" style="36" customWidth="1"/>
    <col min="2058" max="2304" width="9.140625" style="36"/>
    <col min="2305" max="2305" width="132.28515625" style="36" customWidth="1"/>
    <col min="2306" max="2309" width="21.42578125" style="36" customWidth="1"/>
    <col min="2310" max="2313" width="16" style="36" customWidth="1"/>
    <col min="2314" max="2560" width="9.140625" style="36"/>
    <col min="2561" max="2561" width="132.28515625" style="36" customWidth="1"/>
    <col min="2562" max="2565" width="21.42578125" style="36" customWidth="1"/>
    <col min="2566" max="2569" width="16" style="36" customWidth="1"/>
    <col min="2570" max="2816" width="9.140625" style="36"/>
    <col min="2817" max="2817" width="132.28515625" style="36" customWidth="1"/>
    <col min="2818" max="2821" width="21.42578125" style="36" customWidth="1"/>
    <col min="2822" max="2825" width="16" style="36" customWidth="1"/>
    <col min="2826" max="3072" width="9.140625" style="36"/>
    <col min="3073" max="3073" width="132.28515625" style="36" customWidth="1"/>
    <col min="3074" max="3077" width="21.42578125" style="36" customWidth="1"/>
    <col min="3078" max="3081" width="16" style="36" customWidth="1"/>
    <col min="3082" max="3328" width="9.140625" style="36"/>
    <col min="3329" max="3329" width="132.28515625" style="36" customWidth="1"/>
    <col min="3330" max="3333" width="21.42578125" style="36" customWidth="1"/>
    <col min="3334" max="3337" width="16" style="36" customWidth="1"/>
    <col min="3338" max="3584" width="9.140625" style="36"/>
    <col min="3585" max="3585" width="132.28515625" style="36" customWidth="1"/>
    <col min="3586" max="3589" width="21.42578125" style="36" customWidth="1"/>
    <col min="3590" max="3593" width="16" style="36" customWidth="1"/>
    <col min="3594" max="3840" width="9.140625" style="36"/>
    <col min="3841" max="3841" width="132.28515625" style="36" customWidth="1"/>
    <col min="3842" max="3845" width="21.42578125" style="36" customWidth="1"/>
    <col min="3846" max="3849" width="16" style="36" customWidth="1"/>
    <col min="3850" max="4096" width="9.140625" style="36"/>
    <col min="4097" max="4097" width="132.28515625" style="36" customWidth="1"/>
    <col min="4098" max="4101" width="21.42578125" style="36" customWidth="1"/>
    <col min="4102" max="4105" width="16" style="36" customWidth="1"/>
    <col min="4106" max="4352" width="9.140625" style="36"/>
    <col min="4353" max="4353" width="132.28515625" style="36" customWidth="1"/>
    <col min="4354" max="4357" width="21.42578125" style="36" customWidth="1"/>
    <col min="4358" max="4361" width="16" style="36" customWidth="1"/>
    <col min="4362" max="4608" width="9.140625" style="36"/>
    <col min="4609" max="4609" width="132.28515625" style="36" customWidth="1"/>
    <col min="4610" max="4613" width="21.42578125" style="36" customWidth="1"/>
    <col min="4614" max="4617" width="16" style="36" customWidth="1"/>
    <col min="4618" max="4864" width="9.140625" style="36"/>
    <col min="4865" max="4865" width="132.28515625" style="36" customWidth="1"/>
    <col min="4866" max="4869" width="21.42578125" style="36" customWidth="1"/>
    <col min="4870" max="4873" width="16" style="36" customWidth="1"/>
    <col min="4874" max="5120" width="9.140625" style="36"/>
    <col min="5121" max="5121" width="132.28515625" style="36" customWidth="1"/>
    <col min="5122" max="5125" width="21.42578125" style="36" customWidth="1"/>
    <col min="5126" max="5129" width="16" style="36" customWidth="1"/>
    <col min="5130" max="5376" width="9.140625" style="36"/>
    <col min="5377" max="5377" width="132.28515625" style="36" customWidth="1"/>
    <col min="5378" max="5381" width="21.42578125" style="36" customWidth="1"/>
    <col min="5382" max="5385" width="16" style="36" customWidth="1"/>
    <col min="5386" max="5632" width="9.140625" style="36"/>
    <col min="5633" max="5633" width="132.28515625" style="36" customWidth="1"/>
    <col min="5634" max="5637" width="21.42578125" style="36" customWidth="1"/>
    <col min="5638" max="5641" width="16" style="36" customWidth="1"/>
    <col min="5642" max="5888" width="9.140625" style="36"/>
    <col min="5889" max="5889" width="132.28515625" style="36" customWidth="1"/>
    <col min="5890" max="5893" width="21.42578125" style="36" customWidth="1"/>
    <col min="5894" max="5897" width="16" style="36" customWidth="1"/>
    <col min="5898" max="6144" width="9.140625" style="36"/>
    <col min="6145" max="6145" width="132.28515625" style="36" customWidth="1"/>
    <col min="6146" max="6149" width="21.42578125" style="36" customWidth="1"/>
    <col min="6150" max="6153" width="16" style="36" customWidth="1"/>
    <col min="6154" max="6400" width="9.140625" style="36"/>
    <col min="6401" max="6401" width="132.28515625" style="36" customWidth="1"/>
    <col min="6402" max="6405" width="21.42578125" style="36" customWidth="1"/>
    <col min="6406" max="6409" width="16" style="36" customWidth="1"/>
    <col min="6410" max="6656" width="9.140625" style="36"/>
    <col min="6657" max="6657" width="132.28515625" style="36" customWidth="1"/>
    <col min="6658" max="6661" width="21.42578125" style="36" customWidth="1"/>
    <col min="6662" max="6665" width="16" style="36" customWidth="1"/>
    <col min="6666" max="6912" width="9.140625" style="36"/>
    <col min="6913" max="6913" width="132.28515625" style="36" customWidth="1"/>
    <col min="6914" max="6917" width="21.42578125" style="36" customWidth="1"/>
    <col min="6918" max="6921" width="16" style="36" customWidth="1"/>
    <col min="6922" max="7168" width="9.140625" style="36"/>
    <col min="7169" max="7169" width="132.28515625" style="36" customWidth="1"/>
    <col min="7170" max="7173" width="21.42578125" style="36" customWidth="1"/>
    <col min="7174" max="7177" width="16" style="36" customWidth="1"/>
    <col min="7178" max="7424" width="9.140625" style="36"/>
    <col min="7425" max="7425" width="132.28515625" style="36" customWidth="1"/>
    <col min="7426" max="7429" width="21.42578125" style="36" customWidth="1"/>
    <col min="7430" max="7433" width="16" style="36" customWidth="1"/>
    <col min="7434" max="7680" width="9.140625" style="36"/>
    <col min="7681" max="7681" width="132.28515625" style="36" customWidth="1"/>
    <col min="7682" max="7685" width="21.42578125" style="36" customWidth="1"/>
    <col min="7686" max="7689" width="16" style="36" customWidth="1"/>
    <col min="7690" max="7936" width="9.140625" style="36"/>
    <col min="7937" max="7937" width="132.28515625" style="36" customWidth="1"/>
    <col min="7938" max="7941" width="21.42578125" style="36" customWidth="1"/>
    <col min="7942" max="7945" width="16" style="36" customWidth="1"/>
    <col min="7946" max="8192" width="9.140625" style="36"/>
    <col min="8193" max="8193" width="132.28515625" style="36" customWidth="1"/>
    <col min="8194" max="8197" width="21.42578125" style="36" customWidth="1"/>
    <col min="8198" max="8201" width="16" style="36" customWidth="1"/>
    <col min="8202" max="8448" width="9.140625" style="36"/>
    <col min="8449" max="8449" width="132.28515625" style="36" customWidth="1"/>
    <col min="8450" max="8453" width="21.42578125" style="36" customWidth="1"/>
    <col min="8454" max="8457" width="16" style="36" customWidth="1"/>
    <col min="8458" max="8704" width="9.140625" style="36"/>
    <col min="8705" max="8705" width="132.28515625" style="36" customWidth="1"/>
    <col min="8706" max="8709" width="21.42578125" style="36" customWidth="1"/>
    <col min="8710" max="8713" width="16" style="36" customWidth="1"/>
    <col min="8714" max="8960" width="9.140625" style="36"/>
    <col min="8961" max="8961" width="132.28515625" style="36" customWidth="1"/>
    <col min="8962" max="8965" width="21.42578125" style="36" customWidth="1"/>
    <col min="8966" max="8969" width="16" style="36" customWidth="1"/>
    <col min="8970" max="9216" width="9.140625" style="36"/>
    <col min="9217" max="9217" width="132.28515625" style="36" customWidth="1"/>
    <col min="9218" max="9221" width="21.42578125" style="36" customWidth="1"/>
    <col min="9222" max="9225" width="16" style="36" customWidth="1"/>
    <col min="9226" max="9472" width="9.140625" style="36"/>
    <col min="9473" max="9473" width="132.28515625" style="36" customWidth="1"/>
    <col min="9474" max="9477" width="21.42578125" style="36" customWidth="1"/>
    <col min="9478" max="9481" width="16" style="36" customWidth="1"/>
    <col min="9482" max="9728" width="9.140625" style="36"/>
    <col min="9729" max="9729" width="132.28515625" style="36" customWidth="1"/>
    <col min="9730" max="9733" width="21.42578125" style="36" customWidth="1"/>
    <col min="9734" max="9737" width="16" style="36" customWidth="1"/>
    <col min="9738" max="9984" width="9.140625" style="36"/>
    <col min="9985" max="9985" width="132.28515625" style="36" customWidth="1"/>
    <col min="9986" max="9989" width="21.42578125" style="36" customWidth="1"/>
    <col min="9990" max="9993" width="16" style="36" customWidth="1"/>
    <col min="9994" max="10240" width="9.140625" style="36"/>
    <col min="10241" max="10241" width="132.28515625" style="36" customWidth="1"/>
    <col min="10242" max="10245" width="21.42578125" style="36" customWidth="1"/>
    <col min="10246" max="10249" width="16" style="36" customWidth="1"/>
    <col min="10250" max="10496" width="9.140625" style="36"/>
    <col min="10497" max="10497" width="132.28515625" style="36" customWidth="1"/>
    <col min="10498" max="10501" width="21.42578125" style="36" customWidth="1"/>
    <col min="10502" max="10505" width="16" style="36" customWidth="1"/>
    <col min="10506" max="10752" width="9.140625" style="36"/>
    <col min="10753" max="10753" width="132.28515625" style="36" customWidth="1"/>
    <col min="10754" max="10757" width="21.42578125" style="36" customWidth="1"/>
    <col min="10758" max="10761" width="16" style="36" customWidth="1"/>
    <col min="10762" max="11008" width="9.140625" style="36"/>
    <col min="11009" max="11009" width="132.28515625" style="36" customWidth="1"/>
    <col min="11010" max="11013" width="21.42578125" style="36" customWidth="1"/>
    <col min="11014" max="11017" width="16" style="36" customWidth="1"/>
    <col min="11018" max="11264" width="9.140625" style="36"/>
    <col min="11265" max="11265" width="132.28515625" style="36" customWidth="1"/>
    <col min="11266" max="11269" width="21.42578125" style="36" customWidth="1"/>
    <col min="11270" max="11273" width="16" style="36" customWidth="1"/>
    <col min="11274" max="11520" width="9.140625" style="36"/>
    <col min="11521" max="11521" width="132.28515625" style="36" customWidth="1"/>
    <col min="11522" max="11525" width="21.42578125" style="36" customWidth="1"/>
    <col min="11526" max="11529" width="16" style="36" customWidth="1"/>
    <col min="11530" max="11776" width="9.140625" style="36"/>
    <col min="11777" max="11777" width="132.28515625" style="36" customWidth="1"/>
    <col min="11778" max="11781" width="21.42578125" style="36" customWidth="1"/>
    <col min="11782" max="11785" width="16" style="36" customWidth="1"/>
    <col min="11786" max="12032" width="9.140625" style="36"/>
    <col min="12033" max="12033" width="132.28515625" style="36" customWidth="1"/>
    <col min="12034" max="12037" width="21.42578125" style="36" customWidth="1"/>
    <col min="12038" max="12041" width="16" style="36" customWidth="1"/>
    <col min="12042" max="12288" width="9.140625" style="36"/>
    <col min="12289" max="12289" width="132.28515625" style="36" customWidth="1"/>
    <col min="12290" max="12293" width="21.42578125" style="36" customWidth="1"/>
    <col min="12294" max="12297" width="16" style="36" customWidth="1"/>
    <col min="12298" max="12544" width="9.140625" style="36"/>
    <col min="12545" max="12545" width="132.28515625" style="36" customWidth="1"/>
    <col min="12546" max="12549" width="21.42578125" style="36" customWidth="1"/>
    <col min="12550" max="12553" width="16" style="36" customWidth="1"/>
    <col min="12554" max="12800" width="9.140625" style="36"/>
    <col min="12801" max="12801" width="132.28515625" style="36" customWidth="1"/>
    <col min="12802" max="12805" width="21.42578125" style="36" customWidth="1"/>
    <col min="12806" max="12809" width="16" style="36" customWidth="1"/>
    <col min="12810" max="13056" width="9.140625" style="36"/>
    <col min="13057" max="13057" width="132.28515625" style="36" customWidth="1"/>
    <col min="13058" max="13061" width="21.42578125" style="36" customWidth="1"/>
    <col min="13062" max="13065" width="16" style="36" customWidth="1"/>
    <col min="13066" max="13312" width="9.140625" style="36"/>
    <col min="13313" max="13313" width="132.28515625" style="36" customWidth="1"/>
    <col min="13314" max="13317" width="21.42578125" style="36" customWidth="1"/>
    <col min="13318" max="13321" width="16" style="36" customWidth="1"/>
    <col min="13322" max="13568" width="9.140625" style="36"/>
    <col min="13569" max="13569" width="132.28515625" style="36" customWidth="1"/>
    <col min="13570" max="13573" width="21.42578125" style="36" customWidth="1"/>
    <col min="13574" max="13577" width="16" style="36" customWidth="1"/>
    <col min="13578" max="13824" width="9.140625" style="36"/>
    <col min="13825" max="13825" width="132.28515625" style="36" customWidth="1"/>
    <col min="13826" max="13829" width="21.42578125" style="36" customWidth="1"/>
    <col min="13830" max="13833" width="16" style="36" customWidth="1"/>
    <col min="13834" max="14080" width="9.140625" style="36"/>
    <col min="14081" max="14081" width="132.28515625" style="36" customWidth="1"/>
    <col min="14082" max="14085" width="21.42578125" style="36" customWidth="1"/>
    <col min="14086" max="14089" width="16" style="36" customWidth="1"/>
    <col min="14090" max="14336" width="9.140625" style="36"/>
    <col min="14337" max="14337" width="132.28515625" style="36" customWidth="1"/>
    <col min="14338" max="14341" width="21.42578125" style="36" customWidth="1"/>
    <col min="14342" max="14345" width="16" style="36" customWidth="1"/>
    <col min="14346" max="14592" width="9.140625" style="36"/>
    <col min="14593" max="14593" width="132.28515625" style="36" customWidth="1"/>
    <col min="14594" max="14597" width="21.42578125" style="36" customWidth="1"/>
    <col min="14598" max="14601" width="16" style="36" customWidth="1"/>
    <col min="14602" max="14848" width="9.140625" style="36"/>
    <col min="14849" max="14849" width="132.28515625" style="36" customWidth="1"/>
    <col min="14850" max="14853" width="21.42578125" style="36" customWidth="1"/>
    <col min="14854" max="14857" width="16" style="36" customWidth="1"/>
    <col min="14858" max="15104" width="9.140625" style="36"/>
    <col min="15105" max="15105" width="132.28515625" style="36" customWidth="1"/>
    <col min="15106" max="15109" width="21.42578125" style="36" customWidth="1"/>
    <col min="15110" max="15113" width="16" style="36" customWidth="1"/>
    <col min="15114" max="15360" width="9.140625" style="36"/>
    <col min="15361" max="15361" width="132.28515625" style="36" customWidth="1"/>
    <col min="15362" max="15365" width="21.42578125" style="36" customWidth="1"/>
    <col min="15366" max="15369" width="16" style="36" customWidth="1"/>
    <col min="15370" max="15616" width="9.140625" style="36"/>
    <col min="15617" max="15617" width="132.28515625" style="36" customWidth="1"/>
    <col min="15618" max="15621" width="21.42578125" style="36" customWidth="1"/>
    <col min="15622" max="15625" width="16" style="36" customWidth="1"/>
    <col min="15626" max="15872" width="9.140625" style="36"/>
    <col min="15873" max="15873" width="132.28515625" style="36" customWidth="1"/>
    <col min="15874" max="15877" width="21.42578125" style="36" customWidth="1"/>
    <col min="15878" max="15881" width="16" style="36" customWidth="1"/>
    <col min="15882" max="16128" width="9.140625" style="36"/>
    <col min="16129" max="16129" width="132.28515625" style="36" customWidth="1"/>
    <col min="16130" max="16133" width="21.42578125" style="36" customWidth="1"/>
    <col min="16134" max="16137" width="16" style="36" customWidth="1"/>
    <col min="16138" max="16384" width="9.140625" style="36"/>
  </cols>
  <sheetData>
    <row r="1" spans="1:9" ht="43.5" customHeight="1">
      <c r="A1" s="977" t="s">
        <v>1141</v>
      </c>
      <c r="B1" s="977"/>
      <c r="C1" s="977"/>
      <c r="D1" s="977"/>
      <c r="E1" s="977"/>
      <c r="F1" s="977"/>
      <c r="G1" s="977"/>
      <c r="H1" s="977"/>
      <c r="I1" s="977"/>
    </row>
    <row r="2" spans="1:9" ht="43.5" customHeight="1">
      <c r="A2" s="977" t="s">
        <v>431</v>
      </c>
      <c r="B2" s="977"/>
      <c r="C2" s="977"/>
      <c r="D2" s="977"/>
      <c r="E2" s="977"/>
      <c r="F2" s="977"/>
      <c r="G2" s="977"/>
      <c r="H2" s="977"/>
      <c r="I2" s="977"/>
    </row>
    <row r="3" spans="1:9" ht="43.5" customHeight="1">
      <c r="A3" s="977" t="s">
        <v>1151</v>
      </c>
      <c r="B3" s="977"/>
      <c r="C3" s="977"/>
      <c r="D3" s="977"/>
      <c r="E3" s="977"/>
      <c r="F3" s="977"/>
      <c r="G3" s="977"/>
      <c r="H3" s="977"/>
      <c r="I3" s="977"/>
    </row>
    <row r="4" spans="1:9" ht="43.5" customHeight="1" thickBot="1">
      <c r="A4" s="978" t="s">
        <v>1491</v>
      </c>
      <c r="B4" s="978"/>
      <c r="C4" s="978"/>
      <c r="D4" s="978"/>
      <c r="E4" s="978"/>
      <c r="F4" s="978"/>
      <c r="G4" s="978"/>
      <c r="H4" s="978"/>
      <c r="I4" s="978"/>
    </row>
    <row r="5" spans="1:9" ht="30" customHeight="1" thickTop="1" thickBot="1">
      <c r="A5" s="686"/>
      <c r="B5" s="1004" t="s">
        <v>1307</v>
      </c>
      <c r="C5" s="1004"/>
      <c r="D5" s="1004"/>
      <c r="E5" s="1004"/>
      <c r="F5" s="1004" t="s">
        <v>1146</v>
      </c>
      <c r="G5" s="1004"/>
      <c r="H5" s="1004"/>
      <c r="I5" s="1004"/>
    </row>
    <row r="6" spans="1:9" s="37" customFormat="1" ht="47.25" customHeight="1" thickTop="1" thickBot="1">
      <c r="A6" s="686" t="s">
        <v>304</v>
      </c>
      <c r="B6" s="107" t="s">
        <v>432</v>
      </c>
      <c r="C6" s="107" t="s">
        <v>433</v>
      </c>
      <c r="D6" s="107" t="s">
        <v>434</v>
      </c>
      <c r="E6" s="107" t="s">
        <v>435</v>
      </c>
      <c r="F6" s="107" t="s">
        <v>1306</v>
      </c>
      <c r="G6" s="107" t="s">
        <v>1519</v>
      </c>
      <c r="H6" s="107" t="s">
        <v>1455</v>
      </c>
      <c r="I6" s="107" t="s">
        <v>1520</v>
      </c>
    </row>
    <row r="7" spans="1:9" ht="15" customHeight="1" thickTop="1" thickBot="1">
      <c r="A7" s="687"/>
      <c r="B7" s="38"/>
      <c r="C7" s="38"/>
      <c r="D7" s="38"/>
      <c r="E7" s="38"/>
      <c r="F7" s="38"/>
      <c r="G7" s="38"/>
      <c r="H7" s="38"/>
      <c r="I7" s="38"/>
    </row>
    <row r="8" spans="1:9" ht="24" customHeight="1" thickTop="1" thickBot="1">
      <c r="A8" s="39" t="s">
        <v>436</v>
      </c>
      <c r="B8" s="1">
        <v>47816.054865994229</v>
      </c>
      <c r="C8" s="1">
        <v>60315.192940233232</v>
      </c>
      <c r="D8" s="1">
        <v>83572.093107871711</v>
      </c>
      <c r="E8" s="1">
        <v>104583.90806851312</v>
      </c>
      <c r="F8" s="1">
        <v>126820.24500874635</v>
      </c>
      <c r="G8" s="1">
        <v>138343.97965014577</v>
      </c>
      <c r="H8" s="1">
        <v>140057.94424344023</v>
      </c>
      <c r="I8" s="1">
        <v>155636.94938046645</v>
      </c>
    </row>
    <row r="9" spans="1:9" s="110" customFormat="1" ht="21" customHeight="1" thickTop="1">
      <c r="A9" s="108" t="s">
        <v>8</v>
      </c>
      <c r="B9" s="2">
        <v>1350.6670331412106</v>
      </c>
      <c r="C9" s="2">
        <v>6599.1275029154522</v>
      </c>
      <c r="D9" s="2">
        <v>7713.7956938775515</v>
      </c>
      <c r="E9" s="2">
        <v>7638.4406326530616</v>
      </c>
      <c r="F9" s="2">
        <v>12959.220246355684</v>
      </c>
      <c r="G9" s="2">
        <v>15499.865446064139</v>
      </c>
      <c r="H9" s="2">
        <v>14882.399779883381</v>
      </c>
      <c r="I9" s="2">
        <v>13028.689001457726</v>
      </c>
    </row>
    <row r="10" spans="1:9" s="110" customFormat="1" ht="21" customHeight="1">
      <c r="A10" s="108" t="s">
        <v>17</v>
      </c>
      <c r="B10" s="2">
        <v>4738.2450288184436</v>
      </c>
      <c r="C10" s="2">
        <v>4624.0840262390675</v>
      </c>
      <c r="D10" s="2">
        <v>12282.569670553936</v>
      </c>
      <c r="E10" s="2">
        <v>12208.357896501459</v>
      </c>
      <c r="F10" s="2">
        <v>14877.516144314868</v>
      </c>
      <c r="G10" s="2">
        <v>11974.905182215743</v>
      </c>
      <c r="H10" s="2">
        <v>11217.431739067057</v>
      </c>
      <c r="I10" s="2">
        <v>19176.656778425659</v>
      </c>
    </row>
    <row r="11" spans="1:9" s="110" customFormat="1" ht="21" customHeight="1">
      <c r="A11" s="108" t="s">
        <v>26</v>
      </c>
      <c r="B11" s="2">
        <v>40265.357036023051</v>
      </c>
      <c r="C11" s="2">
        <v>47258.258100583087</v>
      </c>
      <c r="D11" s="2">
        <v>61678.60578134111</v>
      </c>
      <c r="E11" s="2">
        <v>82495.055403790087</v>
      </c>
      <c r="F11" s="2">
        <v>96252.592061224495</v>
      </c>
      <c r="G11" s="2">
        <v>108493.96028425655</v>
      </c>
      <c r="H11" s="2">
        <v>111463.85215889211</v>
      </c>
      <c r="I11" s="2">
        <v>119096.32022740525</v>
      </c>
    </row>
    <row r="12" spans="1:9" s="110" customFormat="1" ht="21" customHeight="1">
      <c r="A12" s="688" t="s">
        <v>437</v>
      </c>
      <c r="B12" s="2">
        <v>40943.690723342937</v>
      </c>
      <c r="C12" s="2">
        <v>48054.365973760934</v>
      </c>
      <c r="D12" s="2">
        <v>62167.481922740524</v>
      </c>
      <c r="E12" s="2">
        <v>82641.623832361511</v>
      </c>
      <c r="F12" s="2">
        <v>96359.434520408162</v>
      </c>
      <c r="G12" s="2">
        <v>108185.16393586007</v>
      </c>
      <c r="H12" s="2">
        <v>110327.77959329447</v>
      </c>
      <c r="I12" s="2">
        <v>118601.76869679301</v>
      </c>
    </row>
    <row r="13" spans="1:9" s="110" customFormat="1" ht="21" customHeight="1">
      <c r="A13" s="688" t="s">
        <v>438</v>
      </c>
      <c r="B13" s="2">
        <v>40455.74001585014</v>
      </c>
      <c r="C13" s="2">
        <v>47667.91549125364</v>
      </c>
      <c r="D13" s="2">
        <v>60942.397172011661</v>
      </c>
      <c r="E13" s="2">
        <v>81592.850574344033</v>
      </c>
      <c r="F13" s="2">
        <v>94404.633320699722</v>
      </c>
      <c r="G13" s="2">
        <v>105485.94068513119</v>
      </c>
      <c r="H13" s="2">
        <v>107874.28952332362</v>
      </c>
      <c r="I13" s="2">
        <v>113003.97410349853</v>
      </c>
    </row>
    <row r="14" spans="1:9" s="110" customFormat="1" ht="21" customHeight="1">
      <c r="A14" s="688" t="s">
        <v>439</v>
      </c>
      <c r="B14" s="2">
        <v>487.9507074927954</v>
      </c>
      <c r="C14" s="2">
        <v>386.45048250728865</v>
      </c>
      <c r="D14" s="2">
        <v>1225.0847507288631</v>
      </c>
      <c r="E14" s="2">
        <v>1048.7732580174927</v>
      </c>
      <c r="F14" s="2">
        <v>1954.801199708455</v>
      </c>
      <c r="G14" s="2">
        <v>2699.2232507288631</v>
      </c>
      <c r="H14" s="2">
        <v>2453.4900699708451</v>
      </c>
      <c r="I14" s="2">
        <v>5597.7945932944604</v>
      </c>
    </row>
    <row r="15" spans="1:9" s="110" customFormat="1" ht="21" customHeight="1">
      <c r="A15" s="688" t="s">
        <v>440</v>
      </c>
      <c r="B15" s="2">
        <v>0</v>
      </c>
      <c r="C15" s="2">
        <v>17.387973760932944</v>
      </c>
      <c r="D15" s="2">
        <v>461.48795189504375</v>
      </c>
      <c r="E15" s="2">
        <v>312.47679446064143</v>
      </c>
      <c r="F15" s="2">
        <v>566.75416472303198</v>
      </c>
      <c r="G15" s="2">
        <v>532.00899416909624</v>
      </c>
      <c r="H15" s="2">
        <v>2011.5152813411078</v>
      </c>
      <c r="I15" s="2">
        <v>1118.1648250728863</v>
      </c>
    </row>
    <row r="16" spans="1:9" s="110" customFormat="1" ht="21" customHeight="1">
      <c r="A16" s="688" t="s">
        <v>441</v>
      </c>
      <c r="B16" s="2">
        <v>0</v>
      </c>
      <c r="C16" s="2">
        <v>17.387973760932944</v>
      </c>
      <c r="D16" s="2">
        <v>401.10118367346945</v>
      </c>
      <c r="E16" s="2">
        <v>280.69262827988337</v>
      </c>
      <c r="F16" s="2">
        <v>541.00552186588925</v>
      </c>
      <c r="G16" s="2">
        <v>334.69473469387754</v>
      </c>
      <c r="H16" s="2">
        <v>1343.2718833819242</v>
      </c>
      <c r="I16" s="2">
        <v>1046.1630889212827</v>
      </c>
    </row>
    <row r="17" spans="1:9" s="110" customFormat="1" ht="21" customHeight="1">
      <c r="A17" s="688" t="s">
        <v>442</v>
      </c>
      <c r="B17" s="2">
        <v>0</v>
      </c>
      <c r="C17" s="2">
        <v>0</v>
      </c>
      <c r="D17" s="2">
        <v>60.386768221574343</v>
      </c>
      <c r="E17" s="2">
        <v>31.784166180758017</v>
      </c>
      <c r="F17" s="2">
        <v>25.748642857142858</v>
      </c>
      <c r="G17" s="2">
        <v>197.31425947521865</v>
      </c>
      <c r="H17" s="2">
        <v>668.24339795918365</v>
      </c>
      <c r="I17" s="2">
        <v>72.001736151603495</v>
      </c>
    </row>
    <row r="18" spans="1:9" s="110" customFormat="1" ht="21" customHeight="1">
      <c r="A18" s="688" t="s">
        <v>443</v>
      </c>
      <c r="B18" s="2">
        <v>0</v>
      </c>
      <c r="C18" s="2">
        <v>62.112540816326536</v>
      </c>
      <c r="D18" s="2">
        <v>197.11477405247814</v>
      </c>
      <c r="E18" s="2">
        <v>792.03601311953355</v>
      </c>
      <c r="F18" s="2">
        <v>1359.0995014577261</v>
      </c>
      <c r="G18" s="2">
        <v>1495.5933658892129</v>
      </c>
      <c r="H18" s="2">
        <v>1618.9105685131196</v>
      </c>
      <c r="I18" s="2">
        <v>3142.7537900874636</v>
      </c>
    </row>
    <row r="19" spans="1:9" s="110" customFormat="1" ht="21" customHeight="1">
      <c r="A19" s="688" t="s">
        <v>444</v>
      </c>
      <c r="B19" s="2">
        <v>0</v>
      </c>
      <c r="C19" s="2">
        <v>0</v>
      </c>
      <c r="D19" s="2">
        <v>135.0022332361516</v>
      </c>
      <c r="E19" s="2">
        <v>769.19665160349859</v>
      </c>
      <c r="F19" s="2">
        <v>1311.7645495626823</v>
      </c>
      <c r="G19" s="2">
        <v>1355.2135772594754</v>
      </c>
      <c r="H19" s="2">
        <v>1490.159997084548</v>
      </c>
      <c r="I19" s="2">
        <v>2255.5781793002916</v>
      </c>
    </row>
    <row r="20" spans="1:9" s="110" customFormat="1" ht="21" customHeight="1">
      <c r="A20" s="688" t="s">
        <v>445</v>
      </c>
      <c r="B20" s="2">
        <v>0</v>
      </c>
      <c r="C20" s="2">
        <v>62.112540816326536</v>
      </c>
      <c r="D20" s="2">
        <v>62.112540816326536</v>
      </c>
      <c r="E20" s="2">
        <v>22.839361516034987</v>
      </c>
      <c r="F20" s="2">
        <v>47.334951895043737</v>
      </c>
      <c r="G20" s="2">
        <v>140.37978862973762</v>
      </c>
      <c r="H20" s="2">
        <v>128.75057142857142</v>
      </c>
      <c r="I20" s="2">
        <v>887.17561078717199</v>
      </c>
    </row>
    <row r="21" spans="1:9" s="110" customFormat="1" ht="21" customHeight="1">
      <c r="A21" s="688" t="s">
        <v>39</v>
      </c>
      <c r="B21" s="2">
        <v>453.09551440922195</v>
      </c>
      <c r="C21" s="2">
        <v>537.02570262390668</v>
      </c>
      <c r="D21" s="2">
        <v>768.8607842565599</v>
      </c>
      <c r="E21" s="2">
        <v>1136.5646034985423</v>
      </c>
      <c r="F21" s="2">
        <v>1311.8877142857143</v>
      </c>
      <c r="G21" s="2">
        <v>1557.6311793002917</v>
      </c>
      <c r="H21" s="2">
        <v>1525.2182930029155</v>
      </c>
      <c r="I21" s="2">
        <v>1537.4222186588922</v>
      </c>
    </row>
    <row r="22" spans="1:9" s="110" customFormat="1" ht="21" customHeight="1">
      <c r="A22" s="688" t="s">
        <v>446</v>
      </c>
      <c r="B22" s="2">
        <v>-1131.4292017291066</v>
      </c>
      <c r="C22" s="2">
        <v>-1412.6340903790087</v>
      </c>
      <c r="D22" s="2">
        <v>-1916.3396516034986</v>
      </c>
      <c r="E22" s="2">
        <v>-2387.6458396501457</v>
      </c>
      <c r="F22" s="2">
        <v>-3344.5838396501458</v>
      </c>
      <c r="G22" s="2">
        <v>-3276.4371909620991</v>
      </c>
      <c r="H22" s="2">
        <v>-4019.5715772594749</v>
      </c>
      <c r="I22" s="2">
        <v>-5303.7893032069969</v>
      </c>
    </row>
    <row r="23" spans="1:9" s="110" customFormat="1" ht="21" customHeight="1">
      <c r="A23" s="108" t="s">
        <v>57</v>
      </c>
      <c r="B23" s="2">
        <v>35.029410662824205</v>
      </c>
      <c r="C23" s="2">
        <v>177.46114723032071</v>
      </c>
      <c r="D23" s="2">
        <v>331.85253061224489</v>
      </c>
      <c r="E23" s="2">
        <v>433.15132215743438</v>
      </c>
      <c r="F23" s="2">
        <v>266.06466909620991</v>
      </c>
      <c r="G23" s="2">
        <v>184.59195043731779</v>
      </c>
      <c r="H23" s="2">
        <v>254.9925087463557</v>
      </c>
      <c r="I23" s="2">
        <v>340.00005830903791</v>
      </c>
    </row>
    <row r="24" spans="1:9" s="110" customFormat="1" ht="21" customHeight="1">
      <c r="A24" s="108" t="s">
        <v>63</v>
      </c>
      <c r="B24" s="2">
        <v>8.6455331412103745E-4</v>
      </c>
      <c r="C24" s="2">
        <v>4.3731778425655976E-4</v>
      </c>
      <c r="D24" s="2">
        <v>7.2886297376093293E-4</v>
      </c>
      <c r="E24" s="2">
        <v>4.3731778425655976E-4</v>
      </c>
      <c r="F24" s="2">
        <v>1.4577259475218659E-4</v>
      </c>
      <c r="G24" s="2">
        <v>1.4577259475218659E-4</v>
      </c>
      <c r="H24" s="2">
        <v>2.9154518950437317E-4</v>
      </c>
      <c r="I24" s="2">
        <v>0.15053790087463559</v>
      </c>
    </row>
    <row r="25" spans="1:9" s="110" customFormat="1" ht="21" customHeight="1">
      <c r="A25" s="108" t="s">
        <v>447</v>
      </c>
      <c r="B25" s="2">
        <v>22.5</v>
      </c>
      <c r="C25" s="2">
        <v>229.54907725947521</v>
      </c>
      <c r="D25" s="2">
        <v>27.03206997084548</v>
      </c>
      <c r="E25" s="2">
        <v>29.482069970845483</v>
      </c>
      <c r="F25" s="2">
        <v>322.31005830903791</v>
      </c>
      <c r="G25" s="2">
        <v>18.914069970845482</v>
      </c>
      <c r="H25" s="2">
        <v>19.614069970845478</v>
      </c>
      <c r="I25" s="2">
        <v>1260.7178717201164</v>
      </c>
    </row>
    <row r="26" spans="1:9" s="110" customFormat="1" ht="21" customHeight="1">
      <c r="A26" s="108" t="s">
        <v>74</v>
      </c>
      <c r="B26" s="2">
        <v>1209.5120100864551</v>
      </c>
      <c r="C26" s="2">
        <v>1277.8135335276968</v>
      </c>
      <c r="D26" s="2">
        <v>1443.3146151603498</v>
      </c>
      <c r="E26" s="2">
        <v>1722.3165991253643</v>
      </c>
      <c r="F26" s="2">
        <v>1988.4455641399418</v>
      </c>
      <c r="G26" s="2">
        <v>2043.7580758017493</v>
      </c>
      <c r="H26" s="2">
        <v>2109.4462623906707</v>
      </c>
      <c r="I26" s="2">
        <v>2657.8754460641399</v>
      </c>
    </row>
    <row r="27" spans="1:9" s="111" customFormat="1" ht="43.5" customHeight="1" thickBot="1">
      <c r="A27" s="689" t="s">
        <v>448</v>
      </c>
      <c r="B27" s="3">
        <v>194.74348270893373</v>
      </c>
      <c r="C27" s="3">
        <v>148.89911516034985</v>
      </c>
      <c r="D27" s="3">
        <v>94.92201749271139</v>
      </c>
      <c r="E27" s="3">
        <v>57.103706997084544</v>
      </c>
      <c r="F27" s="3">
        <v>154.09611953352768</v>
      </c>
      <c r="G27" s="3">
        <v>127.98449562682217</v>
      </c>
      <c r="H27" s="3">
        <v>110.20743294460641</v>
      </c>
      <c r="I27" s="3">
        <v>76.539459183673458</v>
      </c>
    </row>
    <row r="28" spans="1:9" ht="24" customHeight="1" thickTop="1" thickBot="1">
      <c r="A28" s="39" t="s">
        <v>449</v>
      </c>
      <c r="B28" s="1">
        <v>42562.57958357349</v>
      </c>
      <c r="C28" s="1">
        <v>52876.032099125361</v>
      </c>
      <c r="D28" s="1">
        <v>73852.304685131196</v>
      </c>
      <c r="E28" s="1">
        <v>93996.031164723026</v>
      </c>
      <c r="F28" s="1">
        <v>115855.47061661807</v>
      </c>
      <c r="G28" s="1">
        <v>126807.99993877552</v>
      </c>
      <c r="H28" s="1">
        <v>128803.31580320701</v>
      </c>
      <c r="I28" s="1">
        <v>144959.81237172012</v>
      </c>
    </row>
    <row r="29" spans="1:9" s="110" customFormat="1" ht="21" customHeight="1" thickTop="1">
      <c r="A29" s="108" t="s">
        <v>450</v>
      </c>
      <c r="B29" s="2">
        <v>36041.460706051876</v>
      </c>
      <c r="C29" s="2">
        <v>42814.283214285715</v>
      </c>
      <c r="D29" s="2">
        <v>60034.614845481046</v>
      </c>
      <c r="E29" s="2">
        <v>74061.200660349845</v>
      </c>
      <c r="F29" s="2">
        <v>90922.087247813397</v>
      </c>
      <c r="G29" s="2">
        <v>101207.32257434403</v>
      </c>
      <c r="H29" s="2">
        <v>105466.20468804664</v>
      </c>
      <c r="I29" s="2">
        <v>122565.48698979591</v>
      </c>
    </row>
    <row r="30" spans="1:9" s="110" customFormat="1" ht="21" customHeight="1">
      <c r="A30" s="688" t="s">
        <v>451</v>
      </c>
      <c r="B30" s="2">
        <v>0</v>
      </c>
      <c r="C30" s="2">
        <v>0</v>
      </c>
      <c r="D30" s="2">
        <v>0</v>
      </c>
      <c r="E30" s="2">
        <v>4.0102040816326534</v>
      </c>
      <c r="F30" s="2">
        <v>15.875655976676384</v>
      </c>
      <c r="G30" s="2">
        <v>84.357349854227408</v>
      </c>
      <c r="H30" s="2">
        <v>585.00779446064143</v>
      </c>
      <c r="I30" s="2">
        <v>1215.3789387755101</v>
      </c>
    </row>
    <row r="31" spans="1:9" s="110" customFormat="1" ht="21" customHeight="1">
      <c r="A31" s="688" t="s">
        <v>452</v>
      </c>
      <c r="B31" s="2">
        <v>3584.6748011527379</v>
      </c>
      <c r="C31" s="2">
        <v>6850.2707988338198</v>
      </c>
      <c r="D31" s="2">
        <v>8396.2319795918374</v>
      </c>
      <c r="E31" s="2">
        <v>11003.787798833819</v>
      </c>
      <c r="F31" s="2">
        <v>13280.957211370262</v>
      </c>
      <c r="G31" s="2">
        <v>12957.364626822158</v>
      </c>
      <c r="H31" s="2">
        <v>13699.85998833819</v>
      </c>
      <c r="I31" s="2">
        <v>14794.587275510203</v>
      </c>
    </row>
    <row r="32" spans="1:9" s="110" customFormat="1" ht="21" customHeight="1">
      <c r="A32" s="688" t="s">
        <v>453</v>
      </c>
      <c r="B32" s="2">
        <v>28408.968363112392</v>
      </c>
      <c r="C32" s="2">
        <v>32362.037806122447</v>
      </c>
      <c r="D32" s="2">
        <v>48221.292574344028</v>
      </c>
      <c r="E32" s="2">
        <v>51172.149760932945</v>
      </c>
      <c r="F32" s="2">
        <v>25494.017284256559</v>
      </c>
      <c r="G32" s="2">
        <v>18117.985301749271</v>
      </c>
      <c r="H32" s="2">
        <v>15112.192890670554</v>
      </c>
      <c r="I32" s="2">
        <v>4875.0958527696794</v>
      </c>
    </row>
    <row r="33" spans="1:9" s="110" customFormat="1" ht="21" customHeight="1">
      <c r="A33" s="688" t="s">
        <v>454</v>
      </c>
      <c r="B33" s="2">
        <v>3854.1401181556198</v>
      </c>
      <c r="C33" s="2">
        <v>3312.7052084548104</v>
      </c>
      <c r="D33" s="2">
        <v>2682.4912784256562</v>
      </c>
      <c r="E33" s="2">
        <v>3187.1791166180756</v>
      </c>
      <c r="F33" s="2">
        <v>3238.1582930029158</v>
      </c>
      <c r="G33" s="2">
        <v>3313.5436778425656</v>
      </c>
      <c r="H33" s="2">
        <v>2896.956494169096</v>
      </c>
      <c r="I33" s="2">
        <v>2576.5755801749269</v>
      </c>
    </row>
    <row r="34" spans="1:9" s="110" customFormat="1" ht="21" customHeight="1">
      <c r="A34" s="688" t="s">
        <v>455</v>
      </c>
      <c r="B34" s="2">
        <v>0</v>
      </c>
      <c r="C34" s="2">
        <v>0</v>
      </c>
      <c r="D34" s="2">
        <v>0</v>
      </c>
      <c r="E34" s="2">
        <v>6963.8922084548103</v>
      </c>
      <c r="F34" s="2">
        <v>45982.783618075802</v>
      </c>
      <c r="G34" s="2">
        <v>62420.557424198254</v>
      </c>
      <c r="H34" s="2">
        <v>68680.226094752186</v>
      </c>
      <c r="I34" s="2">
        <v>93672.389791545196</v>
      </c>
    </row>
    <row r="35" spans="1:9" s="110" customFormat="1" ht="21" customHeight="1">
      <c r="A35" s="688" t="s">
        <v>456</v>
      </c>
      <c r="B35" s="2">
        <v>193.6774236311239</v>
      </c>
      <c r="C35" s="2">
        <v>289.26940087463561</v>
      </c>
      <c r="D35" s="2">
        <v>734.59901311953365</v>
      </c>
      <c r="E35" s="2">
        <v>1730.1815714285715</v>
      </c>
      <c r="F35" s="2">
        <v>2910.295185131195</v>
      </c>
      <c r="G35" s="2">
        <v>4313.5141938775514</v>
      </c>
      <c r="H35" s="2">
        <v>4491.9614256559762</v>
      </c>
      <c r="I35" s="2">
        <v>5431.459551020409</v>
      </c>
    </row>
    <row r="36" spans="1:9" s="110" customFormat="1" ht="21" customHeight="1">
      <c r="A36" s="108" t="s">
        <v>457</v>
      </c>
      <c r="B36" s="2">
        <v>0.11078818443804035</v>
      </c>
      <c r="C36" s="2">
        <v>0</v>
      </c>
      <c r="D36" s="2">
        <v>0</v>
      </c>
      <c r="E36" s="2">
        <v>0</v>
      </c>
      <c r="F36" s="2">
        <v>0</v>
      </c>
      <c r="G36" s="2">
        <v>0</v>
      </c>
      <c r="H36" s="2">
        <v>0</v>
      </c>
      <c r="I36" s="2">
        <v>0</v>
      </c>
    </row>
    <row r="37" spans="1:9" s="110" customFormat="1" ht="21" customHeight="1">
      <c r="A37" s="108" t="s">
        <v>458</v>
      </c>
      <c r="B37" s="2">
        <v>5898.1127031700289</v>
      </c>
      <c r="C37" s="2">
        <v>9116.7076545189502</v>
      </c>
      <c r="D37" s="2">
        <v>12524.18167638484</v>
      </c>
      <c r="E37" s="2">
        <v>18138.739612244899</v>
      </c>
      <c r="F37" s="2">
        <v>22888.58612682216</v>
      </c>
      <c r="G37" s="2">
        <v>23123.117721574345</v>
      </c>
      <c r="H37" s="2">
        <v>21073.834029154517</v>
      </c>
      <c r="I37" s="2">
        <v>15161.782360058309</v>
      </c>
    </row>
    <row r="38" spans="1:9" s="110" customFormat="1" ht="21" customHeight="1">
      <c r="A38" s="108" t="s">
        <v>459</v>
      </c>
      <c r="B38" s="2">
        <v>317.77971757925076</v>
      </c>
      <c r="C38" s="2">
        <v>546.7081268221574</v>
      </c>
      <c r="D38" s="2">
        <v>746.0083134110788</v>
      </c>
      <c r="E38" s="2">
        <v>1016.2125408163265</v>
      </c>
      <c r="F38" s="2">
        <v>1130.9074125364432</v>
      </c>
      <c r="G38" s="2">
        <v>1528.1704533527698</v>
      </c>
      <c r="H38" s="2">
        <v>1303.4247259475217</v>
      </c>
      <c r="I38" s="2">
        <v>2031.1527827988339</v>
      </c>
    </row>
    <row r="39" spans="1:9" s="110" customFormat="1" ht="21" customHeight="1">
      <c r="A39" s="108" t="s">
        <v>127</v>
      </c>
      <c r="B39" s="2">
        <v>305.11566858789632</v>
      </c>
      <c r="C39" s="2">
        <v>398.3331034985423</v>
      </c>
      <c r="D39" s="2">
        <v>547.49984985422736</v>
      </c>
      <c r="E39" s="2">
        <v>779.87835131195345</v>
      </c>
      <c r="F39" s="2">
        <v>913.88982944606414</v>
      </c>
      <c r="G39" s="2">
        <v>949.38918950437312</v>
      </c>
      <c r="H39" s="2">
        <v>959.85236005830905</v>
      </c>
      <c r="I39" s="2">
        <v>1012.2690189504373</v>
      </c>
    </row>
    <row r="40" spans="1:9" s="110" customFormat="1" ht="21" customHeight="1">
      <c r="A40" s="108" t="s">
        <v>133</v>
      </c>
      <c r="B40" s="2">
        <v>0</v>
      </c>
      <c r="C40" s="2">
        <v>0</v>
      </c>
      <c r="D40" s="2">
        <v>0</v>
      </c>
      <c r="E40" s="2">
        <v>0</v>
      </c>
      <c r="F40" s="2">
        <v>0</v>
      </c>
      <c r="G40" s="2">
        <v>0</v>
      </c>
      <c r="H40" s="2">
        <v>0</v>
      </c>
      <c r="I40" s="2">
        <v>0</v>
      </c>
    </row>
    <row r="41" spans="1:9" s="110" customFormat="1" ht="21" customHeight="1">
      <c r="A41" s="108" t="s">
        <v>460</v>
      </c>
      <c r="B41" s="2">
        <v>0</v>
      </c>
      <c r="C41" s="2">
        <v>0</v>
      </c>
      <c r="D41" s="2">
        <v>0</v>
      </c>
      <c r="E41" s="2">
        <v>0</v>
      </c>
      <c r="F41" s="2">
        <v>0</v>
      </c>
      <c r="G41" s="2">
        <v>0</v>
      </c>
      <c r="H41" s="2">
        <v>0</v>
      </c>
      <c r="I41" s="2">
        <v>4189.1212201166181</v>
      </c>
    </row>
    <row r="42" spans="1:9" s="111" customFormat="1" ht="43.5" customHeight="1" thickBot="1">
      <c r="A42" s="689" t="s">
        <v>109</v>
      </c>
      <c r="B42" s="3">
        <v>0</v>
      </c>
      <c r="C42" s="3">
        <v>0</v>
      </c>
      <c r="D42" s="3">
        <v>0</v>
      </c>
      <c r="E42" s="3">
        <v>0</v>
      </c>
      <c r="F42" s="3">
        <v>0</v>
      </c>
      <c r="G42" s="3">
        <v>0</v>
      </c>
      <c r="H42" s="3">
        <v>0</v>
      </c>
      <c r="I42" s="3">
        <v>0</v>
      </c>
    </row>
    <row r="43" spans="1:9" ht="24" customHeight="1" thickTop="1" thickBot="1">
      <c r="A43" s="39" t="s">
        <v>461</v>
      </c>
      <c r="B43" s="1">
        <v>5253.475282420749</v>
      </c>
      <c r="C43" s="1">
        <v>7439.1608411078714</v>
      </c>
      <c r="D43" s="1">
        <v>9719.7884227405248</v>
      </c>
      <c r="E43" s="1">
        <v>10587.876903790089</v>
      </c>
      <c r="F43" s="1">
        <v>10964.77439212828</v>
      </c>
      <c r="G43" s="1">
        <v>11535.979711370261</v>
      </c>
      <c r="H43" s="1">
        <v>11254.628440233235</v>
      </c>
      <c r="I43" s="1">
        <v>10677.137008746355</v>
      </c>
    </row>
    <row r="44" spans="1:9" s="110" customFormat="1" ht="21" customHeight="1" thickTop="1">
      <c r="A44" s="108" t="s">
        <v>148</v>
      </c>
      <c r="B44" s="2">
        <v>3176.5129682997117</v>
      </c>
      <c r="C44" s="2">
        <v>3213.5568513119533</v>
      </c>
      <c r="D44" s="2">
        <v>3213.5568513119533</v>
      </c>
      <c r="E44" s="2">
        <v>5830.9037900874637</v>
      </c>
      <c r="F44" s="2">
        <v>8294.6997084548111</v>
      </c>
      <c r="G44" s="2">
        <v>9384.7580174927116</v>
      </c>
      <c r="H44" s="2">
        <v>9384.7580174927116</v>
      </c>
      <c r="I44" s="2">
        <v>9647.2303206997076</v>
      </c>
    </row>
    <row r="45" spans="1:9" s="110" customFormat="1" ht="21" customHeight="1">
      <c r="A45" s="108" t="s">
        <v>152</v>
      </c>
      <c r="B45" s="2">
        <v>139.86913832853025</v>
      </c>
      <c r="C45" s="2">
        <v>1603.5129387755101</v>
      </c>
      <c r="D45" s="2">
        <v>3061.2388862973762</v>
      </c>
      <c r="E45" s="2">
        <v>2463.7971166180755</v>
      </c>
      <c r="F45" s="2">
        <v>781.28083090379016</v>
      </c>
      <c r="G45" s="2">
        <v>7.8164125364431483</v>
      </c>
      <c r="H45" s="2">
        <v>7.8164125364431483</v>
      </c>
      <c r="I45" s="2">
        <v>7.8171413994169088</v>
      </c>
    </row>
    <row r="46" spans="1:9" s="110" customFormat="1" ht="21" customHeight="1">
      <c r="A46" s="108" t="s">
        <v>156</v>
      </c>
      <c r="B46" s="2">
        <v>0</v>
      </c>
      <c r="C46" s="2">
        <v>0</v>
      </c>
      <c r="D46" s="2">
        <v>0</v>
      </c>
      <c r="E46" s="2">
        <v>0</v>
      </c>
      <c r="F46" s="2">
        <v>0</v>
      </c>
      <c r="G46" s="2">
        <v>0</v>
      </c>
      <c r="H46" s="2">
        <v>0</v>
      </c>
      <c r="I46" s="2">
        <v>0</v>
      </c>
    </row>
    <row r="47" spans="1:9" s="110" customFormat="1" ht="21" customHeight="1">
      <c r="A47" s="108" t="s">
        <v>462</v>
      </c>
      <c r="B47" s="2">
        <v>1760.1569279538903</v>
      </c>
      <c r="C47" s="2">
        <v>2101.183448979592</v>
      </c>
      <c r="D47" s="2">
        <v>2622.0910510204085</v>
      </c>
      <c r="E47" s="2">
        <v>1425.0875160349851</v>
      </c>
      <c r="F47" s="2">
        <v>1511.896364431487</v>
      </c>
      <c r="G47" s="2">
        <v>1549.5861137026238</v>
      </c>
      <c r="H47" s="2">
        <v>1549.5861137026238</v>
      </c>
      <c r="I47" s="2">
        <v>1580.8329037900876</v>
      </c>
    </row>
    <row r="48" spans="1:9" s="110" customFormat="1" ht="21" customHeight="1">
      <c r="A48" s="108" t="s">
        <v>164</v>
      </c>
      <c r="B48" s="2">
        <v>176.93624783861674</v>
      </c>
      <c r="C48" s="2">
        <v>520.9076020408163</v>
      </c>
      <c r="D48" s="2">
        <v>822.90163411078709</v>
      </c>
      <c r="E48" s="2">
        <v>868.08848104956269</v>
      </c>
      <c r="F48" s="2">
        <v>376.89748833819243</v>
      </c>
      <c r="G48" s="2">
        <v>593.81916763848392</v>
      </c>
      <c r="H48" s="2">
        <v>312.46789650145774</v>
      </c>
      <c r="I48" s="2">
        <v>-558.74335714285723</v>
      </c>
    </row>
    <row r="49" spans="1:9" s="110" customFormat="1" ht="21" customHeight="1">
      <c r="A49" s="688" t="s">
        <v>463</v>
      </c>
      <c r="B49" s="2">
        <v>34.283468299711814</v>
      </c>
      <c r="C49" s="2">
        <v>0</v>
      </c>
      <c r="D49" s="2">
        <v>0</v>
      </c>
      <c r="E49" s="2">
        <v>0</v>
      </c>
      <c r="F49" s="2">
        <v>0</v>
      </c>
      <c r="G49" s="2">
        <v>0</v>
      </c>
      <c r="H49" s="2">
        <v>0</v>
      </c>
      <c r="I49" s="2">
        <v>0</v>
      </c>
    </row>
    <row r="50" spans="1:9" s="111" customFormat="1" ht="40.5" customHeight="1" thickBot="1">
      <c r="A50" s="690" t="s">
        <v>464</v>
      </c>
      <c r="B50" s="3">
        <v>142.65277953890489</v>
      </c>
      <c r="C50" s="3">
        <v>520.9076020408163</v>
      </c>
      <c r="D50" s="3">
        <v>822.90163411078709</v>
      </c>
      <c r="E50" s="3">
        <v>868.08848104956269</v>
      </c>
      <c r="F50" s="3">
        <v>376.89748833819243</v>
      </c>
      <c r="G50" s="3">
        <v>593.81916763848392</v>
      </c>
      <c r="H50" s="3">
        <v>312.46789650145774</v>
      </c>
      <c r="I50" s="3">
        <v>-558.74335714285723</v>
      </c>
    </row>
    <row r="51" spans="1:9" ht="24" customHeight="1" thickTop="1" thickBot="1">
      <c r="A51" s="39" t="s">
        <v>465</v>
      </c>
      <c r="B51" s="1">
        <v>47816.054865994229</v>
      </c>
      <c r="C51" s="1">
        <v>60315.192940233232</v>
      </c>
      <c r="D51" s="1">
        <v>83572.093107871711</v>
      </c>
      <c r="E51" s="1">
        <v>104583.90806851312</v>
      </c>
      <c r="F51" s="1">
        <v>126820.24500874635</v>
      </c>
      <c r="G51" s="1">
        <v>138343.97965014577</v>
      </c>
      <c r="H51" s="1">
        <v>140057.94424344023</v>
      </c>
      <c r="I51" s="1">
        <v>155636.94938046645</v>
      </c>
    </row>
    <row r="52" spans="1:9" s="110" customFormat="1" ht="24" customHeight="1" thickTop="1">
      <c r="A52" s="108" t="s">
        <v>466</v>
      </c>
      <c r="B52" s="2">
        <v>840.14420893371755</v>
      </c>
      <c r="C52" s="2">
        <v>2379.5541924198251</v>
      </c>
      <c r="D52" s="2">
        <v>3582.7718192419825</v>
      </c>
      <c r="E52" s="2">
        <v>6680.6144897959175</v>
      </c>
      <c r="F52" s="2">
        <v>9924.2837623906707</v>
      </c>
      <c r="G52" s="2">
        <v>9244.5825830903796</v>
      </c>
      <c r="H52" s="2">
        <v>10328.988122448978</v>
      </c>
      <c r="I52" s="2">
        <v>9709.2681545189516</v>
      </c>
    </row>
    <row r="53" spans="1:9" s="111" customFormat="1" ht="21" customHeight="1">
      <c r="A53" s="690" t="s">
        <v>467</v>
      </c>
      <c r="B53" s="3">
        <v>0</v>
      </c>
      <c r="C53" s="3">
        <v>0</v>
      </c>
      <c r="D53" s="3">
        <v>0</v>
      </c>
      <c r="E53" s="3">
        <v>0</v>
      </c>
      <c r="F53" s="3">
        <v>0</v>
      </c>
      <c r="G53" s="3">
        <v>0</v>
      </c>
      <c r="H53" s="3">
        <v>0</v>
      </c>
      <c r="I53" s="3">
        <v>0</v>
      </c>
    </row>
    <row r="54" spans="1:9" s="111" customFormat="1" ht="21" customHeight="1">
      <c r="A54" s="690" t="s">
        <v>468</v>
      </c>
      <c r="B54" s="3">
        <v>840.14420893371755</v>
      </c>
      <c r="C54" s="3">
        <v>2379.5541924198251</v>
      </c>
      <c r="D54" s="3">
        <v>3567.4817682215744</v>
      </c>
      <c r="E54" s="3">
        <v>6660.400625364432</v>
      </c>
      <c r="F54" s="3">
        <v>9879.3449897959181</v>
      </c>
      <c r="G54" s="3">
        <v>9173.4305524781339</v>
      </c>
      <c r="H54" s="3">
        <v>10247.898865889212</v>
      </c>
      <c r="I54" s="3">
        <v>9623.748473760932</v>
      </c>
    </row>
    <row r="55" spans="1:9" s="111" customFormat="1" ht="21" customHeight="1">
      <c r="A55" s="690" t="s">
        <v>469</v>
      </c>
      <c r="B55" s="3">
        <v>0</v>
      </c>
      <c r="C55" s="3">
        <v>0</v>
      </c>
      <c r="D55" s="3">
        <v>0</v>
      </c>
      <c r="E55" s="3">
        <v>0</v>
      </c>
      <c r="F55" s="3">
        <v>0</v>
      </c>
      <c r="G55" s="3">
        <v>0</v>
      </c>
      <c r="H55" s="3">
        <v>0</v>
      </c>
      <c r="I55" s="3">
        <v>0</v>
      </c>
    </row>
    <row r="56" spans="1:9" s="111" customFormat="1" ht="21" customHeight="1">
      <c r="A56" s="690" t="s">
        <v>470</v>
      </c>
      <c r="B56" s="3">
        <v>0</v>
      </c>
      <c r="C56" s="3">
        <v>0</v>
      </c>
      <c r="D56" s="3">
        <v>15.290051020408164</v>
      </c>
      <c r="E56" s="3">
        <v>20.213864431486879</v>
      </c>
      <c r="F56" s="3">
        <v>44.93877259475218</v>
      </c>
      <c r="G56" s="3">
        <v>71.1520306122449</v>
      </c>
      <c r="H56" s="3">
        <v>81.089256559766781</v>
      </c>
      <c r="I56" s="3">
        <v>85.5196807580175</v>
      </c>
    </row>
    <row r="57" spans="1:9" s="111" customFormat="1" ht="21" customHeight="1">
      <c r="A57" s="690" t="s">
        <v>471</v>
      </c>
      <c r="B57" s="3">
        <v>0</v>
      </c>
      <c r="C57" s="3">
        <v>0</v>
      </c>
      <c r="D57" s="3">
        <v>0</v>
      </c>
      <c r="E57" s="3">
        <v>0</v>
      </c>
      <c r="F57" s="3">
        <v>0</v>
      </c>
      <c r="G57" s="3">
        <v>0</v>
      </c>
      <c r="H57" s="3">
        <v>0</v>
      </c>
      <c r="I57" s="3">
        <v>0</v>
      </c>
    </row>
    <row r="58" spans="1:9" s="111" customFormat="1" ht="61.5" customHeight="1" thickBot="1">
      <c r="A58" s="689" t="s">
        <v>472</v>
      </c>
      <c r="B58" s="3">
        <v>106146.32260518731</v>
      </c>
      <c r="C58" s="3">
        <v>115778.23865889214</v>
      </c>
      <c r="D58" s="3">
        <v>153109.52717492709</v>
      </c>
      <c r="E58" s="3">
        <v>194147.18400728863</v>
      </c>
      <c r="F58" s="3">
        <v>241701.41308017491</v>
      </c>
      <c r="G58" s="3">
        <v>275420.47304518946</v>
      </c>
      <c r="H58" s="3">
        <v>280167.32312390674</v>
      </c>
      <c r="I58" s="3">
        <v>302948.26232798834</v>
      </c>
    </row>
    <row r="59" spans="1:9" ht="31.5" customHeight="1" thickTop="1" thickBot="1">
      <c r="A59" s="691" t="s">
        <v>473</v>
      </c>
      <c r="B59" s="1"/>
      <c r="C59" s="1"/>
      <c r="D59" s="1"/>
      <c r="E59" s="1"/>
      <c r="F59" s="1"/>
      <c r="G59" s="1"/>
      <c r="H59" s="1"/>
      <c r="I59" s="1"/>
    </row>
    <row r="60" spans="1:9" ht="30" customHeight="1" thickTop="1">
      <c r="A60" s="42" t="s">
        <v>474</v>
      </c>
      <c r="B60" s="4">
        <v>3488.2117608069166</v>
      </c>
      <c r="C60" s="4">
        <v>4573.2728090379005</v>
      </c>
      <c r="D60" s="4">
        <v>6741.6713134110796</v>
      </c>
      <c r="E60" s="4">
        <v>9164.8088309037903</v>
      </c>
      <c r="F60" s="4">
        <v>11747.916991253645</v>
      </c>
      <c r="G60" s="4">
        <v>9691.6108513119543</v>
      </c>
      <c r="H60" s="4">
        <v>13215.008852769681</v>
      </c>
      <c r="I60" s="4">
        <v>10923.526408163265</v>
      </c>
    </row>
    <row r="61" spans="1:9" ht="21" customHeight="1">
      <c r="A61" s="44" t="s">
        <v>475</v>
      </c>
      <c r="B61" s="4">
        <v>-1520.1833155619597</v>
      </c>
      <c r="C61" s="4">
        <v>-1579.6612711370262</v>
      </c>
      <c r="D61" s="4">
        <v>-2009.0655816326532</v>
      </c>
      <c r="E61" s="4">
        <v>-2868.0812361516037</v>
      </c>
      <c r="F61" s="4">
        <v>-3926.0459927113702</v>
      </c>
      <c r="G61" s="4">
        <v>-3502.5556107871716</v>
      </c>
      <c r="H61" s="4">
        <v>-4737.9856005830907</v>
      </c>
      <c r="I61" s="4">
        <v>-3917.9579897959184</v>
      </c>
    </row>
    <row r="62" spans="1:9" ht="21.75" customHeight="1">
      <c r="A62" s="692" t="s">
        <v>476</v>
      </c>
      <c r="B62" s="4">
        <v>1968.0284452449569</v>
      </c>
      <c r="C62" s="4">
        <v>2993.6115379008743</v>
      </c>
      <c r="D62" s="4">
        <v>4732.6057317784262</v>
      </c>
      <c r="E62" s="4">
        <v>6296.7275947521866</v>
      </c>
      <c r="F62" s="4">
        <v>7821.8709985422738</v>
      </c>
      <c r="G62" s="4">
        <v>6189.0552405247827</v>
      </c>
      <c r="H62" s="4">
        <v>8477.0232521865892</v>
      </c>
      <c r="I62" s="4">
        <v>7005.5684183673475</v>
      </c>
    </row>
    <row r="63" spans="1:9">
      <c r="A63" s="42" t="s">
        <v>477</v>
      </c>
      <c r="B63" s="4">
        <v>470.8350576368876</v>
      </c>
      <c r="C63" s="4">
        <v>312.38601166180763</v>
      </c>
      <c r="D63" s="4">
        <v>452.56946938775513</v>
      </c>
      <c r="E63" s="4">
        <v>375.68479300291546</v>
      </c>
      <c r="F63" s="4">
        <v>542.61385422740523</v>
      </c>
      <c r="G63" s="4">
        <v>539.44189358600579</v>
      </c>
      <c r="H63" s="4">
        <v>799.8788002915453</v>
      </c>
      <c r="I63" s="4">
        <v>754.80717784256558</v>
      </c>
    </row>
    <row r="64" spans="1:9">
      <c r="A64" s="44" t="s">
        <v>478</v>
      </c>
      <c r="B64" s="4">
        <v>-55.14858069164265</v>
      </c>
      <c r="C64" s="4">
        <v>-38.699723032069969</v>
      </c>
      <c r="D64" s="4">
        <v>-210.39486588921284</v>
      </c>
      <c r="E64" s="4">
        <v>-142.43485131195334</v>
      </c>
      <c r="F64" s="4">
        <v>-243.27753352769676</v>
      </c>
      <c r="G64" s="4">
        <v>-177.42704956268221</v>
      </c>
      <c r="H64" s="4">
        <v>-266.52522303206996</v>
      </c>
      <c r="I64" s="4">
        <v>-428.44614285714283</v>
      </c>
    </row>
    <row r="65" spans="1:9">
      <c r="A65" s="43" t="s">
        <v>479</v>
      </c>
      <c r="B65" s="4">
        <v>2383.7149221902018</v>
      </c>
      <c r="C65" s="4">
        <v>3267.2978265306119</v>
      </c>
      <c r="D65" s="4">
        <v>4974.7803352769679</v>
      </c>
      <c r="E65" s="4">
        <v>6529.977536443148</v>
      </c>
      <c r="F65" s="4">
        <v>8121.207319241983</v>
      </c>
      <c r="G65" s="4">
        <v>6551.0700845481051</v>
      </c>
      <c r="H65" s="4">
        <v>9010.3768294460642</v>
      </c>
      <c r="I65" s="4">
        <v>7331.9294533527691</v>
      </c>
    </row>
    <row r="66" spans="1:9">
      <c r="A66" s="42" t="s">
        <v>480</v>
      </c>
      <c r="B66" s="4">
        <v>251.01714553314122</v>
      </c>
      <c r="C66" s="4">
        <v>304.01740524781343</v>
      </c>
      <c r="D66" s="4">
        <v>356.21363411078715</v>
      </c>
      <c r="E66" s="4">
        <v>317.62901895043734</v>
      </c>
      <c r="F66" s="4">
        <v>1373.4383644314869</v>
      </c>
      <c r="G66" s="4">
        <v>581.90625510204086</v>
      </c>
      <c r="H66" s="4">
        <v>734.58595772594754</v>
      </c>
      <c r="I66" s="4">
        <v>1170.164967930029</v>
      </c>
    </row>
    <row r="67" spans="1:9">
      <c r="A67" s="42" t="s">
        <v>481</v>
      </c>
      <c r="B67" s="4">
        <v>-579.19258213256489</v>
      </c>
      <c r="C67" s="4">
        <v>-575.62792419825075</v>
      </c>
      <c r="D67" s="4">
        <v>-898.76363411078717</v>
      </c>
      <c r="E67" s="4">
        <v>-1097.0459810495627</v>
      </c>
      <c r="F67" s="4">
        <v>-2937.7244868804669</v>
      </c>
      <c r="G67" s="4">
        <v>-962.70771137026236</v>
      </c>
      <c r="H67" s="4">
        <v>-1887.7201647230322</v>
      </c>
      <c r="I67" s="4">
        <v>-2849.8334766763846</v>
      </c>
    </row>
    <row r="68" spans="1:9">
      <c r="A68" s="692" t="s">
        <v>482</v>
      </c>
      <c r="B68" s="4">
        <v>2055.539485590778</v>
      </c>
      <c r="C68" s="4">
        <v>2995.687307580175</v>
      </c>
      <c r="D68" s="4">
        <v>4432.2303352769686</v>
      </c>
      <c r="E68" s="4">
        <v>5750.5605743440237</v>
      </c>
      <c r="F68" s="4">
        <v>6556.9211967930032</v>
      </c>
      <c r="G68" s="4">
        <v>6170.2686282798832</v>
      </c>
      <c r="H68" s="4">
        <v>7857.24262244898</v>
      </c>
      <c r="I68" s="4">
        <v>5652.2609446064143</v>
      </c>
    </row>
    <row r="69" spans="1:9">
      <c r="A69" s="44" t="s">
        <v>483</v>
      </c>
      <c r="B69" s="4">
        <v>-1963.1487636887609</v>
      </c>
      <c r="C69" s="4">
        <v>-2475.2784518950434</v>
      </c>
      <c r="D69" s="4">
        <v>-3609.4141093294461</v>
      </c>
      <c r="E69" s="4">
        <v>-4903.2949577259469</v>
      </c>
      <c r="F69" s="4">
        <v>-6116.617173469388</v>
      </c>
      <c r="G69" s="4">
        <v>-5573.4057740524777</v>
      </c>
      <c r="H69" s="4">
        <v>-7541.4906865889207</v>
      </c>
      <c r="I69" s="4">
        <v>-6225.7683032069981</v>
      </c>
    </row>
    <row r="70" spans="1:9">
      <c r="A70" s="43" t="s">
        <v>484</v>
      </c>
      <c r="B70" s="4">
        <v>92.39072190201729</v>
      </c>
      <c r="C70" s="4">
        <v>520.40885568513124</v>
      </c>
      <c r="D70" s="4">
        <v>822.81622594752184</v>
      </c>
      <c r="E70" s="4">
        <v>847.2656166180758</v>
      </c>
      <c r="F70" s="4">
        <v>440.30402332361518</v>
      </c>
      <c r="G70" s="4">
        <v>596.86285422740525</v>
      </c>
      <c r="H70" s="4">
        <v>315.75193586005827</v>
      </c>
      <c r="I70" s="4">
        <v>-573.50735860058307</v>
      </c>
    </row>
    <row r="71" spans="1:9">
      <c r="A71" s="43" t="s">
        <v>485</v>
      </c>
      <c r="B71" s="4">
        <v>-161.89396253602305</v>
      </c>
      <c r="C71" s="4">
        <v>-420.24183236151606</v>
      </c>
      <c r="D71" s="4">
        <v>1.7201166180758016E-4</v>
      </c>
      <c r="E71" s="4">
        <v>1.2973760932944608E-4</v>
      </c>
      <c r="F71" s="4">
        <v>-2.8571428571428568E-4</v>
      </c>
      <c r="G71" s="4">
        <v>-7.8717201166180758E-5</v>
      </c>
      <c r="H71" s="4">
        <v>-8.4548104956268222E-5</v>
      </c>
      <c r="I71" s="4">
        <v>-1.6909620991253644E-4</v>
      </c>
    </row>
    <row r="72" spans="1:9">
      <c r="A72" s="44" t="s">
        <v>486</v>
      </c>
      <c r="B72" s="4">
        <v>-163.42593804034581</v>
      </c>
      <c r="C72" s="4">
        <v>-420.75104227405245</v>
      </c>
      <c r="D72" s="4">
        <v>1.7201166180758016E-4</v>
      </c>
      <c r="E72" s="4">
        <v>1.2973760932944608E-4</v>
      </c>
      <c r="F72" s="4">
        <v>-2.8571428571428568E-4</v>
      </c>
      <c r="G72" s="4">
        <v>-7.8717201166180758E-5</v>
      </c>
      <c r="H72" s="4">
        <v>-8.4548104956268222E-5</v>
      </c>
      <c r="I72" s="4">
        <v>-1.6909620991253644E-4</v>
      </c>
    </row>
    <row r="73" spans="1:9">
      <c r="A73" s="44" t="s">
        <v>487</v>
      </c>
      <c r="B73" s="4">
        <v>1.5319755043227665</v>
      </c>
      <c r="C73" s="4">
        <v>0.5092099125364431</v>
      </c>
      <c r="D73" s="4">
        <v>0</v>
      </c>
      <c r="E73" s="4">
        <v>0</v>
      </c>
      <c r="F73" s="4">
        <v>0</v>
      </c>
      <c r="G73" s="4">
        <v>0</v>
      </c>
      <c r="H73" s="4">
        <v>0</v>
      </c>
      <c r="I73" s="4">
        <v>0</v>
      </c>
    </row>
    <row r="74" spans="1:9">
      <c r="A74" s="692" t="s">
        <v>488</v>
      </c>
      <c r="B74" s="4">
        <v>163.36067723342941</v>
      </c>
      <c r="C74" s="4">
        <v>425.94176967930031</v>
      </c>
      <c r="D74" s="4">
        <v>-5.8294460641399428E-3</v>
      </c>
      <c r="E74" s="4">
        <v>-1.4762390670553936E-2</v>
      </c>
      <c r="F74" s="4">
        <v>-2.5166180758017492E-2</v>
      </c>
      <c r="G74" s="4">
        <v>-1.6053935860058308E-2</v>
      </c>
      <c r="H74" s="4">
        <v>-1.9884839650145772E-2</v>
      </c>
      <c r="I74" s="4">
        <v>-2.6657434402332363E-2</v>
      </c>
    </row>
    <row r="75" spans="1:9">
      <c r="A75" s="692" t="s">
        <v>489</v>
      </c>
      <c r="B75" s="4">
        <v>163.36100144092222</v>
      </c>
      <c r="C75" s="4">
        <v>425.94200583090378</v>
      </c>
      <c r="D75" s="4">
        <v>1.5495626822157435E-3</v>
      </c>
      <c r="E75" s="4">
        <v>1.5932944606413995E-3</v>
      </c>
      <c r="F75" s="4">
        <v>1.0174927113702624E-3</v>
      </c>
      <c r="G75" s="4">
        <v>1.2653061224489797E-3</v>
      </c>
      <c r="H75" s="4">
        <v>1.4912536443148689E-3</v>
      </c>
      <c r="I75" s="4">
        <v>-7.0845481049562696E-4</v>
      </c>
    </row>
    <row r="76" spans="1:9">
      <c r="A76" s="44" t="s">
        <v>490</v>
      </c>
      <c r="B76" s="4">
        <v>-3.2420749279538904E-4</v>
      </c>
      <c r="C76" s="4">
        <v>-2.361516034985423E-4</v>
      </c>
      <c r="D76" s="4">
        <v>-7.379008746355685E-3</v>
      </c>
      <c r="E76" s="4">
        <v>-1.6355685131195338E-2</v>
      </c>
      <c r="F76" s="4">
        <v>-2.6183673469387755E-2</v>
      </c>
      <c r="G76" s="4">
        <v>-1.731924198250729E-2</v>
      </c>
      <c r="H76" s="4">
        <v>-2.1376093294460639E-2</v>
      </c>
      <c r="I76" s="4">
        <v>-2.5948979591836736E-2</v>
      </c>
    </row>
    <row r="77" spans="1:9">
      <c r="A77" s="692" t="s">
        <v>491</v>
      </c>
      <c r="B77" s="4">
        <v>93.857436599423622</v>
      </c>
      <c r="C77" s="4">
        <v>526.10879300291538</v>
      </c>
      <c r="D77" s="4">
        <v>822.81056851311951</v>
      </c>
      <c r="E77" s="4">
        <v>847.2509839650146</v>
      </c>
      <c r="F77" s="4">
        <v>440.27857142857147</v>
      </c>
      <c r="G77" s="4">
        <v>596.84672157434397</v>
      </c>
      <c r="H77" s="4">
        <v>315.73196647230321</v>
      </c>
      <c r="I77" s="4">
        <v>-573.53418513119527</v>
      </c>
    </row>
    <row r="78" spans="1:9">
      <c r="A78" s="42" t="s">
        <v>492</v>
      </c>
      <c r="B78" s="4">
        <v>50.011256484149861</v>
      </c>
      <c r="C78" s="4">
        <v>0</v>
      </c>
      <c r="D78" s="4">
        <v>0.39030612244897961</v>
      </c>
      <c r="E78" s="4">
        <v>0.22157434402332363</v>
      </c>
      <c r="F78" s="4">
        <v>0.44387755102040816</v>
      </c>
      <c r="G78" s="4">
        <v>0</v>
      </c>
      <c r="H78" s="4">
        <v>1.8950437317784258E-2</v>
      </c>
      <c r="I78" s="4">
        <v>0</v>
      </c>
    </row>
    <row r="79" spans="1:9">
      <c r="A79" s="43" t="s">
        <v>493</v>
      </c>
      <c r="B79" s="4">
        <v>143.86869308357348</v>
      </c>
      <c r="C79" s="4">
        <v>526.10879300291538</v>
      </c>
      <c r="D79" s="4">
        <v>823.20087463556854</v>
      </c>
      <c r="E79" s="4">
        <v>847.47255830903794</v>
      </c>
      <c r="F79" s="4">
        <v>440.72244897959189</v>
      </c>
      <c r="G79" s="4">
        <v>596.84672157434397</v>
      </c>
      <c r="H79" s="4">
        <v>315.75091690962097</v>
      </c>
      <c r="I79" s="4">
        <v>-573.53418513119527</v>
      </c>
    </row>
    <row r="80" spans="1:9">
      <c r="A80" s="42" t="s">
        <v>494</v>
      </c>
      <c r="B80" s="4">
        <v>-1.2159135446685878</v>
      </c>
      <c r="C80" s="4">
        <v>-5.2011909620991252</v>
      </c>
      <c r="D80" s="4">
        <v>-0.29924052478134111</v>
      </c>
      <c r="E80" s="4">
        <v>20.61592274052478</v>
      </c>
      <c r="F80" s="4">
        <v>-63.824960641399414</v>
      </c>
      <c r="G80" s="4">
        <v>-3.0275539358600585</v>
      </c>
      <c r="H80" s="4">
        <v>-3.283020408163265</v>
      </c>
      <c r="I80" s="4">
        <v>14.790827988338192</v>
      </c>
    </row>
    <row r="81" spans="1:9" ht="21" customHeight="1">
      <c r="A81" s="692" t="s">
        <v>495</v>
      </c>
      <c r="B81" s="4">
        <v>142.65277953890489</v>
      </c>
      <c r="C81" s="4">
        <v>520.9076020408163</v>
      </c>
      <c r="D81" s="4">
        <v>822.90163411078709</v>
      </c>
      <c r="E81" s="4">
        <v>868.08848104956269</v>
      </c>
      <c r="F81" s="4">
        <v>376.89748833819243</v>
      </c>
      <c r="G81" s="4">
        <v>593.81916763848392</v>
      </c>
      <c r="H81" s="4">
        <v>312.46789650145774</v>
      </c>
      <c r="I81" s="4">
        <v>-558.74335714285723</v>
      </c>
    </row>
    <row r="82" spans="1:9" ht="21" customHeight="1">
      <c r="A82" s="42" t="s">
        <v>496</v>
      </c>
      <c r="B82" s="4">
        <v>0</v>
      </c>
      <c r="C82" s="4">
        <v>0</v>
      </c>
      <c r="D82" s="4">
        <v>0</v>
      </c>
      <c r="E82" s="4">
        <v>0</v>
      </c>
      <c r="F82" s="4">
        <v>0</v>
      </c>
      <c r="G82" s="4">
        <v>0</v>
      </c>
      <c r="H82" s="4">
        <v>0</v>
      </c>
      <c r="I82" s="4">
        <v>0</v>
      </c>
    </row>
    <row r="83" spans="1:9" ht="21" customHeight="1">
      <c r="A83" s="692" t="s">
        <v>497</v>
      </c>
      <c r="B83" s="4">
        <v>142.65277953890489</v>
      </c>
      <c r="C83" s="4">
        <v>520.9076020408163</v>
      </c>
      <c r="D83" s="4">
        <v>822.90163411078709</v>
      </c>
      <c r="E83" s="4">
        <v>868.08848104956269</v>
      </c>
      <c r="F83" s="4">
        <v>376.89748833819243</v>
      </c>
      <c r="G83" s="4">
        <v>593.81916763848392</v>
      </c>
      <c r="H83" s="4">
        <v>312.46789650145774</v>
      </c>
      <c r="I83" s="4">
        <v>-558.74335714285723</v>
      </c>
    </row>
    <row r="84" spans="1:9" ht="18" customHeight="1" thickBot="1">
      <c r="A84" s="42" t="s">
        <v>498</v>
      </c>
      <c r="B84" s="4">
        <v>0</v>
      </c>
      <c r="C84" s="4">
        <v>0</v>
      </c>
      <c r="D84" s="4">
        <v>0</v>
      </c>
      <c r="E84" s="4">
        <v>0</v>
      </c>
      <c r="F84" s="4">
        <v>0</v>
      </c>
      <c r="G84" s="4">
        <v>0</v>
      </c>
      <c r="H84" s="4">
        <v>0</v>
      </c>
      <c r="I84" s="4">
        <v>0</v>
      </c>
    </row>
    <row r="85" spans="1:9" ht="24" customHeight="1" thickTop="1" thickBot="1">
      <c r="A85" s="39" t="s">
        <v>499</v>
      </c>
      <c r="B85" s="1">
        <v>142.65277953890489</v>
      </c>
      <c r="C85" s="1">
        <v>520.9076020408163</v>
      </c>
      <c r="D85" s="1">
        <v>822.90163411078709</v>
      </c>
      <c r="E85" s="1">
        <v>868.08848104956269</v>
      </c>
      <c r="F85" s="1">
        <v>376.89748833819243</v>
      </c>
      <c r="G85" s="1">
        <v>593.81916763848392</v>
      </c>
      <c r="H85" s="1">
        <v>312.46789650145774</v>
      </c>
      <c r="I85" s="1">
        <v>-558.74335714285723</v>
      </c>
    </row>
    <row r="86" spans="1:9" ht="15" customHeight="1" thickTop="1" thickBot="1">
      <c r="A86" s="693"/>
      <c r="B86" s="5"/>
      <c r="C86" s="5"/>
      <c r="D86" s="5"/>
      <c r="E86" s="5"/>
      <c r="F86" s="5"/>
      <c r="G86" s="5"/>
      <c r="H86" s="5"/>
      <c r="I86" s="5"/>
    </row>
    <row r="87" spans="1:9" ht="28.5" customHeight="1" thickTop="1">
      <c r="A87" s="694"/>
      <c r="B87" s="45"/>
      <c r="C87" s="45"/>
      <c r="D87" s="45"/>
      <c r="E87" s="45"/>
      <c r="F87" s="45"/>
      <c r="G87" s="45"/>
      <c r="H87" s="45"/>
    </row>
    <row r="88" spans="1:9">
      <c r="A88" s="694"/>
      <c r="B88" s="45"/>
      <c r="C88" s="45"/>
      <c r="D88" s="45"/>
      <c r="E88" s="45"/>
      <c r="F88" s="45"/>
      <c r="G88" s="45"/>
      <c r="H88" s="45"/>
    </row>
    <row r="89" spans="1:9" ht="19.5">
      <c r="A89" s="695"/>
      <c r="B89" s="45"/>
      <c r="C89" s="45"/>
      <c r="D89" s="45"/>
      <c r="E89" s="45"/>
      <c r="F89" s="45"/>
      <c r="G89" s="45"/>
      <c r="H89" s="45"/>
    </row>
    <row r="90" spans="1:9" ht="19.5">
      <c r="A90" s="695"/>
      <c r="B90" s="45"/>
      <c r="C90" s="45"/>
      <c r="D90" s="45"/>
      <c r="E90" s="45"/>
      <c r="F90" s="45"/>
      <c r="G90" s="45"/>
      <c r="H90" s="45"/>
    </row>
    <row r="91" spans="1:9" ht="19.5">
      <c r="A91" s="695"/>
      <c r="B91" s="45"/>
      <c r="C91" s="45"/>
      <c r="D91" s="45"/>
      <c r="E91" s="45"/>
      <c r="F91" s="45"/>
      <c r="G91" s="45"/>
      <c r="H91" s="45"/>
    </row>
    <row r="92" spans="1:9" ht="19.5">
      <c r="A92" s="696"/>
      <c r="B92" s="45"/>
      <c r="C92" s="45"/>
      <c r="D92" s="45"/>
      <c r="E92" s="45"/>
      <c r="F92" s="45"/>
      <c r="G92" s="45"/>
      <c r="H92" s="45"/>
    </row>
    <row r="93" spans="1:9" ht="19.5">
      <c r="A93" s="696"/>
      <c r="B93" s="45"/>
      <c r="C93" s="45"/>
      <c r="D93" s="45"/>
      <c r="E93" s="45"/>
      <c r="F93" s="45"/>
      <c r="G93" s="45"/>
      <c r="H93" s="45"/>
    </row>
    <row r="94" spans="1:9" ht="19.5">
      <c r="A94" s="696"/>
      <c r="B94" s="45"/>
      <c r="C94" s="45"/>
      <c r="D94" s="45"/>
      <c r="E94" s="45"/>
      <c r="F94" s="45"/>
      <c r="G94" s="45"/>
      <c r="H94" s="45"/>
    </row>
    <row r="95" spans="1:9" ht="19.5">
      <c r="A95" s="695"/>
      <c r="B95" s="45"/>
      <c r="C95" s="45"/>
      <c r="D95" s="45"/>
      <c r="E95" s="45"/>
      <c r="F95" s="45"/>
      <c r="G95" s="45"/>
      <c r="H95" s="45"/>
    </row>
    <row r="96" spans="1:9" ht="19.5">
      <c r="A96" s="695"/>
      <c r="B96" s="45"/>
      <c r="C96" s="45"/>
      <c r="D96" s="45"/>
      <c r="E96" s="45"/>
      <c r="F96" s="45"/>
      <c r="G96" s="45"/>
      <c r="H96" s="45"/>
    </row>
    <row r="97" spans="1:8" ht="19.5">
      <c r="A97" s="695"/>
      <c r="B97" s="45"/>
      <c r="C97" s="45"/>
      <c r="D97" s="45"/>
      <c r="E97" s="45"/>
      <c r="F97" s="45"/>
      <c r="G97" s="45"/>
      <c r="H97" s="45"/>
    </row>
    <row r="98" spans="1:8" ht="19.5">
      <c r="A98" s="695"/>
      <c r="B98" s="45"/>
      <c r="C98" s="45"/>
      <c r="D98" s="45"/>
      <c r="E98" s="45"/>
      <c r="F98" s="45"/>
      <c r="G98" s="45"/>
      <c r="H98" s="45"/>
    </row>
    <row r="99" spans="1:8" ht="19.5">
      <c r="A99" s="695"/>
      <c r="B99" s="45"/>
      <c r="C99" s="45"/>
      <c r="D99" s="45"/>
      <c r="E99" s="45"/>
      <c r="F99" s="45"/>
      <c r="G99" s="45"/>
      <c r="H99" s="45"/>
    </row>
    <row r="100" spans="1:8" ht="19.5">
      <c r="A100" s="112"/>
      <c r="B100" s="45"/>
      <c r="C100" s="45"/>
      <c r="D100" s="45"/>
      <c r="E100" s="45"/>
      <c r="F100" s="45"/>
      <c r="G100" s="45"/>
      <c r="H100" s="45"/>
    </row>
    <row r="101" spans="1:8">
      <c r="A101" s="113"/>
      <c r="B101" s="45"/>
      <c r="C101" s="45"/>
      <c r="D101" s="45"/>
      <c r="E101" s="45"/>
      <c r="F101" s="45"/>
      <c r="G101" s="45"/>
      <c r="H101" s="45"/>
    </row>
    <row r="102" spans="1:8">
      <c r="A102" s="113"/>
      <c r="B102" s="45"/>
      <c r="C102" s="45"/>
      <c r="D102" s="45"/>
      <c r="E102" s="45"/>
      <c r="F102" s="45"/>
      <c r="G102" s="45"/>
      <c r="H102" s="45"/>
    </row>
    <row r="103" spans="1:8">
      <c r="A103" s="113"/>
      <c r="B103" s="45"/>
      <c r="C103" s="45"/>
      <c r="D103" s="45"/>
      <c r="E103" s="45"/>
      <c r="F103" s="45"/>
      <c r="G103" s="45"/>
      <c r="H103" s="45"/>
    </row>
    <row r="104" spans="1:8">
      <c r="A104" s="113"/>
      <c r="B104" s="45"/>
      <c r="C104" s="45"/>
      <c r="D104" s="45"/>
      <c r="E104" s="45"/>
      <c r="F104" s="45"/>
      <c r="G104" s="45"/>
      <c r="H104" s="45"/>
    </row>
    <row r="105" spans="1:8">
      <c r="A105" s="113"/>
      <c r="B105" s="45"/>
      <c r="C105" s="45"/>
      <c r="D105" s="45"/>
      <c r="E105" s="45"/>
      <c r="F105" s="45"/>
      <c r="G105" s="45"/>
      <c r="H105" s="45"/>
    </row>
    <row r="106" spans="1:8">
      <c r="A106" s="113"/>
      <c r="B106" s="45"/>
      <c r="C106" s="45"/>
      <c r="D106" s="45"/>
      <c r="E106" s="45"/>
      <c r="F106" s="45"/>
      <c r="G106" s="45"/>
      <c r="H106" s="45"/>
    </row>
    <row r="107" spans="1:8">
      <c r="A107" s="113"/>
      <c r="B107" s="45"/>
      <c r="C107" s="45"/>
      <c r="D107" s="45"/>
      <c r="E107" s="45"/>
      <c r="F107" s="45"/>
      <c r="G107" s="45"/>
      <c r="H107" s="45"/>
    </row>
    <row r="108" spans="1:8">
      <c r="A108" s="113"/>
      <c r="B108" s="45"/>
      <c r="C108" s="45"/>
      <c r="D108" s="45"/>
      <c r="E108" s="45"/>
      <c r="F108" s="45"/>
      <c r="G108" s="45"/>
      <c r="H108" s="45"/>
    </row>
    <row r="109" spans="1:8" ht="19.5">
      <c r="A109" s="695"/>
      <c r="B109" s="45"/>
      <c r="C109" s="45"/>
      <c r="D109" s="45"/>
      <c r="E109" s="45"/>
      <c r="F109" s="45"/>
      <c r="G109" s="45"/>
      <c r="H109" s="45"/>
    </row>
    <row r="110" spans="1:8" ht="19.5">
      <c r="A110" s="695"/>
      <c r="B110" s="45"/>
      <c r="C110" s="45"/>
      <c r="D110" s="45"/>
      <c r="E110" s="45"/>
      <c r="F110" s="45"/>
      <c r="G110" s="45"/>
      <c r="H110" s="45"/>
    </row>
    <row r="111" spans="1:8" ht="19.5">
      <c r="A111" s="696"/>
      <c r="B111" s="45"/>
      <c r="C111" s="45"/>
      <c r="D111" s="45"/>
      <c r="E111" s="45"/>
      <c r="F111" s="45"/>
      <c r="G111" s="45"/>
      <c r="H111" s="45"/>
    </row>
    <row r="112" spans="1:8" ht="19.5">
      <c r="A112" s="696"/>
      <c r="B112" s="45"/>
      <c r="C112" s="45"/>
      <c r="D112" s="45"/>
      <c r="E112" s="45"/>
      <c r="F112" s="45"/>
      <c r="G112" s="45"/>
      <c r="H112" s="45"/>
    </row>
    <row r="113" spans="1:8" ht="19.5">
      <c r="A113" s="696"/>
      <c r="B113" s="45"/>
      <c r="C113" s="45"/>
      <c r="D113" s="45"/>
      <c r="E113" s="45"/>
      <c r="F113" s="45"/>
      <c r="G113" s="45"/>
      <c r="H113" s="45"/>
    </row>
    <row r="114" spans="1:8" ht="19.5">
      <c r="A114" s="695"/>
      <c r="B114" s="45"/>
      <c r="C114" s="45"/>
      <c r="D114" s="45"/>
      <c r="E114" s="45"/>
      <c r="F114" s="45"/>
      <c r="G114" s="45"/>
      <c r="H114" s="45"/>
    </row>
    <row r="115" spans="1:8" ht="19.5">
      <c r="A115" s="695"/>
      <c r="B115" s="45"/>
      <c r="C115" s="45"/>
      <c r="D115" s="45"/>
      <c r="E115" s="45"/>
      <c r="F115" s="45"/>
      <c r="G115" s="45"/>
      <c r="H115" s="45"/>
    </row>
    <row r="116" spans="1:8" ht="19.5">
      <c r="A116" s="695"/>
      <c r="B116" s="45"/>
      <c r="C116" s="45"/>
      <c r="D116" s="45"/>
      <c r="E116" s="45"/>
      <c r="F116" s="45"/>
      <c r="G116" s="45"/>
      <c r="H116" s="45"/>
    </row>
    <row r="117" spans="1:8" ht="19.5">
      <c r="A117" s="695"/>
      <c r="B117" s="45"/>
      <c r="C117" s="45"/>
      <c r="D117" s="45"/>
      <c r="E117" s="45"/>
      <c r="F117" s="45"/>
      <c r="G117" s="45"/>
      <c r="H117" s="45"/>
    </row>
    <row r="118" spans="1:8" ht="19.5">
      <c r="A118" s="695"/>
      <c r="B118" s="45"/>
      <c r="C118" s="45"/>
      <c r="D118" s="45"/>
      <c r="E118" s="45"/>
      <c r="F118" s="45"/>
      <c r="G118" s="45"/>
      <c r="H118" s="45"/>
    </row>
    <row r="119" spans="1:8" ht="19.5">
      <c r="A119" s="695"/>
      <c r="B119" s="45"/>
      <c r="C119" s="45"/>
      <c r="D119" s="45"/>
      <c r="E119" s="45"/>
      <c r="F119" s="45"/>
      <c r="G119" s="45"/>
      <c r="H119" s="45"/>
    </row>
    <row r="120" spans="1:8" ht="19.5">
      <c r="A120" s="695"/>
      <c r="B120" s="45"/>
      <c r="C120" s="45"/>
      <c r="D120" s="45"/>
      <c r="E120" s="45"/>
      <c r="F120" s="45"/>
      <c r="G120" s="45"/>
      <c r="H120" s="45"/>
    </row>
    <row r="121" spans="1:8" ht="19.5">
      <c r="A121" s="696"/>
      <c r="B121" s="45"/>
      <c r="C121" s="45"/>
      <c r="D121" s="45"/>
      <c r="E121" s="45"/>
      <c r="F121" s="45"/>
      <c r="G121" s="45"/>
      <c r="H121" s="45"/>
    </row>
    <row r="122" spans="1:8" ht="19.5">
      <c r="A122" s="695"/>
      <c r="B122" s="45"/>
      <c r="C122" s="45"/>
      <c r="D122" s="45"/>
      <c r="E122" s="45"/>
      <c r="F122" s="45"/>
      <c r="G122" s="45"/>
      <c r="H122" s="45"/>
    </row>
    <row r="123" spans="1:8" ht="19.5">
      <c r="A123" s="695"/>
      <c r="B123" s="45"/>
      <c r="C123" s="45"/>
      <c r="D123" s="45"/>
      <c r="E123" s="45"/>
      <c r="F123" s="45"/>
      <c r="G123" s="45"/>
      <c r="H123" s="45"/>
    </row>
    <row r="124" spans="1:8" ht="19.5">
      <c r="A124" s="695"/>
      <c r="B124" s="45"/>
      <c r="C124" s="45"/>
      <c r="D124" s="45"/>
      <c r="E124" s="45"/>
      <c r="F124" s="45"/>
      <c r="G124" s="45"/>
      <c r="H124" s="45"/>
    </row>
    <row r="125" spans="1:8" ht="19.5">
      <c r="A125" s="695"/>
      <c r="B125" s="45"/>
      <c r="C125" s="45"/>
      <c r="D125" s="45"/>
      <c r="E125" s="45"/>
      <c r="F125" s="45"/>
      <c r="G125" s="45"/>
      <c r="H125" s="45"/>
    </row>
    <row r="126" spans="1:8" ht="19.5">
      <c r="A126" s="695"/>
      <c r="B126" s="45"/>
      <c r="C126" s="45"/>
      <c r="D126" s="45"/>
      <c r="E126" s="45"/>
      <c r="F126" s="45"/>
      <c r="G126" s="45"/>
      <c r="H126" s="45"/>
    </row>
    <row r="127" spans="1:8" ht="19.5">
      <c r="A127" s="696"/>
      <c r="B127" s="45"/>
      <c r="C127" s="45"/>
      <c r="D127" s="45"/>
      <c r="E127" s="45"/>
      <c r="F127" s="45"/>
      <c r="G127" s="45"/>
      <c r="H127" s="45"/>
    </row>
    <row r="128" spans="1:8" ht="19.5">
      <c r="A128" s="695"/>
      <c r="B128" s="45"/>
      <c r="C128" s="45"/>
      <c r="D128" s="45"/>
      <c r="E128" s="45"/>
      <c r="F128" s="45"/>
      <c r="G128" s="45"/>
      <c r="H128" s="45"/>
    </row>
    <row r="129" spans="1:8" ht="19.5">
      <c r="A129" s="695"/>
      <c r="B129" s="45"/>
      <c r="C129" s="45"/>
      <c r="D129" s="45"/>
      <c r="E129" s="45"/>
      <c r="F129" s="45"/>
      <c r="G129" s="45"/>
      <c r="H129" s="45"/>
    </row>
    <row r="130" spans="1:8" ht="19.5">
      <c r="A130" s="695"/>
      <c r="B130" s="45"/>
      <c r="C130" s="45"/>
      <c r="D130" s="45"/>
      <c r="E130" s="45"/>
      <c r="F130" s="45"/>
      <c r="G130" s="45"/>
      <c r="H130" s="45"/>
    </row>
    <row r="131" spans="1:8" ht="19.5">
      <c r="A131" s="696"/>
      <c r="B131" s="45"/>
      <c r="C131" s="45"/>
      <c r="D131" s="45"/>
      <c r="E131" s="45"/>
      <c r="F131" s="45"/>
      <c r="G131" s="45"/>
      <c r="H131" s="45"/>
    </row>
    <row r="132" spans="1:8" ht="19.5">
      <c r="A132" s="695"/>
      <c r="B132" s="45"/>
      <c r="C132" s="45"/>
      <c r="D132" s="45"/>
      <c r="E132" s="45"/>
      <c r="F132" s="45"/>
      <c r="G132" s="45"/>
      <c r="H132" s="45"/>
    </row>
    <row r="133" spans="1:8" ht="19.5">
      <c r="A133" s="695"/>
      <c r="B133" s="45"/>
      <c r="C133" s="45"/>
      <c r="D133" s="45"/>
      <c r="E133" s="45"/>
      <c r="F133" s="45"/>
      <c r="G133" s="45"/>
      <c r="H133" s="45"/>
    </row>
    <row r="134" spans="1:8" ht="19.5">
      <c r="A134" s="695"/>
      <c r="B134" s="45"/>
      <c r="C134" s="45"/>
      <c r="D134" s="45"/>
      <c r="E134" s="45"/>
      <c r="F134" s="45"/>
      <c r="G134" s="45"/>
      <c r="H134" s="45"/>
    </row>
    <row r="135" spans="1:8" ht="19.5">
      <c r="A135" s="695"/>
      <c r="B135" s="45"/>
      <c r="C135" s="45"/>
      <c r="D135" s="45"/>
      <c r="E135" s="45"/>
      <c r="F135" s="45"/>
      <c r="G135" s="45"/>
      <c r="H135" s="45"/>
    </row>
    <row r="136" spans="1:8" ht="19.5">
      <c r="A136" s="696"/>
      <c r="B136" s="45"/>
      <c r="C136" s="45"/>
      <c r="D136" s="45"/>
      <c r="E136" s="45"/>
      <c r="F136" s="45"/>
      <c r="G136" s="45"/>
      <c r="H136" s="45"/>
    </row>
    <row r="137" spans="1:8" ht="19.5">
      <c r="A137" s="695"/>
      <c r="B137" s="45"/>
      <c r="C137" s="45"/>
      <c r="D137" s="45"/>
      <c r="E137" s="45"/>
      <c r="F137" s="45"/>
      <c r="G137" s="45"/>
      <c r="H137" s="45"/>
    </row>
    <row r="138" spans="1:8" ht="19.5">
      <c r="A138" s="695"/>
      <c r="B138" s="45"/>
      <c r="C138" s="45"/>
      <c r="D138" s="45"/>
      <c r="E138" s="45"/>
      <c r="F138" s="45"/>
      <c r="G138" s="45"/>
      <c r="H138" s="45"/>
    </row>
    <row r="139" spans="1:8" ht="19.5">
      <c r="A139" s="695"/>
      <c r="B139" s="45"/>
      <c r="C139" s="45"/>
      <c r="D139" s="45"/>
      <c r="E139" s="45"/>
      <c r="F139" s="45"/>
      <c r="G139" s="45"/>
      <c r="H139" s="45"/>
    </row>
    <row r="140" spans="1:8" ht="19.5">
      <c r="A140" s="695"/>
      <c r="B140" s="45"/>
      <c r="C140" s="45"/>
      <c r="D140" s="45"/>
      <c r="E140" s="45"/>
      <c r="F140" s="45"/>
      <c r="G140" s="45"/>
      <c r="H140" s="45"/>
    </row>
    <row r="141" spans="1:8" ht="19.5">
      <c r="A141" s="696"/>
      <c r="B141" s="45"/>
      <c r="C141" s="45"/>
      <c r="D141" s="45"/>
      <c r="E141" s="45"/>
      <c r="F141" s="45"/>
      <c r="G141" s="45"/>
      <c r="H141" s="45"/>
    </row>
    <row r="142" spans="1:8" ht="19.5">
      <c r="A142" s="696"/>
      <c r="B142" s="45"/>
      <c r="C142" s="45"/>
      <c r="D142" s="45"/>
      <c r="E142" s="45"/>
      <c r="F142" s="45"/>
      <c r="G142" s="45"/>
      <c r="H142" s="45"/>
    </row>
    <row r="143" spans="1:8" ht="19.5">
      <c r="A143" s="696"/>
      <c r="B143" s="45"/>
      <c r="C143" s="45"/>
      <c r="D143" s="45"/>
      <c r="E143" s="45"/>
      <c r="F143" s="45"/>
      <c r="G143" s="45"/>
      <c r="H143" s="45"/>
    </row>
    <row r="144" spans="1:8" ht="19.5">
      <c r="A144" s="695"/>
      <c r="B144" s="45"/>
      <c r="C144" s="45"/>
      <c r="D144" s="45"/>
      <c r="E144" s="45"/>
      <c r="F144" s="45"/>
      <c r="G144" s="45"/>
      <c r="H144" s="45"/>
    </row>
    <row r="145" spans="1:8" ht="19.5">
      <c r="A145" s="695"/>
      <c r="B145" s="45"/>
      <c r="C145" s="45"/>
      <c r="D145" s="45"/>
      <c r="E145" s="45"/>
      <c r="F145" s="45"/>
      <c r="G145" s="45"/>
      <c r="H145" s="45"/>
    </row>
    <row r="146" spans="1:8" ht="19.5">
      <c r="A146" s="115"/>
      <c r="B146" s="45"/>
      <c r="C146" s="45"/>
      <c r="D146" s="45"/>
      <c r="E146" s="45"/>
      <c r="F146" s="45"/>
      <c r="G146" s="45"/>
      <c r="H146" s="45"/>
    </row>
    <row r="147" spans="1:8" ht="19.5">
      <c r="A147" s="696"/>
      <c r="B147" s="45"/>
      <c r="C147" s="45"/>
      <c r="D147" s="45"/>
      <c r="E147" s="45"/>
      <c r="F147" s="45"/>
      <c r="G147" s="45"/>
      <c r="H147" s="45"/>
    </row>
    <row r="148" spans="1:8" ht="19.5">
      <c r="A148" s="695"/>
      <c r="B148" s="45"/>
      <c r="C148" s="45"/>
      <c r="D148" s="45"/>
      <c r="E148" s="45"/>
      <c r="F148" s="45"/>
      <c r="G148" s="45"/>
      <c r="H148" s="45"/>
    </row>
    <row r="149" spans="1:8" ht="19.5">
      <c r="A149" s="695"/>
      <c r="B149" s="45"/>
      <c r="C149" s="45"/>
      <c r="D149" s="45"/>
      <c r="E149" s="45"/>
      <c r="F149" s="45"/>
      <c r="G149" s="45"/>
      <c r="H149" s="45"/>
    </row>
    <row r="150" spans="1:8" ht="19.5">
      <c r="A150" s="695"/>
      <c r="B150" s="45"/>
      <c r="C150" s="45"/>
      <c r="D150" s="45"/>
      <c r="E150" s="45"/>
      <c r="F150" s="45"/>
      <c r="G150" s="45"/>
      <c r="H150" s="45"/>
    </row>
    <row r="151" spans="1:8" ht="19.5">
      <c r="A151" s="696"/>
      <c r="B151" s="45"/>
      <c r="C151" s="45"/>
      <c r="D151" s="45"/>
      <c r="E151" s="45"/>
      <c r="F151" s="45"/>
      <c r="G151" s="45"/>
      <c r="H151" s="45"/>
    </row>
    <row r="152" spans="1:8" ht="19.5">
      <c r="A152" s="695"/>
      <c r="B152" s="45"/>
      <c r="C152" s="45"/>
      <c r="D152" s="45"/>
      <c r="E152" s="45"/>
      <c r="F152" s="45"/>
      <c r="G152" s="45"/>
      <c r="H152" s="45"/>
    </row>
    <row r="153" spans="1:8" ht="19.5">
      <c r="A153" s="695"/>
      <c r="B153" s="45"/>
      <c r="C153" s="45"/>
      <c r="D153" s="45"/>
      <c r="E153" s="45"/>
      <c r="F153" s="45"/>
      <c r="G153" s="45"/>
      <c r="H153" s="45"/>
    </row>
    <row r="154" spans="1:8" ht="19.5">
      <c r="A154" s="695"/>
      <c r="B154" s="45"/>
      <c r="C154" s="45"/>
      <c r="D154" s="45"/>
      <c r="E154" s="45"/>
      <c r="F154" s="45"/>
      <c r="G154" s="45"/>
      <c r="H154" s="45"/>
    </row>
    <row r="155" spans="1:8" ht="19.5">
      <c r="A155" s="696"/>
      <c r="B155" s="45"/>
      <c r="C155" s="45"/>
      <c r="D155" s="45"/>
      <c r="E155" s="45"/>
      <c r="F155" s="45"/>
      <c r="G155" s="45"/>
      <c r="H155" s="45"/>
    </row>
    <row r="156" spans="1:8" ht="19.5">
      <c r="A156" s="695"/>
      <c r="B156" s="45"/>
      <c r="C156" s="45"/>
      <c r="D156" s="45"/>
      <c r="E156" s="45"/>
      <c r="F156" s="45"/>
      <c r="G156" s="45"/>
      <c r="H156" s="45"/>
    </row>
    <row r="157" spans="1:8" ht="19.5">
      <c r="A157" s="695"/>
      <c r="B157" s="45"/>
      <c r="C157" s="45"/>
      <c r="D157" s="45"/>
      <c r="E157" s="45"/>
      <c r="F157" s="45"/>
      <c r="G157" s="45"/>
      <c r="H157" s="45"/>
    </row>
    <row r="158" spans="1:8" ht="19.5">
      <c r="A158" s="695"/>
      <c r="B158" s="45"/>
      <c r="C158" s="45"/>
      <c r="D158" s="45"/>
      <c r="E158" s="45"/>
      <c r="F158" s="45"/>
      <c r="G158" s="45"/>
      <c r="H158" s="45"/>
    </row>
    <row r="159" spans="1:8" ht="19.5">
      <c r="A159" s="696"/>
      <c r="B159" s="45"/>
      <c r="C159" s="45"/>
      <c r="D159" s="45"/>
      <c r="E159" s="45"/>
      <c r="F159" s="45"/>
      <c r="G159" s="45"/>
      <c r="H159" s="45"/>
    </row>
    <row r="160" spans="1:8" ht="19.5">
      <c r="A160" s="695"/>
      <c r="B160" s="45"/>
      <c r="C160" s="45"/>
      <c r="D160" s="45"/>
      <c r="E160" s="45"/>
      <c r="F160" s="45"/>
      <c r="G160" s="45"/>
      <c r="H160" s="45"/>
    </row>
    <row r="161" spans="1:8" ht="19.5">
      <c r="A161" s="695"/>
      <c r="B161" s="45"/>
      <c r="C161" s="45"/>
      <c r="D161" s="45"/>
      <c r="E161" s="45"/>
      <c r="F161" s="45"/>
      <c r="G161" s="45"/>
      <c r="H161" s="45"/>
    </row>
    <row r="162" spans="1:8" ht="19.5">
      <c r="A162" s="695"/>
      <c r="B162" s="45"/>
      <c r="C162" s="45"/>
      <c r="D162" s="45"/>
      <c r="E162" s="45"/>
      <c r="F162" s="45"/>
      <c r="G162" s="45"/>
      <c r="H162" s="45"/>
    </row>
    <row r="163" spans="1:8" ht="19.5">
      <c r="A163" s="114"/>
      <c r="B163" s="45"/>
      <c r="C163" s="45"/>
      <c r="D163" s="45"/>
      <c r="E163" s="45"/>
      <c r="F163" s="45"/>
      <c r="G163" s="45"/>
      <c r="H163" s="45"/>
    </row>
    <row r="164" spans="1:8" ht="19.5">
      <c r="A164" s="114"/>
      <c r="B164" s="45"/>
      <c r="C164" s="45"/>
      <c r="D164" s="45"/>
      <c r="E164" s="45"/>
      <c r="F164" s="45"/>
      <c r="G164" s="45"/>
      <c r="H164" s="45"/>
    </row>
    <row r="165" spans="1:8" ht="19.5">
      <c r="A165" s="114"/>
      <c r="B165" s="45"/>
      <c r="C165" s="45"/>
      <c r="D165" s="45"/>
      <c r="E165" s="45"/>
      <c r="F165" s="45"/>
      <c r="G165" s="45"/>
      <c r="H165" s="45"/>
    </row>
    <row r="166" spans="1:8" ht="19.5">
      <c r="A166" s="112"/>
      <c r="B166" s="45"/>
      <c r="C166" s="45"/>
      <c r="D166" s="45"/>
      <c r="E166" s="45"/>
      <c r="F166" s="45"/>
      <c r="G166" s="45"/>
      <c r="H166" s="45"/>
    </row>
    <row r="167" spans="1:8" ht="19.5">
      <c r="A167" s="112"/>
      <c r="B167" s="45"/>
      <c r="C167" s="45"/>
      <c r="D167" s="45"/>
      <c r="E167" s="45"/>
      <c r="F167" s="45"/>
      <c r="G167" s="45"/>
      <c r="H167" s="45"/>
    </row>
    <row r="168" spans="1:8" ht="19.5">
      <c r="A168" s="696"/>
      <c r="B168" s="45"/>
      <c r="C168" s="45"/>
      <c r="D168" s="45"/>
      <c r="E168" s="45"/>
      <c r="F168" s="45"/>
      <c r="G168" s="45"/>
      <c r="H168" s="45"/>
    </row>
    <row r="169" spans="1:8" ht="19.5">
      <c r="A169" s="695"/>
      <c r="B169" s="45"/>
      <c r="C169" s="45"/>
      <c r="D169" s="45"/>
      <c r="E169" s="45"/>
      <c r="F169" s="45"/>
      <c r="G169" s="45"/>
      <c r="H169" s="45"/>
    </row>
    <row r="170" spans="1:8" ht="19.5">
      <c r="A170" s="695"/>
      <c r="B170" s="45"/>
      <c r="C170" s="45"/>
      <c r="D170" s="45"/>
      <c r="E170" s="45"/>
      <c r="F170" s="45"/>
      <c r="G170" s="45"/>
      <c r="H170" s="45"/>
    </row>
    <row r="171" spans="1:8" ht="19.5">
      <c r="A171" s="695"/>
      <c r="B171" s="45"/>
      <c r="C171" s="45"/>
      <c r="D171" s="45"/>
      <c r="E171" s="45"/>
      <c r="F171" s="45"/>
      <c r="G171" s="45"/>
      <c r="H171" s="45"/>
    </row>
    <row r="172" spans="1:8" ht="19.5">
      <c r="A172" s="695"/>
      <c r="B172" s="45"/>
      <c r="C172" s="45"/>
      <c r="D172" s="45"/>
      <c r="E172" s="45"/>
      <c r="F172" s="45"/>
      <c r="G172" s="45"/>
      <c r="H172" s="45"/>
    </row>
    <row r="173" spans="1:8" ht="19.5">
      <c r="A173" s="695"/>
      <c r="B173" s="45"/>
      <c r="C173" s="45"/>
      <c r="D173" s="45"/>
      <c r="E173" s="45"/>
      <c r="F173" s="45"/>
      <c r="G173" s="45"/>
      <c r="H173" s="45"/>
    </row>
    <row r="174" spans="1:8" ht="19.5">
      <c r="A174" s="696"/>
      <c r="B174" s="45"/>
      <c r="C174" s="45"/>
      <c r="D174" s="45"/>
      <c r="E174" s="45"/>
      <c r="F174" s="45"/>
      <c r="G174" s="45"/>
      <c r="H174" s="45"/>
    </row>
    <row r="175" spans="1:8" ht="19.5">
      <c r="A175" s="695"/>
      <c r="B175" s="45"/>
      <c r="C175" s="45"/>
      <c r="D175" s="45"/>
      <c r="E175" s="45"/>
      <c r="F175" s="45"/>
      <c r="G175" s="45"/>
      <c r="H175" s="45"/>
    </row>
    <row r="176" spans="1:8" ht="19.5">
      <c r="A176" s="695"/>
      <c r="B176" s="45"/>
      <c r="C176" s="45"/>
      <c r="D176" s="45"/>
      <c r="E176" s="45"/>
      <c r="F176" s="45"/>
      <c r="G176" s="45"/>
      <c r="H176" s="45"/>
    </row>
    <row r="177" spans="1:8" ht="19.5">
      <c r="A177" s="695"/>
      <c r="B177" s="45"/>
      <c r="C177" s="45"/>
      <c r="D177" s="45"/>
      <c r="E177" s="45"/>
      <c r="F177" s="45"/>
      <c r="G177" s="45"/>
      <c r="H177" s="45"/>
    </row>
    <row r="178" spans="1:8" ht="19.5">
      <c r="A178" s="695"/>
      <c r="B178" s="45"/>
      <c r="C178" s="45"/>
      <c r="D178" s="45"/>
      <c r="E178" s="45"/>
      <c r="F178" s="45"/>
      <c r="G178" s="45"/>
      <c r="H178" s="45"/>
    </row>
    <row r="179" spans="1:8" ht="19.5">
      <c r="A179" s="696"/>
      <c r="B179" s="45"/>
      <c r="C179" s="45"/>
      <c r="D179" s="45"/>
      <c r="E179" s="45"/>
      <c r="F179" s="45"/>
      <c r="G179" s="45"/>
      <c r="H179" s="45"/>
    </row>
    <row r="180" spans="1:8" ht="19.5">
      <c r="A180" s="696"/>
      <c r="B180" s="45"/>
      <c r="C180" s="45"/>
      <c r="D180" s="45"/>
      <c r="E180" s="45"/>
      <c r="F180" s="45"/>
      <c r="G180" s="45"/>
      <c r="H180" s="45"/>
    </row>
    <row r="181" spans="1:8" ht="19.5">
      <c r="A181" s="695"/>
      <c r="B181" s="45"/>
      <c r="C181" s="45"/>
      <c r="D181" s="45"/>
      <c r="E181" s="45"/>
      <c r="F181" s="45"/>
      <c r="G181" s="45"/>
      <c r="H181" s="45"/>
    </row>
    <row r="182" spans="1:8" ht="19.5">
      <c r="A182" s="695"/>
      <c r="B182" s="45"/>
      <c r="C182" s="45"/>
      <c r="D182" s="45"/>
      <c r="E182" s="45"/>
      <c r="F182" s="45"/>
      <c r="G182" s="45"/>
      <c r="H182" s="45"/>
    </row>
    <row r="183" spans="1:8" ht="19.5">
      <c r="A183" s="695"/>
      <c r="B183" s="45"/>
      <c r="C183" s="45"/>
      <c r="D183" s="45"/>
      <c r="E183" s="45"/>
      <c r="F183" s="45"/>
      <c r="G183" s="45"/>
      <c r="H183" s="45"/>
    </row>
    <row r="184" spans="1:8" ht="19.5">
      <c r="A184" s="696"/>
      <c r="B184" s="45"/>
      <c r="C184" s="45"/>
      <c r="D184" s="45"/>
      <c r="E184" s="45"/>
      <c r="F184" s="45"/>
      <c r="G184" s="45"/>
      <c r="H184" s="45"/>
    </row>
    <row r="185" spans="1:8" ht="19.5">
      <c r="A185" s="696"/>
      <c r="B185" s="45"/>
      <c r="C185" s="45"/>
      <c r="D185" s="45"/>
      <c r="E185" s="45"/>
      <c r="F185" s="45"/>
      <c r="G185" s="45"/>
      <c r="H185" s="45"/>
    </row>
    <row r="186" spans="1:8" ht="19.5">
      <c r="A186" s="696"/>
      <c r="B186" s="45"/>
      <c r="C186" s="45"/>
      <c r="D186" s="45"/>
      <c r="E186" s="45"/>
      <c r="F186" s="45"/>
      <c r="G186" s="45"/>
      <c r="H186" s="45"/>
    </row>
    <row r="187" spans="1:8" ht="19.5">
      <c r="A187" s="696"/>
      <c r="B187" s="45"/>
      <c r="C187" s="45"/>
      <c r="D187" s="45"/>
      <c r="E187" s="45"/>
      <c r="F187" s="45"/>
      <c r="G187" s="45"/>
      <c r="H187" s="45"/>
    </row>
    <row r="188" spans="1:8" ht="19.5">
      <c r="A188" s="696"/>
      <c r="B188" s="45"/>
      <c r="C188" s="45"/>
      <c r="D188" s="45"/>
      <c r="E188" s="45"/>
      <c r="F188" s="45"/>
      <c r="G188" s="45"/>
      <c r="H188" s="45"/>
    </row>
    <row r="189" spans="1:8" ht="19.5">
      <c r="A189" s="696"/>
      <c r="B189" s="45"/>
      <c r="C189" s="45"/>
      <c r="D189" s="45"/>
      <c r="E189" s="45"/>
      <c r="F189" s="45"/>
      <c r="G189" s="45"/>
      <c r="H189" s="45"/>
    </row>
    <row r="190" spans="1:8" ht="19.5">
      <c r="A190" s="695"/>
      <c r="B190" s="45"/>
      <c r="C190" s="45"/>
      <c r="D190" s="45"/>
      <c r="E190" s="45"/>
      <c r="F190" s="45"/>
      <c r="G190" s="45"/>
      <c r="H190" s="45"/>
    </row>
    <row r="191" spans="1:8" ht="19.5">
      <c r="A191" s="695"/>
      <c r="B191" s="45"/>
      <c r="C191" s="45"/>
      <c r="D191" s="45"/>
      <c r="E191" s="45"/>
      <c r="F191" s="45"/>
      <c r="G191" s="45"/>
      <c r="H191" s="45"/>
    </row>
    <row r="192" spans="1:8" ht="19.5">
      <c r="A192" s="695"/>
      <c r="B192" s="45"/>
      <c r="C192" s="45"/>
      <c r="D192" s="45"/>
      <c r="E192" s="45"/>
      <c r="F192" s="45"/>
      <c r="G192" s="45"/>
      <c r="H192" s="45"/>
    </row>
    <row r="193" spans="1:8" ht="19.5">
      <c r="A193" s="696"/>
      <c r="B193" s="45"/>
      <c r="C193" s="45"/>
      <c r="D193" s="45"/>
      <c r="E193" s="45"/>
      <c r="F193" s="45"/>
      <c r="G193" s="45"/>
      <c r="H193" s="45"/>
    </row>
    <row r="194" spans="1:8" ht="19.5">
      <c r="A194" s="695"/>
      <c r="B194" s="45"/>
      <c r="C194" s="45"/>
      <c r="D194" s="45"/>
      <c r="E194" s="45"/>
      <c r="F194" s="45"/>
      <c r="G194" s="45"/>
      <c r="H194" s="45"/>
    </row>
    <row r="195" spans="1:8" ht="19.5">
      <c r="A195" s="695"/>
      <c r="B195" s="45"/>
      <c r="C195" s="45"/>
      <c r="D195" s="45"/>
      <c r="E195" s="45"/>
      <c r="F195" s="45"/>
      <c r="G195" s="45"/>
      <c r="H195" s="45"/>
    </row>
    <row r="196" spans="1:8" ht="19.5">
      <c r="A196" s="115"/>
      <c r="B196" s="45"/>
      <c r="C196" s="45"/>
      <c r="D196" s="45"/>
      <c r="E196" s="45"/>
      <c r="F196" s="45"/>
      <c r="G196" s="45"/>
      <c r="H196" s="45"/>
    </row>
    <row r="197" spans="1:8" ht="19.5">
      <c r="A197" s="695"/>
      <c r="B197" s="45"/>
      <c r="C197" s="45"/>
      <c r="D197" s="45"/>
      <c r="E197" s="45"/>
      <c r="F197" s="45"/>
      <c r="G197" s="45"/>
      <c r="H197" s="45"/>
    </row>
    <row r="198" spans="1:8" ht="19.5">
      <c r="A198" s="696"/>
      <c r="B198" s="45"/>
      <c r="C198" s="45"/>
      <c r="D198" s="45"/>
      <c r="E198" s="45"/>
      <c r="F198" s="45"/>
      <c r="G198" s="45"/>
      <c r="H198" s="45"/>
    </row>
    <row r="199" spans="1:8" ht="19.5">
      <c r="A199" s="695"/>
      <c r="B199" s="45"/>
      <c r="C199" s="45"/>
      <c r="D199" s="45"/>
      <c r="E199" s="45"/>
      <c r="F199" s="45"/>
      <c r="G199" s="45"/>
      <c r="H199" s="45"/>
    </row>
    <row r="200" spans="1:8" ht="19.5">
      <c r="A200" s="695"/>
      <c r="B200" s="45"/>
      <c r="C200" s="45"/>
      <c r="D200" s="45"/>
      <c r="E200" s="45"/>
      <c r="F200" s="45"/>
      <c r="G200" s="45"/>
      <c r="H200" s="45"/>
    </row>
    <row r="201" spans="1:8" ht="19.5">
      <c r="A201" s="696"/>
      <c r="B201" s="45"/>
      <c r="C201" s="45"/>
      <c r="D201" s="45"/>
      <c r="E201" s="45"/>
      <c r="F201" s="45"/>
      <c r="G201" s="45"/>
      <c r="H201" s="45"/>
    </row>
    <row r="202" spans="1:8" ht="19.5">
      <c r="A202" s="695"/>
      <c r="B202" s="45"/>
      <c r="C202" s="45"/>
      <c r="D202" s="45"/>
      <c r="E202" s="45"/>
      <c r="F202" s="45"/>
      <c r="G202" s="45"/>
      <c r="H202" s="45"/>
    </row>
    <row r="203" spans="1:8" ht="19.5">
      <c r="A203" s="695"/>
      <c r="B203" s="45"/>
      <c r="C203" s="45"/>
      <c r="D203" s="45"/>
      <c r="E203" s="45"/>
      <c r="F203" s="45"/>
      <c r="G203" s="45"/>
      <c r="H203" s="45"/>
    </row>
    <row r="204" spans="1:8" ht="19.5">
      <c r="A204" s="696"/>
      <c r="B204" s="45"/>
      <c r="C204" s="45"/>
      <c r="D204" s="45"/>
      <c r="E204" s="45"/>
      <c r="F204" s="45"/>
      <c r="G204" s="45"/>
      <c r="H204" s="45"/>
    </row>
    <row r="205" spans="1:8" ht="19.5">
      <c r="A205" s="695"/>
      <c r="B205" s="45"/>
      <c r="C205" s="45"/>
      <c r="D205" s="45"/>
      <c r="E205" s="45"/>
      <c r="F205" s="45"/>
      <c r="G205" s="45"/>
      <c r="H205" s="45"/>
    </row>
    <row r="206" spans="1:8" ht="19.5">
      <c r="A206" s="695"/>
      <c r="B206" s="45"/>
      <c r="C206" s="45"/>
      <c r="D206" s="45"/>
      <c r="E206" s="45"/>
      <c r="F206" s="45"/>
      <c r="G206" s="45"/>
      <c r="H206" s="45"/>
    </row>
    <row r="207" spans="1:8" ht="19.5">
      <c r="A207" s="695"/>
      <c r="B207" s="45"/>
      <c r="C207" s="45"/>
      <c r="D207" s="45"/>
      <c r="E207" s="45"/>
      <c r="F207" s="45"/>
      <c r="G207" s="45"/>
      <c r="H207" s="45"/>
    </row>
    <row r="208" spans="1:8" ht="19.5">
      <c r="A208" s="695"/>
      <c r="B208" s="45"/>
      <c r="C208" s="45"/>
      <c r="D208" s="45"/>
      <c r="E208" s="45"/>
      <c r="F208" s="45"/>
      <c r="G208" s="45"/>
      <c r="H208" s="45"/>
    </row>
    <row r="209" spans="1:8" ht="19.5">
      <c r="A209" s="695"/>
      <c r="B209" s="45"/>
      <c r="C209" s="45"/>
      <c r="D209" s="45"/>
      <c r="E209" s="45"/>
      <c r="F209" s="45"/>
      <c r="G209" s="45"/>
      <c r="H209" s="45"/>
    </row>
    <row r="210" spans="1:8" ht="19.5">
      <c r="A210" s="695"/>
      <c r="B210" s="45"/>
      <c r="C210" s="45"/>
      <c r="D210" s="45"/>
      <c r="E210" s="45"/>
      <c r="F210" s="45"/>
      <c r="G210" s="45"/>
      <c r="H210" s="45"/>
    </row>
    <row r="211" spans="1:8" ht="19.5">
      <c r="A211" s="695"/>
      <c r="B211" s="45"/>
      <c r="C211" s="45"/>
      <c r="D211" s="45"/>
      <c r="E211" s="45"/>
      <c r="F211" s="45"/>
      <c r="G211" s="45"/>
      <c r="H211" s="45"/>
    </row>
    <row r="212" spans="1:8" ht="19.5">
      <c r="A212" s="695"/>
      <c r="B212" s="45"/>
      <c r="C212" s="45"/>
      <c r="D212" s="45"/>
      <c r="E212" s="45"/>
      <c r="F212" s="45"/>
      <c r="G212" s="45"/>
      <c r="H212" s="45"/>
    </row>
    <row r="213" spans="1:8" ht="19.5">
      <c r="A213" s="696"/>
      <c r="B213" s="45"/>
      <c r="C213" s="45"/>
      <c r="D213" s="45"/>
      <c r="E213" s="45"/>
      <c r="F213" s="45"/>
      <c r="G213" s="45"/>
      <c r="H213" s="45"/>
    </row>
    <row r="214" spans="1:8" ht="19.5">
      <c r="A214" s="695"/>
      <c r="B214" s="45"/>
      <c r="C214" s="45"/>
      <c r="D214" s="45"/>
      <c r="E214" s="45"/>
      <c r="F214" s="45"/>
      <c r="G214" s="45"/>
      <c r="H214" s="45"/>
    </row>
    <row r="215" spans="1:8" ht="19.5">
      <c r="A215" s="695"/>
      <c r="B215" s="45"/>
      <c r="C215" s="45"/>
      <c r="D215" s="45"/>
      <c r="E215" s="45"/>
      <c r="F215" s="45"/>
      <c r="G215" s="45"/>
      <c r="H215" s="45"/>
    </row>
    <row r="216" spans="1:8" ht="19.5">
      <c r="A216" s="695"/>
      <c r="B216" s="45"/>
      <c r="C216" s="45"/>
      <c r="D216" s="45"/>
      <c r="E216" s="45"/>
      <c r="F216" s="45"/>
      <c r="G216" s="45"/>
      <c r="H216" s="45"/>
    </row>
    <row r="217" spans="1:8" ht="19.5">
      <c r="A217" s="695"/>
      <c r="B217" s="45"/>
      <c r="C217" s="45"/>
      <c r="D217" s="45"/>
      <c r="E217" s="45"/>
      <c r="F217" s="45"/>
      <c r="G217" s="45"/>
      <c r="H217" s="45"/>
    </row>
    <row r="218" spans="1:8" ht="19.5">
      <c r="A218" s="695"/>
      <c r="B218" s="45"/>
      <c r="C218" s="45"/>
      <c r="D218" s="45"/>
      <c r="E218" s="45"/>
      <c r="F218" s="45"/>
      <c r="G218" s="45"/>
      <c r="H218" s="45"/>
    </row>
    <row r="219" spans="1:8" ht="19.5">
      <c r="A219" s="696"/>
      <c r="B219" s="45"/>
      <c r="C219" s="45"/>
      <c r="D219" s="45"/>
      <c r="E219" s="45"/>
      <c r="F219" s="45"/>
      <c r="G219" s="45"/>
      <c r="H219" s="45"/>
    </row>
    <row r="220" spans="1:8" ht="19.5">
      <c r="A220" s="695"/>
      <c r="B220" s="45"/>
      <c r="C220" s="45"/>
      <c r="D220" s="45"/>
      <c r="E220" s="45"/>
      <c r="F220" s="45"/>
      <c r="G220" s="45"/>
      <c r="H220" s="45"/>
    </row>
    <row r="221" spans="1:8" ht="19.5">
      <c r="A221" s="695"/>
      <c r="B221" s="45"/>
      <c r="C221" s="45"/>
      <c r="D221" s="45"/>
      <c r="E221" s="45"/>
      <c r="F221" s="45"/>
      <c r="G221" s="45"/>
      <c r="H221" s="45"/>
    </row>
    <row r="222" spans="1:8" ht="19.5">
      <c r="A222" s="696"/>
      <c r="B222" s="45"/>
      <c r="C222" s="45"/>
      <c r="D222" s="45"/>
      <c r="E222" s="45"/>
      <c r="F222" s="45"/>
      <c r="G222" s="45"/>
      <c r="H222" s="45"/>
    </row>
    <row r="223" spans="1:8" ht="19.5">
      <c r="A223" s="695"/>
      <c r="B223" s="45"/>
      <c r="C223" s="45"/>
      <c r="D223" s="45"/>
      <c r="E223" s="45"/>
      <c r="F223" s="45"/>
      <c r="G223" s="45"/>
      <c r="H223" s="45"/>
    </row>
    <row r="224" spans="1:8" ht="19.5">
      <c r="A224" s="695"/>
      <c r="B224" s="45"/>
      <c r="C224" s="45"/>
      <c r="D224" s="45"/>
      <c r="E224" s="45"/>
      <c r="F224" s="45"/>
      <c r="G224" s="45"/>
      <c r="H224" s="45"/>
    </row>
    <row r="225" spans="1:8" ht="19.5">
      <c r="A225" s="695"/>
      <c r="B225" s="45"/>
      <c r="C225" s="45"/>
      <c r="D225" s="45"/>
      <c r="E225" s="45"/>
      <c r="F225" s="45"/>
      <c r="G225" s="45"/>
      <c r="H225" s="45"/>
    </row>
    <row r="226" spans="1:8" ht="19.5">
      <c r="A226" s="697"/>
      <c r="B226" s="45"/>
      <c r="C226" s="45"/>
      <c r="D226" s="45"/>
      <c r="E226" s="45"/>
      <c r="F226" s="45"/>
      <c r="G226" s="45"/>
      <c r="H226" s="45"/>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5" zoomScaleNormal="55" workbookViewId="0">
      <selection activeCell="A24" sqref="A24"/>
    </sheetView>
  </sheetViews>
  <sheetFormatPr defaultRowHeight="18"/>
  <cols>
    <col min="1" max="1" width="132.28515625" style="698" customWidth="1"/>
    <col min="2" max="5" width="17.7109375" style="36" customWidth="1"/>
    <col min="6" max="8" width="16" style="36" customWidth="1"/>
    <col min="9" max="9" width="16" style="45" customWidth="1"/>
    <col min="10" max="256" width="9.140625" style="36"/>
    <col min="257" max="257" width="132.28515625" style="36" customWidth="1"/>
    <col min="258" max="261" width="17.7109375" style="36" customWidth="1"/>
    <col min="262" max="265" width="16" style="36" customWidth="1"/>
    <col min="266" max="512" width="9.140625" style="36"/>
    <col min="513" max="513" width="132.28515625" style="36" customWidth="1"/>
    <col min="514" max="517" width="17.7109375" style="36" customWidth="1"/>
    <col min="518" max="521" width="16" style="36" customWidth="1"/>
    <col min="522" max="768" width="9.140625" style="36"/>
    <col min="769" max="769" width="132.28515625" style="36" customWidth="1"/>
    <col min="770" max="773" width="17.7109375" style="36" customWidth="1"/>
    <col min="774" max="777" width="16" style="36" customWidth="1"/>
    <col min="778" max="1024" width="9.140625" style="36"/>
    <col min="1025" max="1025" width="132.28515625" style="36" customWidth="1"/>
    <col min="1026" max="1029" width="17.7109375" style="36" customWidth="1"/>
    <col min="1030" max="1033" width="16" style="36" customWidth="1"/>
    <col min="1034" max="1280" width="9.140625" style="36"/>
    <col min="1281" max="1281" width="132.28515625" style="36" customWidth="1"/>
    <col min="1282" max="1285" width="17.7109375" style="36" customWidth="1"/>
    <col min="1286" max="1289" width="16" style="36" customWidth="1"/>
    <col min="1290" max="1536" width="9.140625" style="36"/>
    <col min="1537" max="1537" width="132.28515625" style="36" customWidth="1"/>
    <col min="1538" max="1541" width="17.7109375" style="36" customWidth="1"/>
    <col min="1542" max="1545" width="16" style="36" customWidth="1"/>
    <col min="1546" max="1792" width="9.140625" style="36"/>
    <col min="1793" max="1793" width="132.28515625" style="36" customWidth="1"/>
    <col min="1794" max="1797" width="17.7109375" style="36" customWidth="1"/>
    <col min="1798" max="1801" width="16" style="36" customWidth="1"/>
    <col min="1802" max="2048" width="9.140625" style="36"/>
    <col min="2049" max="2049" width="132.28515625" style="36" customWidth="1"/>
    <col min="2050" max="2053" width="17.7109375" style="36" customWidth="1"/>
    <col min="2054" max="2057" width="16" style="36" customWidth="1"/>
    <col min="2058" max="2304" width="9.140625" style="36"/>
    <col min="2305" max="2305" width="132.28515625" style="36" customWidth="1"/>
    <col min="2306" max="2309" width="17.7109375" style="36" customWidth="1"/>
    <col min="2310" max="2313" width="16" style="36" customWidth="1"/>
    <col min="2314" max="2560" width="9.140625" style="36"/>
    <col min="2561" max="2561" width="132.28515625" style="36" customWidth="1"/>
    <col min="2562" max="2565" width="17.7109375" style="36" customWidth="1"/>
    <col min="2566" max="2569" width="16" style="36" customWidth="1"/>
    <col min="2570" max="2816" width="9.140625" style="36"/>
    <col min="2817" max="2817" width="132.28515625" style="36" customWidth="1"/>
    <col min="2818" max="2821" width="17.7109375" style="36" customWidth="1"/>
    <col min="2822" max="2825" width="16" style="36" customWidth="1"/>
    <col min="2826" max="3072" width="9.140625" style="36"/>
    <col min="3073" max="3073" width="132.28515625" style="36" customWidth="1"/>
    <col min="3074" max="3077" width="17.7109375" style="36" customWidth="1"/>
    <col min="3078" max="3081" width="16" style="36" customWidth="1"/>
    <col min="3082" max="3328" width="9.140625" style="36"/>
    <col min="3329" max="3329" width="132.28515625" style="36" customWidth="1"/>
    <col min="3330" max="3333" width="17.7109375" style="36" customWidth="1"/>
    <col min="3334" max="3337" width="16" style="36" customWidth="1"/>
    <col min="3338" max="3584" width="9.140625" style="36"/>
    <col min="3585" max="3585" width="132.28515625" style="36" customWidth="1"/>
    <col min="3586" max="3589" width="17.7109375" style="36" customWidth="1"/>
    <col min="3590" max="3593" width="16" style="36" customWidth="1"/>
    <col min="3594" max="3840" width="9.140625" style="36"/>
    <col min="3841" max="3841" width="132.28515625" style="36" customWidth="1"/>
    <col min="3842" max="3845" width="17.7109375" style="36" customWidth="1"/>
    <col min="3846" max="3849" width="16" style="36" customWidth="1"/>
    <col min="3850" max="4096" width="9.140625" style="36"/>
    <col min="4097" max="4097" width="132.28515625" style="36" customWidth="1"/>
    <col min="4098" max="4101" width="17.7109375" style="36" customWidth="1"/>
    <col min="4102" max="4105" width="16" style="36" customWidth="1"/>
    <col min="4106" max="4352" width="9.140625" style="36"/>
    <col min="4353" max="4353" width="132.28515625" style="36" customWidth="1"/>
    <col min="4354" max="4357" width="17.7109375" style="36" customWidth="1"/>
    <col min="4358" max="4361" width="16" style="36" customWidth="1"/>
    <col min="4362" max="4608" width="9.140625" style="36"/>
    <col min="4609" max="4609" width="132.28515625" style="36" customWidth="1"/>
    <col min="4610" max="4613" width="17.7109375" style="36" customWidth="1"/>
    <col min="4614" max="4617" width="16" style="36" customWidth="1"/>
    <col min="4618" max="4864" width="9.140625" style="36"/>
    <col min="4865" max="4865" width="132.28515625" style="36" customWidth="1"/>
    <col min="4866" max="4869" width="17.7109375" style="36" customWidth="1"/>
    <col min="4870" max="4873" width="16" style="36" customWidth="1"/>
    <col min="4874" max="5120" width="9.140625" style="36"/>
    <col min="5121" max="5121" width="132.28515625" style="36" customWidth="1"/>
    <col min="5122" max="5125" width="17.7109375" style="36" customWidth="1"/>
    <col min="5126" max="5129" width="16" style="36" customWidth="1"/>
    <col min="5130" max="5376" width="9.140625" style="36"/>
    <col min="5377" max="5377" width="132.28515625" style="36" customWidth="1"/>
    <col min="5378" max="5381" width="17.7109375" style="36" customWidth="1"/>
    <col min="5382" max="5385" width="16" style="36" customWidth="1"/>
    <col min="5386" max="5632" width="9.140625" style="36"/>
    <col min="5633" max="5633" width="132.28515625" style="36" customWidth="1"/>
    <col min="5634" max="5637" width="17.7109375" style="36" customWidth="1"/>
    <col min="5638" max="5641" width="16" style="36" customWidth="1"/>
    <col min="5642" max="5888" width="9.140625" style="36"/>
    <col min="5889" max="5889" width="132.28515625" style="36" customWidth="1"/>
    <col min="5890" max="5893" width="17.7109375" style="36" customWidth="1"/>
    <col min="5894" max="5897" width="16" style="36" customWidth="1"/>
    <col min="5898" max="6144" width="9.140625" style="36"/>
    <col min="6145" max="6145" width="132.28515625" style="36" customWidth="1"/>
    <col min="6146" max="6149" width="17.7109375" style="36" customWidth="1"/>
    <col min="6150" max="6153" width="16" style="36" customWidth="1"/>
    <col min="6154" max="6400" width="9.140625" style="36"/>
    <col min="6401" max="6401" width="132.28515625" style="36" customWidth="1"/>
    <col min="6402" max="6405" width="17.7109375" style="36" customWidth="1"/>
    <col min="6406" max="6409" width="16" style="36" customWidth="1"/>
    <col min="6410" max="6656" width="9.140625" style="36"/>
    <col min="6657" max="6657" width="132.28515625" style="36" customWidth="1"/>
    <col min="6658" max="6661" width="17.7109375" style="36" customWidth="1"/>
    <col min="6662" max="6665" width="16" style="36" customWidth="1"/>
    <col min="6666" max="6912" width="9.140625" style="36"/>
    <col min="6913" max="6913" width="132.28515625" style="36" customWidth="1"/>
    <col min="6914" max="6917" width="17.7109375" style="36" customWidth="1"/>
    <col min="6918" max="6921" width="16" style="36" customWidth="1"/>
    <col min="6922" max="7168" width="9.140625" style="36"/>
    <col min="7169" max="7169" width="132.28515625" style="36" customWidth="1"/>
    <col min="7170" max="7173" width="17.7109375" style="36" customWidth="1"/>
    <col min="7174" max="7177" width="16" style="36" customWidth="1"/>
    <col min="7178" max="7424" width="9.140625" style="36"/>
    <col min="7425" max="7425" width="132.28515625" style="36" customWidth="1"/>
    <col min="7426" max="7429" width="17.7109375" style="36" customWidth="1"/>
    <col min="7430" max="7433" width="16" style="36" customWidth="1"/>
    <col min="7434" max="7680" width="9.140625" style="36"/>
    <col min="7681" max="7681" width="132.28515625" style="36" customWidth="1"/>
    <col min="7682" max="7685" width="17.7109375" style="36" customWidth="1"/>
    <col min="7686" max="7689" width="16" style="36" customWidth="1"/>
    <col min="7690" max="7936" width="9.140625" style="36"/>
    <col min="7937" max="7937" width="132.28515625" style="36" customWidth="1"/>
    <col min="7938" max="7941" width="17.7109375" style="36" customWidth="1"/>
    <col min="7942" max="7945" width="16" style="36" customWidth="1"/>
    <col min="7946" max="8192" width="9.140625" style="36"/>
    <col min="8193" max="8193" width="132.28515625" style="36" customWidth="1"/>
    <col min="8194" max="8197" width="17.7109375" style="36" customWidth="1"/>
    <col min="8198" max="8201" width="16" style="36" customWidth="1"/>
    <col min="8202" max="8448" width="9.140625" style="36"/>
    <col min="8449" max="8449" width="132.28515625" style="36" customWidth="1"/>
    <col min="8450" max="8453" width="17.7109375" style="36" customWidth="1"/>
    <col min="8454" max="8457" width="16" style="36" customWidth="1"/>
    <col min="8458" max="8704" width="9.140625" style="36"/>
    <col min="8705" max="8705" width="132.28515625" style="36" customWidth="1"/>
    <col min="8706" max="8709" width="17.7109375" style="36" customWidth="1"/>
    <col min="8710" max="8713" width="16" style="36" customWidth="1"/>
    <col min="8714" max="8960" width="9.140625" style="36"/>
    <col min="8961" max="8961" width="132.28515625" style="36" customWidth="1"/>
    <col min="8962" max="8965" width="17.7109375" style="36" customWidth="1"/>
    <col min="8966" max="8969" width="16" style="36" customWidth="1"/>
    <col min="8970" max="9216" width="9.140625" style="36"/>
    <col min="9217" max="9217" width="132.28515625" style="36" customWidth="1"/>
    <col min="9218" max="9221" width="17.7109375" style="36" customWidth="1"/>
    <col min="9222" max="9225" width="16" style="36" customWidth="1"/>
    <col min="9226" max="9472" width="9.140625" style="36"/>
    <col min="9473" max="9473" width="132.28515625" style="36" customWidth="1"/>
    <col min="9474" max="9477" width="17.7109375" style="36" customWidth="1"/>
    <col min="9478" max="9481" width="16" style="36" customWidth="1"/>
    <col min="9482" max="9728" width="9.140625" style="36"/>
    <col min="9729" max="9729" width="132.28515625" style="36" customWidth="1"/>
    <col min="9730" max="9733" width="17.7109375" style="36" customWidth="1"/>
    <col min="9734" max="9737" width="16" style="36" customWidth="1"/>
    <col min="9738" max="9984" width="9.140625" style="36"/>
    <col min="9985" max="9985" width="132.28515625" style="36" customWidth="1"/>
    <col min="9986" max="9989" width="17.7109375" style="36" customWidth="1"/>
    <col min="9990" max="9993" width="16" style="36" customWidth="1"/>
    <col min="9994" max="10240" width="9.140625" style="36"/>
    <col min="10241" max="10241" width="132.28515625" style="36" customWidth="1"/>
    <col min="10242" max="10245" width="17.7109375" style="36" customWidth="1"/>
    <col min="10246" max="10249" width="16" style="36" customWidth="1"/>
    <col min="10250" max="10496" width="9.140625" style="36"/>
    <col min="10497" max="10497" width="132.28515625" style="36" customWidth="1"/>
    <col min="10498" max="10501" width="17.7109375" style="36" customWidth="1"/>
    <col min="10502" max="10505" width="16" style="36" customWidth="1"/>
    <col min="10506" max="10752" width="9.140625" style="36"/>
    <col min="10753" max="10753" width="132.28515625" style="36" customWidth="1"/>
    <col min="10754" max="10757" width="17.7109375" style="36" customWidth="1"/>
    <col min="10758" max="10761" width="16" style="36" customWidth="1"/>
    <col min="10762" max="11008" width="9.140625" style="36"/>
    <col min="11009" max="11009" width="132.28515625" style="36" customWidth="1"/>
    <col min="11010" max="11013" width="17.7109375" style="36" customWidth="1"/>
    <col min="11014" max="11017" width="16" style="36" customWidth="1"/>
    <col min="11018" max="11264" width="9.140625" style="36"/>
    <col min="11265" max="11265" width="132.28515625" style="36" customWidth="1"/>
    <col min="11266" max="11269" width="17.7109375" style="36" customWidth="1"/>
    <col min="11270" max="11273" width="16" style="36" customWidth="1"/>
    <col min="11274" max="11520" width="9.140625" style="36"/>
    <col min="11521" max="11521" width="132.28515625" style="36" customWidth="1"/>
    <col min="11522" max="11525" width="17.7109375" style="36" customWidth="1"/>
    <col min="11526" max="11529" width="16" style="36" customWidth="1"/>
    <col min="11530" max="11776" width="9.140625" style="36"/>
    <col min="11777" max="11777" width="132.28515625" style="36" customWidth="1"/>
    <col min="11778" max="11781" width="17.7109375" style="36" customWidth="1"/>
    <col min="11782" max="11785" width="16" style="36" customWidth="1"/>
    <col min="11786" max="12032" width="9.140625" style="36"/>
    <col min="12033" max="12033" width="132.28515625" style="36" customWidth="1"/>
    <col min="12034" max="12037" width="17.7109375" style="36" customWidth="1"/>
    <col min="12038" max="12041" width="16" style="36" customWidth="1"/>
    <col min="12042" max="12288" width="9.140625" style="36"/>
    <col min="12289" max="12289" width="132.28515625" style="36" customWidth="1"/>
    <col min="12290" max="12293" width="17.7109375" style="36" customWidth="1"/>
    <col min="12294" max="12297" width="16" style="36" customWidth="1"/>
    <col min="12298" max="12544" width="9.140625" style="36"/>
    <col min="12545" max="12545" width="132.28515625" style="36" customWidth="1"/>
    <col min="12546" max="12549" width="17.7109375" style="36" customWidth="1"/>
    <col min="12550" max="12553" width="16" style="36" customWidth="1"/>
    <col min="12554" max="12800" width="9.140625" style="36"/>
    <col min="12801" max="12801" width="132.28515625" style="36" customWidth="1"/>
    <col min="12802" max="12805" width="17.7109375" style="36" customWidth="1"/>
    <col min="12806" max="12809" width="16" style="36" customWidth="1"/>
    <col min="12810" max="13056" width="9.140625" style="36"/>
    <col min="13057" max="13057" width="132.28515625" style="36" customWidth="1"/>
    <col min="13058" max="13061" width="17.7109375" style="36" customWidth="1"/>
    <col min="13062" max="13065" width="16" style="36" customWidth="1"/>
    <col min="13066" max="13312" width="9.140625" style="36"/>
    <col min="13313" max="13313" width="132.28515625" style="36" customWidth="1"/>
    <col min="13314" max="13317" width="17.7109375" style="36" customWidth="1"/>
    <col min="13318" max="13321" width="16" style="36" customWidth="1"/>
    <col min="13322" max="13568" width="9.140625" style="36"/>
    <col min="13569" max="13569" width="132.28515625" style="36" customWidth="1"/>
    <col min="13570" max="13573" width="17.7109375" style="36" customWidth="1"/>
    <col min="13574" max="13577" width="16" style="36" customWidth="1"/>
    <col min="13578" max="13824" width="9.140625" style="36"/>
    <col min="13825" max="13825" width="132.28515625" style="36" customWidth="1"/>
    <col min="13826" max="13829" width="17.7109375" style="36" customWidth="1"/>
    <col min="13830" max="13833" width="16" style="36" customWidth="1"/>
    <col min="13834" max="14080" width="9.140625" style="36"/>
    <col min="14081" max="14081" width="132.28515625" style="36" customWidth="1"/>
    <col min="14082" max="14085" width="17.7109375" style="36" customWidth="1"/>
    <col min="14086" max="14089" width="16" style="36" customWidth="1"/>
    <col min="14090" max="14336" width="9.140625" style="36"/>
    <col min="14337" max="14337" width="132.28515625" style="36" customWidth="1"/>
    <col min="14338" max="14341" width="17.7109375" style="36" customWidth="1"/>
    <col min="14342" max="14345" width="16" style="36" customWidth="1"/>
    <col min="14346" max="14592" width="9.140625" style="36"/>
    <col min="14593" max="14593" width="132.28515625" style="36" customWidth="1"/>
    <col min="14594" max="14597" width="17.7109375" style="36" customWidth="1"/>
    <col min="14598" max="14601" width="16" style="36" customWidth="1"/>
    <col min="14602" max="14848" width="9.140625" style="36"/>
    <col min="14849" max="14849" width="132.28515625" style="36" customWidth="1"/>
    <col min="14850" max="14853" width="17.7109375" style="36" customWidth="1"/>
    <col min="14854" max="14857" width="16" style="36" customWidth="1"/>
    <col min="14858" max="15104" width="9.140625" style="36"/>
    <col min="15105" max="15105" width="132.28515625" style="36" customWidth="1"/>
    <col min="15106" max="15109" width="17.7109375" style="36" customWidth="1"/>
    <col min="15110" max="15113" width="16" style="36" customWidth="1"/>
    <col min="15114" max="15360" width="9.140625" style="36"/>
    <col min="15361" max="15361" width="132.28515625" style="36" customWidth="1"/>
    <col min="15362" max="15365" width="17.7109375" style="36" customWidth="1"/>
    <col min="15366" max="15369" width="16" style="36" customWidth="1"/>
    <col min="15370" max="15616" width="9.140625" style="36"/>
    <col min="15617" max="15617" width="132.28515625" style="36" customWidth="1"/>
    <col min="15618" max="15621" width="17.7109375" style="36" customWidth="1"/>
    <col min="15622" max="15625" width="16" style="36" customWidth="1"/>
    <col min="15626" max="15872" width="9.140625" style="36"/>
    <col min="15873" max="15873" width="132.28515625" style="36" customWidth="1"/>
    <col min="15874" max="15877" width="17.7109375" style="36" customWidth="1"/>
    <col min="15878" max="15881" width="16" style="36" customWidth="1"/>
    <col min="15882" max="16128" width="9.140625" style="36"/>
    <col min="16129" max="16129" width="132.28515625" style="36" customWidth="1"/>
    <col min="16130" max="16133" width="17.7109375" style="36" customWidth="1"/>
    <col min="16134" max="16137" width="16" style="36" customWidth="1"/>
    <col min="16138" max="16384" width="9.140625" style="36"/>
  </cols>
  <sheetData>
    <row r="1" spans="1:9" ht="43.5" customHeight="1">
      <c r="A1" s="977" t="s">
        <v>1141</v>
      </c>
      <c r="B1" s="977"/>
      <c r="C1" s="977"/>
      <c r="D1" s="977"/>
      <c r="E1" s="977"/>
      <c r="F1" s="977"/>
      <c r="G1" s="977"/>
      <c r="H1" s="977"/>
      <c r="I1" s="977"/>
    </row>
    <row r="2" spans="1:9" ht="43.5" customHeight="1">
      <c r="A2" s="977" t="s">
        <v>431</v>
      </c>
      <c r="B2" s="977"/>
      <c r="C2" s="977"/>
      <c r="D2" s="977"/>
      <c r="E2" s="977"/>
      <c r="F2" s="977"/>
      <c r="G2" s="977"/>
      <c r="H2" s="977"/>
      <c r="I2" s="977"/>
    </row>
    <row r="3" spans="1:9" ht="43.5" customHeight="1">
      <c r="A3" s="977" t="s">
        <v>1152</v>
      </c>
      <c r="B3" s="977"/>
      <c r="C3" s="977"/>
      <c r="D3" s="977"/>
      <c r="E3" s="977"/>
      <c r="F3" s="977"/>
      <c r="G3" s="977"/>
      <c r="H3" s="977"/>
      <c r="I3" s="977"/>
    </row>
    <row r="4" spans="1:9" ht="43.5" customHeight="1" thickBot="1">
      <c r="A4" s="978" t="s">
        <v>1491</v>
      </c>
      <c r="B4" s="978"/>
      <c r="C4" s="978"/>
      <c r="D4" s="978"/>
      <c r="E4" s="978"/>
      <c r="F4" s="978"/>
      <c r="G4" s="978"/>
      <c r="H4" s="978"/>
      <c r="I4" s="978"/>
    </row>
    <row r="5" spans="1:9" ht="34.5" customHeight="1" thickTop="1" thickBot="1">
      <c r="A5" s="932"/>
      <c r="B5" s="1072" t="s">
        <v>1308</v>
      </c>
      <c r="C5" s="1072"/>
      <c r="D5" s="1072"/>
      <c r="E5" s="1072"/>
      <c r="F5" s="1027" t="s">
        <v>1145</v>
      </c>
      <c r="G5" s="1027"/>
      <c r="H5" s="1027"/>
      <c r="I5" s="1027"/>
    </row>
    <row r="6" spans="1:9" s="37" customFormat="1" ht="70.5" customHeight="1" thickTop="1" thickBot="1">
      <c r="A6" s="686" t="s">
        <v>304</v>
      </c>
      <c r="B6" s="107" t="s">
        <v>432</v>
      </c>
      <c r="C6" s="107" t="s">
        <v>433</v>
      </c>
      <c r="D6" s="107" t="s">
        <v>434</v>
      </c>
      <c r="E6" s="107" t="s">
        <v>435</v>
      </c>
      <c r="F6" s="107" t="s">
        <v>1306</v>
      </c>
      <c r="G6" s="107" t="s">
        <v>1519</v>
      </c>
      <c r="H6" s="107" t="s">
        <v>1455</v>
      </c>
      <c r="I6" s="107" t="s">
        <v>1520</v>
      </c>
    </row>
    <row r="7" spans="1:9" ht="15" customHeight="1" thickTop="1" thickBot="1">
      <c r="A7" s="687"/>
      <c r="B7" s="38"/>
      <c r="C7" s="38"/>
      <c r="D7" s="38"/>
      <c r="E7" s="38"/>
      <c r="F7" s="38"/>
      <c r="G7" s="38"/>
      <c r="H7" s="38"/>
      <c r="I7" s="38"/>
    </row>
    <row r="8" spans="1:9" ht="24" customHeight="1" thickTop="1" thickBot="1">
      <c r="A8" s="39" t="s">
        <v>436</v>
      </c>
      <c r="B8" s="1">
        <v>134065.30666282421</v>
      </c>
      <c r="C8" s="1">
        <v>167285.35795772594</v>
      </c>
      <c r="D8" s="1">
        <v>241422.18269533527</v>
      </c>
      <c r="E8" s="1">
        <v>309147.14808017493</v>
      </c>
      <c r="F8" s="1">
        <v>381603.6495626822</v>
      </c>
      <c r="G8" s="1">
        <v>430543.0565014577</v>
      </c>
      <c r="H8" s="1">
        <v>428997.10438921285</v>
      </c>
      <c r="I8" s="1">
        <v>467684.64363411081</v>
      </c>
    </row>
    <row r="9" spans="1:9" s="110" customFormat="1" ht="21" customHeight="1" thickTop="1">
      <c r="A9" s="108" t="s">
        <v>8</v>
      </c>
      <c r="B9" s="2">
        <v>8892.2434899135442</v>
      </c>
      <c r="C9" s="2">
        <v>9444.7988177842562</v>
      </c>
      <c r="D9" s="2">
        <v>8954.9349839650149</v>
      </c>
      <c r="E9" s="2">
        <v>14201.446845481049</v>
      </c>
      <c r="F9" s="2">
        <v>18099.796704081633</v>
      </c>
      <c r="G9" s="2">
        <v>24190.385206997085</v>
      </c>
      <c r="H9" s="2">
        <v>23993.888779883386</v>
      </c>
      <c r="I9" s="2">
        <v>27974.947548104959</v>
      </c>
    </row>
    <row r="10" spans="1:9" s="110" customFormat="1" ht="21" customHeight="1">
      <c r="A10" s="108" t="s">
        <v>17</v>
      </c>
      <c r="B10" s="2">
        <v>15367.091056195968</v>
      </c>
      <c r="C10" s="2">
        <v>8953.2382623906706</v>
      </c>
      <c r="D10" s="2">
        <v>23245.345947521862</v>
      </c>
      <c r="E10" s="2">
        <v>20498.464948979592</v>
      </c>
      <c r="F10" s="2">
        <v>16559.391584548106</v>
      </c>
      <c r="G10" s="2">
        <v>22509.93767492711</v>
      </c>
      <c r="H10" s="2">
        <v>13560.911157434402</v>
      </c>
      <c r="I10" s="2">
        <v>25778.635567055397</v>
      </c>
    </row>
    <row r="11" spans="1:9" s="110" customFormat="1" ht="21" customHeight="1">
      <c r="A11" s="108" t="s">
        <v>26</v>
      </c>
      <c r="B11" s="2">
        <v>106516.76723919308</v>
      </c>
      <c r="C11" s="2">
        <v>143539.82100583089</v>
      </c>
      <c r="D11" s="2">
        <v>201062.81429154519</v>
      </c>
      <c r="E11" s="2">
        <v>263563.58180612244</v>
      </c>
      <c r="F11" s="2">
        <v>332798.56688483962</v>
      </c>
      <c r="G11" s="2">
        <v>367404.60710932949</v>
      </c>
      <c r="H11" s="2">
        <v>374837.45782798831</v>
      </c>
      <c r="I11" s="2">
        <v>393397.82025801745</v>
      </c>
    </row>
    <row r="12" spans="1:9" s="110" customFormat="1" ht="21" customHeight="1">
      <c r="A12" s="688" t="s">
        <v>437</v>
      </c>
      <c r="B12" s="2">
        <v>106394.68135014409</v>
      </c>
      <c r="C12" s="2">
        <v>143783.60534110788</v>
      </c>
      <c r="D12" s="2">
        <v>203070.12723760933</v>
      </c>
      <c r="E12" s="2">
        <v>264878.04697813408</v>
      </c>
      <c r="F12" s="2">
        <v>333459.31652040815</v>
      </c>
      <c r="G12" s="2">
        <v>367515.79622448981</v>
      </c>
      <c r="H12" s="2">
        <v>375365.12297376088</v>
      </c>
      <c r="I12" s="2">
        <v>391303.56817055395</v>
      </c>
    </row>
    <row r="13" spans="1:9" s="110" customFormat="1" ht="21" customHeight="1">
      <c r="A13" s="688" t="s">
        <v>438</v>
      </c>
      <c r="B13" s="2">
        <v>105631.19436599423</v>
      </c>
      <c r="C13" s="2">
        <v>143225.3794825073</v>
      </c>
      <c r="D13" s="2">
        <v>202566.26716618074</v>
      </c>
      <c r="E13" s="2">
        <v>263536.31729737611</v>
      </c>
      <c r="F13" s="2">
        <v>331419.86865743436</v>
      </c>
      <c r="G13" s="2">
        <v>364533.90698979591</v>
      </c>
      <c r="H13" s="2">
        <v>371337.33208454814</v>
      </c>
      <c r="I13" s="2">
        <v>386261.50196064136</v>
      </c>
    </row>
    <row r="14" spans="1:9" s="110" customFormat="1" ht="21" customHeight="1">
      <c r="A14" s="688" t="s">
        <v>439</v>
      </c>
      <c r="B14" s="2">
        <v>763.48698414985586</v>
      </c>
      <c r="C14" s="2">
        <v>558.22585860058314</v>
      </c>
      <c r="D14" s="2">
        <v>503.86007142857142</v>
      </c>
      <c r="E14" s="2">
        <v>1341.7296807580174</v>
      </c>
      <c r="F14" s="2">
        <v>2039.4478629737609</v>
      </c>
      <c r="G14" s="2">
        <v>2981.8892346938774</v>
      </c>
      <c r="H14" s="2">
        <v>4027.790889212828</v>
      </c>
      <c r="I14" s="2">
        <v>5042.0662099125366</v>
      </c>
    </row>
    <row r="15" spans="1:9" s="110" customFormat="1" ht="21" customHeight="1">
      <c r="A15" s="688" t="s">
        <v>440</v>
      </c>
      <c r="B15" s="2">
        <v>1188.9386123919307</v>
      </c>
      <c r="C15" s="2">
        <v>1301.0072259475219</v>
      </c>
      <c r="D15" s="2">
        <v>1373.6630670553936</v>
      </c>
      <c r="E15" s="2">
        <v>2358.7476166180759</v>
      </c>
      <c r="F15" s="2">
        <v>2303.7826370262392</v>
      </c>
      <c r="G15" s="2">
        <v>3398.542311953353</v>
      </c>
      <c r="H15" s="2">
        <v>2360.9067215743439</v>
      </c>
      <c r="I15" s="2">
        <v>4396.6471180758017</v>
      </c>
    </row>
    <row r="16" spans="1:9" s="110" customFormat="1" ht="21" customHeight="1">
      <c r="A16" s="688" t="s">
        <v>441</v>
      </c>
      <c r="B16" s="2">
        <v>1116.411347262248</v>
      </c>
      <c r="C16" s="2">
        <v>1248.5493673469389</v>
      </c>
      <c r="D16" s="2">
        <v>1331.477078717201</v>
      </c>
      <c r="E16" s="2">
        <v>2333.2645247813412</v>
      </c>
      <c r="F16" s="2">
        <v>2256.7028338192417</v>
      </c>
      <c r="G16" s="2">
        <v>3279.8831195335274</v>
      </c>
      <c r="H16" s="2">
        <v>2123.5106457725947</v>
      </c>
      <c r="I16" s="2">
        <v>4252.5614956268219</v>
      </c>
    </row>
    <row r="17" spans="1:9" s="110" customFormat="1" ht="21" customHeight="1">
      <c r="A17" s="688" t="s">
        <v>442</v>
      </c>
      <c r="B17" s="2">
        <v>72.527265129682988</v>
      </c>
      <c r="C17" s="2">
        <v>52.457858600583087</v>
      </c>
      <c r="D17" s="2">
        <v>42.185988338192416</v>
      </c>
      <c r="E17" s="2">
        <v>25.483091836734694</v>
      </c>
      <c r="F17" s="2">
        <v>47.079803206997084</v>
      </c>
      <c r="G17" s="2">
        <v>118.65919241982508</v>
      </c>
      <c r="H17" s="2">
        <v>237.39607580174928</v>
      </c>
      <c r="I17" s="2">
        <v>144.08562244897959</v>
      </c>
    </row>
    <row r="18" spans="1:9" s="110" customFormat="1" ht="21" customHeight="1">
      <c r="A18" s="688" t="s">
        <v>443</v>
      </c>
      <c r="B18" s="2">
        <v>714.1653674351586</v>
      </c>
      <c r="C18" s="2">
        <v>1058.769332361516</v>
      </c>
      <c r="D18" s="2">
        <v>1197.2427157434402</v>
      </c>
      <c r="E18" s="2">
        <v>1504.7879125364434</v>
      </c>
      <c r="F18" s="2">
        <v>2080.8548629737606</v>
      </c>
      <c r="G18" s="2">
        <v>3841.065565597668</v>
      </c>
      <c r="H18" s="2">
        <v>3809.9261166180759</v>
      </c>
      <c r="I18" s="2">
        <v>6351.6155247813404</v>
      </c>
    </row>
    <row r="19" spans="1:9" s="110" customFormat="1" ht="21" customHeight="1">
      <c r="A19" s="688" t="s">
        <v>444</v>
      </c>
      <c r="B19" s="2">
        <v>643.49456195965411</v>
      </c>
      <c r="C19" s="2">
        <v>989.92706559766759</v>
      </c>
      <c r="D19" s="2">
        <v>1149.7945204081632</v>
      </c>
      <c r="E19" s="2">
        <v>1468.3238790087464</v>
      </c>
      <c r="F19" s="2">
        <v>2045.9053994169094</v>
      </c>
      <c r="G19" s="2">
        <v>3459.2516486880468</v>
      </c>
      <c r="H19" s="2">
        <v>3408.4450597667637</v>
      </c>
      <c r="I19" s="2">
        <v>5757.3568688046644</v>
      </c>
    </row>
    <row r="20" spans="1:9" s="110" customFormat="1" ht="21" customHeight="1">
      <c r="A20" s="688" t="s">
        <v>445</v>
      </c>
      <c r="B20" s="2">
        <v>70.670805475504324</v>
      </c>
      <c r="C20" s="2">
        <v>68.8422667638484</v>
      </c>
      <c r="D20" s="2">
        <v>47.448195335276971</v>
      </c>
      <c r="E20" s="2">
        <v>36.464033527696792</v>
      </c>
      <c r="F20" s="2">
        <v>34.949463556851313</v>
      </c>
      <c r="G20" s="2">
        <v>381.81391690962101</v>
      </c>
      <c r="H20" s="2">
        <v>401.48105685131196</v>
      </c>
      <c r="I20" s="2">
        <v>594.25865597667644</v>
      </c>
    </row>
    <row r="21" spans="1:9" s="110" customFormat="1" ht="21" customHeight="1">
      <c r="A21" s="688" t="s">
        <v>39</v>
      </c>
      <c r="B21" s="2">
        <v>2250.1535763688762</v>
      </c>
      <c r="C21" s="2">
        <v>2686.0308906705541</v>
      </c>
      <c r="D21" s="2">
        <v>3447.0505801749273</v>
      </c>
      <c r="E21" s="2">
        <v>4464.4311311953352</v>
      </c>
      <c r="F21" s="2">
        <v>5593.7128221574349</v>
      </c>
      <c r="G21" s="2">
        <v>5454.06183090379</v>
      </c>
      <c r="H21" s="2">
        <v>5651.0276107871723</v>
      </c>
      <c r="I21" s="2">
        <v>5757.6296895043733</v>
      </c>
    </row>
    <row r="22" spans="1:9" s="110" customFormat="1" ht="21" customHeight="1">
      <c r="A22" s="688" t="s">
        <v>446</v>
      </c>
      <c r="B22" s="2">
        <v>-4031.171667146974</v>
      </c>
      <c r="C22" s="2">
        <v>-5289.5917842565595</v>
      </c>
      <c r="D22" s="2">
        <v>-8025.2693090379016</v>
      </c>
      <c r="E22" s="2">
        <v>-9642.4318323615171</v>
      </c>
      <c r="F22" s="2">
        <v>-10639.099957725948</v>
      </c>
      <c r="G22" s="2">
        <v>-12804.858823615159</v>
      </c>
      <c r="H22" s="2">
        <v>-12349.525594752187</v>
      </c>
      <c r="I22" s="2">
        <v>-14411.640244897959</v>
      </c>
    </row>
    <row r="23" spans="1:9" s="110" customFormat="1" ht="21" customHeight="1">
      <c r="A23" s="108" t="s">
        <v>57</v>
      </c>
      <c r="B23" s="2">
        <v>424.66580979827091</v>
      </c>
      <c r="C23" s="2">
        <v>1496.6533833819244</v>
      </c>
      <c r="D23" s="2">
        <v>2070.4998542274052</v>
      </c>
      <c r="E23" s="2">
        <v>2411.8527303206997</v>
      </c>
      <c r="F23" s="2">
        <v>2844.9147623906701</v>
      </c>
      <c r="G23" s="2">
        <v>3723.8455481049564</v>
      </c>
      <c r="H23" s="2">
        <v>3483.3773425655977</v>
      </c>
      <c r="I23" s="2">
        <v>4172.0552099125362</v>
      </c>
    </row>
    <row r="24" spans="1:9" s="110" customFormat="1" ht="21" customHeight="1">
      <c r="A24" s="108" t="s">
        <v>63</v>
      </c>
      <c r="B24" s="2">
        <v>0.23595389048991355</v>
      </c>
      <c r="C24" s="2">
        <v>1.1661807580174927E-3</v>
      </c>
      <c r="D24" s="2">
        <v>1.4577259475218659E-3</v>
      </c>
      <c r="E24" s="2">
        <v>1.6034985422740523E-3</v>
      </c>
      <c r="F24" s="2">
        <v>1.6034985422740523E-3</v>
      </c>
      <c r="G24" s="2">
        <v>8.7498425655976675</v>
      </c>
      <c r="H24" s="2">
        <v>9.4482900874635565</v>
      </c>
      <c r="I24" s="2">
        <v>240.14197230320698</v>
      </c>
    </row>
    <row r="25" spans="1:9" s="110" customFormat="1" ht="21" customHeight="1">
      <c r="A25" s="108" t="s">
        <v>447</v>
      </c>
      <c r="B25" s="2">
        <v>43.105338616714697</v>
      </c>
      <c r="C25" s="2">
        <v>49.868989795918367</v>
      </c>
      <c r="D25" s="2">
        <v>57.769864431486887</v>
      </c>
      <c r="E25" s="2">
        <v>57.769864431486887</v>
      </c>
      <c r="F25" s="2">
        <v>56.544864431486886</v>
      </c>
      <c r="G25" s="2">
        <v>56.544864431486886</v>
      </c>
      <c r="H25" s="2">
        <v>56.544864431486886</v>
      </c>
      <c r="I25" s="2">
        <v>2070.1599766763848</v>
      </c>
    </row>
    <row r="26" spans="1:9" s="110" customFormat="1" ht="21" customHeight="1">
      <c r="A26" s="108" t="s">
        <v>74</v>
      </c>
      <c r="B26" s="2">
        <v>2415.5733112391931</v>
      </c>
      <c r="C26" s="2">
        <v>3160.1607565597665</v>
      </c>
      <c r="D26" s="2">
        <v>4926.2521180758022</v>
      </c>
      <c r="E26" s="2">
        <v>7157.883752186588</v>
      </c>
      <c r="F26" s="2">
        <v>9438.0575408163259</v>
      </c>
      <c r="G26" s="2">
        <v>10807.03264723032</v>
      </c>
      <c r="H26" s="2">
        <v>11296.569682215744</v>
      </c>
      <c r="I26" s="2">
        <v>12333.761444606414</v>
      </c>
    </row>
    <row r="27" spans="1:9" s="111" customFormat="1" ht="43.5" customHeight="1" thickBot="1">
      <c r="A27" s="689" t="s">
        <v>448</v>
      </c>
      <c r="B27" s="3">
        <v>405.62446397694521</v>
      </c>
      <c r="C27" s="3">
        <v>640.81557580174933</v>
      </c>
      <c r="D27" s="3">
        <v>1104.5641778425656</v>
      </c>
      <c r="E27" s="3">
        <v>1256.1465291545189</v>
      </c>
      <c r="F27" s="3">
        <v>1806.3756180758019</v>
      </c>
      <c r="G27" s="3">
        <v>1841.9536078717201</v>
      </c>
      <c r="H27" s="3">
        <v>1758.906444606414</v>
      </c>
      <c r="I27" s="3">
        <v>1717.1216574344023</v>
      </c>
    </row>
    <row r="28" spans="1:9" ht="24" customHeight="1" thickTop="1" thickBot="1">
      <c r="A28" s="39" t="s">
        <v>449</v>
      </c>
      <c r="B28" s="1">
        <v>120410.85122046109</v>
      </c>
      <c r="C28" s="1">
        <v>149507.96785714285</v>
      </c>
      <c r="D28" s="1">
        <v>221547.72582653063</v>
      </c>
      <c r="E28" s="1">
        <v>285456.39066618076</v>
      </c>
      <c r="F28" s="1">
        <v>353472.60113702627</v>
      </c>
      <c r="G28" s="1">
        <v>400056.25926530617</v>
      </c>
      <c r="H28" s="1">
        <v>397350.80507288635</v>
      </c>
      <c r="I28" s="1">
        <v>435415.9723425656</v>
      </c>
    </row>
    <row r="29" spans="1:9" s="110" customFormat="1" ht="21" customHeight="1" thickTop="1">
      <c r="A29" s="108" t="s">
        <v>450</v>
      </c>
      <c r="B29" s="2">
        <v>79584.760344380396</v>
      </c>
      <c r="C29" s="2">
        <v>103368.67555976678</v>
      </c>
      <c r="D29" s="2">
        <v>169049.82625947523</v>
      </c>
      <c r="E29" s="2">
        <v>229124.89066472303</v>
      </c>
      <c r="F29" s="2">
        <v>303081.22935714287</v>
      </c>
      <c r="G29" s="2">
        <v>349067.00999416912</v>
      </c>
      <c r="H29" s="2">
        <v>343494.02808309038</v>
      </c>
      <c r="I29" s="2">
        <v>379044.16751020408</v>
      </c>
    </row>
    <row r="30" spans="1:9" s="110" customFormat="1" ht="21" customHeight="1">
      <c r="A30" s="688" t="s">
        <v>451</v>
      </c>
      <c r="B30" s="2">
        <v>1.2335302593659943</v>
      </c>
      <c r="C30" s="2">
        <v>1.2473323615160352</v>
      </c>
      <c r="D30" s="2">
        <v>1.2473323615160352</v>
      </c>
      <c r="E30" s="2">
        <v>310.33493148688046</v>
      </c>
      <c r="F30" s="2">
        <v>2039.0349868804665</v>
      </c>
      <c r="G30" s="2">
        <v>3454.8543760932944</v>
      </c>
      <c r="H30" s="2">
        <v>3617.9470072886293</v>
      </c>
      <c r="I30" s="2">
        <v>4323.7248921282808</v>
      </c>
    </row>
    <row r="31" spans="1:9" s="110" customFormat="1" ht="21" customHeight="1">
      <c r="A31" s="688" t="s">
        <v>452</v>
      </c>
      <c r="B31" s="2">
        <v>32864.169949567724</v>
      </c>
      <c r="C31" s="2">
        <v>42272.898577259475</v>
      </c>
      <c r="D31" s="2">
        <v>49670.339513119536</v>
      </c>
      <c r="E31" s="2">
        <v>53254.329546647226</v>
      </c>
      <c r="F31" s="2">
        <v>51607.327705539363</v>
      </c>
      <c r="G31" s="2">
        <v>50283.026413994172</v>
      </c>
      <c r="H31" s="2">
        <v>50808.519975218653</v>
      </c>
      <c r="I31" s="2">
        <v>55060.031957725951</v>
      </c>
    </row>
    <row r="32" spans="1:9" s="110" customFormat="1" ht="21" customHeight="1">
      <c r="A32" s="688" t="s">
        <v>453</v>
      </c>
      <c r="B32" s="2">
        <v>24532.887121037467</v>
      </c>
      <c r="C32" s="2">
        <v>26662.550723032073</v>
      </c>
      <c r="D32" s="2">
        <v>34506.387147230322</v>
      </c>
      <c r="E32" s="2">
        <v>34270.958918367345</v>
      </c>
      <c r="F32" s="2">
        <v>9153.2906865889217</v>
      </c>
      <c r="G32" s="2">
        <v>1889.7456034985421</v>
      </c>
      <c r="H32" s="2">
        <v>1622.1413556851312</v>
      </c>
      <c r="I32" s="2">
        <v>835.14303644314884</v>
      </c>
    </row>
    <row r="33" spans="1:9" s="110" customFormat="1" ht="21" customHeight="1">
      <c r="A33" s="688" t="s">
        <v>454</v>
      </c>
      <c r="B33" s="2">
        <v>376.14791786743513</v>
      </c>
      <c r="C33" s="2">
        <v>430.57491399416909</v>
      </c>
      <c r="D33" s="2">
        <v>765.51356559766748</v>
      </c>
      <c r="E33" s="2">
        <v>593.76907871720107</v>
      </c>
      <c r="F33" s="2">
        <v>570.49043586005826</v>
      </c>
      <c r="G33" s="2">
        <v>734.46605393586015</v>
      </c>
      <c r="H33" s="2">
        <v>501.60990962099123</v>
      </c>
      <c r="I33" s="2">
        <v>465.12035422740524</v>
      </c>
    </row>
    <row r="34" spans="1:9" s="110" customFormat="1" ht="21" customHeight="1">
      <c r="A34" s="688" t="s">
        <v>455</v>
      </c>
      <c r="B34" s="2">
        <v>20488.769118155618</v>
      </c>
      <c r="C34" s="2">
        <v>32279.6118483965</v>
      </c>
      <c r="D34" s="2">
        <v>80841.831871720118</v>
      </c>
      <c r="E34" s="2">
        <v>133775.85645481048</v>
      </c>
      <c r="F34" s="2">
        <v>226230.43001895046</v>
      </c>
      <c r="G34" s="2">
        <v>275174.8204052478</v>
      </c>
      <c r="H34" s="2">
        <v>268067.47287172009</v>
      </c>
      <c r="I34" s="2">
        <v>295201.77833381924</v>
      </c>
    </row>
    <row r="35" spans="1:9" s="110" customFormat="1" ht="21" customHeight="1">
      <c r="A35" s="688" t="s">
        <v>456</v>
      </c>
      <c r="B35" s="2">
        <v>1321.5527074927952</v>
      </c>
      <c r="C35" s="2">
        <v>1721.7921647230321</v>
      </c>
      <c r="D35" s="2">
        <v>3264.5068294460643</v>
      </c>
      <c r="E35" s="2">
        <v>6919.641734693877</v>
      </c>
      <c r="F35" s="2">
        <v>13480.655523323614</v>
      </c>
      <c r="G35" s="2">
        <v>17530.097141399416</v>
      </c>
      <c r="H35" s="2">
        <v>18876.336963556849</v>
      </c>
      <c r="I35" s="2">
        <v>23158.36893586006</v>
      </c>
    </row>
    <row r="36" spans="1:9" s="110" customFormat="1" ht="21" customHeight="1">
      <c r="A36" s="108" t="s">
        <v>457</v>
      </c>
      <c r="B36" s="2">
        <v>0</v>
      </c>
      <c r="C36" s="2">
        <v>0</v>
      </c>
      <c r="D36" s="2">
        <v>0</v>
      </c>
      <c r="E36" s="2">
        <v>0</v>
      </c>
      <c r="F36" s="2">
        <v>0</v>
      </c>
      <c r="G36" s="2">
        <v>0</v>
      </c>
      <c r="H36" s="2">
        <v>0</v>
      </c>
      <c r="I36" s="2">
        <v>0</v>
      </c>
    </row>
    <row r="37" spans="1:9" s="110" customFormat="1" ht="21" customHeight="1">
      <c r="A37" s="108" t="s">
        <v>458</v>
      </c>
      <c r="B37" s="2">
        <v>28552.626112391928</v>
      </c>
      <c r="C37" s="2">
        <v>25554.160336734694</v>
      </c>
      <c r="D37" s="2">
        <v>25910.220800291543</v>
      </c>
      <c r="E37" s="2">
        <v>23114.70669387755</v>
      </c>
      <c r="F37" s="2">
        <v>11996.764240524781</v>
      </c>
      <c r="G37" s="2">
        <v>16873.92596501458</v>
      </c>
      <c r="H37" s="2">
        <v>20159.328172011657</v>
      </c>
      <c r="I37" s="2">
        <v>24739.640469387756</v>
      </c>
    </row>
    <row r="38" spans="1:9" s="110" customFormat="1" ht="21" customHeight="1">
      <c r="A38" s="108" t="s">
        <v>459</v>
      </c>
      <c r="B38" s="2">
        <v>4306.7881916426513</v>
      </c>
      <c r="C38" s="2">
        <v>5824.1345058309034</v>
      </c>
      <c r="D38" s="2">
        <v>7334.4664183673467</v>
      </c>
      <c r="E38" s="2">
        <v>8907.9924883381918</v>
      </c>
      <c r="F38" s="2">
        <v>11355.339204081632</v>
      </c>
      <c r="G38" s="2">
        <v>10153.921565597668</v>
      </c>
      <c r="H38" s="2">
        <v>9581.0100976676385</v>
      </c>
      <c r="I38" s="2">
        <v>10670.003736151604</v>
      </c>
    </row>
    <row r="39" spans="1:9" s="110" customFormat="1" ht="21" customHeight="1">
      <c r="A39" s="108" t="s">
        <v>127</v>
      </c>
      <c r="B39" s="2">
        <v>3312.0654711815564</v>
      </c>
      <c r="C39" s="2">
        <v>3972.8854927113703</v>
      </c>
      <c r="D39" s="2">
        <v>4475.208886297376</v>
      </c>
      <c r="E39" s="2">
        <v>4861.2296443148689</v>
      </c>
      <c r="F39" s="2">
        <v>5339.0509241982509</v>
      </c>
      <c r="G39" s="2">
        <v>5522.6021457725947</v>
      </c>
      <c r="H39" s="2">
        <v>5609.7178367346942</v>
      </c>
      <c r="I39" s="2">
        <v>5730.2800349854224</v>
      </c>
    </row>
    <row r="40" spans="1:9" s="110" customFormat="1" ht="21" customHeight="1">
      <c r="A40" s="108" t="s">
        <v>133</v>
      </c>
      <c r="B40" s="2">
        <v>0</v>
      </c>
      <c r="C40" s="2">
        <v>6085.3833294460637</v>
      </c>
      <c r="D40" s="2">
        <v>10173.066650145773</v>
      </c>
      <c r="E40" s="2">
        <v>10182.761100583091</v>
      </c>
      <c r="F40" s="2">
        <v>10189.566648688045</v>
      </c>
      <c r="G40" s="2">
        <v>7051.1750000000002</v>
      </c>
      <c r="H40" s="2">
        <v>7140.3638892128283</v>
      </c>
      <c r="I40" s="2">
        <v>4034.6666603498538</v>
      </c>
    </row>
    <row r="41" spans="1:9" s="110" customFormat="1" ht="21" customHeight="1">
      <c r="A41" s="108" t="s">
        <v>460</v>
      </c>
      <c r="B41" s="2">
        <v>4654.611100864553</v>
      </c>
      <c r="C41" s="2">
        <v>4702.7286326530611</v>
      </c>
      <c r="D41" s="2">
        <v>4604.9368119533528</v>
      </c>
      <c r="E41" s="2">
        <v>9264.8100743440245</v>
      </c>
      <c r="F41" s="2">
        <v>11510.650762390671</v>
      </c>
      <c r="G41" s="2">
        <v>11387.624594752187</v>
      </c>
      <c r="H41" s="2">
        <v>11366.356994169098</v>
      </c>
      <c r="I41" s="2">
        <v>11197.21393148688</v>
      </c>
    </row>
    <row r="42" spans="1:9" s="111" customFormat="1" ht="43.5" customHeight="1" thickBot="1">
      <c r="A42" s="689" t="s">
        <v>109</v>
      </c>
      <c r="B42" s="3">
        <v>0</v>
      </c>
      <c r="C42" s="3">
        <v>0</v>
      </c>
      <c r="D42" s="3">
        <v>0</v>
      </c>
      <c r="E42" s="3">
        <v>0</v>
      </c>
      <c r="F42" s="3">
        <v>0</v>
      </c>
      <c r="G42" s="3">
        <v>0</v>
      </c>
      <c r="H42" s="3">
        <v>0</v>
      </c>
      <c r="I42" s="3">
        <v>0</v>
      </c>
    </row>
    <row r="43" spans="1:9" ht="24" customHeight="1" thickTop="1" thickBot="1">
      <c r="A43" s="39" t="s">
        <v>461</v>
      </c>
      <c r="B43" s="1">
        <v>13654.455442363113</v>
      </c>
      <c r="C43" s="1">
        <v>17777.390100583092</v>
      </c>
      <c r="D43" s="1">
        <v>19874.456868804667</v>
      </c>
      <c r="E43" s="1">
        <v>23690.757413994168</v>
      </c>
      <c r="F43" s="1">
        <v>28131.048425655972</v>
      </c>
      <c r="G43" s="1">
        <v>30486.7972361516</v>
      </c>
      <c r="H43" s="1">
        <v>31646.299316326535</v>
      </c>
      <c r="I43" s="1">
        <v>32268.67129154519</v>
      </c>
    </row>
    <row r="44" spans="1:9" s="110" customFormat="1" ht="21" customHeight="1" thickTop="1">
      <c r="A44" s="108" t="s">
        <v>148</v>
      </c>
      <c r="B44" s="2">
        <v>9787.9971181556193</v>
      </c>
      <c r="C44" s="2">
        <v>11319.096209912537</v>
      </c>
      <c r="D44" s="2">
        <v>15140.510204081631</v>
      </c>
      <c r="E44" s="2">
        <v>16543.717201166179</v>
      </c>
      <c r="F44" s="2">
        <v>20392.478134110785</v>
      </c>
      <c r="G44" s="2">
        <v>22598.017492711369</v>
      </c>
      <c r="H44" s="2">
        <v>24598.032069970846</v>
      </c>
      <c r="I44" s="2">
        <v>26307.390670553938</v>
      </c>
    </row>
    <row r="45" spans="1:9" s="110" customFormat="1" ht="21" customHeight="1">
      <c r="A45" s="108" t="s">
        <v>152</v>
      </c>
      <c r="B45" s="2">
        <v>127.26653746397695</v>
      </c>
      <c r="C45" s="2">
        <v>128.73988921282799</v>
      </c>
      <c r="D45" s="2">
        <v>128.76037609329447</v>
      </c>
      <c r="E45" s="2">
        <v>128.74774635568514</v>
      </c>
      <c r="F45" s="2">
        <v>128.75952332361516</v>
      </c>
      <c r="G45" s="2">
        <v>2128.7597376093295</v>
      </c>
      <c r="H45" s="2">
        <v>128.74516034985425</v>
      </c>
      <c r="I45" s="2">
        <v>128.73140087463557</v>
      </c>
    </row>
    <row r="46" spans="1:9" s="110" customFormat="1" ht="21" customHeight="1">
      <c r="A46" s="108" t="s">
        <v>156</v>
      </c>
      <c r="B46" s="2">
        <v>0</v>
      </c>
      <c r="C46" s="2">
        <v>0</v>
      </c>
      <c r="D46" s="2">
        <v>0</v>
      </c>
      <c r="E46" s="2">
        <v>0</v>
      </c>
      <c r="F46" s="2">
        <v>0</v>
      </c>
      <c r="G46" s="2">
        <v>0</v>
      </c>
      <c r="H46" s="2">
        <v>0</v>
      </c>
      <c r="I46" s="2">
        <v>0</v>
      </c>
    </row>
    <row r="47" spans="1:9" s="110" customFormat="1" ht="21" customHeight="1">
      <c r="A47" s="108" t="s">
        <v>462</v>
      </c>
      <c r="B47" s="2">
        <v>626.72752881844383</v>
      </c>
      <c r="C47" s="2">
        <v>948.91242711370262</v>
      </c>
      <c r="D47" s="2">
        <v>1486.9765845481049</v>
      </c>
      <c r="E47" s="2">
        <v>1798.797555393586</v>
      </c>
      <c r="F47" s="2">
        <v>2320.7470466472305</v>
      </c>
      <c r="G47" s="2">
        <v>2849.6534183673466</v>
      </c>
      <c r="H47" s="2">
        <v>2849.6534183673466</v>
      </c>
      <c r="I47" s="2">
        <v>3256.6402857142853</v>
      </c>
    </row>
    <row r="48" spans="1:9" s="110" customFormat="1" ht="21" customHeight="1">
      <c r="A48" s="108" t="s">
        <v>164</v>
      </c>
      <c r="B48" s="2">
        <v>3112.4642579250717</v>
      </c>
      <c r="C48" s="2">
        <v>5380.6415743440239</v>
      </c>
      <c r="D48" s="2">
        <v>3118.2097040816329</v>
      </c>
      <c r="E48" s="2">
        <v>5219.4949110787175</v>
      </c>
      <c r="F48" s="2">
        <v>5289.0637215743436</v>
      </c>
      <c r="G48" s="2">
        <v>2910.3665874635567</v>
      </c>
      <c r="H48" s="2">
        <v>4069.8686676384837</v>
      </c>
      <c r="I48" s="2">
        <v>2575.9089344023323</v>
      </c>
    </row>
    <row r="49" spans="1:9" s="110" customFormat="1" ht="21" customHeight="1">
      <c r="A49" s="688" t="s">
        <v>463</v>
      </c>
      <c r="B49" s="2">
        <v>0</v>
      </c>
      <c r="C49" s="2">
        <v>0</v>
      </c>
      <c r="D49" s="2">
        <v>0</v>
      </c>
      <c r="E49" s="2">
        <v>0</v>
      </c>
      <c r="F49" s="2">
        <v>0</v>
      </c>
      <c r="G49" s="2">
        <v>0</v>
      </c>
      <c r="H49" s="2">
        <v>0</v>
      </c>
      <c r="I49" s="2">
        <v>0</v>
      </c>
    </row>
    <row r="50" spans="1:9" s="111" customFormat="1" ht="40.5" customHeight="1" thickBot="1">
      <c r="A50" s="690" t="s">
        <v>464</v>
      </c>
      <c r="B50" s="3">
        <v>3112.4642579250717</v>
      </c>
      <c r="C50" s="3">
        <v>5380.6415743440239</v>
      </c>
      <c r="D50" s="3">
        <v>3118.2097040816329</v>
      </c>
      <c r="E50" s="3">
        <v>5219.4949110787175</v>
      </c>
      <c r="F50" s="3">
        <v>5289.0637215743436</v>
      </c>
      <c r="G50" s="3">
        <v>2910.3665874635567</v>
      </c>
      <c r="H50" s="3">
        <v>4069.8686676384837</v>
      </c>
      <c r="I50" s="3">
        <v>2575.9089344023323</v>
      </c>
    </row>
    <row r="51" spans="1:9" ht="24" customHeight="1" thickTop="1" thickBot="1">
      <c r="A51" s="39" t="s">
        <v>465</v>
      </c>
      <c r="B51" s="1">
        <v>134065.30666282421</v>
      </c>
      <c r="C51" s="1">
        <v>167285.35795772594</v>
      </c>
      <c r="D51" s="1">
        <v>241422.18269533527</v>
      </c>
      <c r="E51" s="1">
        <v>309147.14808017493</v>
      </c>
      <c r="F51" s="1">
        <v>381603.6495626822</v>
      </c>
      <c r="G51" s="1">
        <v>430543.0565014577</v>
      </c>
      <c r="H51" s="1">
        <v>428997.10438921285</v>
      </c>
      <c r="I51" s="1">
        <v>467684.64363411081</v>
      </c>
    </row>
    <row r="52" spans="1:9" s="110" customFormat="1" ht="24" customHeight="1" thickTop="1">
      <c r="A52" s="108" t="s">
        <v>466</v>
      </c>
      <c r="B52" s="2">
        <v>0</v>
      </c>
      <c r="C52" s="2">
        <v>0</v>
      </c>
      <c r="D52" s="2">
        <v>0</v>
      </c>
      <c r="E52" s="2">
        <v>0</v>
      </c>
      <c r="F52" s="2">
        <v>0</v>
      </c>
      <c r="G52" s="2">
        <v>0.85454081632653056</v>
      </c>
      <c r="H52" s="2">
        <v>63.615889212827987</v>
      </c>
      <c r="I52" s="2">
        <v>459.47957871720121</v>
      </c>
    </row>
    <row r="53" spans="1:9" s="111" customFormat="1" ht="21" customHeight="1">
      <c r="A53" s="690" t="s">
        <v>467</v>
      </c>
      <c r="B53" s="3">
        <v>0</v>
      </c>
      <c r="C53" s="3">
        <v>0</v>
      </c>
      <c r="D53" s="3">
        <v>0</v>
      </c>
      <c r="E53" s="3">
        <v>0</v>
      </c>
      <c r="F53" s="3">
        <v>0</v>
      </c>
      <c r="G53" s="3">
        <v>0</v>
      </c>
      <c r="H53" s="3">
        <v>0</v>
      </c>
      <c r="I53" s="3">
        <v>0</v>
      </c>
    </row>
    <row r="54" spans="1:9" s="111" customFormat="1" ht="21" customHeight="1">
      <c r="A54" s="690" t="s">
        <v>468</v>
      </c>
      <c r="B54" s="3">
        <v>0</v>
      </c>
      <c r="C54" s="3">
        <v>0</v>
      </c>
      <c r="D54" s="3">
        <v>0</v>
      </c>
      <c r="E54" s="3">
        <v>0</v>
      </c>
      <c r="F54" s="3">
        <v>0</v>
      </c>
      <c r="G54" s="3">
        <v>0.85454081632653056</v>
      </c>
      <c r="H54" s="3">
        <v>0</v>
      </c>
      <c r="I54" s="3">
        <v>3.1535276967930033</v>
      </c>
    </row>
    <row r="55" spans="1:9" s="111" customFormat="1" ht="21" customHeight="1">
      <c r="A55" s="690" t="s">
        <v>469</v>
      </c>
      <c r="B55" s="3">
        <v>0</v>
      </c>
      <c r="C55" s="3">
        <v>0</v>
      </c>
      <c r="D55" s="3">
        <v>0</v>
      </c>
      <c r="E55" s="3">
        <v>0</v>
      </c>
      <c r="F55" s="3">
        <v>0</v>
      </c>
      <c r="G55" s="3">
        <v>0</v>
      </c>
      <c r="H55" s="3">
        <v>0</v>
      </c>
      <c r="I55" s="3">
        <v>0</v>
      </c>
    </row>
    <row r="56" spans="1:9" s="111" customFormat="1" ht="21" customHeight="1">
      <c r="A56" s="690" t="s">
        <v>470</v>
      </c>
      <c r="B56" s="3">
        <v>0</v>
      </c>
      <c r="C56" s="3">
        <v>0</v>
      </c>
      <c r="D56" s="3">
        <v>0</v>
      </c>
      <c r="E56" s="3">
        <v>0</v>
      </c>
      <c r="F56" s="3">
        <v>0</v>
      </c>
      <c r="G56" s="3">
        <v>0</v>
      </c>
      <c r="H56" s="3">
        <v>63.615889212827987</v>
      </c>
      <c r="I56" s="3">
        <v>456.32605102040816</v>
      </c>
    </row>
    <row r="57" spans="1:9" s="111" customFormat="1" ht="21" customHeight="1">
      <c r="A57" s="690" t="s">
        <v>471</v>
      </c>
      <c r="B57" s="3">
        <v>0</v>
      </c>
      <c r="C57" s="3">
        <v>0</v>
      </c>
      <c r="D57" s="3">
        <v>0</v>
      </c>
      <c r="E57" s="3">
        <v>0</v>
      </c>
      <c r="F57" s="3">
        <v>0</v>
      </c>
      <c r="G57" s="3">
        <v>0</v>
      </c>
      <c r="H57" s="3">
        <v>0</v>
      </c>
      <c r="I57" s="3">
        <v>0</v>
      </c>
    </row>
    <row r="58" spans="1:9" s="111" customFormat="1" ht="61.5" customHeight="1" thickBot="1">
      <c r="A58" s="689" t="s">
        <v>472</v>
      </c>
      <c r="B58" s="3">
        <v>173261.03177233427</v>
      </c>
      <c r="C58" s="3">
        <v>223108.13116034988</v>
      </c>
      <c r="D58" s="3">
        <v>330694.37313702621</v>
      </c>
      <c r="E58" s="3">
        <v>444583.42490379012</v>
      </c>
      <c r="F58" s="3">
        <v>551530.70473906712</v>
      </c>
      <c r="G58" s="3">
        <v>608341.15322157438</v>
      </c>
      <c r="H58" s="3">
        <v>659030.67508892121</v>
      </c>
      <c r="I58" s="3">
        <v>692435.12691982498</v>
      </c>
    </row>
    <row r="59" spans="1:9" ht="31.5" customHeight="1" thickTop="1" thickBot="1">
      <c r="A59" s="691" t="s">
        <v>473</v>
      </c>
      <c r="B59" s="1"/>
      <c r="C59" s="1"/>
      <c r="D59" s="1"/>
      <c r="E59" s="1"/>
      <c r="F59" s="1"/>
      <c r="G59" s="1"/>
      <c r="H59" s="1"/>
      <c r="I59" s="1"/>
    </row>
    <row r="60" spans="1:9" ht="30" customHeight="1" thickTop="1">
      <c r="A60" s="42" t="s">
        <v>474</v>
      </c>
      <c r="B60" s="4">
        <v>23257.089167146973</v>
      </c>
      <c r="C60" s="4">
        <v>27077.298253644316</v>
      </c>
      <c r="D60" s="4">
        <v>34165.347842565599</v>
      </c>
      <c r="E60" s="4">
        <v>44344.27099854227</v>
      </c>
      <c r="F60" s="4">
        <v>53280.343008746357</v>
      </c>
      <c r="G60" s="4">
        <v>42832.718561224487</v>
      </c>
      <c r="H60" s="4">
        <v>57868.626944606411</v>
      </c>
      <c r="I60" s="4">
        <v>45483.785141399421</v>
      </c>
    </row>
    <row r="61" spans="1:9" ht="21" customHeight="1">
      <c r="A61" s="44" t="s">
        <v>475</v>
      </c>
      <c r="B61" s="4">
        <v>-4434.3222319884726</v>
      </c>
      <c r="C61" s="4">
        <v>-4204.6295728862979</v>
      </c>
      <c r="D61" s="4">
        <v>-5693.3254256559776</v>
      </c>
      <c r="E61" s="4">
        <v>-7023.747548104956</v>
      </c>
      <c r="F61" s="4">
        <v>-10136.965153061225</v>
      </c>
      <c r="G61" s="4">
        <v>-9677.4242463556857</v>
      </c>
      <c r="H61" s="4">
        <v>-12951.139932944607</v>
      </c>
      <c r="I61" s="4">
        <v>-9639.1844139941677</v>
      </c>
    </row>
    <row r="62" spans="1:9" ht="21.75" customHeight="1">
      <c r="A62" s="692" t="s">
        <v>476</v>
      </c>
      <c r="B62" s="4">
        <v>18822.766935158503</v>
      </c>
      <c r="C62" s="4">
        <v>22872.668680758019</v>
      </c>
      <c r="D62" s="4">
        <v>28472.022416909622</v>
      </c>
      <c r="E62" s="4">
        <v>37320.523450437315</v>
      </c>
      <c r="F62" s="4">
        <v>43143.377855685125</v>
      </c>
      <c r="G62" s="4">
        <v>33155.294314868806</v>
      </c>
      <c r="H62" s="4">
        <v>44917.487011661797</v>
      </c>
      <c r="I62" s="4">
        <v>35844.600727405254</v>
      </c>
    </row>
    <row r="63" spans="1:9">
      <c r="A63" s="42" t="s">
        <v>477</v>
      </c>
      <c r="B63" s="4">
        <v>1579.5108040345822</v>
      </c>
      <c r="C63" s="4">
        <v>1780.1409241982508</v>
      </c>
      <c r="D63" s="4">
        <v>2013.4181341107872</v>
      </c>
      <c r="E63" s="4">
        <v>2565.1209591836737</v>
      </c>
      <c r="F63" s="4">
        <v>2986.3663396501456</v>
      </c>
      <c r="G63" s="4">
        <v>3472.8690524781337</v>
      </c>
      <c r="H63" s="4">
        <v>4381.1466049562687</v>
      </c>
      <c r="I63" s="4">
        <v>3226.0523775510205</v>
      </c>
    </row>
    <row r="64" spans="1:9">
      <c r="A64" s="44" t="s">
        <v>478</v>
      </c>
      <c r="B64" s="4">
        <v>-721.55160518731975</v>
      </c>
      <c r="C64" s="4">
        <v>-797.37383819241995</v>
      </c>
      <c r="D64" s="4">
        <v>-918.61537172011674</v>
      </c>
      <c r="E64" s="4">
        <v>-1149.3300437317785</v>
      </c>
      <c r="F64" s="4">
        <v>-1459.8203250728864</v>
      </c>
      <c r="G64" s="4">
        <v>-1527.411255102041</v>
      </c>
      <c r="H64" s="4">
        <v>-2035.9715816326532</v>
      </c>
      <c r="I64" s="4">
        <v>-1792.8690918367349</v>
      </c>
    </row>
    <row r="65" spans="1:9">
      <c r="A65" s="43" t="s">
        <v>479</v>
      </c>
      <c r="B65" s="4">
        <v>19680.726134005763</v>
      </c>
      <c r="C65" s="4">
        <v>23855.435766763851</v>
      </c>
      <c r="D65" s="4">
        <v>29566.825179300289</v>
      </c>
      <c r="E65" s="4">
        <v>38736.314365889215</v>
      </c>
      <c r="F65" s="4">
        <v>44669.923870262384</v>
      </c>
      <c r="G65" s="4">
        <v>35100.752112244903</v>
      </c>
      <c r="H65" s="4">
        <v>47262.66203498542</v>
      </c>
      <c r="I65" s="4">
        <v>37277.784013119533</v>
      </c>
    </row>
    <row r="66" spans="1:9">
      <c r="A66" s="42" t="s">
        <v>480</v>
      </c>
      <c r="B66" s="4">
        <v>1583.1818083573487</v>
      </c>
      <c r="C66" s="4">
        <v>2028.6522113702624</v>
      </c>
      <c r="D66" s="4">
        <v>4469.1287798833819</v>
      </c>
      <c r="E66" s="4">
        <v>4527.3546195335284</v>
      </c>
      <c r="F66" s="4">
        <v>10276.684313411079</v>
      </c>
      <c r="G66" s="4">
        <v>5155.99963265306</v>
      </c>
      <c r="H66" s="4">
        <v>8220.3654577259476</v>
      </c>
      <c r="I66" s="4">
        <v>6537.6909358600587</v>
      </c>
    </row>
    <row r="67" spans="1:9">
      <c r="A67" s="42" t="s">
        <v>481</v>
      </c>
      <c r="B67" s="4">
        <v>-4638.1614927953897</v>
      </c>
      <c r="C67" s="4">
        <v>-4409.2523163265305</v>
      </c>
      <c r="D67" s="4">
        <v>-8210.2179897959177</v>
      </c>
      <c r="E67" s="4">
        <v>-7664.9716588921283</v>
      </c>
      <c r="F67" s="4">
        <v>-12790.406180758018</v>
      </c>
      <c r="G67" s="4">
        <v>-8614.788405247813</v>
      </c>
      <c r="H67" s="4">
        <v>-11968.728642857142</v>
      </c>
      <c r="I67" s="4">
        <v>-11064.061811953354</v>
      </c>
    </row>
    <row r="68" spans="1:9">
      <c r="A68" s="692" t="s">
        <v>482</v>
      </c>
      <c r="B68" s="4">
        <v>16625.746449567723</v>
      </c>
      <c r="C68" s="4">
        <v>21474.835661807578</v>
      </c>
      <c r="D68" s="4">
        <v>25825.735969387752</v>
      </c>
      <c r="E68" s="4">
        <v>35598.697326530608</v>
      </c>
      <c r="F68" s="4">
        <v>42156.202002915459</v>
      </c>
      <c r="G68" s="4">
        <v>31641.963339650145</v>
      </c>
      <c r="H68" s="4">
        <v>43514.298849854225</v>
      </c>
      <c r="I68" s="4">
        <v>32751.41313702624</v>
      </c>
    </row>
    <row r="69" spans="1:9">
      <c r="A69" s="44" t="s">
        <v>483</v>
      </c>
      <c r="B69" s="4">
        <v>-12568.285233429393</v>
      </c>
      <c r="C69" s="4">
        <v>-15588.621469387755</v>
      </c>
      <c r="D69" s="4">
        <v>-21072.059534985419</v>
      </c>
      <c r="E69" s="4">
        <v>-27430.272177842562</v>
      </c>
      <c r="F69" s="4">
        <v>-33729.415900874636</v>
      </c>
      <c r="G69" s="4">
        <v>-27554.76281924198</v>
      </c>
      <c r="H69" s="4">
        <v>-37064.942201166181</v>
      </c>
      <c r="I69" s="4">
        <v>-27928.030205539359</v>
      </c>
    </row>
    <row r="70" spans="1:9">
      <c r="A70" s="43" t="s">
        <v>484</v>
      </c>
      <c r="B70" s="4">
        <v>4057.4612161383284</v>
      </c>
      <c r="C70" s="4">
        <v>5886.2141924198249</v>
      </c>
      <c r="D70" s="4">
        <v>4753.6764344023322</v>
      </c>
      <c r="E70" s="4">
        <v>8168.4251486880466</v>
      </c>
      <c r="F70" s="4">
        <v>8426.7861020408163</v>
      </c>
      <c r="G70" s="4">
        <v>4087.2005204081634</v>
      </c>
      <c r="H70" s="4">
        <v>6449.3566486880463</v>
      </c>
      <c r="I70" s="4">
        <v>4823.3829314868799</v>
      </c>
    </row>
    <row r="71" spans="1:9">
      <c r="A71" s="43" t="s">
        <v>485</v>
      </c>
      <c r="B71" s="4">
        <v>-304.54106916426508</v>
      </c>
      <c r="C71" s="4">
        <v>-888.92716618075804</v>
      </c>
      <c r="D71" s="4">
        <v>12.515068513119534</v>
      </c>
      <c r="E71" s="4">
        <v>5.2483921282798836</v>
      </c>
      <c r="F71" s="4">
        <v>5.0754985422740528</v>
      </c>
      <c r="G71" s="4">
        <v>2.7710641399416907</v>
      </c>
      <c r="H71" s="4">
        <v>3.572418367346939</v>
      </c>
      <c r="I71" s="4">
        <v>2.0767813411078717</v>
      </c>
    </row>
    <row r="72" spans="1:9">
      <c r="A72" s="44" t="s">
        <v>486</v>
      </c>
      <c r="B72" s="4">
        <v>-308.9819884726225</v>
      </c>
      <c r="C72" s="4">
        <v>-916.19904227405243</v>
      </c>
      <c r="D72" s="4">
        <v>1.0014577259475218E-3</v>
      </c>
      <c r="E72" s="4">
        <v>4.0540816326530615E-2</v>
      </c>
      <c r="F72" s="4">
        <v>1.0204081632653063E-5</v>
      </c>
      <c r="G72" s="4">
        <v>7.1574344023323617E-4</v>
      </c>
      <c r="H72" s="4">
        <v>1.892128279883382E-3</v>
      </c>
      <c r="I72" s="4">
        <v>1.0845481049562684E-3</v>
      </c>
    </row>
    <row r="73" spans="1:9">
      <c r="A73" s="44" t="s">
        <v>487</v>
      </c>
      <c r="B73" s="4">
        <v>4.4409193083573486</v>
      </c>
      <c r="C73" s="4">
        <v>27.271876093294463</v>
      </c>
      <c r="D73" s="4">
        <v>12.514067055393587</v>
      </c>
      <c r="E73" s="4">
        <v>5.2078513119533527</v>
      </c>
      <c r="F73" s="4">
        <v>5.0754883381924198</v>
      </c>
      <c r="G73" s="4">
        <v>2.7703483965014577</v>
      </c>
      <c r="H73" s="4">
        <v>3.5705262390670556</v>
      </c>
      <c r="I73" s="4">
        <v>2.0756967930029155</v>
      </c>
    </row>
    <row r="74" spans="1:9">
      <c r="A74" s="692" t="s">
        <v>488</v>
      </c>
      <c r="B74" s="4">
        <v>302.93582997118153</v>
      </c>
      <c r="C74" s="4">
        <v>872.51577551020398</v>
      </c>
      <c r="D74" s="4">
        <v>-9.8162915451895039</v>
      </c>
      <c r="E74" s="4">
        <v>-3.0281093294460644</v>
      </c>
      <c r="F74" s="4">
        <v>-0.56350291545189501</v>
      </c>
      <c r="G74" s="4">
        <v>-8.3610787172011661E-2</v>
      </c>
      <c r="H74" s="4">
        <v>-0.13456997084548106</v>
      </c>
      <c r="I74" s="4">
        <v>-5.869096209912536E-2</v>
      </c>
    </row>
    <row r="75" spans="1:9">
      <c r="A75" s="692" t="s">
        <v>489</v>
      </c>
      <c r="B75" s="4">
        <v>304.75741786743515</v>
      </c>
      <c r="C75" s="4">
        <v>889.11988775510201</v>
      </c>
      <c r="D75" s="4">
        <v>-3.3921938775510205</v>
      </c>
      <c r="E75" s="4">
        <v>-0.12008309037900874</v>
      </c>
      <c r="F75" s="4">
        <v>3.9446064139941686E-3</v>
      </c>
      <c r="G75" s="4">
        <v>-7.1384839650145771E-3</v>
      </c>
      <c r="H75" s="4">
        <v>-5.2113702623906698E-3</v>
      </c>
      <c r="I75" s="4">
        <v>3.5536443148688049E-2</v>
      </c>
    </row>
    <row r="76" spans="1:9">
      <c r="A76" s="44" t="s">
        <v>490</v>
      </c>
      <c r="B76" s="4">
        <v>-1.8215878962536023</v>
      </c>
      <c r="C76" s="4">
        <v>-16.604112244897959</v>
      </c>
      <c r="D76" s="4">
        <v>-6.4240976676384829</v>
      </c>
      <c r="E76" s="4">
        <v>-2.9080262390670559</v>
      </c>
      <c r="F76" s="4">
        <v>-0.5674475218658892</v>
      </c>
      <c r="G76" s="4">
        <v>-7.6472303206997091E-2</v>
      </c>
      <c r="H76" s="4">
        <v>-0.12935860058309037</v>
      </c>
      <c r="I76" s="4">
        <v>-9.4227405247813409E-2</v>
      </c>
    </row>
    <row r="77" spans="1:9">
      <c r="A77" s="692" t="s">
        <v>491</v>
      </c>
      <c r="B77" s="4">
        <v>4055.8559769452454</v>
      </c>
      <c r="C77" s="4">
        <v>5869.8028017492707</v>
      </c>
      <c r="D77" s="4">
        <v>4756.3752113702622</v>
      </c>
      <c r="E77" s="4">
        <v>8170.6454314868806</v>
      </c>
      <c r="F77" s="4">
        <v>8431.298097667639</v>
      </c>
      <c r="G77" s="4">
        <v>4089.8879737609327</v>
      </c>
      <c r="H77" s="4">
        <v>6452.7944970845483</v>
      </c>
      <c r="I77" s="4">
        <v>4825.4010218658896</v>
      </c>
    </row>
    <row r="78" spans="1:9">
      <c r="A78" s="42" t="s">
        <v>492</v>
      </c>
      <c r="B78" s="4">
        <v>10.140842939481267</v>
      </c>
      <c r="C78" s="4">
        <v>27.180135568513123</v>
      </c>
      <c r="D78" s="4">
        <v>20.851590379008748</v>
      </c>
      <c r="E78" s="4">
        <v>67.319202623906705</v>
      </c>
      <c r="F78" s="4">
        <v>33.453852769679301</v>
      </c>
      <c r="G78" s="4">
        <v>10.772900874635569</v>
      </c>
      <c r="H78" s="4">
        <v>17.283809037900873</v>
      </c>
      <c r="I78" s="4">
        <v>10.054937317784255</v>
      </c>
    </row>
    <row r="79" spans="1:9">
      <c r="A79" s="43" t="s">
        <v>493</v>
      </c>
      <c r="B79" s="4">
        <v>4065.9968198847259</v>
      </c>
      <c r="C79" s="4">
        <v>5896.9829373177854</v>
      </c>
      <c r="D79" s="4">
        <v>4777.2268017492715</v>
      </c>
      <c r="E79" s="4">
        <v>8237.9646341107873</v>
      </c>
      <c r="F79" s="4">
        <v>8464.7519504373176</v>
      </c>
      <c r="G79" s="4">
        <v>4100.6608746355687</v>
      </c>
      <c r="H79" s="4">
        <v>6470.0783061224483</v>
      </c>
      <c r="I79" s="4">
        <v>4835.4559591836733</v>
      </c>
    </row>
    <row r="80" spans="1:9">
      <c r="A80" s="42" t="s">
        <v>494</v>
      </c>
      <c r="B80" s="4">
        <v>-14.921991354466858</v>
      </c>
      <c r="C80" s="4">
        <v>754.17379737609326</v>
      </c>
      <c r="D80" s="4">
        <v>14.437275510204081</v>
      </c>
      <c r="E80" s="4">
        <v>0.5298396501457725</v>
      </c>
      <c r="F80" s="4">
        <v>33.377661807580175</v>
      </c>
      <c r="G80" s="4">
        <v>3.8903790087463558E-2</v>
      </c>
      <c r="H80" s="4">
        <v>101.03161516034984</v>
      </c>
      <c r="I80" s="4">
        <v>25.614527696793004</v>
      </c>
    </row>
    <row r="81" spans="1:9" ht="21" customHeight="1">
      <c r="A81" s="692" t="s">
        <v>495</v>
      </c>
      <c r="B81" s="4">
        <v>4051.0748285302593</v>
      </c>
      <c r="C81" s="4">
        <v>6651.1567346938773</v>
      </c>
      <c r="D81" s="4">
        <v>4791.6640772594747</v>
      </c>
      <c r="E81" s="4">
        <v>8238.494473760933</v>
      </c>
      <c r="F81" s="4">
        <v>8498.1296122448985</v>
      </c>
      <c r="G81" s="4">
        <v>4100.6997784256564</v>
      </c>
      <c r="H81" s="4">
        <v>6571.1099212827994</v>
      </c>
      <c r="I81" s="4">
        <v>4861.0704868804669</v>
      </c>
    </row>
    <row r="82" spans="1:9" ht="21" customHeight="1">
      <c r="A82" s="42" t="s">
        <v>496</v>
      </c>
      <c r="B82" s="4">
        <v>0</v>
      </c>
      <c r="C82" s="4">
        <v>0</v>
      </c>
      <c r="D82" s="4">
        <v>0</v>
      </c>
      <c r="E82" s="4">
        <v>0</v>
      </c>
      <c r="F82" s="4">
        <v>0</v>
      </c>
      <c r="G82" s="4">
        <v>0</v>
      </c>
      <c r="H82" s="4">
        <v>0</v>
      </c>
      <c r="I82" s="4">
        <v>0</v>
      </c>
    </row>
    <row r="83" spans="1:9" ht="21" customHeight="1">
      <c r="A83" s="692" t="s">
        <v>497</v>
      </c>
      <c r="B83" s="4">
        <v>4051.0748285302593</v>
      </c>
      <c r="C83" s="4">
        <v>6651.1567346938773</v>
      </c>
      <c r="D83" s="4">
        <v>4791.6640772594747</v>
      </c>
      <c r="E83" s="4">
        <v>8238.494473760933</v>
      </c>
      <c r="F83" s="4">
        <v>8498.1296122448985</v>
      </c>
      <c r="G83" s="4">
        <v>4100.6997784256564</v>
      </c>
      <c r="H83" s="4">
        <v>6571.1099212827994</v>
      </c>
      <c r="I83" s="4">
        <v>4861.0704868804669</v>
      </c>
    </row>
    <row r="84" spans="1:9" ht="18" customHeight="1" thickBot="1">
      <c r="A84" s="42" t="s">
        <v>498</v>
      </c>
      <c r="B84" s="4">
        <v>-938.61057060518738</v>
      </c>
      <c r="C84" s="4">
        <v>-1270.5151603498543</v>
      </c>
      <c r="D84" s="4">
        <v>-1673.4543731778426</v>
      </c>
      <c r="E84" s="4">
        <v>-3018.9995626822156</v>
      </c>
      <c r="F84" s="4">
        <v>-3209.0658892128276</v>
      </c>
      <c r="G84" s="4">
        <v>-1190.3331909620993</v>
      </c>
      <c r="H84" s="4">
        <v>-2501.2412536443148</v>
      </c>
      <c r="I84" s="4">
        <v>-2285.1615510204083</v>
      </c>
    </row>
    <row r="85" spans="1:9" ht="24" customHeight="1" thickTop="1" thickBot="1">
      <c r="A85" s="39" t="s">
        <v>499</v>
      </c>
      <c r="B85" s="1">
        <v>3112.4642579250717</v>
      </c>
      <c r="C85" s="1">
        <v>5380.6415743440239</v>
      </c>
      <c r="D85" s="1">
        <v>3118.2097040816329</v>
      </c>
      <c r="E85" s="1">
        <v>5219.4949110787175</v>
      </c>
      <c r="F85" s="1">
        <v>5289.0637230320708</v>
      </c>
      <c r="G85" s="1">
        <v>2910.3665874635567</v>
      </c>
      <c r="H85" s="1">
        <v>4069.8686676384837</v>
      </c>
      <c r="I85" s="1">
        <v>2575.9089358600581</v>
      </c>
    </row>
    <row r="86" spans="1:9" ht="15" customHeight="1" thickTop="1" thickBot="1">
      <c r="A86" s="693"/>
      <c r="B86" s="5"/>
      <c r="C86" s="5"/>
      <c r="D86" s="5"/>
      <c r="E86" s="5"/>
      <c r="F86" s="5"/>
      <c r="G86" s="5"/>
      <c r="H86" s="5"/>
      <c r="I86" s="5"/>
    </row>
    <row r="87" spans="1:9" ht="28.5" customHeight="1" thickTop="1">
      <c r="A87" s="694"/>
      <c r="B87" s="45"/>
      <c r="C87" s="45"/>
      <c r="D87" s="45"/>
      <c r="E87" s="45"/>
      <c r="F87" s="45"/>
      <c r="G87" s="45"/>
      <c r="H87" s="45"/>
    </row>
    <row r="88" spans="1:9">
      <c r="A88" s="694"/>
      <c r="B88" s="45"/>
      <c r="C88" s="45"/>
      <c r="D88" s="45"/>
      <c r="E88" s="45"/>
      <c r="F88" s="45"/>
      <c r="G88" s="45"/>
      <c r="H88" s="45"/>
    </row>
    <row r="89" spans="1:9" ht="19.5">
      <c r="A89" s="695"/>
      <c r="B89" s="45"/>
      <c r="C89" s="45"/>
      <c r="D89" s="45"/>
      <c r="E89" s="45"/>
      <c r="F89" s="45"/>
      <c r="G89" s="45"/>
      <c r="H89" s="45"/>
    </row>
    <row r="90" spans="1:9" ht="19.5">
      <c r="A90" s="695"/>
      <c r="B90" s="45"/>
      <c r="C90" s="45"/>
      <c r="D90" s="45"/>
      <c r="E90" s="45"/>
      <c r="F90" s="45"/>
      <c r="G90" s="45"/>
      <c r="H90" s="45"/>
    </row>
    <row r="91" spans="1:9" ht="19.5">
      <c r="A91" s="695"/>
      <c r="B91" s="45"/>
      <c r="C91" s="45"/>
      <c r="D91" s="45"/>
      <c r="E91" s="45"/>
      <c r="F91" s="45"/>
      <c r="G91" s="45"/>
      <c r="H91" s="45"/>
    </row>
    <row r="92" spans="1:9" ht="19.5">
      <c r="A92" s="696"/>
      <c r="B92" s="45"/>
      <c r="C92" s="45"/>
      <c r="D92" s="45"/>
      <c r="E92" s="45"/>
      <c r="F92" s="45"/>
      <c r="G92" s="45"/>
      <c r="H92" s="45"/>
    </row>
    <row r="93" spans="1:9" ht="19.5">
      <c r="A93" s="696"/>
      <c r="B93" s="45"/>
      <c r="C93" s="45"/>
      <c r="D93" s="45"/>
      <c r="E93" s="45"/>
      <c r="F93" s="45"/>
      <c r="G93" s="45"/>
      <c r="H93" s="45"/>
    </row>
    <row r="94" spans="1:9" ht="19.5">
      <c r="A94" s="696"/>
      <c r="B94" s="45"/>
      <c r="C94" s="45"/>
      <c r="D94" s="45"/>
      <c r="E94" s="45"/>
      <c r="F94" s="45"/>
      <c r="G94" s="45"/>
      <c r="H94" s="45"/>
    </row>
    <row r="95" spans="1:9" ht="19.5">
      <c r="A95" s="695"/>
      <c r="B95" s="45"/>
      <c r="C95" s="45"/>
      <c r="D95" s="45"/>
      <c r="E95" s="45"/>
      <c r="F95" s="45"/>
      <c r="G95" s="45"/>
      <c r="H95" s="45"/>
    </row>
    <row r="96" spans="1:9" ht="19.5">
      <c r="A96" s="695"/>
      <c r="B96" s="45"/>
      <c r="C96" s="45"/>
      <c r="D96" s="45"/>
      <c r="E96" s="45"/>
      <c r="F96" s="45"/>
      <c r="G96" s="45"/>
      <c r="H96" s="45"/>
    </row>
    <row r="97" spans="1:8" ht="19.5">
      <c r="A97" s="695"/>
      <c r="B97" s="45"/>
      <c r="C97" s="45"/>
      <c r="D97" s="45"/>
      <c r="E97" s="45"/>
      <c r="F97" s="45"/>
      <c r="G97" s="45"/>
      <c r="H97" s="45"/>
    </row>
    <row r="98" spans="1:8" ht="19.5">
      <c r="A98" s="695"/>
      <c r="B98" s="45"/>
      <c r="C98" s="45"/>
      <c r="D98" s="45"/>
      <c r="E98" s="45"/>
      <c r="F98" s="45"/>
      <c r="G98" s="45"/>
      <c r="H98" s="45"/>
    </row>
    <row r="99" spans="1:8" ht="19.5">
      <c r="A99" s="695"/>
      <c r="B99" s="45"/>
      <c r="C99" s="45"/>
      <c r="D99" s="45"/>
      <c r="E99" s="45"/>
      <c r="F99" s="45"/>
      <c r="G99" s="45"/>
      <c r="H99" s="45"/>
    </row>
    <row r="100" spans="1:8" ht="19.5">
      <c r="A100" s="112"/>
      <c r="B100" s="45"/>
      <c r="C100" s="45"/>
      <c r="D100" s="45"/>
      <c r="E100" s="45"/>
      <c r="F100" s="45"/>
      <c r="G100" s="45"/>
      <c r="H100" s="45"/>
    </row>
    <row r="101" spans="1:8">
      <c r="A101" s="113"/>
      <c r="B101" s="45"/>
      <c r="C101" s="45"/>
      <c r="D101" s="45"/>
      <c r="E101" s="45"/>
      <c r="F101" s="45"/>
      <c r="G101" s="45"/>
      <c r="H101" s="45"/>
    </row>
    <row r="102" spans="1:8">
      <c r="A102" s="113"/>
      <c r="B102" s="45"/>
      <c r="C102" s="45"/>
      <c r="D102" s="45"/>
      <c r="E102" s="45"/>
      <c r="F102" s="45"/>
      <c r="G102" s="45"/>
      <c r="H102" s="45"/>
    </row>
    <row r="103" spans="1:8">
      <c r="A103" s="113"/>
      <c r="B103" s="45"/>
      <c r="C103" s="45"/>
      <c r="D103" s="45"/>
      <c r="E103" s="45"/>
      <c r="F103" s="45"/>
      <c r="G103" s="45"/>
      <c r="H103" s="45"/>
    </row>
    <row r="104" spans="1:8">
      <c r="A104" s="113"/>
      <c r="B104" s="45"/>
      <c r="C104" s="45"/>
      <c r="D104" s="45"/>
      <c r="E104" s="45"/>
      <c r="F104" s="45"/>
      <c r="G104" s="45"/>
      <c r="H104" s="45"/>
    </row>
    <row r="105" spans="1:8">
      <c r="A105" s="113"/>
      <c r="B105" s="45"/>
      <c r="C105" s="45"/>
      <c r="D105" s="45"/>
      <c r="E105" s="45"/>
      <c r="F105" s="45"/>
      <c r="G105" s="45"/>
      <c r="H105" s="45"/>
    </row>
    <row r="106" spans="1:8">
      <c r="A106" s="113"/>
      <c r="B106" s="45"/>
      <c r="C106" s="45"/>
      <c r="D106" s="45"/>
      <c r="E106" s="45"/>
      <c r="F106" s="45"/>
      <c r="G106" s="45"/>
      <c r="H106" s="45"/>
    </row>
    <row r="107" spans="1:8">
      <c r="A107" s="113"/>
      <c r="B107" s="45"/>
      <c r="C107" s="45"/>
      <c r="D107" s="45"/>
      <c r="E107" s="45"/>
      <c r="F107" s="45"/>
      <c r="G107" s="45"/>
      <c r="H107" s="45"/>
    </row>
    <row r="108" spans="1:8">
      <c r="A108" s="113"/>
      <c r="B108" s="45"/>
      <c r="C108" s="45"/>
      <c r="D108" s="45"/>
      <c r="E108" s="45"/>
      <c r="F108" s="45"/>
      <c r="G108" s="45"/>
      <c r="H108" s="45"/>
    </row>
    <row r="109" spans="1:8" ht="19.5">
      <c r="A109" s="695"/>
      <c r="B109" s="45"/>
      <c r="C109" s="45"/>
      <c r="D109" s="45"/>
      <c r="E109" s="45"/>
      <c r="F109" s="45"/>
      <c r="G109" s="45"/>
      <c r="H109" s="45"/>
    </row>
    <row r="110" spans="1:8" ht="19.5">
      <c r="A110" s="695"/>
      <c r="B110" s="45"/>
      <c r="C110" s="45"/>
      <c r="D110" s="45"/>
      <c r="E110" s="45"/>
      <c r="F110" s="45"/>
      <c r="G110" s="45"/>
      <c r="H110" s="45"/>
    </row>
    <row r="111" spans="1:8" ht="19.5">
      <c r="A111" s="696"/>
      <c r="B111" s="45"/>
      <c r="C111" s="45"/>
      <c r="D111" s="45"/>
      <c r="E111" s="45"/>
      <c r="F111" s="45"/>
      <c r="G111" s="45"/>
      <c r="H111" s="45"/>
    </row>
    <row r="112" spans="1:8" ht="19.5">
      <c r="A112" s="696"/>
      <c r="B112" s="45"/>
      <c r="C112" s="45"/>
      <c r="D112" s="45"/>
      <c r="E112" s="45"/>
      <c r="F112" s="45"/>
      <c r="G112" s="45"/>
      <c r="H112" s="45"/>
    </row>
    <row r="113" spans="1:8" ht="19.5">
      <c r="A113" s="696"/>
      <c r="B113" s="45"/>
      <c r="C113" s="45"/>
      <c r="D113" s="45"/>
      <c r="E113" s="45"/>
      <c r="F113" s="45"/>
      <c r="G113" s="45"/>
      <c r="H113" s="45"/>
    </row>
    <row r="114" spans="1:8" ht="19.5">
      <c r="A114" s="695"/>
      <c r="B114" s="45"/>
      <c r="C114" s="45"/>
      <c r="D114" s="45"/>
      <c r="E114" s="45"/>
      <c r="F114" s="45"/>
      <c r="G114" s="45"/>
      <c r="H114" s="45"/>
    </row>
    <row r="115" spans="1:8" ht="19.5">
      <c r="A115" s="695"/>
      <c r="B115" s="45"/>
      <c r="C115" s="45"/>
      <c r="D115" s="45"/>
      <c r="E115" s="45"/>
      <c r="F115" s="45"/>
      <c r="G115" s="45"/>
      <c r="H115" s="45"/>
    </row>
    <row r="116" spans="1:8" ht="19.5">
      <c r="A116" s="695"/>
      <c r="B116" s="45"/>
      <c r="C116" s="45"/>
      <c r="D116" s="45"/>
      <c r="E116" s="45"/>
      <c r="F116" s="45"/>
      <c r="G116" s="45"/>
      <c r="H116" s="45"/>
    </row>
    <row r="117" spans="1:8" ht="19.5">
      <c r="A117" s="695"/>
      <c r="B117" s="45"/>
      <c r="C117" s="45"/>
      <c r="D117" s="45"/>
      <c r="E117" s="45"/>
      <c r="F117" s="45"/>
      <c r="G117" s="45"/>
      <c r="H117" s="45"/>
    </row>
    <row r="118" spans="1:8" ht="19.5">
      <c r="A118" s="695"/>
      <c r="B118" s="45"/>
      <c r="C118" s="45"/>
      <c r="D118" s="45"/>
      <c r="E118" s="45"/>
      <c r="F118" s="45"/>
      <c r="G118" s="45"/>
      <c r="H118" s="45"/>
    </row>
    <row r="119" spans="1:8" ht="19.5">
      <c r="A119" s="695"/>
      <c r="B119" s="45"/>
      <c r="C119" s="45"/>
      <c r="D119" s="45"/>
      <c r="E119" s="45"/>
      <c r="F119" s="45"/>
      <c r="G119" s="45"/>
      <c r="H119" s="45"/>
    </row>
    <row r="120" spans="1:8" ht="19.5">
      <c r="A120" s="695"/>
      <c r="B120" s="45"/>
      <c r="C120" s="45"/>
      <c r="D120" s="45"/>
      <c r="E120" s="45"/>
      <c r="F120" s="45"/>
      <c r="G120" s="45"/>
      <c r="H120" s="45"/>
    </row>
    <row r="121" spans="1:8" ht="19.5">
      <c r="A121" s="696"/>
      <c r="B121" s="45"/>
      <c r="C121" s="45"/>
      <c r="D121" s="45"/>
      <c r="E121" s="45"/>
      <c r="F121" s="45"/>
      <c r="G121" s="45"/>
      <c r="H121" s="45"/>
    </row>
    <row r="122" spans="1:8" ht="19.5">
      <c r="A122" s="695"/>
      <c r="B122" s="45"/>
      <c r="C122" s="45"/>
      <c r="D122" s="45"/>
      <c r="E122" s="45"/>
      <c r="F122" s="45"/>
      <c r="G122" s="45"/>
      <c r="H122" s="45"/>
    </row>
    <row r="123" spans="1:8" ht="19.5">
      <c r="A123" s="695"/>
      <c r="B123" s="45"/>
      <c r="C123" s="45"/>
      <c r="D123" s="45"/>
      <c r="E123" s="45"/>
      <c r="F123" s="45"/>
      <c r="G123" s="45"/>
      <c r="H123" s="45"/>
    </row>
    <row r="124" spans="1:8" ht="19.5">
      <c r="A124" s="695"/>
      <c r="B124" s="45"/>
      <c r="C124" s="45"/>
      <c r="D124" s="45"/>
      <c r="E124" s="45"/>
      <c r="F124" s="45"/>
      <c r="G124" s="45"/>
      <c r="H124" s="45"/>
    </row>
    <row r="125" spans="1:8" ht="19.5">
      <c r="A125" s="695"/>
      <c r="B125" s="45"/>
      <c r="C125" s="45"/>
      <c r="D125" s="45"/>
      <c r="E125" s="45"/>
      <c r="F125" s="45"/>
      <c r="G125" s="45"/>
      <c r="H125" s="45"/>
    </row>
    <row r="126" spans="1:8" ht="19.5">
      <c r="A126" s="695"/>
      <c r="B126" s="45"/>
      <c r="C126" s="45"/>
      <c r="D126" s="45"/>
      <c r="E126" s="45"/>
      <c r="F126" s="45"/>
      <c r="G126" s="45"/>
      <c r="H126" s="45"/>
    </row>
    <row r="127" spans="1:8" ht="19.5">
      <c r="A127" s="696"/>
      <c r="B127" s="45"/>
      <c r="C127" s="45"/>
      <c r="D127" s="45"/>
      <c r="E127" s="45"/>
      <c r="F127" s="45"/>
      <c r="G127" s="45"/>
      <c r="H127" s="45"/>
    </row>
    <row r="128" spans="1:8" ht="19.5">
      <c r="A128" s="695"/>
      <c r="B128" s="45"/>
      <c r="C128" s="45"/>
      <c r="D128" s="45"/>
      <c r="E128" s="45"/>
      <c r="F128" s="45"/>
      <c r="G128" s="45"/>
      <c r="H128" s="45"/>
    </row>
    <row r="129" spans="1:8" ht="19.5">
      <c r="A129" s="695"/>
      <c r="B129" s="45"/>
      <c r="C129" s="45"/>
      <c r="D129" s="45"/>
      <c r="E129" s="45"/>
      <c r="F129" s="45"/>
      <c r="G129" s="45"/>
      <c r="H129" s="45"/>
    </row>
    <row r="130" spans="1:8" ht="19.5">
      <c r="A130" s="695"/>
      <c r="B130" s="45"/>
      <c r="C130" s="45"/>
      <c r="D130" s="45"/>
      <c r="E130" s="45"/>
      <c r="F130" s="45"/>
      <c r="G130" s="45"/>
      <c r="H130" s="45"/>
    </row>
    <row r="131" spans="1:8" ht="19.5">
      <c r="A131" s="696"/>
      <c r="B131" s="45"/>
      <c r="C131" s="45"/>
      <c r="D131" s="45"/>
      <c r="E131" s="45"/>
      <c r="F131" s="45"/>
      <c r="G131" s="45"/>
      <c r="H131" s="45"/>
    </row>
    <row r="132" spans="1:8" ht="19.5">
      <c r="A132" s="695"/>
      <c r="B132" s="45"/>
      <c r="C132" s="45"/>
      <c r="D132" s="45"/>
      <c r="E132" s="45"/>
      <c r="F132" s="45"/>
      <c r="G132" s="45"/>
      <c r="H132" s="45"/>
    </row>
    <row r="133" spans="1:8" ht="19.5">
      <c r="A133" s="695"/>
      <c r="B133" s="45"/>
      <c r="C133" s="45"/>
      <c r="D133" s="45"/>
      <c r="E133" s="45"/>
      <c r="F133" s="45"/>
      <c r="G133" s="45"/>
      <c r="H133" s="45"/>
    </row>
    <row r="134" spans="1:8" ht="19.5">
      <c r="A134" s="695"/>
      <c r="B134" s="45"/>
      <c r="C134" s="45"/>
      <c r="D134" s="45"/>
      <c r="E134" s="45"/>
      <c r="F134" s="45"/>
      <c r="G134" s="45"/>
      <c r="H134" s="45"/>
    </row>
    <row r="135" spans="1:8" ht="19.5">
      <c r="A135" s="695"/>
      <c r="B135" s="45"/>
      <c r="C135" s="45"/>
      <c r="D135" s="45"/>
      <c r="E135" s="45"/>
      <c r="F135" s="45"/>
      <c r="G135" s="45"/>
      <c r="H135" s="45"/>
    </row>
    <row r="136" spans="1:8" ht="19.5">
      <c r="A136" s="696"/>
      <c r="B136" s="45"/>
      <c r="C136" s="45"/>
      <c r="D136" s="45"/>
      <c r="E136" s="45"/>
      <c r="F136" s="45"/>
      <c r="G136" s="45"/>
      <c r="H136" s="45"/>
    </row>
    <row r="137" spans="1:8" ht="19.5">
      <c r="A137" s="695"/>
      <c r="B137" s="45"/>
      <c r="C137" s="45"/>
      <c r="D137" s="45"/>
      <c r="E137" s="45"/>
      <c r="F137" s="45"/>
      <c r="G137" s="45"/>
      <c r="H137" s="45"/>
    </row>
    <row r="138" spans="1:8" ht="19.5">
      <c r="A138" s="695"/>
      <c r="B138" s="45"/>
      <c r="C138" s="45"/>
      <c r="D138" s="45"/>
      <c r="E138" s="45"/>
      <c r="F138" s="45"/>
      <c r="G138" s="45"/>
      <c r="H138" s="45"/>
    </row>
    <row r="139" spans="1:8" ht="19.5">
      <c r="A139" s="695"/>
      <c r="B139" s="45"/>
      <c r="C139" s="45"/>
      <c r="D139" s="45"/>
      <c r="E139" s="45"/>
      <c r="F139" s="45"/>
      <c r="G139" s="45"/>
      <c r="H139" s="45"/>
    </row>
    <row r="140" spans="1:8" ht="19.5">
      <c r="A140" s="695"/>
      <c r="B140" s="45"/>
      <c r="C140" s="45"/>
      <c r="D140" s="45"/>
      <c r="E140" s="45"/>
      <c r="F140" s="45"/>
      <c r="G140" s="45"/>
      <c r="H140" s="45"/>
    </row>
    <row r="141" spans="1:8" ht="19.5">
      <c r="A141" s="696"/>
      <c r="B141" s="45"/>
      <c r="C141" s="45"/>
      <c r="D141" s="45"/>
      <c r="E141" s="45"/>
      <c r="F141" s="45"/>
      <c r="G141" s="45"/>
      <c r="H141" s="45"/>
    </row>
    <row r="142" spans="1:8" ht="19.5">
      <c r="A142" s="696"/>
      <c r="B142" s="45"/>
      <c r="C142" s="45"/>
      <c r="D142" s="45"/>
      <c r="E142" s="45"/>
      <c r="F142" s="45"/>
      <c r="G142" s="45"/>
      <c r="H142" s="45"/>
    </row>
    <row r="143" spans="1:8" ht="19.5">
      <c r="A143" s="696"/>
      <c r="B143" s="45"/>
      <c r="C143" s="45"/>
      <c r="D143" s="45"/>
      <c r="E143" s="45"/>
      <c r="F143" s="45"/>
      <c r="G143" s="45"/>
      <c r="H143" s="45"/>
    </row>
    <row r="144" spans="1:8" ht="19.5">
      <c r="A144" s="695"/>
      <c r="B144" s="45"/>
      <c r="C144" s="45"/>
      <c r="D144" s="45"/>
      <c r="E144" s="45"/>
      <c r="F144" s="45"/>
      <c r="G144" s="45"/>
      <c r="H144" s="45"/>
    </row>
    <row r="145" spans="1:8" ht="19.5">
      <c r="A145" s="695"/>
      <c r="B145" s="45"/>
      <c r="C145" s="45"/>
      <c r="D145" s="45"/>
      <c r="E145" s="45"/>
      <c r="F145" s="45"/>
      <c r="G145" s="45"/>
      <c r="H145" s="45"/>
    </row>
    <row r="146" spans="1:8" ht="19.5">
      <c r="A146" s="115"/>
      <c r="B146" s="45"/>
      <c r="C146" s="45"/>
      <c r="D146" s="45"/>
      <c r="E146" s="45"/>
      <c r="F146" s="45"/>
      <c r="G146" s="45"/>
      <c r="H146" s="45"/>
    </row>
    <row r="147" spans="1:8" ht="19.5">
      <c r="A147" s="696"/>
      <c r="B147" s="45"/>
      <c r="C147" s="45"/>
      <c r="D147" s="45"/>
      <c r="E147" s="45"/>
      <c r="F147" s="45"/>
      <c r="G147" s="45"/>
      <c r="H147" s="45"/>
    </row>
    <row r="148" spans="1:8" ht="19.5">
      <c r="A148" s="695"/>
      <c r="B148" s="45"/>
      <c r="C148" s="45"/>
      <c r="D148" s="45"/>
      <c r="E148" s="45"/>
      <c r="F148" s="45"/>
      <c r="G148" s="45"/>
      <c r="H148" s="45"/>
    </row>
    <row r="149" spans="1:8" ht="19.5">
      <c r="A149" s="695"/>
      <c r="B149" s="45"/>
      <c r="C149" s="45"/>
      <c r="D149" s="45"/>
      <c r="E149" s="45"/>
      <c r="F149" s="45"/>
      <c r="G149" s="45"/>
      <c r="H149" s="45"/>
    </row>
    <row r="150" spans="1:8" ht="19.5">
      <c r="A150" s="695"/>
      <c r="B150" s="45"/>
      <c r="C150" s="45"/>
      <c r="D150" s="45"/>
      <c r="E150" s="45"/>
      <c r="F150" s="45"/>
      <c r="G150" s="45"/>
      <c r="H150" s="45"/>
    </row>
    <row r="151" spans="1:8" ht="19.5">
      <c r="A151" s="696"/>
      <c r="B151" s="45"/>
      <c r="C151" s="45"/>
      <c r="D151" s="45"/>
      <c r="E151" s="45"/>
      <c r="F151" s="45"/>
      <c r="G151" s="45"/>
      <c r="H151" s="45"/>
    </row>
    <row r="152" spans="1:8" ht="19.5">
      <c r="A152" s="695"/>
      <c r="B152" s="45"/>
      <c r="C152" s="45"/>
      <c r="D152" s="45"/>
      <c r="E152" s="45"/>
      <c r="F152" s="45"/>
      <c r="G152" s="45"/>
      <c r="H152" s="45"/>
    </row>
    <row r="153" spans="1:8" ht="19.5">
      <c r="A153" s="695"/>
      <c r="B153" s="45"/>
      <c r="C153" s="45"/>
      <c r="D153" s="45"/>
      <c r="E153" s="45"/>
      <c r="F153" s="45"/>
      <c r="G153" s="45"/>
      <c r="H153" s="45"/>
    </row>
    <row r="154" spans="1:8" ht="19.5">
      <c r="A154" s="695"/>
      <c r="B154" s="45"/>
      <c r="C154" s="45"/>
      <c r="D154" s="45"/>
      <c r="E154" s="45"/>
      <c r="F154" s="45"/>
      <c r="G154" s="45"/>
      <c r="H154" s="45"/>
    </row>
    <row r="155" spans="1:8" ht="19.5">
      <c r="A155" s="696"/>
      <c r="B155" s="45"/>
      <c r="C155" s="45"/>
      <c r="D155" s="45"/>
      <c r="E155" s="45"/>
      <c r="F155" s="45"/>
      <c r="G155" s="45"/>
      <c r="H155" s="45"/>
    </row>
    <row r="156" spans="1:8" ht="19.5">
      <c r="A156" s="695"/>
      <c r="B156" s="45"/>
      <c r="C156" s="45"/>
      <c r="D156" s="45"/>
      <c r="E156" s="45"/>
      <c r="F156" s="45"/>
      <c r="G156" s="45"/>
      <c r="H156" s="45"/>
    </row>
    <row r="157" spans="1:8" ht="19.5">
      <c r="A157" s="695"/>
      <c r="B157" s="45"/>
      <c r="C157" s="45"/>
      <c r="D157" s="45"/>
      <c r="E157" s="45"/>
      <c r="F157" s="45"/>
      <c r="G157" s="45"/>
      <c r="H157" s="45"/>
    </row>
    <row r="158" spans="1:8" ht="19.5">
      <c r="A158" s="695"/>
      <c r="B158" s="45"/>
      <c r="C158" s="45"/>
      <c r="D158" s="45"/>
      <c r="E158" s="45"/>
      <c r="F158" s="45"/>
      <c r="G158" s="45"/>
      <c r="H158" s="45"/>
    </row>
    <row r="159" spans="1:8" ht="19.5">
      <c r="A159" s="696"/>
      <c r="B159" s="45"/>
      <c r="C159" s="45"/>
      <c r="D159" s="45"/>
      <c r="E159" s="45"/>
      <c r="F159" s="45"/>
      <c r="G159" s="45"/>
      <c r="H159" s="45"/>
    </row>
    <row r="160" spans="1:8" ht="19.5">
      <c r="A160" s="695"/>
      <c r="B160" s="45"/>
      <c r="C160" s="45"/>
      <c r="D160" s="45"/>
      <c r="E160" s="45"/>
      <c r="F160" s="45"/>
      <c r="G160" s="45"/>
      <c r="H160" s="45"/>
    </row>
    <row r="161" spans="1:8" ht="19.5">
      <c r="A161" s="695"/>
      <c r="B161" s="45"/>
      <c r="C161" s="45"/>
      <c r="D161" s="45"/>
      <c r="E161" s="45"/>
      <c r="F161" s="45"/>
      <c r="G161" s="45"/>
      <c r="H161" s="45"/>
    </row>
    <row r="162" spans="1:8" ht="19.5">
      <c r="A162" s="695"/>
      <c r="B162" s="45"/>
      <c r="C162" s="45"/>
      <c r="D162" s="45"/>
      <c r="E162" s="45"/>
      <c r="F162" s="45"/>
      <c r="G162" s="45"/>
      <c r="H162" s="45"/>
    </row>
    <row r="163" spans="1:8" ht="19.5">
      <c r="A163" s="114"/>
      <c r="B163" s="45"/>
      <c r="C163" s="45"/>
      <c r="D163" s="45"/>
      <c r="E163" s="45"/>
      <c r="F163" s="45"/>
      <c r="G163" s="45"/>
      <c r="H163" s="45"/>
    </row>
    <row r="164" spans="1:8" ht="19.5">
      <c r="A164" s="114"/>
      <c r="B164" s="45"/>
      <c r="C164" s="45"/>
      <c r="D164" s="45"/>
      <c r="E164" s="45"/>
      <c r="F164" s="45"/>
      <c r="G164" s="45"/>
      <c r="H164" s="45"/>
    </row>
    <row r="165" spans="1:8" ht="19.5">
      <c r="A165" s="114"/>
      <c r="B165" s="45"/>
      <c r="C165" s="45"/>
      <c r="D165" s="45"/>
      <c r="E165" s="45"/>
      <c r="F165" s="45"/>
      <c r="G165" s="45"/>
      <c r="H165" s="45"/>
    </row>
    <row r="166" spans="1:8" ht="19.5">
      <c r="A166" s="112"/>
      <c r="B166" s="45"/>
      <c r="C166" s="45"/>
      <c r="D166" s="45"/>
      <c r="E166" s="45"/>
      <c r="F166" s="45"/>
      <c r="G166" s="45"/>
      <c r="H166" s="45"/>
    </row>
    <row r="167" spans="1:8" ht="19.5">
      <c r="A167" s="112"/>
      <c r="B167" s="45"/>
      <c r="C167" s="45"/>
      <c r="D167" s="45"/>
      <c r="E167" s="45"/>
      <c r="F167" s="45"/>
      <c r="G167" s="45"/>
      <c r="H167" s="45"/>
    </row>
    <row r="168" spans="1:8" ht="19.5">
      <c r="A168" s="696"/>
      <c r="B168" s="45"/>
      <c r="C168" s="45"/>
      <c r="D168" s="45"/>
      <c r="E168" s="45"/>
      <c r="F168" s="45"/>
      <c r="G168" s="45"/>
      <c r="H168" s="45"/>
    </row>
    <row r="169" spans="1:8" ht="19.5">
      <c r="A169" s="695"/>
      <c r="B169" s="45"/>
      <c r="C169" s="45"/>
      <c r="D169" s="45"/>
      <c r="E169" s="45"/>
      <c r="F169" s="45"/>
      <c r="G169" s="45"/>
      <c r="H169" s="45"/>
    </row>
    <row r="170" spans="1:8" ht="19.5">
      <c r="A170" s="695"/>
      <c r="B170" s="45"/>
      <c r="C170" s="45"/>
      <c r="D170" s="45"/>
      <c r="E170" s="45"/>
      <c r="F170" s="45"/>
      <c r="G170" s="45"/>
      <c r="H170" s="45"/>
    </row>
    <row r="171" spans="1:8" ht="19.5">
      <c r="A171" s="695"/>
      <c r="B171" s="45"/>
      <c r="C171" s="45"/>
      <c r="D171" s="45"/>
      <c r="E171" s="45"/>
      <c r="F171" s="45"/>
      <c r="G171" s="45"/>
      <c r="H171" s="45"/>
    </row>
    <row r="172" spans="1:8" ht="19.5">
      <c r="A172" s="695"/>
      <c r="B172" s="45"/>
      <c r="C172" s="45"/>
      <c r="D172" s="45"/>
      <c r="E172" s="45"/>
      <c r="F172" s="45"/>
      <c r="G172" s="45"/>
      <c r="H172" s="45"/>
    </row>
    <row r="173" spans="1:8" ht="19.5">
      <c r="A173" s="695"/>
      <c r="B173" s="45"/>
      <c r="C173" s="45"/>
      <c r="D173" s="45"/>
      <c r="E173" s="45"/>
      <c r="F173" s="45"/>
      <c r="G173" s="45"/>
      <c r="H173" s="45"/>
    </row>
    <row r="174" spans="1:8" ht="19.5">
      <c r="A174" s="696"/>
      <c r="B174" s="45"/>
      <c r="C174" s="45"/>
      <c r="D174" s="45"/>
      <c r="E174" s="45"/>
      <c r="F174" s="45"/>
      <c r="G174" s="45"/>
      <c r="H174" s="45"/>
    </row>
    <row r="175" spans="1:8" ht="19.5">
      <c r="A175" s="695"/>
      <c r="B175" s="45"/>
      <c r="C175" s="45"/>
      <c r="D175" s="45"/>
      <c r="E175" s="45"/>
      <c r="F175" s="45"/>
      <c r="G175" s="45"/>
      <c r="H175" s="45"/>
    </row>
    <row r="176" spans="1:8" ht="19.5">
      <c r="A176" s="695"/>
      <c r="B176" s="45"/>
      <c r="C176" s="45"/>
      <c r="D176" s="45"/>
      <c r="E176" s="45"/>
      <c r="F176" s="45"/>
      <c r="G176" s="45"/>
      <c r="H176" s="45"/>
    </row>
    <row r="177" spans="1:8" ht="19.5">
      <c r="A177" s="695"/>
      <c r="B177" s="45"/>
      <c r="C177" s="45"/>
      <c r="D177" s="45"/>
      <c r="E177" s="45"/>
      <c r="F177" s="45"/>
      <c r="G177" s="45"/>
      <c r="H177" s="45"/>
    </row>
    <row r="178" spans="1:8" ht="19.5">
      <c r="A178" s="695"/>
      <c r="B178" s="45"/>
      <c r="C178" s="45"/>
      <c r="D178" s="45"/>
      <c r="E178" s="45"/>
      <c r="F178" s="45"/>
      <c r="G178" s="45"/>
      <c r="H178" s="45"/>
    </row>
    <row r="179" spans="1:8" ht="19.5">
      <c r="A179" s="696"/>
      <c r="B179" s="45"/>
      <c r="C179" s="45"/>
      <c r="D179" s="45"/>
      <c r="E179" s="45"/>
      <c r="F179" s="45"/>
      <c r="G179" s="45"/>
      <c r="H179" s="45"/>
    </row>
    <row r="180" spans="1:8" ht="19.5">
      <c r="A180" s="696"/>
      <c r="B180" s="45"/>
      <c r="C180" s="45"/>
      <c r="D180" s="45"/>
      <c r="E180" s="45"/>
      <c r="F180" s="45"/>
      <c r="G180" s="45"/>
      <c r="H180" s="45"/>
    </row>
    <row r="181" spans="1:8" ht="19.5">
      <c r="A181" s="695"/>
      <c r="B181" s="45"/>
      <c r="C181" s="45"/>
      <c r="D181" s="45"/>
      <c r="E181" s="45"/>
      <c r="F181" s="45"/>
      <c r="G181" s="45"/>
      <c r="H181" s="45"/>
    </row>
    <row r="182" spans="1:8" ht="19.5">
      <c r="A182" s="695"/>
      <c r="B182" s="45"/>
      <c r="C182" s="45"/>
      <c r="D182" s="45"/>
      <c r="E182" s="45"/>
      <c r="F182" s="45"/>
      <c r="G182" s="45"/>
      <c r="H182" s="45"/>
    </row>
    <row r="183" spans="1:8" ht="19.5">
      <c r="A183" s="695"/>
      <c r="B183" s="45"/>
      <c r="C183" s="45"/>
      <c r="D183" s="45"/>
      <c r="E183" s="45"/>
      <c r="F183" s="45"/>
      <c r="G183" s="45"/>
      <c r="H183" s="45"/>
    </row>
    <row r="184" spans="1:8" ht="19.5">
      <c r="A184" s="696"/>
      <c r="B184" s="45"/>
      <c r="C184" s="45"/>
      <c r="D184" s="45"/>
      <c r="E184" s="45"/>
      <c r="F184" s="45"/>
      <c r="G184" s="45"/>
      <c r="H184" s="45"/>
    </row>
    <row r="185" spans="1:8" ht="19.5">
      <c r="A185" s="696"/>
      <c r="B185" s="45"/>
      <c r="C185" s="45"/>
      <c r="D185" s="45"/>
      <c r="E185" s="45"/>
      <c r="F185" s="45"/>
      <c r="G185" s="45"/>
      <c r="H185" s="45"/>
    </row>
    <row r="186" spans="1:8" ht="19.5">
      <c r="A186" s="696"/>
      <c r="B186" s="45"/>
      <c r="C186" s="45"/>
      <c r="D186" s="45"/>
      <c r="E186" s="45"/>
      <c r="F186" s="45"/>
      <c r="G186" s="45"/>
      <c r="H186" s="45"/>
    </row>
    <row r="187" spans="1:8" ht="19.5">
      <c r="A187" s="696"/>
      <c r="B187" s="45"/>
      <c r="C187" s="45"/>
      <c r="D187" s="45"/>
      <c r="E187" s="45"/>
      <c r="F187" s="45"/>
      <c r="G187" s="45"/>
      <c r="H187" s="45"/>
    </row>
    <row r="188" spans="1:8" ht="19.5">
      <c r="A188" s="696"/>
      <c r="B188" s="45"/>
      <c r="C188" s="45"/>
      <c r="D188" s="45"/>
      <c r="E188" s="45"/>
      <c r="F188" s="45"/>
      <c r="G188" s="45"/>
      <c r="H188" s="45"/>
    </row>
    <row r="189" spans="1:8" ht="19.5">
      <c r="A189" s="696"/>
      <c r="B189" s="45"/>
      <c r="C189" s="45"/>
      <c r="D189" s="45"/>
      <c r="E189" s="45"/>
      <c r="F189" s="45"/>
      <c r="G189" s="45"/>
      <c r="H189" s="45"/>
    </row>
    <row r="190" spans="1:8" ht="19.5">
      <c r="A190" s="695"/>
      <c r="B190" s="45"/>
      <c r="C190" s="45"/>
      <c r="D190" s="45"/>
      <c r="E190" s="45"/>
      <c r="F190" s="45"/>
      <c r="G190" s="45"/>
      <c r="H190" s="45"/>
    </row>
    <row r="191" spans="1:8" ht="19.5">
      <c r="A191" s="695"/>
      <c r="B191" s="45"/>
      <c r="C191" s="45"/>
      <c r="D191" s="45"/>
      <c r="E191" s="45"/>
      <c r="F191" s="45"/>
      <c r="G191" s="45"/>
      <c r="H191" s="45"/>
    </row>
    <row r="192" spans="1:8" ht="19.5">
      <c r="A192" s="695"/>
      <c r="B192" s="45"/>
      <c r="C192" s="45"/>
      <c r="D192" s="45"/>
      <c r="E192" s="45"/>
      <c r="F192" s="45"/>
      <c r="G192" s="45"/>
      <c r="H192" s="45"/>
    </row>
    <row r="193" spans="1:8" ht="19.5">
      <c r="A193" s="696"/>
      <c r="B193" s="45"/>
      <c r="C193" s="45"/>
      <c r="D193" s="45"/>
      <c r="E193" s="45"/>
      <c r="F193" s="45"/>
      <c r="G193" s="45"/>
      <c r="H193" s="45"/>
    </row>
    <row r="194" spans="1:8" ht="19.5">
      <c r="A194" s="695"/>
      <c r="B194" s="45"/>
      <c r="C194" s="45"/>
      <c r="D194" s="45"/>
      <c r="E194" s="45"/>
      <c r="F194" s="45"/>
      <c r="G194" s="45"/>
      <c r="H194" s="45"/>
    </row>
    <row r="195" spans="1:8" ht="19.5">
      <c r="A195" s="695"/>
      <c r="B195" s="45"/>
      <c r="C195" s="45"/>
      <c r="D195" s="45"/>
      <c r="E195" s="45"/>
      <c r="F195" s="45"/>
      <c r="G195" s="45"/>
      <c r="H195" s="45"/>
    </row>
    <row r="196" spans="1:8" ht="19.5">
      <c r="A196" s="115"/>
      <c r="B196" s="45"/>
      <c r="C196" s="45"/>
      <c r="D196" s="45"/>
      <c r="E196" s="45"/>
      <c r="F196" s="45"/>
      <c r="G196" s="45"/>
      <c r="H196" s="45"/>
    </row>
    <row r="197" spans="1:8" ht="19.5">
      <c r="A197" s="695"/>
      <c r="B197" s="45"/>
      <c r="C197" s="45"/>
      <c r="D197" s="45"/>
      <c r="E197" s="45"/>
      <c r="F197" s="45"/>
      <c r="G197" s="45"/>
      <c r="H197" s="45"/>
    </row>
    <row r="198" spans="1:8" ht="19.5">
      <c r="A198" s="696"/>
      <c r="B198" s="45"/>
      <c r="C198" s="45"/>
      <c r="D198" s="45"/>
      <c r="E198" s="45"/>
      <c r="F198" s="45"/>
      <c r="G198" s="45"/>
      <c r="H198" s="45"/>
    </row>
    <row r="199" spans="1:8" ht="19.5">
      <c r="A199" s="695"/>
      <c r="B199" s="45"/>
      <c r="C199" s="45"/>
      <c r="D199" s="45"/>
      <c r="E199" s="45"/>
      <c r="F199" s="45"/>
      <c r="G199" s="45"/>
      <c r="H199" s="45"/>
    </row>
    <row r="200" spans="1:8" ht="19.5">
      <c r="A200" s="695"/>
      <c r="B200" s="45"/>
      <c r="C200" s="45"/>
      <c r="D200" s="45"/>
      <c r="E200" s="45"/>
      <c r="F200" s="45"/>
      <c r="G200" s="45"/>
      <c r="H200" s="45"/>
    </row>
    <row r="201" spans="1:8" ht="19.5">
      <c r="A201" s="696"/>
      <c r="B201" s="45"/>
      <c r="C201" s="45"/>
      <c r="D201" s="45"/>
      <c r="E201" s="45"/>
      <c r="F201" s="45"/>
      <c r="G201" s="45"/>
      <c r="H201" s="45"/>
    </row>
    <row r="202" spans="1:8" ht="19.5">
      <c r="A202" s="695"/>
      <c r="B202" s="45"/>
      <c r="C202" s="45"/>
      <c r="D202" s="45"/>
      <c r="E202" s="45"/>
      <c r="F202" s="45"/>
      <c r="G202" s="45"/>
      <c r="H202" s="45"/>
    </row>
    <row r="203" spans="1:8" ht="19.5">
      <c r="A203" s="695"/>
      <c r="B203" s="45"/>
      <c r="C203" s="45"/>
      <c r="D203" s="45"/>
      <c r="E203" s="45"/>
      <c r="F203" s="45"/>
      <c r="G203" s="45"/>
      <c r="H203" s="45"/>
    </row>
    <row r="204" spans="1:8" ht="19.5">
      <c r="A204" s="696"/>
      <c r="B204" s="45"/>
      <c r="C204" s="45"/>
      <c r="D204" s="45"/>
      <c r="E204" s="45"/>
      <c r="F204" s="45"/>
      <c r="G204" s="45"/>
      <c r="H204" s="45"/>
    </row>
    <row r="205" spans="1:8" ht="19.5">
      <c r="A205" s="695"/>
      <c r="B205" s="45"/>
      <c r="C205" s="45"/>
      <c r="D205" s="45"/>
      <c r="E205" s="45"/>
      <c r="F205" s="45"/>
      <c r="G205" s="45"/>
      <c r="H205" s="45"/>
    </row>
    <row r="206" spans="1:8" ht="19.5">
      <c r="A206" s="695"/>
      <c r="B206" s="45"/>
      <c r="C206" s="45"/>
      <c r="D206" s="45"/>
      <c r="E206" s="45"/>
      <c r="F206" s="45"/>
      <c r="G206" s="45"/>
      <c r="H206" s="45"/>
    </row>
    <row r="207" spans="1:8" ht="19.5">
      <c r="A207" s="695"/>
      <c r="B207" s="45"/>
      <c r="C207" s="45"/>
      <c r="D207" s="45"/>
      <c r="E207" s="45"/>
      <c r="F207" s="45"/>
      <c r="G207" s="45"/>
      <c r="H207" s="45"/>
    </row>
    <row r="208" spans="1:8" ht="19.5">
      <c r="A208" s="695"/>
      <c r="B208" s="45"/>
      <c r="C208" s="45"/>
      <c r="D208" s="45"/>
      <c r="E208" s="45"/>
      <c r="F208" s="45"/>
      <c r="G208" s="45"/>
      <c r="H208" s="45"/>
    </row>
    <row r="209" spans="1:8" ht="19.5">
      <c r="A209" s="695"/>
      <c r="B209" s="45"/>
      <c r="C209" s="45"/>
      <c r="D209" s="45"/>
      <c r="E209" s="45"/>
      <c r="F209" s="45"/>
      <c r="G209" s="45"/>
      <c r="H209" s="45"/>
    </row>
    <row r="210" spans="1:8" ht="19.5">
      <c r="A210" s="695"/>
      <c r="B210" s="45"/>
      <c r="C210" s="45"/>
      <c r="D210" s="45"/>
      <c r="E210" s="45"/>
      <c r="F210" s="45"/>
      <c r="G210" s="45"/>
      <c r="H210" s="45"/>
    </row>
    <row r="211" spans="1:8" ht="19.5">
      <c r="A211" s="695"/>
      <c r="B211" s="45"/>
      <c r="C211" s="45"/>
      <c r="D211" s="45"/>
      <c r="E211" s="45"/>
      <c r="F211" s="45"/>
      <c r="G211" s="45"/>
      <c r="H211" s="45"/>
    </row>
    <row r="212" spans="1:8" ht="19.5">
      <c r="A212" s="695"/>
      <c r="B212" s="45"/>
      <c r="C212" s="45"/>
      <c r="D212" s="45"/>
      <c r="E212" s="45"/>
      <c r="F212" s="45"/>
      <c r="G212" s="45"/>
      <c r="H212" s="45"/>
    </row>
    <row r="213" spans="1:8" ht="19.5">
      <c r="A213" s="696"/>
      <c r="B213" s="45"/>
      <c r="C213" s="45"/>
      <c r="D213" s="45"/>
      <c r="E213" s="45"/>
      <c r="F213" s="45"/>
      <c r="G213" s="45"/>
      <c r="H213" s="45"/>
    </row>
    <row r="214" spans="1:8" ht="19.5">
      <c r="A214" s="695"/>
      <c r="B214" s="45"/>
      <c r="C214" s="45"/>
      <c r="D214" s="45"/>
      <c r="E214" s="45"/>
      <c r="F214" s="45"/>
      <c r="G214" s="45"/>
      <c r="H214" s="45"/>
    </row>
    <row r="215" spans="1:8" ht="19.5">
      <c r="A215" s="695"/>
      <c r="B215" s="45"/>
      <c r="C215" s="45"/>
      <c r="D215" s="45"/>
      <c r="E215" s="45"/>
      <c r="F215" s="45"/>
      <c r="G215" s="45"/>
      <c r="H215" s="45"/>
    </row>
    <row r="216" spans="1:8" ht="19.5">
      <c r="A216" s="695"/>
      <c r="B216" s="45"/>
      <c r="C216" s="45"/>
      <c r="D216" s="45"/>
      <c r="E216" s="45"/>
      <c r="F216" s="45"/>
      <c r="G216" s="45"/>
      <c r="H216" s="45"/>
    </row>
    <row r="217" spans="1:8" ht="19.5">
      <c r="A217" s="695"/>
      <c r="B217" s="45"/>
      <c r="C217" s="45"/>
      <c r="D217" s="45"/>
      <c r="E217" s="45"/>
      <c r="F217" s="45"/>
      <c r="G217" s="45"/>
      <c r="H217" s="45"/>
    </row>
    <row r="218" spans="1:8" ht="19.5">
      <c r="A218" s="695"/>
      <c r="B218" s="45"/>
      <c r="C218" s="45"/>
      <c r="D218" s="45"/>
      <c r="E218" s="45"/>
      <c r="F218" s="45"/>
      <c r="G218" s="45"/>
      <c r="H218" s="45"/>
    </row>
    <row r="219" spans="1:8" ht="19.5">
      <c r="A219" s="696"/>
      <c r="B219" s="45"/>
      <c r="C219" s="45"/>
      <c r="D219" s="45"/>
      <c r="E219" s="45"/>
      <c r="F219" s="45"/>
      <c r="G219" s="45"/>
      <c r="H219" s="45"/>
    </row>
    <row r="220" spans="1:8" ht="19.5">
      <c r="A220" s="695"/>
      <c r="B220" s="45"/>
      <c r="C220" s="45"/>
      <c r="D220" s="45"/>
      <c r="E220" s="45"/>
      <c r="F220" s="45"/>
      <c r="G220" s="45"/>
      <c r="H220" s="45"/>
    </row>
    <row r="221" spans="1:8" ht="19.5">
      <c r="A221" s="695"/>
      <c r="B221" s="45"/>
      <c r="C221" s="45"/>
      <c r="D221" s="45"/>
      <c r="E221" s="45"/>
      <c r="F221" s="45"/>
      <c r="G221" s="45"/>
      <c r="H221" s="45"/>
    </row>
    <row r="222" spans="1:8" ht="19.5">
      <c r="A222" s="696"/>
      <c r="B222" s="45"/>
      <c r="C222" s="45"/>
      <c r="D222" s="45"/>
      <c r="E222" s="45"/>
      <c r="F222" s="45"/>
      <c r="G222" s="45"/>
      <c r="H222" s="45"/>
    </row>
    <row r="223" spans="1:8" ht="19.5">
      <c r="A223" s="695"/>
      <c r="B223" s="45"/>
      <c r="C223" s="45"/>
      <c r="D223" s="45"/>
      <c r="E223" s="45"/>
      <c r="F223" s="45"/>
      <c r="G223" s="45"/>
      <c r="H223" s="45"/>
    </row>
    <row r="224" spans="1:8" ht="19.5">
      <c r="A224" s="695"/>
      <c r="B224" s="45"/>
      <c r="C224" s="45"/>
      <c r="D224" s="45"/>
      <c r="E224" s="45"/>
      <c r="F224" s="45"/>
      <c r="G224" s="45"/>
      <c r="H224" s="45"/>
    </row>
    <row r="225" spans="1:8" ht="19.5">
      <c r="A225" s="695"/>
      <c r="B225" s="45"/>
      <c r="C225" s="45"/>
      <c r="D225" s="45"/>
      <c r="E225" s="45"/>
      <c r="F225" s="45"/>
      <c r="G225" s="45"/>
      <c r="H225" s="45"/>
    </row>
    <row r="226" spans="1:8" ht="19.5">
      <c r="A226" s="697"/>
      <c r="B226" s="45"/>
      <c r="C226" s="45"/>
      <c r="D226" s="45"/>
      <c r="E226" s="45"/>
      <c r="F226" s="45"/>
      <c r="G226" s="45"/>
      <c r="H226" s="45"/>
    </row>
  </sheetData>
  <mergeCells count="6">
    <mergeCell ref="A1:I1"/>
    <mergeCell ref="A2:I2"/>
    <mergeCell ref="A3:I3"/>
    <mergeCell ref="A4:I4"/>
    <mergeCell ref="B5:E5"/>
    <mergeCell ref="F5:I5"/>
  </mergeCells>
  <pageMargins left="0.7" right="0.7" top="0.75" bottom="0.75" header="0.3" footer="0.3"/>
  <pageSetup scale="34"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00"/>
  <sheetViews>
    <sheetView topLeftCell="A2" zoomScale="70" zoomScaleNormal="70" workbookViewId="0">
      <selection activeCell="H10" sqref="H10"/>
    </sheetView>
  </sheetViews>
  <sheetFormatPr defaultColWidth="11.42578125" defaultRowHeight="15"/>
  <cols>
    <col min="1" max="1" width="75" style="702" customWidth="1"/>
    <col min="2" max="4" width="20.140625" style="83" customWidth="1"/>
    <col min="5" max="5" width="24.5703125" style="83" customWidth="1"/>
    <col min="6" max="6" width="3.7109375" style="177" customWidth="1"/>
    <col min="7" max="7" width="11.140625" style="961" bestFit="1" customWidth="1"/>
    <col min="8" max="256" width="11.42578125" style="961"/>
    <col min="257" max="257" width="75" style="961" customWidth="1"/>
    <col min="258" max="260" width="20.140625" style="961" customWidth="1"/>
    <col min="261" max="261" width="24.5703125" style="961" customWidth="1"/>
    <col min="262" max="262" width="3.7109375" style="961" customWidth="1"/>
    <col min="263" max="263" width="11.140625" style="961" bestFit="1" customWidth="1"/>
    <col min="264" max="512" width="11.42578125" style="961"/>
    <col min="513" max="513" width="75" style="961" customWidth="1"/>
    <col min="514" max="516" width="20.140625" style="961" customWidth="1"/>
    <col min="517" max="517" width="24.5703125" style="961" customWidth="1"/>
    <col min="518" max="518" width="3.7109375" style="961" customWidth="1"/>
    <col min="519" max="519" width="11.140625" style="961" bestFit="1" customWidth="1"/>
    <col min="520" max="768" width="11.42578125" style="961"/>
    <col min="769" max="769" width="75" style="961" customWidth="1"/>
    <col min="770" max="772" width="20.140625" style="961" customWidth="1"/>
    <col min="773" max="773" width="24.5703125" style="961" customWidth="1"/>
    <col min="774" max="774" width="3.7109375" style="961" customWidth="1"/>
    <col min="775" max="775" width="11.140625" style="961" bestFit="1" customWidth="1"/>
    <col min="776" max="1024" width="11.42578125" style="961"/>
    <col min="1025" max="1025" width="75" style="961" customWidth="1"/>
    <col min="1026" max="1028" width="20.140625" style="961" customWidth="1"/>
    <col min="1029" max="1029" width="24.5703125" style="961" customWidth="1"/>
    <col min="1030" max="1030" width="3.7109375" style="961" customWidth="1"/>
    <col min="1031" max="1031" width="11.140625" style="961" bestFit="1" customWidth="1"/>
    <col min="1032" max="1280" width="11.42578125" style="961"/>
    <col min="1281" max="1281" width="75" style="961" customWidth="1"/>
    <col min="1282" max="1284" width="20.140625" style="961" customWidth="1"/>
    <col min="1285" max="1285" width="24.5703125" style="961" customWidth="1"/>
    <col min="1286" max="1286" width="3.7109375" style="961" customWidth="1"/>
    <col min="1287" max="1287" width="11.140625" style="961" bestFit="1" customWidth="1"/>
    <col min="1288" max="1536" width="11.42578125" style="961"/>
    <col min="1537" max="1537" width="75" style="961" customWidth="1"/>
    <col min="1538" max="1540" width="20.140625" style="961" customWidth="1"/>
    <col min="1541" max="1541" width="24.5703125" style="961" customWidth="1"/>
    <col min="1542" max="1542" width="3.7109375" style="961" customWidth="1"/>
    <col min="1543" max="1543" width="11.140625" style="961" bestFit="1" customWidth="1"/>
    <col min="1544" max="1792" width="11.42578125" style="961"/>
    <col min="1793" max="1793" width="75" style="961" customWidth="1"/>
    <col min="1794" max="1796" width="20.140625" style="961" customWidth="1"/>
    <col min="1797" max="1797" width="24.5703125" style="961" customWidth="1"/>
    <col min="1798" max="1798" width="3.7109375" style="961" customWidth="1"/>
    <col min="1799" max="1799" width="11.140625" style="961" bestFit="1" customWidth="1"/>
    <col min="1800" max="2048" width="11.42578125" style="961"/>
    <col min="2049" max="2049" width="75" style="961" customWidth="1"/>
    <col min="2050" max="2052" width="20.140625" style="961" customWidth="1"/>
    <col min="2053" max="2053" width="24.5703125" style="961" customWidth="1"/>
    <col min="2054" max="2054" width="3.7109375" style="961" customWidth="1"/>
    <col min="2055" max="2055" width="11.140625" style="961" bestFit="1" customWidth="1"/>
    <col min="2056" max="2304" width="11.42578125" style="961"/>
    <col min="2305" max="2305" width="75" style="961" customWidth="1"/>
    <col min="2306" max="2308" width="20.140625" style="961" customWidth="1"/>
    <col min="2309" max="2309" width="24.5703125" style="961" customWidth="1"/>
    <col min="2310" max="2310" width="3.7109375" style="961" customWidth="1"/>
    <col min="2311" max="2311" width="11.140625" style="961" bestFit="1" customWidth="1"/>
    <col min="2312" max="2560" width="11.42578125" style="961"/>
    <col min="2561" max="2561" width="75" style="961" customWidth="1"/>
    <col min="2562" max="2564" width="20.140625" style="961" customWidth="1"/>
    <col min="2565" max="2565" width="24.5703125" style="961" customWidth="1"/>
    <col min="2566" max="2566" width="3.7109375" style="961" customWidth="1"/>
    <col min="2567" max="2567" width="11.140625" style="961" bestFit="1" customWidth="1"/>
    <col min="2568" max="2816" width="11.42578125" style="961"/>
    <col min="2817" max="2817" width="75" style="961" customWidth="1"/>
    <col min="2818" max="2820" width="20.140625" style="961" customWidth="1"/>
    <col min="2821" max="2821" width="24.5703125" style="961" customWidth="1"/>
    <col min="2822" max="2822" width="3.7109375" style="961" customWidth="1"/>
    <col min="2823" max="2823" width="11.140625" style="961" bestFit="1" customWidth="1"/>
    <col min="2824" max="3072" width="11.42578125" style="961"/>
    <col min="3073" max="3073" width="75" style="961" customWidth="1"/>
    <col min="3074" max="3076" width="20.140625" style="961" customWidth="1"/>
    <col min="3077" max="3077" width="24.5703125" style="961" customWidth="1"/>
    <col min="3078" max="3078" width="3.7109375" style="961" customWidth="1"/>
    <col min="3079" max="3079" width="11.140625" style="961" bestFit="1" customWidth="1"/>
    <col min="3080" max="3328" width="11.42578125" style="961"/>
    <col min="3329" max="3329" width="75" style="961" customWidth="1"/>
    <col min="3330" max="3332" width="20.140625" style="961" customWidth="1"/>
    <col min="3333" max="3333" width="24.5703125" style="961" customWidth="1"/>
    <col min="3334" max="3334" width="3.7109375" style="961" customWidth="1"/>
    <col min="3335" max="3335" width="11.140625" style="961" bestFit="1" customWidth="1"/>
    <col min="3336" max="3584" width="11.42578125" style="961"/>
    <col min="3585" max="3585" width="75" style="961" customWidth="1"/>
    <col min="3586" max="3588" width="20.140625" style="961" customWidth="1"/>
    <col min="3589" max="3589" width="24.5703125" style="961" customWidth="1"/>
    <col min="3590" max="3590" width="3.7109375" style="961" customWidth="1"/>
    <col min="3591" max="3591" width="11.140625" style="961" bestFit="1" customWidth="1"/>
    <col min="3592" max="3840" width="11.42578125" style="961"/>
    <col min="3841" max="3841" width="75" style="961" customWidth="1"/>
    <col min="3842" max="3844" width="20.140625" style="961" customWidth="1"/>
    <col min="3845" max="3845" width="24.5703125" style="961" customWidth="1"/>
    <col min="3846" max="3846" width="3.7109375" style="961" customWidth="1"/>
    <col min="3847" max="3847" width="11.140625" style="961" bestFit="1" customWidth="1"/>
    <col min="3848" max="4096" width="11.42578125" style="961"/>
    <col min="4097" max="4097" width="75" style="961" customWidth="1"/>
    <col min="4098" max="4100" width="20.140625" style="961" customWidth="1"/>
    <col min="4101" max="4101" width="24.5703125" style="961" customWidth="1"/>
    <col min="4102" max="4102" width="3.7109375" style="961" customWidth="1"/>
    <col min="4103" max="4103" width="11.140625" style="961" bestFit="1" customWidth="1"/>
    <col min="4104" max="4352" width="11.42578125" style="961"/>
    <col min="4353" max="4353" width="75" style="961" customWidth="1"/>
    <col min="4354" max="4356" width="20.140625" style="961" customWidth="1"/>
    <col min="4357" max="4357" width="24.5703125" style="961" customWidth="1"/>
    <col min="4358" max="4358" width="3.7109375" style="961" customWidth="1"/>
    <col min="4359" max="4359" width="11.140625" style="961" bestFit="1" customWidth="1"/>
    <col min="4360" max="4608" width="11.42578125" style="961"/>
    <col min="4609" max="4609" width="75" style="961" customWidth="1"/>
    <col min="4610" max="4612" width="20.140625" style="961" customWidth="1"/>
    <col min="4613" max="4613" width="24.5703125" style="961" customWidth="1"/>
    <col min="4614" max="4614" width="3.7109375" style="961" customWidth="1"/>
    <col min="4615" max="4615" width="11.140625" style="961" bestFit="1" customWidth="1"/>
    <col min="4616" max="4864" width="11.42578125" style="961"/>
    <col min="4865" max="4865" width="75" style="961" customWidth="1"/>
    <col min="4866" max="4868" width="20.140625" style="961" customWidth="1"/>
    <col min="4869" max="4869" width="24.5703125" style="961" customWidth="1"/>
    <col min="4870" max="4870" width="3.7109375" style="961" customWidth="1"/>
    <col min="4871" max="4871" width="11.140625" style="961" bestFit="1" customWidth="1"/>
    <col min="4872" max="5120" width="11.42578125" style="961"/>
    <col min="5121" max="5121" width="75" style="961" customWidth="1"/>
    <col min="5122" max="5124" width="20.140625" style="961" customWidth="1"/>
    <col min="5125" max="5125" width="24.5703125" style="961" customWidth="1"/>
    <col min="5126" max="5126" width="3.7109375" style="961" customWidth="1"/>
    <col min="5127" max="5127" width="11.140625" style="961" bestFit="1" customWidth="1"/>
    <col min="5128" max="5376" width="11.42578125" style="961"/>
    <col min="5377" max="5377" width="75" style="961" customWidth="1"/>
    <col min="5378" max="5380" width="20.140625" style="961" customWidth="1"/>
    <col min="5381" max="5381" width="24.5703125" style="961" customWidth="1"/>
    <col min="5382" max="5382" width="3.7109375" style="961" customWidth="1"/>
    <col min="5383" max="5383" width="11.140625" style="961" bestFit="1" customWidth="1"/>
    <col min="5384" max="5632" width="11.42578125" style="961"/>
    <col min="5633" max="5633" width="75" style="961" customWidth="1"/>
    <col min="5634" max="5636" width="20.140625" style="961" customWidth="1"/>
    <col min="5637" max="5637" width="24.5703125" style="961" customWidth="1"/>
    <col min="5638" max="5638" width="3.7109375" style="961" customWidth="1"/>
    <col min="5639" max="5639" width="11.140625" style="961" bestFit="1" customWidth="1"/>
    <col min="5640" max="5888" width="11.42578125" style="961"/>
    <col min="5889" max="5889" width="75" style="961" customWidth="1"/>
    <col min="5890" max="5892" width="20.140625" style="961" customWidth="1"/>
    <col min="5893" max="5893" width="24.5703125" style="961" customWidth="1"/>
    <col min="5894" max="5894" width="3.7109375" style="961" customWidth="1"/>
    <col min="5895" max="5895" width="11.140625" style="961" bestFit="1" customWidth="1"/>
    <col min="5896" max="6144" width="11.42578125" style="961"/>
    <col min="6145" max="6145" width="75" style="961" customWidth="1"/>
    <col min="6146" max="6148" width="20.140625" style="961" customWidth="1"/>
    <col min="6149" max="6149" width="24.5703125" style="961" customWidth="1"/>
    <col min="6150" max="6150" width="3.7109375" style="961" customWidth="1"/>
    <col min="6151" max="6151" width="11.140625" style="961" bestFit="1" customWidth="1"/>
    <col min="6152" max="6400" width="11.42578125" style="961"/>
    <col min="6401" max="6401" width="75" style="961" customWidth="1"/>
    <col min="6402" max="6404" width="20.140625" style="961" customWidth="1"/>
    <col min="6405" max="6405" width="24.5703125" style="961" customWidth="1"/>
    <col min="6406" max="6406" width="3.7109375" style="961" customWidth="1"/>
    <col min="6407" max="6407" width="11.140625" style="961" bestFit="1" customWidth="1"/>
    <col min="6408" max="6656" width="11.42578125" style="961"/>
    <col min="6657" max="6657" width="75" style="961" customWidth="1"/>
    <col min="6658" max="6660" width="20.140625" style="961" customWidth="1"/>
    <col min="6661" max="6661" width="24.5703125" style="961" customWidth="1"/>
    <col min="6662" max="6662" width="3.7109375" style="961" customWidth="1"/>
    <col min="6663" max="6663" width="11.140625" style="961" bestFit="1" customWidth="1"/>
    <col min="6664" max="6912" width="11.42578125" style="961"/>
    <col min="6913" max="6913" width="75" style="961" customWidth="1"/>
    <col min="6914" max="6916" width="20.140625" style="961" customWidth="1"/>
    <col min="6917" max="6917" width="24.5703125" style="961" customWidth="1"/>
    <col min="6918" max="6918" width="3.7109375" style="961" customWidth="1"/>
    <col min="6919" max="6919" width="11.140625" style="961" bestFit="1" customWidth="1"/>
    <col min="6920" max="7168" width="11.42578125" style="961"/>
    <col min="7169" max="7169" width="75" style="961" customWidth="1"/>
    <col min="7170" max="7172" width="20.140625" style="961" customWidth="1"/>
    <col min="7173" max="7173" width="24.5703125" style="961" customWidth="1"/>
    <col min="7174" max="7174" width="3.7109375" style="961" customWidth="1"/>
    <col min="7175" max="7175" width="11.140625" style="961" bestFit="1" customWidth="1"/>
    <col min="7176" max="7424" width="11.42578125" style="961"/>
    <col min="7425" max="7425" width="75" style="961" customWidth="1"/>
    <col min="7426" max="7428" width="20.140625" style="961" customWidth="1"/>
    <col min="7429" max="7429" width="24.5703125" style="961" customWidth="1"/>
    <col min="7430" max="7430" width="3.7109375" style="961" customWidth="1"/>
    <col min="7431" max="7431" width="11.140625" style="961" bestFit="1" customWidth="1"/>
    <col min="7432" max="7680" width="11.42578125" style="961"/>
    <col min="7681" max="7681" width="75" style="961" customWidth="1"/>
    <col min="7682" max="7684" width="20.140625" style="961" customWidth="1"/>
    <col min="7685" max="7685" width="24.5703125" style="961" customWidth="1"/>
    <col min="7686" max="7686" width="3.7109375" style="961" customWidth="1"/>
    <col min="7687" max="7687" width="11.140625" style="961" bestFit="1" customWidth="1"/>
    <col min="7688" max="7936" width="11.42578125" style="961"/>
    <col min="7937" max="7937" width="75" style="961" customWidth="1"/>
    <col min="7938" max="7940" width="20.140625" style="961" customWidth="1"/>
    <col min="7941" max="7941" width="24.5703125" style="961" customWidth="1"/>
    <col min="7942" max="7942" width="3.7109375" style="961" customWidth="1"/>
    <col min="7943" max="7943" width="11.140625" style="961" bestFit="1" customWidth="1"/>
    <col min="7944" max="8192" width="11.42578125" style="961"/>
    <col min="8193" max="8193" width="75" style="961" customWidth="1"/>
    <col min="8194" max="8196" width="20.140625" style="961" customWidth="1"/>
    <col min="8197" max="8197" width="24.5703125" style="961" customWidth="1"/>
    <col min="8198" max="8198" width="3.7109375" style="961" customWidth="1"/>
    <col min="8199" max="8199" width="11.140625" style="961" bestFit="1" customWidth="1"/>
    <col min="8200" max="8448" width="11.42578125" style="961"/>
    <col min="8449" max="8449" width="75" style="961" customWidth="1"/>
    <col min="8450" max="8452" width="20.140625" style="961" customWidth="1"/>
    <col min="8453" max="8453" width="24.5703125" style="961" customWidth="1"/>
    <col min="8454" max="8454" width="3.7109375" style="961" customWidth="1"/>
    <col min="8455" max="8455" width="11.140625" style="961" bestFit="1" customWidth="1"/>
    <col min="8456" max="8704" width="11.42578125" style="961"/>
    <col min="8705" max="8705" width="75" style="961" customWidth="1"/>
    <col min="8706" max="8708" width="20.140625" style="961" customWidth="1"/>
    <col min="8709" max="8709" width="24.5703125" style="961" customWidth="1"/>
    <col min="8710" max="8710" width="3.7109375" style="961" customWidth="1"/>
    <col min="8711" max="8711" width="11.140625" style="961" bestFit="1" customWidth="1"/>
    <col min="8712" max="8960" width="11.42578125" style="961"/>
    <col min="8961" max="8961" width="75" style="961" customWidth="1"/>
    <col min="8962" max="8964" width="20.140625" style="961" customWidth="1"/>
    <col min="8965" max="8965" width="24.5703125" style="961" customWidth="1"/>
    <col min="8966" max="8966" width="3.7109375" style="961" customWidth="1"/>
    <col min="8967" max="8967" width="11.140625" style="961" bestFit="1" customWidth="1"/>
    <col min="8968" max="9216" width="11.42578125" style="961"/>
    <col min="9217" max="9217" width="75" style="961" customWidth="1"/>
    <col min="9218" max="9220" width="20.140625" style="961" customWidth="1"/>
    <col min="9221" max="9221" width="24.5703125" style="961" customWidth="1"/>
    <col min="9222" max="9222" width="3.7109375" style="961" customWidth="1"/>
    <col min="9223" max="9223" width="11.140625" style="961" bestFit="1" customWidth="1"/>
    <col min="9224" max="9472" width="11.42578125" style="961"/>
    <col min="9473" max="9473" width="75" style="961" customWidth="1"/>
    <col min="9474" max="9476" width="20.140625" style="961" customWidth="1"/>
    <col min="9477" max="9477" width="24.5703125" style="961" customWidth="1"/>
    <col min="9478" max="9478" width="3.7109375" style="961" customWidth="1"/>
    <col min="9479" max="9479" width="11.140625" style="961" bestFit="1" customWidth="1"/>
    <col min="9480" max="9728" width="11.42578125" style="961"/>
    <col min="9729" max="9729" width="75" style="961" customWidth="1"/>
    <col min="9730" max="9732" width="20.140625" style="961" customWidth="1"/>
    <col min="9733" max="9733" width="24.5703125" style="961" customWidth="1"/>
    <col min="9734" max="9734" width="3.7109375" style="961" customWidth="1"/>
    <col min="9735" max="9735" width="11.140625" style="961" bestFit="1" customWidth="1"/>
    <col min="9736" max="9984" width="11.42578125" style="961"/>
    <col min="9985" max="9985" width="75" style="961" customWidth="1"/>
    <col min="9986" max="9988" width="20.140625" style="961" customWidth="1"/>
    <col min="9989" max="9989" width="24.5703125" style="961" customWidth="1"/>
    <col min="9990" max="9990" width="3.7109375" style="961" customWidth="1"/>
    <col min="9991" max="9991" width="11.140625" style="961" bestFit="1" customWidth="1"/>
    <col min="9992" max="10240" width="11.42578125" style="961"/>
    <col min="10241" max="10241" width="75" style="961" customWidth="1"/>
    <col min="10242" max="10244" width="20.140625" style="961" customWidth="1"/>
    <col min="10245" max="10245" width="24.5703125" style="961" customWidth="1"/>
    <col min="10246" max="10246" width="3.7109375" style="961" customWidth="1"/>
    <col min="10247" max="10247" width="11.140625" style="961" bestFit="1" customWidth="1"/>
    <col min="10248" max="10496" width="11.42578125" style="961"/>
    <col min="10497" max="10497" width="75" style="961" customWidth="1"/>
    <col min="10498" max="10500" width="20.140625" style="961" customWidth="1"/>
    <col min="10501" max="10501" width="24.5703125" style="961" customWidth="1"/>
    <col min="10502" max="10502" width="3.7109375" style="961" customWidth="1"/>
    <col min="10503" max="10503" width="11.140625" style="961" bestFit="1" customWidth="1"/>
    <col min="10504" max="10752" width="11.42578125" style="961"/>
    <col min="10753" max="10753" width="75" style="961" customWidth="1"/>
    <col min="10754" max="10756" width="20.140625" style="961" customWidth="1"/>
    <col min="10757" max="10757" width="24.5703125" style="961" customWidth="1"/>
    <col min="10758" max="10758" width="3.7109375" style="961" customWidth="1"/>
    <col min="10759" max="10759" width="11.140625" style="961" bestFit="1" customWidth="1"/>
    <col min="10760" max="11008" width="11.42578125" style="961"/>
    <col min="11009" max="11009" width="75" style="961" customWidth="1"/>
    <col min="11010" max="11012" width="20.140625" style="961" customWidth="1"/>
    <col min="11013" max="11013" width="24.5703125" style="961" customWidth="1"/>
    <col min="11014" max="11014" width="3.7109375" style="961" customWidth="1"/>
    <col min="11015" max="11015" width="11.140625" style="961" bestFit="1" customWidth="1"/>
    <col min="11016" max="11264" width="11.42578125" style="961"/>
    <col min="11265" max="11265" width="75" style="961" customWidth="1"/>
    <col min="11266" max="11268" width="20.140625" style="961" customWidth="1"/>
    <col min="11269" max="11269" width="24.5703125" style="961" customWidth="1"/>
    <col min="11270" max="11270" width="3.7109375" style="961" customWidth="1"/>
    <col min="11271" max="11271" width="11.140625" style="961" bestFit="1" customWidth="1"/>
    <col min="11272" max="11520" width="11.42578125" style="961"/>
    <col min="11521" max="11521" width="75" style="961" customWidth="1"/>
    <col min="11522" max="11524" width="20.140625" style="961" customWidth="1"/>
    <col min="11525" max="11525" width="24.5703125" style="961" customWidth="1"/>
    <col min="11526" max="11526" width="3.7109375" style="961" customWidth="1"/>
    <col min="11527" max="11527" width="11.140625" style="961" bestFit="1" customWidth="1"/>
    <col min="11528" max="11776" width="11.42578125" style="961"/>
    <col min="11777" max="11777" width="75" style="961" customWidth="1"/>
    <col min="11778" max="11780" width="20.140625" style="961" customWidth="1"/>
    <col min="11781" max="11781" width="24.5703125" style="961" customWidth="1"/>
    <col min="11782" max="11782" width="3.7109375" style="961" customWidth="1"/>
    <col min="11783" max="11783" width="11.140625" style="961" bestFit="1" customWidth="1"/>
    <col min="11784" max="12032" width="11.42578125" style="961"/>
    <col min="12033" max="12033" width="75" style="961" customWidth="1"/>
    <col min="12034" max="12036" width="20.140625" style="961" customWidth="1"/>
    <col min="12037" max="12037" width="24.5703125" style="961" customWidth="1"/>
    <col min="12038" max="12038" width="3.7109375" style="961" customWidth="1"/>
    <col min="12039" max="12039" width="11.140625" style="961" bestFit="1" customWidth="1"/>
    <col min="12040" max="12288" width="11.42578125" style="961"/>
    <col min="12289" max="12289" width="75" style="961" customWidth="1"/>
    <col min="12290" max="12292" width="20.140625" style="961" customWidth="1"/>
    <col min="12293" max="12293" width="24.5703125" style="961" customWidth="1"/>
    <col min="12294" max="12294" width="3.7109375" style="961" customWidth="1"/>
    <col min="12295" max="12295" width="11.140625" style="961" bestFit="1" customWidth="1"/>
    <col min="12296" max="12544" width="11.42578125" style="961"/>
    <col min="12545" max="12545" width="75" style="961" customWidth="1"/>
    <col min="12546" max="12548" width="20.140625" style="961" customWidth="1"/>
    <col min="12549" max="12549" width="24.5703125" style="961" customWidth="1"/>
    <col min="12550" max="12550" width="3.7109375" style="961" customWidth="1"/>
    <col min="12551" max="12551" width="11.140625" style="961" bestFit="1" customWidth="1"/>
    <col min="12552" max="12800" width="11.42578125" style="961"/>
    <col min="12801" max="12801" width="75" style="961" customWidth="1"/>
    <col min="12802" max="12804" width="20.140625" style="961" customWidth="1"/>
    <col min="12805" max="12805" width="24.5703125" style="961" customWidth="1"/>
    <col min="12806" max="12806" width="3.7109375" style="961" customWidth="1"/>
    <col min="12807" max="12807" width="11.140625" style="961" bestFit="1" customWidth="1"/>
    <col min="12808" max="13056" width="11.42578125" style="961"/>
    <col min="13057" max="13057" width="75" style="961" customWidth="1"/>
    <col min="13058" max="13060" width="20.140625" style="961" customWidth="1"/>
    <col min="13061" max="13061" width="24.5703125" style="961" customWidth="1"/>
    <col min="13062" max="13062" width="3.7109375" style="961" customWidth="1"/>
    <col min="13063" max="13063" width="11.140625" style="961" bestFit="1" customWidth="1"/>
    <col min="13064" max="13312" width="11.42578125" style="961"/>
    <col min="13313" max="13313" width="75" style="961" customWidth="1"/>
    <col min="13314" max="13316" width="20.140625" style="961" customWidth="1"/>
    <col min="13317" max="13317" width="24.5703125" style="961" customWidth="1"/>
    <col min="13318" max="13318" width="3.7109375" style="961" customWidth="1"/>
    <col min="13319" max="13319" width="11.140625" style="961" bestFit="1" customWidth="1"/>
    <col min="13320" max="13568" width="11.42578125" style="961"/>
    <col min="13569" max="13569" width="75" style="961" customWidth="1"/>
    <col min="13570" max="13572" width="20.140625" style="961" customWidth="1"/>
    <col min="13573" max="13573" width="24.5703125" style="961" customWidth="1"/>
    <col min="13574" max="13574" width="3.7109375" style="961" customWidth="1"/>
    <col min="13575" max="13575" width="11.140625" style="961" bestFit="1" customWidth="1"/>
    <col min="13576" max="13824" width="11.42578125" style="961"/>
    <col min="13825" max="13825" width="75" style="961" customWidth="1"/>
    <col min="13826" max="13828" width="20.140625" style="961" customWidth="1"/>
    <col min="13829" max="13829" width="24.5703125" style="961" customWidth="1"/>
    <col min="13830" max="13830" width="3.7109375" style="961" customWidth="1"/>
    <col min="13831" max="13831" width="11.140625" style="961" bestFit="1" customWidth="1"/>
    <col min="13832" max="14080" width="11.42578125" style="961"/>
    <col min="14081" max="14081" width="75" style="961" customWidth="1"/>
    <col min="14082" max="14084" width="20.140625" style="961" customWidth="1"/>
    <col min="14085" max="14085" width="24.5703125" style="961" customWidth="1"/>
    <col min="14086" max="14086" width="3.7109375" style="961" customWidth="1"/>
    <col min="14087" max="14087" width="11.140625" style="961" bestFit="1" customWidth="1"/>
    <col min="14088" max="14336" width="11.42578125" style="961"/>
    <col min="14337" max="14337" width="75" style="961" customWidth="1"/>
    <col min="14338" max="14340" width="20.140625" style="961" customWidth="1"/>
    <col min="14341" max="14341" width="24.5703125" style="961" customWidth="1"/>
    <col min="14342" max="14342" width="3.7109375" style="961" customWidth="1"/>
    <col min="14343" max="14343" width="11.140625" style="961" bestFit="1" customWidth="1"/>
    <col min="14344" max="14592" width="11.42578125" style="961"/>
    <col min="14593" max="14593" width="75" style="961" customWidth="1"/>
    <col min="14594" max="14596" width="20.140625" style="961" customWidth="1"/>
    <col min="14597" max="14597" width="24.5703125" style="961" customWidth="1"/>
    <col min="14598" max="14598" width="3.7109375" style="961" customWidth="1"/>
    <col min="14599" max="14599" width="11.140625" style="961" bestFit="1" customWidth="1"/>
    <col min="14600" max="14848" width="11.42578125" style="961"/>
    <col min="14849" max="14849" width="75" style="961" customWidth="1"/>
    <col min="14850" max="14852" width="20.140625" style="961" customWidth="1"/>
    <col min="14853" max="14853" width="24.5703125" style="961" customWidth="1"/>
    <col min="14854" max="14854" width="3.7109375" style="961" customWidth="1"/>
    <col min="14855" max="14855" width="11.140625" style="961" bestFit="1" customWidth="1"/>
    <col min="14856" max="15104" width="11.42578125" style="961"/>
    <col min="15105" max="15105" width="75" style="961" customWidth="1"/>
    <col min="15106" max="15108" width="20.140625" style="961" customWidth="1"/>
    <col min="15109" max="15109" width="24.5703125" style="961" customWidth="1"/>
    <col min="15110" max="15110" width="3.7109375" style="961" customWidth="1"/>
    <col min="15111" max="15111" width="11.140625" style="961" bestFit="1" customWidth="1"/>
    <col min="15112" max="15360" width="11.42578125" style="961"/>
    <col min="15361" max="15361" width="75" style="961" customWidth="1"/>
    <col min="15362" max="15364" width="20.140625" style="961" customWidth="1"/>
    <col min="15365" max="15365" width="24.5703125" style="961" customWidth="1"/>
    <col min="15366" max="15366" width="3.7109375" style="961" customWidth="1"/>
    <col min="15367" max="15367" width="11.140625" style="961" bestFit="1" customWidth="1"/>
    <col min="15368" max="15616" width="11.42578125" style="961"/>
    <col min="15617" max="15617" width="75" style="961" customWidth="1"/>
    <col min="15618" max="15620" width="20.140625" style="961" customWidth="1"/>
    <col min="15621" max="15621" width="24.5703125" style="961" customWidth="1"/>
    <col min="15622" max="15622" width="3.7109375" style="961" customWidth="1"/>
    <col min="15623" max="15623" width="11.140625" style="961" bestFit="1" customWidth="1"/>
    <col min="15624" max="15872" width="11.42578125" style="961"/>
    <col min="15873" max="15873" width="75" style="961" customWidth="1"/>
    <col min="15874" max="15876" width="20.140625" style="961" customWidth="1"/>
    <col min="15877" max="15877" width="24.5703125" style="961" customWidth="1"/>
    <col min="15878" max="15878" width="3.7109375" style="961" customWidth="1"/>
    <col min="15879" max="15879" width="11.140625" style="961" bestFit="1" customWidth="1"/>
    <col min="15880" max="16128" width="11.42578125" style="961"/>
    <col min="16129" max="16129" width="75" style="961" customWidth="1"/>
    <col min="16130" max="16132" width="20.140625" style="961" customWidth="1"/>
    <col min="16133" max="16133" width="24.5703125" style="961" customWidth="1"/>
    <col min="16134" max="16134" width="3.7109375" style="961" customWidth="1"/>
    <col min="16135" max="16135" width="11.140625" style="961" bestFit="1" customWidth="1"/>
    <col min="16136" max="16384" width="11.42578125" style="961"/>
  </cols>
  <sheetData>
    <row r="1" spans="1:5" s="961" customFormat="1" ht="20.25" hidden="1">
      <c r="A1" s="700"/>
      <c r="B1" s="730"/>
      <c r="C1" s="730"/>
      <c r="D1" s="730"/>
      <c r="E1" s="730"/>
    </row>
    <row r="2" spans="1:5" s="961" customFormat="1" ht="69" customHeight="1">
      <c r="A2" s="982" t="s">
        <v>1141</v>
      </c>
      <c r="B2" s="983"/>
      <c r="C2" s="983"/>
      <c r="D2" s="983"/>
      <c r="E2" s="983"/>
    </row>
    <row r="3" spans="1:5" s="961" customFormat="1" ht="44.25" customHeight="1">
      <c r="A3" s="982" t="s">
        <v>689</v>
      </c>
      <c r="B3" s="983"/>
      <c r="C3" s="983"/>
      <c r="D3" s="983"/>
      <c r="E3" s="983"/>
    </row>
    <row r="4" spans="1:5" s="961" customFormat="1" ht="44.25" customHeight="1">
      <c r="A4" s="982" t="s">
        <v>1518</v>
      </c>
      <c r="B4" s="983"/>
      <c r="C4" s="983"/>
      <c r="D4" s="983"/>
      <c r="E4" s="983"/>
    </row>
    <row r="5" spans="1:5" s="121" customFormat="1" ht="51.75" customHeight="1">
      <c r="A5" s="984" t="s">
        <v>1500</v>
      </c>
      <c r="B5" s="985"/>
      <c r="C5" s="985"/>
      <c r="D5" s="985"/>
      <c r="E5" s="985"/>
    </row>
    <row r="6" spans="1:5" s="961" customFormat="1" ht="3" customHeight="1">
      <c r="A6" s="701"/>
      <c r="B6" s="731"/>
      <c r="C6" s="731"/>
      <c r="D6" s="731"/>
      <c r="E6" s="731"/>
    </row>
    <row r="7" spans="1:5" s="961" customFormat="1" ht="11.25" customHeight="1" thickBot="1">
      <c r="A7" s="702"/>
      <c r="B7" s="83"/>
      <c r="C7" s="83"/>
      <c r="D7" s="83"/>
      <c r="E7" s="83"/>
    </row>
    <row r="8" spans="1:5" s="40" customFormat="1" ht="51.75" customHeight="1" thickTop="1" thickBot="1">
      <c r="A8" s="703"/>
      <c r="B8" s="732" t="s">
        <v>1144</v>
      </c>
      <c r="C8" s="732" t="s">
        <v>1145</v>
      </c>
      <c r="D8" s="732" t="s">
        <v>1146</v>
      </c>
      <c r="E8" s="732" t="s">
        <v>317</v>
      </c>
    </row>
    <row r="9" spans="1:5" s="163" customFormat="1" ht="36.75" customHeight="1" thickTop="1" thickBot="1">
      <c r="A9" s="162" t="s">
        <v>690</v>
      </c>
      <c r="B9" s="858">
        <v>0.1472</v>
      </c>
      <c r="C9" s="858">
        <v>0.1124</v>
      </c>
      <c r="D9" s="858">
        <v>0.12180000000000001</v>
      </c>
      <c r="E9" s="858">
        <v>0.1323</v>
      </c>
    </row>
    <row r="10" spans="1:5" s="121" customFormat="1" ht="36.75" customHeight="1" thickTop="1">
      <c r="A10" s="168" t="s">
        <v>691</v>
      </c>
      <c r="B10" s="618">
        <v>703508927.17999995</v>
      </c>
      <c r="C10" s="618">
        <v>266947356.58000001</v>
      </c>
      <c r="D10" s="618">
        <v>158614572.84999999</v>
      </c>
      <c r="E10" s="618">
        <v>1129070856.6099999</v>
      </c>
    </row>
    <row r="11" spans="1:5" s="121" customFormat="1" ht="36.75" customHeight="1">
      <c r="A11" s="168" t="s">
        <v>692</v>
      </c>
      <c r="B11" s="618">
        <v>0</v>
      </c>
      <c r="C11" s="618">
        <v>0</v>
      </c>
      <c r="D11" s="618">
        <v>0</v>
      </c>
      <c r="E11" s="618">
        <v>0</v>
      </c>
    </row>
    <row r="12" spans="1:5" s="164" customFormat="1" ht="36.75" customHeight="1">
      <c r="A12" s="168" t="s">
        <v>693</v>
      </c>
      <c r="B12" s="618">
        <v>266158130.30000001</v>
      </c>
      <c r="C12" s="618">
        <v>103233722.93000001</v>
      </c>
      <c r="D12" s="618">
        <v>46611427.219999999</v>
      </c>
      <c r="E12" s="618">
        <v>416003280.44999999</v>
      </c>
    </row>
    <row r="13" spans="1:5" s="164" customFormat="1" ht="36.75" customHeight="1">
      <c r="A13" s="168" t="s">
        <v>694</v>
      </c>
      <c r="B13" s="618">
        <v>339353904.55000001</v>
      </c>
      <c r="C13" s="618">
        <v>307685628.63999999</v>
      </c>
      <c r="D13" s="618">
        <v>93919448.480000004</v>
      </c>
      <c r="E13" s="618">
        <v>740958981.66999996</v>
      </c>
    </row>
    <row r="14" spans="1:5" s="164" customFormat="1" ht="36.75" customHeight="1">
      <c r="A14" s="168" t="s">
        <v>695</v>
      </c>
      <c r="B14" s="618">
        <v>1006390168.4</v>
      </c>
      <c r="C14" s="618">
        <v>459627236.00999999</v>
      </c>
      <c r="D14" s="618">
        <v>340279885.88999999</v>
      </c>
      <c r="E14" s="618">
        <v>1806297290.3</v>
      </c>
    </row>
    <row r="15" spans="1:5" s="164" customFormat="1" ht="36.75" customHeight="1" thickBot="1">
      <c r="A15" s="168" t="s">
        <v>696</v>
      </c>
      <c r="B15" s="618">
        <v>3071588857.27</v>
      </c>
      <c r="C15" s="618">
        <v>2094038048.74</v>
      </c>
      <c r="D15" s="618">
        <v>495133460.63999999</v>
      </c>
      <c r="E15" s="618">
        <v>5660760366.6499996</v>
      </c>
    </row>
    <row r="16" spans="1:5" s="164" customFormat="1" ht="36.75" customHeight="1" thickTop="1" thickBot="1">
      <c r="A16" s="669" t="s">
        <v>697</v>
      </c>
      <c r="B16" s="18">
        <v>5386999987.6999998</v>
      </c>
      <c r="C16" s="18">
        <v>3231531992.9000001</v>
      </c>
      <c r="D16" s="18">
        <v>1134558795.0799999</v>
      </c>
      <c r="E16" s="18">
        <v>9753090775.6800003</v>
      </c>
    </row>
    <row r="17" spans="1:5" s="165" customFormat="1" ht="36.75" customHeight="1" thickTop="1">
      <c r="A17" s="704" t="s">
        <v>698</v>
      </c>
      <c r="B17" s="619">
        <v>4049290061.9050002</v>
      </c>
      <c r="C17" s="619">
        <v>2613248034.6535001</v>
      </c>
      <c r="D17" s="619">
        <v>806625384.74150002</v>
      </c>
      <c r="E17" s="619">
        <v>7469163481.3000002</v>
      </c>
    </row>
    <row r="18" spans="1:5" s="167" customFormat="1" ht="36.75" customHeight="1" thickBot="1">
      <c r="A18" s="166" t="s">
        <v>699</v>
      </c>
      <c r="B18" s="859">
        <v>0.75170000000000003</v>
      </c>
      <c r="C18" s="859">
        <v>0.80869999999999997</v>
      </c>
      <c r="D18" s="859">
        <v>0.71099999999999997</v>
      </c>
      <c r="E18" s="859">
        <v>0.76580000000000004</v>
      </c>
    </row>
    <row r="19" spans="1:5" s="164" customFormat="1" ht="36.75" customHeight="1" thickTop="1" thickBot="1">
      <c r="A19" s="669" t="s">
        <v>700</v>
      </c>
      <c r="B19" s="18">
        <v>404929006.19050002</v>
      </c>
      <c r="C19" s="18">
        <v>261324803.46540001</v>
      </c>
      <c r="D19" s="18">
        <v>80662538.474199995</v>
      </c>
      <c r="E19" s="18">
        <v>746916348.13</v>
      </c>
    </row>
    <row r="20" spans="1:5" s="164" customFormat="1" ht="36.75" customHeight="1" thickTop="1">
      <c r="A20" s="168" t="s">
        <v>701</v>
      </c>
      <c r="B20" s="618">
        <v>579357262</v>
      </c>
      <c r="C20" s="618">
        <v>202810065</v>
      </c>
      <c r="D20" s="618">
        <v>77078140</v>
      </c>
      <c r="E20" s="618">
        <v>859245467</v>
      </c>
    </row>
    <row r="21" spans="1:5" s="164" customFormat="1" ht="36.75" customHeight="1">
      <c r="A21" s="168" t="s">
        <v>702</v>
      </c>
      <c r="B21" s="618">
        <v>0</v>
      </c>
      <c r="C21" s="618">
        <v>0</v>
      </c>
      <c r="D21" s="618">
        <v>0</v>
      </c>
      <c r="E21" s="618">
        <v>0</v>
      </c>
    </row>
    <row r="22" spans="1:5" s="164" customFormat="1" ht="36.75" customHeight="1">
      <c r="A22" s="170" t="s">
        <v>703</v>
      </c>
      <c r="B22" s="618">
        <v>0</v>
      </c>
      <c r="C22" s="618">
        <v>0</v>
      </c>
      <c r="D22" s="618">
        <v>0</v>
      </c>
      <c r="E22" s="618">
        <v>0</v>
      </c>
    </row>
    <row r="23" spans="1:5" s="164" customFormat="1" ht="36.75" customHeight="1" thickBot="1">
      <c r="A23" s="168" t="s">
        <v>704</v>
      </c>
      <c r="B23" s="618">
        <v>0</v>
      </c>
      <c r="C23" s="618">
        <v>0</v>
      </c>
      <c r="D23" s="618">
        <v>6275166</v>
      </c>
      <c r="E23" s="618">
        <v>6275166</v>
      </c>
    </row>
    <row r="24" spans="1:5" s="164" customFormat="1" ht="36.75" customHeight="1" thickTop="1" thickBot="1">
      <c r="A24" s="669" t="s">
        <v>705</v>
      </c>
      <c r="B24" s="18">
        <v>579357262</v>
      </c>
      <c r="C24" s="18">
        <v>202810065</v>
      </c>
      <c r="D24" s="18">
        <v>70802974</v>
      </c>
      <c r="E24" s="18">
        <v>852970301</v>
      </c>
    </row>
    <row r="25" spans="1:5" s="164" customFormat="1" ht="36.75" customHeight="1" thickTop="1">
      <c r="A25" s="168" t="s">
        <v>706</v>
      </c>
      <c r="B25" s="618">
        <v>0</v>
      </c>
      <c r="C25" s="618">
        <v>75480000</v>
      </c>
      <c r="D25" s="618">
        <v>27440000</v>
      </c>
      <c r="E25" s="618">
        <v>102920000</v>
      </c>
    </row>
    <row r="26" spans="1:5" s="164" customFormat="1" ht="36.75" customHeight="1">
      <c r="A26" s="168" t="s">
        <v>707</v>
      </c>
      <c r="B26" s="618">
        <v>0</v>
      </c>
      <c r="C26" s="618">
        <v>0</v>
      </c>
      <c r="D26" s="618">
        <v>0</v>
      </c>
      <c r="E26" s="618">
        <v>0</v>
      </c>
    </row>
    <row r="27" spans="1:5" s="169" customFormat="1" ht="36.75" customHeight="1">
      <c r="A27" s="168" t="s">
        <v>708</v>
      </c>
      <c r="B27" s="618">
        <v>0</v>
      </c>
      <c r="C27" s="618">
        <v>0</v>
      </c>
      <c r="D27" s="618">
        <v>0</v>
      </c>
      <c r="E27" s="618">
        <v>0</v>
      </c>
    </row>
    <row r="28" spans="1:5" s="164" customFormat="1" ht="36.75" customHeight="1">
      <c r="A28" s="168" t="s">
        <v>709</v>
      </c>
      <c r="B28" s="618">
        <v>0</v>
      </c>
      <c r="C28" s="618">
        <v>75480000</v>
      </c>
      <c r="D28" s="618">
        <v>27440000</v>
      </c>
      <c r="E28" s="618">
        <v>102920000</v>
      </c>
    </row>
    <row r="29" spans="1:5" s="437" customFormat="1" ht="36.75" customHeight="1">
      <c r="A29" s="170" t="s">
        <v>710</v>
      </c>
      <c r="B29" s="618">
        <v>17111193</v>
      </c>
      <c r="C29" s="618">
        <v>15707602</v>
      </c>
      <c r="D29" s="618">
        <v>0</v>
      </c>
      <c r="E29" s="618">
        <v>32818795</v>
      </c>
    </row>
    <row r="30" spans="1:5" s="171" customFormat="1" ht="36.75" customHeight="1" thickBot="1">
      <c r="A30" s="170" t="s">
        <v>711</v>
      </c>
      <c r="B30" s="618">
        <v>0</v>
      </c>
      <c r="C30" s="618">
        <v>0</v>
      </c>
      <c r="D30" s="618">
        <v>0</v>
      </c>
      <c r="E30" s="618">
        <v>0</v>
      </c>
    </row>
    <row r="31" spans="1:5" s="164" customFormat="1" ht="36.75" customHeight="1" thickTop="1" thickBot="1">
      <c r="A31" s="172" t="s">
        <v>712</v>
      </c>
      <c r="B31" s="18">
        <v>17111193</v>
      </c>
      <c r="C31" s="18">
        <v>91187602</v>
      </c>
      <c r="D31" s="18">
        <v>27440000</v>
      </c>
      <c r="E31" s="18">
        <v>135738795</v>
      </c>
    </row>
    <row r="32" spans="1:5" s="164" customFormat="1" ht="36.75" customHeight="1" thickTop="1">
      <c r="A32" s="170" t="s">
        <v>713</v>
      </c>
      <c r="B32" s="618">
        <v>0</v>
      </c>
      <c r="C32" s="618">
        <v>0</v>
      </c>
      <c r="D32" s="618">
        <v>0</v>
      </c>
      <c r="E32" s="618">
        <v>0</v>
      </c>
    </row>
    <row r="33" spans="1:5" s="164" customFormat="1" ht="36.75" customHeight="1" thickBot="1">
      <c r="A33" s="170" t="s">
        <v>714</v>
      </c>
      <c r="B33" s="618">
        <v>517300</v>
      </c>
      <c r="C33" s="618">
        <v>211100</v>
      </c>
      <c r="D33" s="618">
        <v>0</v>
      </c>
      <c r="E33" s="618">
        <v>728400</v>
      </c>
    </row>
    <row r="34" spans="1:5" s="164" customFormat="1" ht="36.75" customHeight="1" thickTop="1" thickBot="1">
      <c r="A34" s="669" t="s">
        <v>1504</v>
      </c>
      <c r="B34" s="18">
        <v>595951155</v>
      </c>
      <c r="C34" s="18">
        <v>293786567</v>
      </c>
      <c r="D34" s="18">
        <v>98242974</v>
      </c>
      <c r="E34" s="18">
        <v>987980696</v>
      </c>
    </row>
    <row r="35" spans="1:5" s="121" customFormat="1" ht="36.75" customHeight="1" thickTop="1">
      <c r="A35" s="168" t="s">
        <v>716</v>
      </c>
      <c r="B35" s="618">
        <v>191022148.80950001</v>
      </c>
      <c r="C35" s="618">
        <v>32461763.534699999</v>
      </c>
      <c r="D35" s="618">
        <v>17580435.525899999</v>
      </c>
      <c r="E35" s="618">
        <v>241064347.87</v>
      </c>
    </row>
    <row r="36" spans="1:5" s="174" customFormat="1" ht="36.75" customHeight="1">
      <c r="A36" s="173" t="s">
        <v>717</v>
      </c>
      <c r="B36" s="860">
        <v>0.22009999999999999</v>
      </c>
      <c r="C36" s="860">
        <v>0.32290000000000002</v>
      </c>
      <c r="D36" s="860">
        <v>0.19089999999999999</v>
      </c>
      <c r="E36" s="860">
        <v>0.24779999999999999</v>
      </c>
    </row>
    <row r="37" spans="1:5" s="961" customFormat="1" ht="6" customHeight="1" thickBot="1">
      <c r="A37" s="705"/>
      <c r="B37" s="500"/>
      <c r="C37" s="500"/>
      <c r="D37" s="500"/>
      <c r="E37" s="500"/>
    </row>
    <row r="38" spans="1:5" s="961" customFormat="1" ht="28.5" customHeight="1" thickTop="1">
      <c r="A38" s="176" t="s">
        <v>718</v>
      </c>
      <c r="B38" s="83"/>
      <c r="C38" s="83"/>
      <c r="D38" s="83"/>
      <c r="E38" s="83"/>
    </row>
    <row r="39" spans="1:5" s="961" customFormat="1" ht="16.5" customHeight="1">
      <c r="A39" s="176"/>
      <c r="B39" s="83"/>
      <c r="C39" s="83"/>
      <c r="D39" s="83"/>
      <c r="E39" s="83"/>
    </row>
    <row r="40" spans="1:5" s="961" customFormat="1" ht="15.75">
      <c r="A40" s="176"/>
      <c r="B40" s="83"/>
      <c r="C40" s="83"/>
      <c r="D40" s="83"/>
      <c r="E40" s="83"/>
    </row>
    <row r="41" spans="1:5" s="961" customFormat="1">
      <c r="A41" s="702"/>
      <c r="B41" s="83"/>
      <c r="C41" s="83"/>
      <c r="D41" s="83"/>
      <c r="E41" s="83"/>
    </row>
    <row r="42" spans="1:5" s="961" customFormat="1">
      <c r="A42" s="702"/>
      <c r="B42" s="733"/>
      <c r="C42" s="733"/>
      <c r="D42" s="733"/>
      <c r="E42" s="733"/>
    </row>
    <row r="43" spans="1:5" s="961" customFormat="1">
      <c r="A43" s="702"/>
      <c r="B43" s="733"/>
      <c r="C43" s="733"/>
      <c r="D43" s="733"/>
      <c r="E43" s="733"/>
    </row>
    <row r="44" spans="1:5" s="961" customFormat="1">
      <c r="A44" s="702"/>
      <c r="B44" s="83"/>
      <c r="C44" s="83"/>
      <c r="D44" s="83"/>
      <c r="E44" s="83"/>
    </row>
    <row r="45" spans="1:5" s="961" customFormat="1">
      <c r="A45" s="702"/>
      <c r="B45" s="83"/>
      <c r="C45" s="83"/>
      <c r="D45" s="83"/>
      <c r="E45" s="83"/>
    </row>
    <row r="46" spans="1:5" s="961" customFormat="1">
      <c r="A46" s="702"/>
      <c r="B46" s="83"/>
      <c r="C46" s="83"/>
      <c r="D46" s="83"/>
      <c r="E46" s="83"/>
    </row>
    <row r="47" spans="1:5" s="961" customFormat="1">
      <c r="A47" s="702"/>
      <c r="B47" s="83"/>
      <c r="C47" s="83"/>
      <c r="D47" s="83"/>
      <c r="E47" s="83"/>
    </row>
    <row r="48" spans="1:5" s="961" customFormat="1">
      <c r="A48" s="702"/>
      <c r="B48" s="83"/>
      <c r="C48" s="83"/>
      <c r="D48" s="83"/>
      <c r="E48" s="83"/>
    </row>
    <row r="49" spans="1:5" s="961" customFormat="1">
      <c r="A49" s="702"/>
      <c r="B49" s="83"/>
      <c r="C49" s="83"/>
      <c r="D49" s="83"/>
      <c r="E49" s="83"/>
    </row>
    <row r="50" spans="1:5" s="961" customFormat="1">
      <c r="A50" s="702"/>
      <c r="B50" s="83"/>
      <c r="C50" s="83"/>
      <c r="D50" s="83"/>
      <c r="E50" s="83"/>
    </row>
    <row r="51" spans="1:5" s="961" customFormat="1">
      <c r="A51" s="702"/>
      <c r="B51" s="83"/>
      <c r="C51" s="83"/>
      <c r="D51" s="83"/>
      <c r="E51" s="83"/>
    </row>
    <row r="52" spans="1:5" s="961" customFormat="1">
      <c r="A52" s="702"/>
      <c r="B52" s="83"/>
      <c r="C52" s="83"/>
      <c r="D52" s="83"/>
      <c r="E52" s="83"/>
    </row>
    <row r="53" spans="1:5" s="961" customFormat="1">
      <c r="A53" s="702"/>
      <c r="B53" s="83"/>
      <c r="C53" s="83"/>
      <c r="D53" s="83"/>
      <c r="E53" s="83"/>
    </row>
    <row r="54" spans="1:5" s="961" customFormat="1">
      <c r="A54" s="702"/>
      <c r="B54" s="83"/>
      <c r="C54" s="83"/>
      <c r="D54" s="83"/>
      <c r="E54" s="83"/>
    </row>
    <row r="55" spans="1:5" s="961" customFormat="1">
      <c r="A55" s="702"/>
      <c r="B55" s="83"/>
      <c r="C55" s="83"/>
      <c r="D55" s="83"/>
      <c r="E55" s="83"/>
    </row>
    <row r="56" spans="1:5" s="961" customFormat="1">
      <c r="A56" s="702"/>
      <c r="B56" s="83"/>
      <c r="C56" s="83"/>
      <c r="D56" s="83"/>
      <c r="E56" s="83"/>
    </row>
    <row r="57" spans="1:5" s="961" customFormat="1">
      <c r="A57" s="702"/>
      <c r="B57" s="83"/>
      <c r="C57" s="83"/>
      <c r="D57" s="83"/>
      <c r="E57" s="83"/>
    </row>
    <row r="58" spans="1:5" s="961" customFormat="1">
      <c r="A58" s="702"/>
      <c r="B58" s="83"/>
      <c r="C58" s="83"/>
      <c r="D58" s="83"/>
      <c r="E58" s="83"/>
    </row>
    <row r="59" spans="1:5" s="961" customFormat="1">
      <c r="A59" s="702"/>
      <c r="B59" s="83"/>
      <c r="C59" s="83"/>
      <c r="D59" s="83"/>
      <c r="E59" s="83"/>
    </row>
    <row r="60" spans="1:5" s="961" customFormat="1">
      <c r="A60" s="702"/>
      <c r="B60" s="83"/>
      <c r="C60" s="83"/>
      <c r="D60" s="83"/>
      <c r="E60" s="83"/>
    </row>
    <row r="61" spans="1:5" s="961" customFormat="1">
      <c r="A61" s="702"/>
      <c r="B61" s="83"/>
      <c r="C61" s="83"/>
      <c r="D61" s="83"/>
      <c r="E61" s="83"/>
    </row>
    <row r="62" spans="1:5" s="961" customFormat="1">
      <c r="A62" s="702"/>
      <c r="B62" s="83"/>
      <c r="C62" s="83"/>
      <c r="D62" s="83"/>
      <c r="E62" s="83"/>
    </row>
    <row r="63" spans="1:5" s="961" customFormat="1">
      <c r="A63" s="702"/>
      <c r="B63" s="83"/>
      <c r="C63" s="83"/>
      <c r="D63" s="83"/>
      <c r="E63" s="83"/>
    </row>
    <row r="64" spans="1:5" s="961" customFormat="1">
      <c r="A64" s="702"/>
      <c r="B64" s="83"/>
      <c r="C64" s="83"/>
      <c r="D64" s="83"/>
      <c r="E64" s="83"/>
    </row>
    <row r="65" spans="1:5" s="961" customFormat="1">
      <c r="A65" s="702"/>
      <c r="B65" s="83"/>
      <c r="C65" s="83"/>
      <c r="D65" s="83"/>
      <c r="E65" s="83"/>
    </row>
    <row r="66" spans="1:5" s="961" customFormat="1">
      <c r="A66" s="702"/>
      <c r="B66" s="83"/>
      <c r="C66" s="83"/>
      <c r="D66" s="83"/>
      <c r="E66" s="83"/>
    </row>
    <row r="67" spans="1:5" s="961" customFormat="1">
      <c r="A67" s="702"/>
      <c r="B67" s="83"/>
      <c r="C67" s="83"/>
      <c r="D67" s="83"/>
      <c r="E67" s="83"/>
    </row>
    <row r="68" spans="1:5" s="961" customFormat="1">
      <c r="A68" s="702"/>
      <c r="B68" s="83"/>
      <c r="C68" s="83"/>
      <c r="D68" s="83"/>
      <c r="E68" s="83"/>
    </row>
    <row r="69" spans="1:5" s="961" customFormat="1">
      <c r="A69" s="702"/>
      <c r="B69" s="83"/>
      <c r="C69" s="83"/>
      <c r="D69" s="83"/>
      <c r="E69" s="83"/>
    </row>
    <row r="70" spans="1:5" s="961" customFormat="1">
      <c r="A70" s="702"/>
      <c r="B70" s="83"/>
      <c r="C70" s="83"/>
      <c r="D70" s="83"/>
      <c r="E70" s="83"/>
    </row>
    <row r="71" spans="1:5" s="961" customFormat="1">
      <c r="A71" s="702"/>
      <c r="B71" s="83"/>
      <c r="C71" s="83"/>
      <c r="D71" s="83"/>
      <c r="E71" s="83"/>
    </row>
    <row r="72" spans="1:5" s="961" customFormat="1">
      <c r="A72" s="702"/>
      <c r="B72" s="83"/>
      <c r="C72" s="83"/>
      <c r="D72" s="83"/>
      <c r="E72" s="83"/>
    </row>
    <row r="73" spans="1:5" s="961" customFormat="1">
      <c r="A73" s="702"/>
      <c r="B73" s="83"/>
      <c r="C73" s="83"/>
      <c r="D73" s="83"/>
      <c r="E73" s="83"/>
    </row>
    <row r="74" spans="1:5" s="961" customFormat="1">
      <c r="A74" s="702"/>
      <c r="B74" s="83"/>
      <c r="C74" s="83"/>
      <c r="D74" s="83"/>
      <c r="E74" s="83"/>
    </row>
    <row r="75" spans="1:5" s="961" customFormat="1">
      <c r="A75" s="702"/>
      <c r="B75" s="83"/>
      <c r="C75" s="83"/>
      <c r="D75" s="83"/>
      <c r="E75" s="83"/>
    </row>
    <row r="76" spans="1:5" s="961" customFormat="1">
      <c r="A76" s="702"/>
      <c r="B76" s="83"/>
      <c r="C76" s="83"/>
      <c r="D76" s="83"/>
      <c r="E76" s="83"/>
    </row>
    <row r="77" spans="1:5" s="961" customFormat="1">
      <c r="A77" s="702"/>
      <c r="B77" s="83"/>
      <c r="C77" s="83"/>
      <c r="D77" s="83"/>
      <c r="E77" s="83"/>
    </row>
    <row r="78" spans="1:5" s="961" customFormat="1">
      <c r="A78" s="702"/>
      <c r="B78" s="83"/>
      <c r="C78" s="83"/>
      <c r="D78" s="83"/>
      <c r="E78" s="83"/>
    </row>
    <row r="79" spans="1:5" s="961" customFormat="1">
      <c r="A79" s="702"/>
      <c r="B79" s="83"/>
      <c r="C79" s="83"/>
      <c r="D79" s="83"/>
      <c r="E79" s="83"/>
    </row>
    <row r="80" spans="1:5" s="961" customFormat="1">
      <c r="A80" s="702"/>
      <c r="B80" s="83"/>
      <c r="C80" s="83"/>
      <c r="D80" s="83"/>
      <c r="E80" s="83"/>
    </row>
    <row r="81" spans="1:5" s="961" customFormat="1">
      <c r="A81" s="702"/>
      <c r="B81" s="83"/>
      <c r="C81" s="83"/>
      <c r="D81" s="83"/>
      <c r="E81" s="83"/>
    </row>
    <row r="82" spans="1:5" s="961" customFormat="1">
      <c r="A82" s="702"/>
      <c r="B82" s="83"/>
      <c r="C82" s="83"/>
      <c r="D82" s="83"/>
      <c r="E82" s="83"/>
    </row>
    <row r="83" spans="1:5" s="961" customFormat="1">
      <c r="A83" s="702"/>
      <c r="B83" s="83"/>
      <c r="C83" s="83"/>
      <c r="D83" s="83"/>
      <c r="E83" s="83"/>
    </row>
    <row r="84" spans="1:5" s="961" customFormat="1">
      <c r="A84" s="702"/>
      <c r="B84" s="83"/>
      <c r="C84" s="83"/>
      <c r="D84" s="83"/>
      <c r="E84" s="83"/>
    </row>
    <row r="85" spans="1:5" s="961" customFormat="1">
      <c r="A85" s="702"/>
      <c r="B85" s="83"/>
      <c r="C85" s="83"/>
      <c r="D85" s="83"/>
      <c r="E85" s="83"/>
    </row>
    <row r="86" spans="1:5" s="961" customFormat="1">
      <c r="A86" s="702"/>
      <c r="B86" s="83"/>
      <c r="C86" s="83"/>
      <c r="D86" s="83"/>
      <c r="E86" s="83"/>
    </row>
    <row r="87" spans="1:5" s="961" customFormat="1">
      <c r="A87" s="702"/>
      <c r="B87" s="83"/>
      <c r="C87" s="83"/>
      <c r="D87" s="83"/>
      <c r="E87" s="83"/>
    </row>
    <row r="88" spans="1:5" s="961" customFormat="1">
      <c r="A88" s="702"/>
      <c r="B88" s="83"/>
      <c r="C88" s="83"/>
      <c r="D88" s="83"/>
      <c r="E88" s="83"/>
    </row>
    <row r="89" spans="1:5" s="961" customFormat="1">
      <c r="A89" s="702"/>
      <c r="B89" s="83"/>
      <c r="C89" s="83"/>
      <c r="D89" s="83"/>
      <c r="E89" s="83"/>
    </row>
    <row r="90" spans="1:5" s="961" customFormat="1">
      <c r="A90" s="702"/>
      <c r="B90" s="83"/>
      <c r="C90" s="83"/>
      <c r="D90" s="83"/>
      <c r="E90" s="83"/>
    </row>
    <row r="91" spans="1:5" s="961" customFormat="1">
      <c r="A91" s="702"/>
      <c r="B91" s="83"/>
      <c r="C91" s="83"/>
      <c r="D91" s="83"/>
      <c r="E91" s="83"/>
    </row>
    <row r="92" spans="1:5" s="961" customFormat="1">
      <c r="A92" s="702"/>
      <c r="B92" s="83"/>
      <c r="C92" s="83"/>
      <c r="D92" s="83"/>
      <c r="E92" s="83"/>
    </row>
    <row r="93" spans="1:5" s="961" customFormat="1">
      <c r="A93" s="702"/>
      <c r="B93" s="83"/>
      <c r="C93" s="83"/>
      <c r="D93" s="83"/>
      <c r="E93" s="83"/>
    </row>
    <row r="94" spans="1:5" s="961" customFormat="1">
      <c r="A94" s="702"/>
      <c r="B94" s="83"/>
      <c r="C94" s="83"/>
      <c r="D94" s="83"/>
      <c r="E94" s="83"/>
    </row>
    <row r="95" spans="1:5" s="961" customFormat="1">
      <c r="A95" s="702"/>
      <c r="B95" s="83"/>
      <c r="C95" s="83"/>
      <c r="D95" s="83"/>
      <c r="E95" s="83"/>
    </row>
    <row r="96" spans="1:5" s="961" customFormat="1">
      <c r="A96" s="702"/>
      <c r="B96" s="83"/>
      <c r="C96" s="83"/>
      <c r="D96" s="83"/>
      <c r="E96" s="83"/>
    </row>
    <row r="97" spans="1:5" s="961" customFormat="1">
      <c r="A97" s="702"/>
      <c r="B97" s="83"/>
      <c r="C97" s="83"/>
      <c r="D97" s="83"/>
      <c r="E97" s="83"/>
    </row>
    <row r="98" spans="1:5" s="961" customFormat="1">
      <c r="A98" s="702"/>
      <c r="B98" s="83"/>
      <c r="C98" s="83"/>
      <c r="D98" s="83"/>
      <c r="E98" s="83"/>
    </row>
    <row r="99" spans="1:5" s="961" customFormat="1">
      <c r="A99" s="702"/>
      <c r="B99" s="83"/>
      <c r="C99" s="83"/>
      <c r="D99" s="83"/>
      <c r="E99" s="83"/>
    </row>
    <row r="100" spans="1:5" s="961" customFormat="1">
      <c r="A100" s="702"/>
      <c r="B100" s="83"/>
      <c r="C100" s="83"/>
      <c r="D100" s="83"/>
      <c r="E100" s="83"/>
    </row>
    <row r="101" spans="1:5" s="961" customFormat="1">
      <c r="A101" s="702"/>
      <c r="B101" s="83"/>
      <c r="C101" s="83"/>
      <c r="D101" s="83"/>
      <c r="E101" s="83"/>
    </row>
    <row r="102" spans="1:5" s="961" customFormat="1">
      <c r="A102" s="702"/>
      <c r="B102" s="83"/>
      <c r="C102" s="83"/>
      <c r="D102" s="83"/>
      <c r="E102" s="83"/>
    </row>
    <row r="103" spans="1:5" s="961" customFormat="1">
      <c r="A103" s="702"/>
      <c r="B103" s="83"/>
      <c r="C103" s="83"/>
      <c r="D103" s="83"/>
      <c r="E103" s="83"/>
    </row>
    <row r="104" spans="1:5" s="961" customFormat="1">
      <c r="A104" s="702"/>
      <c r="B104" s="83"/>
      <c r="C104" s="83"/>
      <c r="D104" s="83"/>
      <c r="E104" s="83"/>
    </row>
    <row r="105" spans="1:5" s="961" customFormat="1">
      <c r="A105" s="702"/>
      <c r="B105" s="83"/>
      <c r="C105" s="83"/>
      <c r="D105" s="83"/>
      <c r="E105" s="83"/>
    </row>
    <row r="106" spans="1:5" s="961" customFormat="1">
      <c r="A106" s="702"/>
      <c r="B106" s="83"/>
      <c r="C106" s="83"/>
      <c r="D106" s="83"/>
      <c r="E106" s="83"/>
    </row>
    <row r="107" spans="1:5" s="961" customFormat="1">
      <c r="A107" s="702"/>
      <c r="B107" s="83"/>
      <c r="C107" s="83"/>
      <c r="D107" s="83"/>
      <c r="E107" s="83"/>
    </row>
    <row r="108" spans="1:5" s="961" customFormat="1">
      <c r="A108" s="702"/>
      <c r="B108" s="83"/>
      <c r="C108" s="83"/>
      <c r="D108" s="83"/>
      <c r="E108" s="83"/>
    </row>
    <row r="109" spans="1:5" s="961" customFormat="1">
      <c r="A109" s="702"/>
      <c r="B109" s="83"/>
      <c r="C109" s="83"/>
      <c r="D109" s="83"/>
      <c r="E109" s="83"/>
    </row>
    <row r="110" spans="1:5" s="961" customFormat="1">
      <c r="A110" s="702"/>
      <c r="B110" s="83"/>
      <c r="C110" s="83"/>
      <c r="D110" s="83"/>
      <c r="E110" s="83"/>
    </row>
    <row r="111" spans="1:5" s="961" customFormat="1">
      <c r="A111" s="702"/>
      <c r="B111" s="83"/>
      <c r="C111" s="83"/>
      <c r="D111" s="83"/>
      <c r="E111" s="83"/>
    </row>
    <row r="112" spans="1:5" s="961" customFormat="1">
      <c r="A112" s="702"/>
      <c r="B112" s="83"/>
      <c r="C112" s="83"/>
      <c r="D112" s="83"/>
      <c r="E112" s="83"/>
    </row>
    <row r="113" spans="1:5" s="961" customFormat="1">
      <c r="A113" s="702"/>
      <c r="B113" s="83"/>
      <c r="C113" s="83"/>
      <c r="D113" s="83"/>
      <c r="E113" s="83"/>
    </row>
    <row r="114" spans="1:5" s="961" customFormat="1">
      <c r="A114" s="702"/>
      <c r="B114" s="83"/>
      <c r="C114" s="83"/>
      <c r="D114" s="83"/>
      <c r="E114" s="83"/>
    </row>
    <row r="115" spans="1:5" s="961" customFormat="1">
      <c r="A115" s="702"/>
      <c r="B115" s="83"/>
      <c r="C115" s="83"/>
      <c r="D115" s="83"/>
      <c r="E115" s="83"/>
    </row>
    <row r="116" spans="1:5" s="961" customFormat="1">
      <c r="A116" s="702"/>
      <c r="B116" s="83"/>
      <c r="C116" s="83"/>
      <c r="D116" s="83"/>
      <c r="E116" s="83"/>
    </row>
    <row r="117" spans="1:5" s="961" customFormat="1">
      <c r="A117" s="702"/>
      <c r="B117" s="83"/>
      <c r="C117" s="83"/>
      <c r="D117" s="83"/>
      <c r="E117" s="83"/>
    </row>
    <row r="118" spans="1:5" s="961" customFormat="1">
      <c r="A118" s="702"/>
      <c r="B118" s="83"/>
      <c r="C118" s="83"/>
      <c r="D118" s="83"/>
      <c r="E118" s="83"/>
    </row>
    <row r="119" spans="1:5" s="961" customFormat="1">
      <c r="A119" s="702"/>
      <c r="B119" s="83"/>
      <c r="C119" s="83"/>
      <c r="D119" s="83"/>
      <c r="E119" s="83"/>
    </row>
    <row r="120" spans="1:5" s="961" customFormat="1">
      <c r="A120" s="702"/>
      <c r="B120" s="83"/>
      <c r="C120" s="83"/>
      <c r="D120" s="83"/>
      <c r="E120" s="83"/>
    </row>
    <row r="121" spans="1:5" s="961" customFormat="1">
      <c r="A121" s="702"/>
      <c r="B121" s="83"/>
      <c r="C121" s="83"/>
      <c r="D121" s="83"/>
      <c r="E121" s="83"/>
    </row>
    <row r="122" spans="1:5" s="961" customFormat="1">
      <c r="A122" s="702"/>
      <c r="B122" s="83"/>
      <c r="C122" s="83"/>
      <c r="D122" s="83"/>
      <c r="E122" s="83"/>
    </row>
    <row r="123" spans="1:5" s="961" customFormat="1">
      <c r="A123" s="702"/>
      <c r="B123" s="83"/>
      <c r="C123" s="83"/>
      <c r="D123" s="83"/>
      <c r="E123" s="83"/>
    </row>
    <row r="124" spans="1:5" s="961" customFormat="1">
      <c r="A124" s="702"/>
      <c r="B124" s="83"/>
      <c r="C124" s="83"/>
      <c r="D124" s="83"/>
      <c r="E124" s="83"/>
    </row>
    <row r="125" spans="1:5" s="961" customFormat="1">
      <c r="A125" s="702"/>
      <c r="B125" s="83"/>
      <c r="C125" s="83"/>
      <c r="D125" s="83"/>
      <c r="E125" s="83"/>
    </row>
    <row r="126" spans="1:5" s="961" customFormat="1">
      <c r="A126" s="702"/>
      <c r="B126" s="83"/>
      <c r="C126" s="83"/>
      <c r="D126" s="83"/>
      <c r="E126" s="83"/>
    </row>
    <row r="127" spans="1:5" s="961" customFormat="1">
      <c r="A127" s="702"/>
      <c r="B127" s="83"/>
      <c r="C127" s="83"/>
      <c r="D127" s="83"/>
      <c r="E127" s="83"/>
    </row>
    <row r="128" spans="1:5" s="961" customFormat="1">
      <c r="A128" s="702"/>
      <c r="B128" s="83"/>
      <c r="C128" s="83"/>
      <c r="D128" s="83"/>
      <c r="E128" s="83"/>
    </row>
    <row r="129" spans="1:5" s="961" customFormat="1">
      <c r="A129" s="702"/>
      <c r="B129" s="83"/>
      <c r="C129" s="83"/>
      <c r="D129" s="83"/>
      <c r="E129" s="83"/>
    </row>
    <row r="130" spans="1:5" s="961" customFormat="1">
      <c r="A130" s="702"/>
      <c r="B130" s="83"/>
      <c r="C130" s="83"/>
      <c r="D130" s="83"/>
      <c r="E130" s="83"/>
    </row>
    <row r="131" spans="1:5" s="961" customFormat="1">
      <c r="A131" s="702"/>
      <c r="B131" s="83"/>
      <c r="C131" s="83"/>
      <c r="D131" s="83"/>
      <c r="E131" s="83"/>
    </row>
    <row r="132" spans="1:5" s="961" customFormat="1">
      <c r="A132" s="702"/>
      <c r="B132" s="83"/>
      <c r="C132" s="83"/>
      <c r="D132" s="83"/>
      <c r="E132" s="83"/>
    </row>
    <row r="133" spans="1:5" s="961" customFormat="1">
      <c r="A133" s="702"/>
      <c r="B133" s="83"/>
      <c r="C133" s="83"/>
      <c r="D133" s="83"/>
      <c r="E133" s="83"/>
    </row>
    <row r="134" spans="1:5" s="961" customFormat="1">
      <c r="A134" s="702"/>
      <c r="B134" s="83"/>
      <c r="C134" s="83"/>
      <c r="D134" s="83"/>
      <c r="E134" s="83"/>
    </row>
    <row r="135" spans="1:5" s="961" customFormat="1">
      <c r="A135" s="702"/>
      <c r="B135" s="83"/>
      <c r="C135" s="83"/>
      <c r="D135" s="83"/>
      <c r="E135" s="83"/>
    </row>
    <row r="136" spans="1:5" s="961" customFormat="1">
      <c r="A136" s="702"/>
      <c r="B136" s="83"/>
      <c r="C136" s="83"/>
      <c r="D136" s="83"/>
      <c r="E136" s="83"/>
    </row>
    <row r="137" spans="1:5" s="961" customFormat="1">
      <c r="A137" s="702"/>
      <c r="B137" s="83"/>
      <c r="C137" s="83"/>
      <c r="D137" s="83"/>
      <c r="E137" s="83"/>
    </row>
    <row r="138" spans="1:5" s="961" customFormat="1">
      <c r="A138" s="702"/>
      <c r="B138" s="83"/>
      <c r="C138" s="83"/>
      <c r="D138" s="83"/>
      <c r="E138" s="83"/>
    </row>
    <row r="139" spans="1:5" s="961" customFormat="1">
      <c r="A139" s="702"/>
      <c r="B139" s="83"/>
      <c r="C139" s="83"/>
      <c r="D139" s="83"/>
      <c r="E139" s="83"/>
    </row>
    <row r="140" spans="1:5" s="961" customFormat="1">
      <c r="A140" s="702"/>
      <c r="B140" s="83"/>
      <c r="C140" s="83"/>
      <c r="D140" s="83"/>
      <c r="E140" s="83"/>
    </row>
    <row r="141" spans="1:5" s="961" customFormat="1">
      <c r="A141" s="702"/>
      <c r="B141" s="83"/>
      <c r="C141" s="83"/>
      <c r="D141" s="83"/>
      <c r="E141" s="83"/>
    </row>
    <row r="142" spans="1:5" s="961" customFormat="1">
      <c r="A142" s="702"/>
      <c r="B142" s="83"/>
      <c r="C142" s="83"/>
      <c r="D142" s="83"/>
      <c r="E142" s="83"/>
    </row>
    <row r="143" spans="1:5" s="961" customFormat="1">
      <c r="A143" s="702"/>
      <c r="B143" s="83"/>
      <c r="C143" s="83"/>
      <c r="D143" s="83"/>
      <c r="E143" s="83"/>
    </row>
    <row r="144" spans="1:5" s="961" customFormat="1">
      <c r="A144" s="702"/>
      <c r="B144" s="83"/>
      <c r="C144" s="83"/>
      <c r="D144" s="83"/>
      <c r="E144" s="83"/>
    </row>
    <row r="145" spans="1:5" s="961" customFormat="1">
      <c r="A145" s="702"/>
      <c r="B145" s="83"/>
      <c r="C145" s="83"/>
      <c r="D145" s="83"/>
      <c r="E145" s="83"/>
    </row>
    <row r="146" spans="1:5" s="961" customFormat="1">
      <c r="A146" s="702"/>
      <c r="B146" s="83"/>
      <c r="C146" s="83"/>
      <c r="D146" s="83"/>
      <c r="E146" s="83"/>
    </row>
    <row r="147" spans="1:5" s="961" customFormat="1">
      <c r="A147" s="702"/>
      <c r="B147" s="83"/>
      <c r="C147" s="83"/>
      <c r="D147" s="83"/>
      <c r="E147" s="83"/>
    </row>
    <row r="148" spans="1:5" s="961" customFormat="1">
      <c r="A148" s="702"/>
      <c r="B148" s="83"/>
      <c r="C148" s="83"/>
      <c r="D148" s="83"/>
      <c r="E148" s="83"/>
    </row>
    <row r="149" spans="1:5" s="961" customFormat="1">
      <c r="A149" s="702"/>
      <c r="B149" s="83"/>
      <c r="C149" s="83"/>
      <c r="D149" s="83"/>
      <c r="E149" s="83"/>
    </row>
    <row r="150" spans="1:5" s="961" customFormat="1">
      <c r="A150" s="702"/>
      <c r="B150" s="83"/>
      <c r="C150" s="83"/>
      <c r="D150" s="83"/>
      <c r="E150" s="83"/>
    </row>
    <row r="151" spans="1:5" s="961" customFormat="1">
      <c r="A151" s="702"/>
      <c r="B151" s="83"/>
      <c r="C151" s="83"/>
      <c r="D151" s="83"/>
      <c r="E151" s="83"/>
    </row>
    <row r="152" spans="1:5" s="961" customFormat="1">
      <c r="A152" s="702"/>
      <c r="B152" s="83"/>
      <c r="C152" s="83"/>
      <c r="D152" s="83"/>
      <c r="E152" s="83"/>
    </row>
    <row r="153" spans="1:5" s="961" customFormat="1">
      <c r="A153" s="702"/>
      <c r="B153" s="83"/>
      <c r="C153" s="83"/>
      <c r="D153" s="83"/>
      <c r="E153" s="83"/>
    </row>
    <row r="154" spans="1:5" s="961" customFormat="1">
      <c r="A154" s="702"/>
      <c r="B154" s="83"/>
      <c r="C154" s="83"/>
      <c r="D154" s="83"/>
      <c r="E154" s="83"/>
    </row>
    <row r="155" spans="1:5" s="961" customFormat="1">
      <c r="A155" s="702"/>
      <c r="B155" s="83"/>
      <c r="C155" s="83"/>
      <c r="D155" s="83"/>
      <c r="E155" s="83"/>
    </row>
    <row r="156" spans="1:5" s="961" customFormat="1">
      <c r="A156" s="702"/>
      <c r="B156" s="83"/>
      <c r="C156" s="83"/>
      <c r="D156" s="83"/>
      <c r="E156" s="83"/>
    </row>
    <row r="157" spans="1:5" s="961" customFormat="1">
      <c r="A157" s="702"/>
      <c r="B157" s="83"/>
      <c r="C157" s="83"/>
      <c r="D157" s="83"/>
      <c r="E157" s="83"/>
    </row>
    <row r="158" spans="1:5" s="961" customFormat="1">
      <c r="A158" s="702"/>
      <c r="B158" s="83"/>
      <c r="C158" s="83"/>
      <c r="D158" s="83"/>
      <c r="E158" s="83"/>
    </row>
    <row r="159" spans="1:5" s="961" customFormat="1">
      <c r="A159" s="702"/>
      <c r="B159" s="83"/>
      <c r="C159" s="83"/>
      <c r="D159" s="83"/>
      <c r="E159" s="83"/>
    </row>
    <row r="160" spans="1:5" s="961" customFormat="1">
      <c r="A160" s="702"/>
      <c r="B160" s="83"/>
      <c r="C160" s="83"/>
      <c r="D160" s="83"/>
      <c r="E160" s="83"/>
    </row>
    <row r="161" spans="1:5" s="961" customFormat="1">
      <c r="A161" s="702"/>
      <c r="B161" s="83"/>
      <c r="C161" s="83"/>
      <c r="D161" s="83"/>
      <c r="E161" s="83"/>
    </row>
    <row r="162" spans="1:5" s="961" customFormat="1">
      <c r="A162" s="702"/>
      <c r="B162" s="83"/>
      <c r="C162" s="83"/>
      <c r="D162" s="83"/>
      <c r="E162" s="83"/>
    </row>
    <row r="163" spans="1:5" s="961" customFormat="1">
      <c r="A163" s="702"/>
      <c r="B163" s="83"/>
      <c r="C163" s="83"/>
      <c r="D163" s="83"/>
      <c r="E163" s="83"/>
    </row>
    <row r="164" spans="1:5" s="961" customFormat="1">
      <c r="A164" s="702"/>
      <c r="B164" s="83"/>
      <c r="C164" s="83"/>
      <c r="D164" s="83"/>
      <c r="E164" s="83"/>
    </row>
    <row r="165" spans="1:5" s="961" customFormat="1">
      <c r="A165" s="702"/>
      <c r="B165" s="83"/>
      <c r="C165" s="83"/>
      <c r="D165" s="83"/>
      <c r="E165" s="83"/>
    </row>
    <row r="166" spans="1:5" s="961" customFormat="1">
      <c r="A166" s="702"/>
      <c r="B166" s="83"/>
      <c r="C166" s="83"/>
      <c r="D166" s="83"/>
      <c r="E166" s="83"/>
    </row>
    <row r="167" spans="1:5" s="961" customFormat="1">
      <c r="A167" s="702"/>
      <c r="B167" s="83"/>
      <c r="C167" s="83"/>
      <c r="D167" s="83"/>
      <c r="E167" s="83"/>
    </row>
    <row r="168" spans="1:5" s="961" customFormat="1">
      <c r="A168" s="702"/>
      <c r="B168" s="83"/>
      <c r="C168" s="83"/>
      <c r="D168" s="83"/>
      <c r="E168" s="83"/>
    </row>
    <row r="169" spans="1:5" s="961" customFormat="1">
      <c r="A169" s="702"/>
      <c r="B169" s="83"/>
      <c r="C169" s="83"/>
      <c r="D169" s="83"/>
      <c r="E169" s="83"/>
    </row>
    <row r="170" spans="1:5" s="961" customFormat="1">
      <c r="A170" s="702"/>
      <c r="B170" s="83"/>
      <c r="C170" s="83"/>
      <c r="D170" s="83"/>
      <c r="E170" s="83"/>
    </row>
    <row r="171" spans="1:5" s="961" customFormat="1">
      <c r="A171" s="702"/>
      <c r="B171" s="83"/>
      <c r="C171" s="83"/>
      <c r="D171" s="83"/>
      <c r="E171" s="83"/>
    </row>
    <row r="172" spans="1:5" s="961" customFormat="1">
      <c r="A172" s="702"/>
      <c r="B172" s="83"/>
      <c r="C172" s="83"/>
      <c r="D172" s="83"/>
      <c r="E172" s="83"/>
    </row>
    <row r="173" spans="1:5" s="961" customFormat="1">
      <c r="A173" s="702"/>
      <c r="B173" s="83"/>
      <c r="C173" s="83"/>
      <c r="D173" s="83"/>
      <c r="E173" s="83"/>
    </row>
    <row r="174" spans="1:5" s="961" customFormat="1">
      <c r="A174" s="702"/>
      <c r="B174" s="83"/>
      <c r="C174" s="83"/>
      <c r="D174" s="83"/>
      <c r="E174" s="83"/>
    </row>
    <row r="175" spans="1:5" s="961" customFormat="1">
      <c r="A175" s="702"/>
      <c r="B175" s="83"/>
      <c r="C175" s="83"/>
      <c r="D175" s="83"/>
      <c r="E175" s="83"/>
    </row>
    <row r="176" spans="1:5" s="961" customFormat="1">
      <c r="A176" s="702"/>
      <c r="B176" s="83"/>
      <c r="C176" s="83"/>
      <c r="D176" s="83"/>
      <c r="E176" s="83"/>
    </row>
    <row r="177" spans="1:5" s="961" customFormat="1">
      <c r="A177" s="702"/>
      <c r="B177" s="83"/>
      <c r="C177" s="83"/>
      <c r="D177" s="83"/>
      <c r="E177" s="83"/>
    </row>
    <row r="178" spans="1:5" s="961" customFormat="1">
      <c r="A178" s="702"/>
      <c r="B178" s="83"/>
      <c r="C178" s="83"/>
      <c r="D178" s="83"/>
      <c r="E178" s="83"/>
    </row>
    <row r="179" spans="1:5" s="961" customFormat="1">
      <c r="A179" s="702"/>
      <c r="B179" s="83"/>
      <c r="C179" s="83"/>
      <c r="D179" s="83"/>
      <c r="E179" s="83"/>
    </row>
    <row r="180" spans="1:5" s="961" customFormat="1">
      <c r="A180" s="702"/>
      <c r="B180" s="83"/>
      <c r="C180" s="83"/>
      <c r="D180" s="83"/>
      <c r="E180" s="83"/>
    </row>
    <row r="181" spans="1:5" s="961" customFormat="1">
      <c r="A181" s="702"/>
      <c r="B181" s="83"/>
      <c r="C181" s="83"/>
      <c r="D181" s="83"/>
      <c r="E181" s="83"/>
    </row>
    <row r="182" spans="1:5" s="961" customFormat="1">
      <c r="A182" s="702"/>
      <c r="B182" s="83"/>
      <c r="C182" s="83"/>
      <c r="D182" s="83"/>
      <c r="E182" s="83"/>
    </row>
    <row r="183" spans="1:5" s="961" customFormat="1">
      <c r="A183" s="702"/>
      <c r="B183" s="83"/>
      <c r="C183" s="83"/>
      <c r="D183" s="83"/>
      <c r="E183" s="83"/>
    </row>
    <row r="184" spans="1:5" s="961" customFormat="1">
      <c r="A184" s="702"/>
      <c r="B184" s="83"/>
      <c r="C184" s="83"/>
      <c r="D184" s="83"/>
      <c r="E184" s="83"/>
    </row>
    <row r="185" spans="1:5" s="961" customFormat="1">
      <c r="A185" s="702"/>
      <c r="B185" s="83"/>
      <c r="C185" s="83"/>
      <c r="D185" s="83"/>
      <c r="E185" s="83"/>
    </row>
    <row r="186" spans="1:5" s="961" customFormat="1">
      <c r="A186" s="702"/>
      <c r="B186" s="83"/>
      <c r="C186" s="83"/>
      <c r="D186" s="83"/>
      <c r="E186" s="83"/>
    </row>
    <row r="187" spans="1:5" s="961" customFormat="1">
      <c r="A187" s="702"/>
      <c r="B187" s="83"/>
      <c r="C187" s="83"/>
      <c r="D187" s="83"/>
      <c r="E187" s="83"/>
    </row>
    <row r="188" spans="1:5" s="961" customFormat="1">
      <c r="A188" s="702"/>
      <c r="B188" s="83"/>
      <c r="C188" s="83"/>
      <c r="D188" s="83"/>
      <c r="E188" s="83"/>
    </row>
    <row r="189" spans="1:5" s="961" customFormat="1">
      <c r="A189" s="702"/>
      <c r="B189" s="83"/>
      <c r="C189" s="83"/>
      <c r="D189" s="83"/>
      <c r="E189" s="83"/>
    </row>
    <row r="190" spans="1:5" s="961" customFormat="1">
      <c r="A190" s="702"/>
      <c r="B190" s="83"/>
      <c r="C190" s="83"/>
      <c r="D190" s="83"/>
      <c r="E190" s="83"/>
    </row>
    <row r="191" spans="1:5" s="961" customFormat="1">
      <c r="A191" s="702"/>
      <c r="B191" s="83"/>
      <c r="C191" s="83"/>
      <c r="D191" s="83"/>
      <c r="E191" s="83"/>
    </row>
    <row r="192" spans="1:5" s="961" customFormat="1">
      <c r="A192" s="702"/>
      <c r="B192" s="83"/>
      <c r="C192" s="83"/>
      <c r="D192" s="83"/>
      <c r="E192" s="83"/>
    </row>
    <row r="193" spans="1:5" s="961" customFormat="1">
      <c r="A193" s="702"/>
      <c r="B193" s="83"/>
      <c r="C193" s="83"/>
      <c r="D193" s="83"/>
      <c r="E193" s="83"/>
    </row>
    <row r="194" spans="1:5" s="961" customFormat="1">
      <c r="A194" s="702"/>
      <c r="B194" s="83"/>
      <c r="C194" s="83"/>
      <c r="D194" s="83"/>
      <c r="E194" s="83"/>
    </row>
    <row r="195" spans="1:5" s="961" customFormat="1">
      <c r="A195" s="702"/>
      <c r="B195" s="83"/>
      <c r="C195" s="83"/>
      <c r="D195" s="83"/>
      <c r="E195" s="83"/>
    </row>
    <row r="196" spans="1:5" s="961" customFormat="1">
      <c r="A196" s="702"/>
      <c r="B196" s="83"/>
      <c r="C196" s="83"/>
      <c r="D196" s="83"/>
      <c r="E196" s="83"/>
    </row>
    <row r="197" spans="1:5" s="961" customFormat="1">
      <c r="A197" s="702"/>
      <c r="B197" s="83"/>
      <c r="C197" s="83"/>
      <c r="D197" s="83"/>
      <c r="E197" s="83"/>
    </row>
    <row r="198" spans="1:5" s="961" customFormat="1">
      <c r="A198" s="702"/>
      <c r="B198" s="83"/>
      <c r="C198" s="83"/>
      <c r="D198" s="83"/>
      <c r="E198" s="83"/>
    </row>
    <row r="199" spans="1:5" s="961" customFormat="1">
      <c r="A199" s="702"/>
      <c r="B199" s="83"/>
      <c r="C199" s="83"/>
      <c r="D199" s="83"/>
      <c r="E199" s="83"/>
    </row>
    <row r="200" spans="1:5" s="961" customFormat="1">
      <c r="A200" s="702"/>
      <c r="B200" s="83"/>
      <c r="C200" s="83"/>
      <c r="D200" s="83"/>
      <c r="E200" s="83"/>
    </row>
  </sheetData>
  <mergeCells count="4">
    <mergeCell ref="A2:E2"/>
    <mergeCell ref="A3:E3"/>
    <mergeCell ref="A4:E4"/>
    <mergeCell ref="A5:E5"/>
  </mergeCells>
  <pageMargins left="0.7" right="0.7" top="0.75" bottom="0.75" header="0.3" footer="0.3"/>
  <pageSetup scale="42"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46"/>
  <sheetViews>
    <sheetView zoomScale="85" zoomScaleNormal="85" workbookViewId="0">
      <selection activeCell="L10" sqref="L10"/>
    </sheetView>
  </sheetViews>
  <sheetFormatPr defaultColWidth="11.42578125" defaultRowHeight="15"/>
  <cols>
    <col min="1" max="1" width="42.28515625" style="84" customWidth="1"/>
    <col min="2" max="3" width="13.85546875" style="83" customWidth="1"/>
    <col min="4" max="4" width="13.7109375" style="83" customWidth="1"/>
    <col min="5" max="5" width="19.28515625" style="83" customWidth="1"/>
    <col min="6" max="6" width="12.140625" style="83" customWidth="1"/>
    <col min="7" max="7" width="2.5703125" style="88" customWidth="1"/>
    <col min="8" max="256" width="11.42578125" style="961"/>
    <col min="257" max="257" width="42.28515625" style="961" customWidth="1"/>
    <col min="258" max="259" width="13.85546875" style="961" customWidth="1"/>
    <col min="260" max="260" width="13.7109375" style="961" customWidth="1"/>
    <col min="261" max="261" width="19.28515625" style="961" customWidth="1"/>
    <col min="262" max="262" width="12.140625" style="961" customWidth="1"/>
    <col min="263" max="263" width="2.5703125" style="961" customWidth="1"/>
    <col min="264" max="512" width="11.42578125" style="961"/>
    <col min="513" max="513" width="42.28515625" style="961" customWidth="1"/>
    <col min="514" max="515" width="13.85546875" style="961" customWidth="1"/>
    <col min="516" max="516" width="13.7109375" style="961" customWidth="1"/>
    <col min="517" max="517" width="19.28515625" style="961" customWidth="1"/>
    <col min="518" max="518" width="12.140625" style="961" customWidth="1"/>
    <col min="519" max="519" width="2.5703125" style="961" customWidth="1"/>
    <col min="520" max="768" width="11.42578125" style="961"/>
    <col min="769" max="769" width="42.28515625" style="961" customWidth="1"/>
    <col min="770" max="771" width="13.85546875" style="961" customWidth="1"/>
    <col min="772" max="772" width="13.7109375" style="961" customWidth="1"/>
    <col min="773" max="773" width="19.28515625" style="961" customWidth="1"/>
    <col min="774" max="774" width="12.140625" style="961" customWidth="1"/>
    <col min="775" max="775" width="2.5703125" style="961" customWidth="1"/>
    <col min="776" max="1024" width="11.42578125" style="961"/>
    <col min="1025" max="1025" width="42.28515625" style="961" customWidth="1"/>
    <col min="1026" max="1027" width="13.85546875" style="961" customWidth="1"/>
    <col min="1028" max="1028" width="13.7109375" style="961" customWidth="1"/>
    <col min="1029" max="1029" width="19.28515625" style="961" customWidth="1"/>
    <col min="1030" max="1030" width="12.140625" style="961" customWidth="1"/>
    <col min="1031" max="1031" width="2.5703125" style="961" customWidth="1"/>
    <col min="1032" max="1280" width="11.42578125" style="961"/>
    <col min="1281" max="1281" width="42.28515625" style="961" customWidth="1"/>
    <col min="1282" max="1283" width="13.85546875" style="961" customWidth="1"/>
    <col min="1284" max="1284" width="13.7109375" style="961" customWidth="1"/>
    <col min="1285" max="1285" width="19.28515625" style="961" customWidth="1"/>
    <col min="1286" max="1286" width="12.140625" style="961" customWidth="1"/>
    <col min="1287" max="1287" width="2.5703125" style="961" customWidth="1"/>
    <col min="1288" max="1536" width="11.42578125" style="961"/>
    <col min="1537" max="1537" width="42.28515625" style="961" customWidth="1"/>
    <col min="1538" max="1539" width="13.85546875" style="961" customWidth="1"/>
    <col min="1540" max="1540" width="13.7109375" style="961" customWidth="1"/>
    <col min="1541" max="1541" width="19.28515625" style="961" customWidth="1"/>
    <col min="1542" max="1542" width="12.140625" style="961" customWidth="1"/>
    <col min="1543" max="1543" width="2.5703125" style="961" customWidth="1"/>
    <col min="1544" max="1792" width="11.42578125" style="961"/>
    <col min="1793" max="1793" width="42.28515625" style="961" customWidth="1"/>
    <col min="1794" max="1795" width="13.85546875" style="961" customWidth="1"/>
    <col min="1796" max="1796" width="13.7109375" style="961" customWidth="1"/>
    <col min="1797" max="1797" width="19.28515625" style="961" customWidth="1"/>
    <col min="1798" max="1798" width="12.140625" style="961" customWidth="1"/>
    <col min="1799" max="1799" width="2.5703125" style="961" customWidth="1"/>
    <col min="1800" max="2048" width="11.42578125" style="961"/>
    <col min="2049" max="2049" width="42.28515625" style="961" customWidth="1"/>
    <col min="2050" max="2051" width="13.85546875" style="961" customWidth="1"/>
    <col min="2052" max="2052" width="13.7109375" style="961" customWidth="1"/>
    <col min="2053" max="2053" width="19.28515625" style="961" customWidth="1"/>
    <col min="2054" max="2054" width="12.140625" style="961" customWidth="1"/>
    <col min="2055" max="2055" width="2.5703125" style="961" customWidth="1"/>
    <col min="2056" max="2304" width="11.42578125" style="961"/>
    <col min="2305" max="2305" width="42.28515625" style="961" customWidth="1"/>
    <col min="2306" max="2307" width="13.85546875" style="961" customWidth="1"/>
    <col min="2308" max="2308" width="13.7109375" style="961" customWidth="1"/>
    <col min="2309" max="2309" width="19.28515625" style="961" customWidth="1"/>
    <col min="2310" max="2310" width="12.140625" style="961" customWidth="1"/>
    <col min="2311" max="2311" width="2.5703125" style="961" customWidth="1"/>
    <col min="2312" max="2560" width="11.42578125" style="961"/>
    <col min="2561" max="2561" width="42.28515625" style="961" customWidth="1"/>
    <col min="2562" max="2563" width="13.85546875" style="961" customWidth="1"/>
    <col min="2564" max="2564" width="13.7109375" style="961" customWidth="1"/>
    <col min="2565" max="2565" width="19.28515625" style="961" customWidth="1"/>
    <col min="2566" max="2566" width="12.140625" style="961" customWidth="1"/>
    <col min="2567" max="2567" width="2.5703125" style="961" customWidth="1"/>
    <col min="2568" max="2816" width="11.42578125" style="961"/>
    <col min="2817" max="2817" width="42.28515625" style="961" customWidth="1"/>
    <col min="2818" max="2819" width="13.85546875" style="961" customWidth="1"/>
    <col min="2820" max="2820" width="13.7109375" style="961" customWidth="1"/>
    <col min="2821" max="2821" width="19.28515625" style="961" customWidth="1"/>
    <col min="2822" max="2822" width="12.140625" style="961" customWidth="1"/>
    <col min="2823" max="2823" width="2.5703125" style="961" customWidth="1"/>
    <col min="2824" max="3072" width="11.42578125" style="961"/>
    <col min="3073" max="3073" width="42.28515625" style="961" customWidth="1"/>
    <col min="3074" max="3075" width="13.85546875" style="961" customWidth="1"/>
    <col min="3076" max="3076" width="13.7109375" style="961" customWidth="1"/>
    <col min="3077" max="3077" width="19.28515625" style="961" customWidth="1"/>
    <col min="3078" max="3078" width="12.140625" style="961" customWidth="1"/>
    <col min="3079" max="3079" width="2.5703125" style="961" customWidth="1"/>
    <col min="3080" max="3328" width="11.42578125" style="961"/>
    <col min="3329" max="3329" width="42.28515625" style="961" customWidth="1"/>
    <col min="3330" max="3331" width="13.85546875" style="961" customWidth="1"/>
    <col min="3332" max="3332" width="13.7109375" style="961" customWidth="1"/>
    <col min="3333" max="3333" width="19.28515625" style="961" customWidth="1"/>
    <col min="3334" max="3334" width="12.140625" style="961" customWidth="1"/>
    <col min="3335" max="3335" width="2.5703125" style="961" customWidth="1"/>
    <col min="3336" max="3584" width="11.42578125" style="961"/>
    <col min="3585" max="3585" width="42.28515625" style="961" customWidth="1"/>
    <col min="3586" max="3587" width="13.85546875" style="961" customWidth="1"/>
    <col min="3588" max="3588" width="13.7109375" style="961" customWidth="1"/>
    <col min="3589" max="3589" width="19.28515625" style="961" customWidth="1"/>
    <col min="3590" max="3590" width="12.140625" style="961" customWidth="1"/>
    <col min="3591" max="3591" width="2.5703125" style="961" customWidth="1"/>
    <col min="3592" max="3840" width="11.42578125" style="961"/>
    <col min="3841" max="3841" width="42.28515625" style="961" customWidth="1"/>
    <col min="3842" max="3843" width="13.85546875" style="961" customWidth="1"/>
    <col min="3844" max="3844" width="13.7109375" style="961" customWidth="1"/>
    <col min="3845" max="3845" width="19.28515625" style="961" customWidth="1"/>
    <col min="3846" max="3846" width="12.140625" style="961" customWidth="1"/>
    <col min="3847" max="3847" width="2.5703125" style="961" customWidth="1"/>
    <col min="3848" max="4096" width="11.42578125" style="961"/>
    <col min="4097" max="4097" width="42.28515625" style="961" customWidth="1"/>
    <col min="4098" max="4099" width="13.85546875" style="961" customWidth="1"/>
    <col min="4100" max="4100" width="13.7109375" style="961" customWidth="1"/>
    <col min="4101" max="4101" width="19.28515625" style="961" customWidth="1"/>
    <col min="4102" max="4102" width="12.140625" style="961" customWidth="1"/>
    <col min="4103" max="4103" width="2.5703125" style="961" customWidth="1"/>
    <col min="4104" max="4352" width="11.42578125" style="961"/>
    <col min="4353" max="4353" width="42.28515625" style="961" customWidth="1"/>
    <col min="4354" max="4355" width="13.85546875" style="961" customWidth="1"/>
    <col min="4356" max="4356" width="13.7109375" style="961" customWidth="1"/>
    <col min="4357" max="4357" width="19.28515625" style="961" customWidth="1"/>
    <col min="4358" max="4358" width="12.140625" style="961" customWidth="1"/>
    <col min="4359" max="4359" width="2.5703125" style="961" customWidth="1"/>
    <col min="4360" max="4608" width="11.42578125" style="961"/>
    <col min="4609" max="4609" width="42.28515625" style="961" customWidth="1"/>
    <col min="4610" max="4611" width="13.85546875" style="961" customWidth="1"/>
    <col min="4612" max="4612" width="13.7109375" style="961" customWidth="1"/>
    <col min="4613" max="4613" width="19.28515625" style="961" customWidth="1"/>
    <col min="4614" max="4614" width="12.140625" style="961" customWidth="1"/>
    <col min="4615" max="4615" width="2.5703125" style="961" customWidth="1"/>
    <col min="4616" max="4864" width="11.42578125" style="961"/>
    <col min="4865" max="4865" width="42.28515625" style="961" customWidth="1"/>
    <col min="4866" max="4867" width="13.85546875" style="961" customWidth="1"/>
    <col min="4868" max="4868" width="13.7109375" style="961" customWidth="1"/>
    <col min="4869" max="4869" width="19.28515625" style="961" customWidth="1"/>
    <col min="4870" max="4870" width="12.140625" style="961" customWidth="1"/>
    <col min="4871" max="4871" width="2.5703125" style="961" customWidth="1"/>
    <col min="4872" max="5120" width="11.42578125" style="961"/>
    <col min="5121" max="5121" width="42.28515625" style="961" customWidth="1"/>
    <col min="5122" max="5123" width="13.85546875" style="961" customWidth="1"/>
    <col min="5124" max="5124" width="13.7109375" style="961" customWidth="1"/>
    <col min="5125" max="5125" width="19.28515625" style="961" customWidth="1"/>
    <col min="5126" max="5126" width="12.140625" style="961" customWidth="1"/>
    <col min="5127" max="5127" width="2.5703125" style="961" customWidth="1"/>
    <col min="5128" max="5376" width="11.42578125" style="961"/>
    <col min="5377" max="5377" width="42.28515625" style="961" customWidth="1"/>
    <col min="5378" max="5379" width="13.85546875" style="961" customWidth="1"/>
    <col min="5380" max="5380" width="13.7109375" style="961" customWidth="1"/>
    <col min="5381" max="5381" width="19.28515625" style="961" customWidth="1"/>
    <col min="5382" max="5382" width="12.140625" style="961" customWidth="1"/>
    <col min="5383" max="5383" width="2.5703125" style="961" customWidth="1"/>
    <col min="5384" max="5632" width="11.42578125" style="961"/>
    <col min="5633" max="5633" width="42.28515625" style="961" customWidth="1"/>
    <col min="5634" max="5635" width="13.85546875" style="961" customWidth="1"/>
    <col min="5636" max="5636" width="13.7109375" style="961" customWidth="1"/>
    <col min="5637" max="5637" width="19.28515625" style="961" customWidth="1"/>
    <col min="5638" max="5638" width="12.140625" style="961" customWidth="1"/>
    <col min="5639" max="5639" width="2.5703125" style="961" customWidth="1"/>
    <col min="5640" max="5888" width="11.42578125" style="961"/>
    <col min="5889" max="5889" width="42.28515625" style="961" customWidth="1"/>
    <col min="5890" max="5891" width="13.85546875" style="961" customWidth="1"/>
    <col min="5892" max="5892" width="13.7109375" style="961" customWidth="1"/>
    <col min="5893" max="5893" width="19.28515625" style="961" customWidth="1"/>
    <col min="5894" max="5894" width="12.140625" style="961" customWidth="1"/>
    <col min="5895" max="5895" width="2.5703125" style="961" customWidth="1"/>
    <col min="5896" max="6144" width="11.42578125" style="961"/>
    <col min="6145" max="6145" width="42.28515625" style="961" customWidth="1"/>
    <col min="6146" max="6147" width="13.85546875" style="961" customWidth="1"/>
    <col min="6148" max="6148" width="13.7109375" style="961" customWidth="1"/>
    <col min="6149" max="6149" width="19.28515625" style="961" customWidth="1"/>
    <col min="6150" max="6150" width="12.140625" style="961" customWidth="1"/>
    <col min="6151" max="6151" width="2.5703125" style="961" customWidth="1"/>
    <col min="6152" max="6400" width="11.42578125" style="961"/>
    <col min="6401" max="6401" width="42.28515625" style="961" customWidth="1"/>
    <col min="6402" max="6403" width="13.85546875" style="961" customWidth="1"/>
    <col min="6404" max="6404" width="13.7109375" style="961" customWidth="1"/>
    <col min="6405" max="6405" width="19.28515625" style="961" customWidth="1"/>
    <col min="6406" max="6406" width="12.140625" style="961" customWidth="1"/>
    <col min="6407" max="6407" width="2.5703125" style="961" customWidth="1"/>
    <col min="6408" max="6656" width="11.42578125" style="961"/>
    <col min="6657" max="6657" width="42.28515625" style="961" customWidth="1"/>
    <col min="6658" max="6659" width="13.85546875" style="961" customWidth="1"/>
    <col min="6660" max="6660" width="13.7109375" style="961" customWidth="1"/>
    <col min="6661" max="6661" width="19.28515625" style="961" customWidth="1"/>
    <col min="6662" max="6662" width="12.140625" style="961" customWidth="1"/>
    <col min="6663" max="6663" width="2.5703125" style="961" customWidth="1"/>
    <col min="6664" max="6912" width="11.42578125" style="961"/>
    <col min="6913" max="6913" width="42.28515625" style="961" customWidth="1"/>
    <col min="6914" max="6915" width="13.85546875" style="961" customWidth="1"/>
    <col min="6916" max="6916" width="13.7109375" style="961" customWidth="1"/>
    <col min="6917" max="6917" width="19.28515625" style="961" customWidth="1"/>
    <col min="6918" max="6918" width="12.140625" style="961" customWidth="1"/>
    <col min="6919" max="6919" width="2.5703125" style="961" customWidth="1"/>
    <col min="6920" max="7168" width="11.42578125" style="961"/>
    <col min="7169" max="7169" width="42.28515625" style="961" customWidth="1"/>
    <col min="7170" max="7171" width="13.85546875" style="961" customWidth="1"/>
    <col min="7172" max="7172" width="13.7109375" style="961" customWidth="1"/>
    <col min="7173" max="7173" width="19.28515625" style="961" customWidth="1"/>
    <col min="7174" max="7174" width="12.140625" style="961" customWidth="1"/>
    <col min="7175" max="7175" width="2.5703125" style="961" customWidth="1"/>
    <col min="7176" max="7424" width="11.42578125" style="961"/>
    <col min="7425" max="7425" width="42.28515625" style="961" customWidth="1"/>
    <col min="7426" max="7427" width="13.85546875" style="961" customWidth="1"/>
    <col min="7428" max="7428" width="13.7109375" style="961" customWidth="1"/>
    <col min="7429" max="7429" width="19.28515625" style="961" customWidth="1"/>
    <col min="7430" max="7430" width="12.140625" style="961" customWidth="1"/>
    <col min="7431" max="7431" width="2.5703125" style="961" customWidth="1"/>
    <col min="7432" max="7680" width="11.42578125" style="961"/>
    <col min="7681" max="7681" width="42.28515625" style="961" customWidth="1"/>
    <col min="7682" max="7683" width="13.85546875" style="961" customWidth="1"/>
    <col min="7684" max="7684" width="13.7109375" style="961" customWidth="1"/>
    <col min="7685" max="7685" width="19.28515625" style="961" customWidth="1"/>
    <col min="7686" max="7686" width="12.140625" style="961" customWidth="1"/>
    <col min="7687" max="7687" width="2.5703125" style="961" customWidth="1"/>
    <col min="7688" max="7936" width="11.42578125" style="961"/>
    <col min="7937" max="7937" width="42.28515625" style="961" customWidth="1"/>
    <col min="7938" max="7939" width="13.85546875" style="961" customWidth="1"/>
    <col min="7940" max="7940" width="13.7109375" style="961" customWidth="1"/>
    <col min="7941" max="7941" width="19.28515625" style="961" customWidth="1"/>
    <col min="7942" max="7942" width="12.140625" style="961" customWidth="1"/>
    <col min="7943" max="7943" width="2.5703125" style="961" customWidth="1"/>
    <col min="7944" max="8192" width="11.42578125" style="961"/>
    <col min="8193" max="8193" width="42.28515625" style="961" customWidth="1"/>
    <col min="8194" max="8195" width="13.85546875" style="961" customWidth="1"/>
    <col min="8196" max="8196" width="13.7109375" style="961" customWidth="1"/>
    <col min="8197" max="8197" width="19.28515625" style="961" customWidth="1"/>
    <col min="8198" max="8198" width="12.140625" style="961" customWidth="1"/>
    <col min="8199" max="8199" width="2.5703125" style="961" customWidth="1"/>
    <col min="8200" max="8448" width="11.42578125" style="961"/>
    <col min="8449" max="8449" width="42.28515625" style="961" customWidth="1"/>
    <col min="8450" max="8451" width="13.85546875" style="961" customWidth="1"/>
    <col min="8452" max="8452" width="13.7109375" style="961" customWidth="1"/>
    <col min="8453" max="8453" width="19.28515625" style="961" customWidth="1"/>
    <col min="8454" max="8454" width="12.140625" style="961" customWidth="1"/>
    <col min="8455" max="8455" width="2.5703125" style="961" customWidth="1"/>
    <col min="8456" max="8704" width="11.42578125" style="961"/>
    <col min="8705" max="8705" width="42.28515625" style="961" customWidth="1"/>
    <col min="8706" max="8707" width="13.85546875" style="961" customWidth="1"/>
    <col min="8708" max="8708" width="13.7109375" style="961" customWidth="1"/>
    <col min="8709" max="8709" width="19.28515625" style="961" customWidth="1"/>
    <col min="8710" max="8710" width="12.140625" style="961" customWidth="1"/>
    <col min="8711" max="8711" width="2.5703125" style="961" customWidth="1"/>
    <col min="8712" max="8960" width="11.42578125" style="961"/>
    <col min="8961" max="8961" width="42.28515625" style="961" customWidth="1"/>
    <col min="8962" max="8963" width="13.85546875" style="961" customWidth="1"/>
    <col min="8964" max="8964" width="13.7109375" style="961" customWidth="1"/>
    <col min="8965" max="8965" width="19.28515625" style="961" customWidth="1"/>
    <col min="8966" max="8966" width="12.140625" style="961" customWidth="1"/>
    <col min="8967" max="8967" width="2.5703125" style="961" customWidth="1"/>
    <col min="8968" max="9216" width="11.42578125" style="961"/>
    <col min="9217" max="9217" width="42.28515625" style="961" customWidth="1"/>
    <col min="9218" max="9219" width="13.85546875" style="961" customWidth="1"/>
    <col min="9220" max="9220" width="13.7109375" style="961" customWidth="1"/>
    <col min="9221" max="9221" width="19.28515625" style="961" customWidth="1"/>
    <col min="9222" max="9222" width="12.140625" style="961" customWidth="1"/>
    <col min="9223" max="9223" width="2.5703125" style="961" customWidth="1"/>
    <col min="9224" max="9472" width="11.42578125" style="961"/>
    <col min="9473" max="9473" width="42.28515625" style="961" customWidth="1"/>
    <col min="9474" max="9475" width="13.85546875" style="961" customWidth="1"/>
    <col min="9476" max="9476" width="13.7109375" style="961" customWidth="1"/>
    <col min="9477" max="9477" width="19.28515625" style="961" customWidth="1"/>
    <col min="9478" max="9478" width="12.140625" style="961" customWidth="1"/>
    <col min="9479" max="9479" width="2.5703125" style="961" customWidth="1"/>
    <col min="9480" max="9728" width="11.42578125" style="961"/>
    <col min="9729" max="9729" width="42.28515625" style="961" customWidth="1"/>
    <col min="9730" max="9731" width="13.85546875" style="961" customWidth="1"/>
    <col min="9732" max="9732" width="13.7109375" style="961" customWidth="1"/>
    <col min="9733" max="9733" width="19.28515625" style="961" customWidth="1"/>
    <col min="9734" max="9734" width="12.140625" style="961" customWidth="1"/>
    <col min="9735" max="9735" width="2.5703125" style="961" customWidth="1"/>
    <col min="9736" max="9984" width="11.42578125" style="961"/>
    <col min="9985" max="9985" width="42.28515625" style="961" customWidth="1"/>
    <col min="9986" max="9987" width="13.85546875" style="961" customWidth="1"/>
    <col min="9988" max="9988" width="13.7109375" style="961" customWidth="1"/>
    <col min="9989" max="9989" width="19.28515625" style="961" customWidth="1"/>
    <col min="9990" max="9990" width="12.140625" style="961" customWidth="1"/>
    <col min="9991" max="9991" width="2.5703125" style="961" customWidth="1"/>
    <col min="9992" max="10240" width="11.42578125" style="961"/>
    <col min="10241" max="10241" width="42.28515625" style="961" customWidth="1"/>
    <col min="10242" max="10243" width="13.85546875" style="961" customWidth="1"/>
    <col min="10244" max="10244" width="13.7109375" style="961" customWidth="1"/>
    <col min="10245" max="10245" width="19.28515625" style="961" customWidth="1"/>
    <col min="10246" max="10246" width="12.140625" style="961" customWidth="1"/>
    <col min="10247" max="10247" width="2.5703125" style="961" customWidth="1"/>
    <col min="10248" max="10496" width="11.42578125" style="961"/>
    <col min="10497" max="10497" width="42.28515625" style="961" customWidth="1"/>
    <col min="10498" max="10499" width="13.85546875" style="961" customWidth="1"/>
    <col min="10500" max="10500" width="13.7109375" style="961" customWidth="1"/>
    <col min="10501" max="10501" width="19.28515625" style="961" customWidth="1"/>
    <col min="10502" max="10502" width="12.140625" style="961" customWidth="1"/>
    <col min="10503" max="10503" width="2.5703125" style="961" customWidth="1"/>
    <col min="10504" max="10752" width="11.42578125" style="961"/>
    <col min="10753" max="10753" width="42.28515625" style="961" customWidth="1"/>
    <col min="10754" max="10755" width="13.85546875" style="961" customWidth="1"/>
    <col min="10756" max="10756" width="13.7109375" style="961" customWidth="1"/>
    <col min="10757" max="10757" width="19.28515625" style="961" customWidth="1"/>
    <col min="10758" max="10758" width="12.140625" style="961" customWidth="1"/>
    <col min="10759" max="10759" width="2.5703125" style="961" customWidth="1"/>
    <col min="10760" max="11008" width="11.42578125" style="961"/>
    <col min="11009" max="11009" width="42.28515625" style="961" customWidth="1"/>
    <col min="11010" max="11011" width="13.85546875" style="961" customWidth="1"/>
    <col min="11012" max="11012" width="13.7109375" style="961" customWidth="1"/>
    <col min="11013" max="11013" width="19.28515625" style="961" customWidth="1"/>
    <col min="11014" max="11014" width="12.140625" style="961" customWidth="1"/>
    <col min="11015" max="11015" width="2.5703125" style="961" customWidth="1"/>
    <col min="11016" max="11264" width="11.42578125" style="961"/>
    <col min="11265" max="11265" width="42.28515625" style="961" customWidth="1"/>
    <col min="11266" max="11267" width="13.85546875" style="961" customWidth="1"/>
    <col min="11268" max="11268" width="13.7109375" style="961" customWidth="1"/>
    <col min="11269" max="11269" width="19.28515625" style="961" customWidth="1"/>
    <col min="11270" max="11270" width="12.140625" style="961" customWidth="1"/>
    <col min="11271" max="11271" width="2.5703125" style="961" customWidth="1"/>
    <col min="11272" max="11520" width="11.42578125" style="961"/>
    <col min="11521" max="11521" width="42.28515625" style="961" customWidth="1"/>
    <col min="11522" max="11523" width="13.85546875" style="961" customWidth="1"/>
    <col min="11524" max="11524" width="13.7109375" style="961" customWidth="1"/>
    <col min="11525" max="11525" width="19.28515625" style="961" customWidth="1"/>
    <col min="11526" max="11526" width="12.140625" style="961" customWidth="1"/>
    <col min="11527" max="11527" width="2.5703125" style="961" customWidth="1"/>
    <col min="11528" max="11776" width="11.42578125" style="961"/>
    <col min="11777" max="11777" width="42.28515625" style="961" customWidth="1"/>
    <col min="11778" max="11779" width="13.85546875" style="961" customWidth="1"/>
    <col min="11780" max="11780" width="13.7109375" style="961" customWidth="1"/>
    <col min="11781" max="11781" width="19.28515625" style="961" customWidth="1"/>
    <col min="11782" max="11782" width="12.140625" style="961" customWidth="1"/>
    <col min="11783" max="11783" width="2.5703125" style="961" customWidth="1"/>
    <col min="11784" max="12032" width="11.42578125" style="961"/>
    <col min="12033" max="12033" width="42.28515625" style="961" customWidth="1"/>
    <col min="12034" max="12035" width="13.85546875" style="961" customWidth="1"/>
    <col min="12036" max="12036" width="13.7109375" style="961" customWidth="1"/>
    <col min="12037" max="12037" width="19.28515625" style="961" customWidth="1"/>
    <col min="12038" max="12038" width="12.140625" style="961" customWidth="1"/>
    <col min="12039" max="12039" width="2.5703125" style="961" customWidth="1"/>
    <col min="12040" max="12288" width="11.42578125" style="961"/>
    <col min="12289" max="12289" width="42.28515625" style="961" customWidth="1"/>
    <col min="12290" max="12291" width="13.85546875" style="961" customWidth="1"/>
    <col min="12292" max="12292" width="13.7109375" style="961" customWidth="1"/>
    <col min="12293" max="12293" width="19.28515625" style="961" customWidth="1"/>
    <col min="12294" max="12294" width="12.140625" style="961" customWidth="1"/>
    <col min="12295" max="12295" width="2.5703125" style="961" customWidth="1"/>
    <col min="12296" max="12544" width="11.42578125" style="961"/>
    <col min="12545" max="12545" width="42.28515625" style="961" customWidth="1"/>
    <col min="12546" max="12547" width="13.85546875" style="961" customWidth="1"/>
    <col min="12548" max="12548" width="13.7109375" style="961" customWidth="1"/>
    <col min="12549" max="12549" width="19.28515625" style="961" customWidth="1"/>
    <col min="12550" max="12550" width="12.140625" style="961" customWidth="1"/>
    <col min="12551" max="12551" width="2.5703125" style="961" customWidth="1"/>
    <col min="12552" max="12800" width="11.42578125" style="961"/>
    <col min="12801" max="12801" width="42.28515625" style="961" customWidth="1"/>
    <col min="12802" max="12803" width="13.85546875" style="961" customWidth="1"/>
    <col min="12804" max="12804" width="13.7109375" style="961" customWidth="1"/>
    <col min="12805" max="12805" width="19.28515625" style="961" customWidth="1"/>
    <col min="12806" max="12806" width="12.140625" style="961" customWidth="1"/>
    <col min="12807" max="12807" width="2.5703125" style="961" customWidth="1"/>
    <col min="12808" max="13056" width="11.42578125" style="961"/>
    <col min="13057" max="13057" width="42.28515625" style="961" customWidth="1"/>
    <col min="13058" max="13059" width="13.85546875" style="961" customWidth="1"/>
    <col min="13060" max="13060" width="13.7109375" style="961" customWidth="1"/>
    <col min="13061" max="13061" width="19.28515625" style="961" customWidth="1"/>
    <col min="13062" max="13062" width="12.140625" style="961" customWidth="1"/>
    <col min="13063" max="13063" width="2.5703125" style="961" customWidth="1"/>
    <col min="13064" max="13312" width="11.42578125" style="961"/>
    <col min="13313" max="13313" width="42.28515625" style="961" customWidth="1"/>
    <col min="13314" max="13315" width="13.85546875" style="961" customWidth="1"/>
    <col min="13316" max="13316" width="13.7109375" style="961" customWidth="1"/>
    <col min="13317" max="13317" width="19.28515625" style="961" customWidth="1"/>
    <col min="13318" max="13318" width="12.140625" style="961" customWidth="1"/>
    <col min="13319" max="13319" width="2.5703125" style="961" customWidth="1"/>
    <col min="13320" max="13568" width="11.42578125" style="961"/>
    <col min="13569" max="13569" width="42.28515625" style="961" customWidth="1"/>
    <col min="13570" max="13571" width="13.85546875" style="961" customWidth="1"/>
    <col min="13572" max="13572" width="13.7109375" style="961" customWidth="1"/>
    <col min="13573" max="13573" width="19.28515625" style="961" customWidth="1"/>
    <col min="13574" max="13574" width="12.140625" style="961" customWidth="1"/>
    <col min="13575" max="13575" width="2.5703125" style="961" customWidth="1"/>
    <col min="13576" max="13824" width="11.42578125" style="961"/>
    <col min="13825" max="13825" width="42.28515625" style="961" customWidth="1"/>
    <col min="13826" max="13827" width="13.85546875" style="961" customWidth="1"/>
    <col min="13828" max="13828" width="13.7109375" style="961" customWidth="1"/>
    <col min="13829" max="13829" width="19.28515625" style="961" customWidth="1"/>
    <col min="13830" max="13830" width="12.140625" style="961" customWidth="1"/>
    <col min="13831" max="13831" width="2.5703125" style="961" customWidth="1"/>
    <col min="13832" max="14080" width="11.42578125" style="961"/>
    <col min="14081" max="14081" width="42.28515625" style="961" customWidth="1"/>
    <col min="14082" max="14083" width="13.85546875" style="961" customWidth="1"/>
    <col min="14084" max="14084" width="13.7109375" style="961" customWidth="1"/>
    <col min="14085" max="14085" width="19.28515625" style="961" customWidth="1"/>
    <col min="14086" max="14086" width="12.140625" style="961" customWidth="1"/>
    <col min="14087" max="14087" width="2.5703125" style="961" customWidth="1"/>
    <col min="14088" max="14336" width="11.42578125" style="961"/>
    <col min="14337" max="14337" width="42.28515625" style="961" customWidth="1"/>
    <col min="14338" max="14339" width="13.85546875" style="961" customWidth="1"/>
    <col min="14340" max="14340" width="13.7109375" style="961" customWidth="1"/>
    <col min="14341" max="14341" width="19.28515625" style="961" customWidth="1"/>
    <col min="14342" max="14342" width="12.140625" style="961" customWidth="1"/>
    <col min="14343" max="14343" width="2.5703125" style="961" customWidth="1"/>
    <col min="14344" max="14592" width="11.42578125" style="961"/>
    <col min="14593" max="14593" width="42.28515625" style="961" customWidth="1"/>
    <col min="14594" max="14595" width="13.85546875" style="961" customWidth="1"/>
    <col min="14596" max="14596" width="13.7109375" style="961" customWidth="1"/>
    <col min="14597" max="14597" width="19.28515625" style="961" customWidth="1"/>
    <col min="14598" max="14598" width="12.140625" style="961" customWidth="1"/>
    <col min="14599" max="14599" width="2.5703125" style="961" customWidth="1"/>
    <col min="14600" max="14848" width="11.42578125" style="961"/>
    <col min="14849" max="14849" width="42.28515625" style="961" customWidth="1"/>
    <col min="14850" max="14851" width="13.85546875" style="961" customWidth="1"/>
    <col min="14852" max="14852" width="13.7109375" style="961" customWidth="1"/>
    <col min="14853" max="14853" width="19.28515625" style="961" customWidth="1"/>
    <col min="14854" max="14854" width="12.140625" style="961" customWidth="1"/>
    <col min="14855" max="14855" width="2.5703125" style="961" customWidth="1"/>
    <col min="14856" max="15104" width="11.42578125" style="961"/>
    <col min="15105" max="15105" width="42.28515625" style="961" customWidth="1"/>
    <col min="15106" max="15107" width="13.85546875" style="961" customWidth="1"/>
    <col min="15108" max="15108" width="13.7109375" style="961" customWidth="1"/>
    <col min="15109" max="15109" width="19.28515625" style="961" customWidth="1"/>
    <col min="15110" max="15110" width="12.140625" style="961" customWidth="1"/>
    <col min="15111" max="15111" width="2.5703125" style="961" customWidth="1"/>
    <col min="15112" max="15360" width="11.42578125" style="961"/>
    <col min="15361" max="15361" width="42.28515625" style="961" customWidth="1"/>
    <col min="15362" max="15363" width="13.85546875" style="961" customWidth="1"/>
    <col min="15364" max="15364" width="13.7109375" style="961" customWidth="1"/>
    <col min="15365" max="15365" width="19.28515625" style="961" customWidth="1"/>
    <col min="15366" max="15366" width="12.140625" style="961" customWidth="1"/>
    <col min="15367" max="15367" width="2.5703125" style="961" customWidth="1"/>
    <col min="15368" max="15616" width="11.42578125" style="961"/>
    <col min="15617" max="15617" width="42.28515625" style="961" customWidth="1"/>
    <col min="15618" max="15619" width="13.85546875" style="961" customWidth="1"/>
    <col min="15620" max="15620" width="13.7109375" style="961" customWidth="1"/>
    <col min="15621" max="15621" width="19.28515625" style="961" customWidth="1"/>
    <col min="15622" max="15622" width="12.140625" style="961" customWidth="1"/>
    <col min="15623" max="15623" width="2.5703125" style="961" customWidth="1"/>
    <col min="15624" max="15872" width="11.42578125" style="961"/>
    <col min="15873" max="15873" width="42.28515625" style="961" customWidth="1"/>
    <col min="15874" max="15875" width="13.85546875" style="961" customWidth="1"/>
    <col min="15876" max="15876" width="13.7109375" style="961" customWidth="1"/>
    <col min="15877" max="15877" width="19.28515625" style="961" customWidth="1"/>
    <col min="15878" max="15878" width="12.140625" style="961" customWidth="1"/>
    <col min="15879" max="15879" width="2.5703125" style="961" customWidth="1"/>
    <col min="15880" max="16128" width="11.42578125" style="961"/>
    <col min="16129" max="16129" width="42.28515625" style="961" customWidth="1"/>
    <col min="16130" max="16131" width="13.85546875" style="961" customWidth="1"/>
    <col min="16132" max="16132" width="13.7109375" style="961" customWidth="1"/>
    <col min="16133" max="16133" width="19.28515625" style="961" customWidth="1"/>
    <col min="16134" max="16134" width="12.140625" style="961" customWidth="1"/>
    <col min="16135" max="16135" width="2.5703125" style="961" customWidth="1"/>
    <col min="16136" max="16384" width="11.42578125" style="961"/>
  </cols>
  <sheetData>
    <row r="1" spans="1:6" s="87" customFormat="1" ht="3.75" customHeight="1">
      <c r="A1" s="178">
        <v>0</v>
      </c>
      <c r="B1" s="706"/>
      <c r="C1" s="706"/>
      <c r="D1" s="706"/>
      <c r="E1" s="706"/>
      <c r="F1" s="706"/>
    </row>
    <row r="2" spans="1:6" s="87" customFormat="1" ht="38.25" customHeight="1">
      <c r="A2" s="988" t="s">
        <v>1141</v>
      </c>
      <c r="B2" s="988"/>
      <c r="C2" s="988"/>
      <c r="D2" s="988"/>
      <c r="E2" s="988"/>
      <c r="F2" s="988"/>
    </row>
    <row r="3" spans="1:6" s="87" customFormat="1" ht="20.25" customHeight="1">
      <c r="A3" s="988" t="s">
        <v>719</v>
      </c>
      <c r="B3" s="988"/>
      <c r="C3" s="988"/>
      <c r="D3" s="988"/>
      <c r="E3" s="988"/>
      <c r="F3" s="988"/>
    </row>
    <row r="4" spans="1:6" s="87" customFormat="1" ht="20.25" customHeight="1">
      <c r="A4" s="988" t="s">
        <v>1518</v>
      </c>
      <c r="B4" s="988"/>
      <c r="C4" s="988"/>
      <c r="D4" s="988"/>
      <c r="E4" s="988"/>
      <c r="F4" s="988"/>
    </row>
    <row r="5" spans="1:6" s="179" customFormat="1" ht="39" customHeight="1">
      <c r="A5" s="989" t="s">
        <v>1499</v>
      </c>
      <c r="B5" s="989"/>
      <c r="C5" s="989"/>
      <c r="D5" s="989"/>
      <c r="E5" s="989"/>
      <c r="F5" s="989"/>
    </row>
    <row r="6" spans="1:6" s="961" customFormat="1" ht="7.5" customHeight="1" thickBot="1">
      <c r="A6" s="180"/>
      <c r="B6" s="83"/>
      <c r="C6" s="83"/>
      <c r="D6" s="83"/>
      <c r="E6" s="83"/>
      <c r="F6" s="83"/>
    </row>
    <row r="7" spans="1:6" s="961" customFormat="1" ht="10.5" hidden="1" customHeight="1" thickBot="1">
      <c r="A7" s="181"/>
      <c r="B7" s="182"/>
      <c r="C7" s="182"/>
      <c r="D7" s="182"/>
      <c r="E7" s="707"/>
      <c r="F7" s="707"/>
    </row>
    <row r="8" spans="1:6" s="961" customFormat="1" ht="51" customHeight="1" thickTop="1" thickBot="1">
      <c r="A8" s="184"/>
      <c r="B8" s="709" t="s">
        <v>1144</v>
      </c>
      <c r="C8" s="709" t="s">
        <v>1145</v>
      </c>
      <c r="D8" s="709" t="s">
        <v>1146</v>
      </c>
      <c r="E8" s="710" t="s">
        <v>1522</v>
      </c>
      <c r="F8" s="711" t="s">
        <v>720</v>
      </c>
    </row>
    <row r="9" spans="1:6" s="961" customFormat="1" ht="42.75" customHeight="1" thickTop="1">
      <c r="A9" s="185" t="s">
        <v>721</v>
      </c>
      <c r="B9" s="186">
        <v>4024966.25599</v>
      </c>
      <c r="C9" s="186">
        <v>2632840.6543299998</v>
      </c>
      <c r="D9" s="186">
        <v>861337.49946000008</v>
      </c>
      <c r="E9" s="186">
        <v>7519144.4097799994</v>
      </c>
      <c r="F9" s="187">
        <v>0.94722354067675418</v>
      </c>
    </row>
    <row r="10" spans="1:6" s="961" customFormat="1" ht="27" customHeight="1">
      <c r="A10" s="185" t="s">
        <v>722</v>
      </c>
      <c r="B10" s="186">
        <v>9164.2770700000001</v>
      </c>
      <c r="C10" s="186">
        <v>12588.187119999999</v>
      </c>
      <c r="D10" s="186">
        <v>2325.6179900000002</v>
      </c>
      <c r="E10" s="186">
        <v>24078.082179999998</v>
      </c>
      <c r="F10" s="187">
        <v>3.0332342368076383E-3</v>
      </c>
    </row>
    <row r="11" spans="1:6" s="961" customFormat="1" ht="42.75" customHeight="1">
      <c r="A11" s="185" t="s">
        <v>723</v>
      </c>
      <c r="B11" s="186">
        <v>98862.353060000009</v>
      </c>
      <c r="C11" s="186">
        <v>53869.780350000001</v>
      </c>
      <c r="D11" s="186">
        <v>17747.356230000001</v>
      </c>
      <c r="E11" s="186">
        <v>170479.48964000001</v>
      </c>
      <c r="F11" s="187">
        <v>2.1476138372808776E-2</v>
      </c>
    </row>
    <row r="12" spans="1:6" s="961" customFormat="1" ht="27" customHeight="1">
      <c r="A12" s="185" t="s">
        <v>724</v>
      </c>
      <c r="B12" s="186">
        <v>2771.47219</v>
      </c>
      <c r="C12" s="186">
        <v>1959.92634</v>
      </c>
      <c r="D12" s="186">
        <v>430.26423</v>
      </c>
      <c r="E12" s="186">
        <v>5161.6627600000002</v>
      </c>
      <c r="F12" s="187">
        <v>6.5024000190064182E-4</v>
      </c>
    </row>
    <row r="13" spans="1:6" s="961" customFormat="1" ht="42.75" customHeight="1">
      <c r="A13" s="185" t="s">
        <v>725</v>
      </c>
      <c r="B13" s="186">
        <v>18908.173709999999</v>
      </c>
      <c r="C13" s="186">
        <v>14962.598260000001</v>
      </c>
      <c r="D13" s="186">
        <v>1668.47993</v>
      </c>
      <c r="E13" s="186">
        <v>35539.251900000003</v>
      </c>
      <c r="F13" s="187">
        <v>4.4770540613551027E-3</v>
      </c>
    </row>
    <row r="14" spans="1:6" s="961" customFormat="1" ht="27" customHeight="1">
      <c r="A14" s="185" t="s">
        <v>726</v>
      </c>
      <c r="B14" s="186">
        <v>2666.20057</v>
      </c>
      <c r="C14" s="186">
        <v>2348.39147</v>
      </c>
      <c r="D14" s="186">
        <v>272.14774999999997</v>
      </c>
      <c r="E14" s="186">
        <v>5286.7397899999996</v>
      </c>
      <c r="F14" s="187">
        <v>6.6599656950424213E-4</v>
      </c>
    </row>
    <row r="15" spans="1:6" s="961" customFormat="1" ht="42.75" customHeight="1">
      <c r="A15" s="185" t="s">
        <v>727</v>
      </c>
      <c r="B15" s="186">
        <v>33388.411339999999</v>
      </c>
      <c r="C15" s="186">
        <v>5773.8889100000006</v>
      </c>
      <c r="D15" s="186">
        <v>4206.0957900000003</v>
      </c>
      <c r="E15" s="186">
        <v>43368.39604</v>
      </c>
      <c r="F15" s="187">
        <v>5.4633297901619179E-3</v>
      </c>
    </row>
    <row r="16" spans="1:6" s="961" customFormat="1" ht="27" customHeight="1">
      <c r="A16" s="185" t="s">
        <v>728</v>
      </c>
      <c r="B16" s="186">
        <v>9289.0943200000002</v>
      </c>
      <c r="C16" s="186">
        <v>2551.5969100000002</v>
      </c>
      <c r="D16" s="186">
        <v>1786.89104</v>
      </c>
      <c r="E16" s="186">
        <v>13627.582270000001</v>
      </c>
      <c r="F16" s="187">
        <v>1.7167334506654117E-3</v>
      </c>
    </row>
    <row r="17" spans="1:6" s="961" customFormat="1" ht="42.75" customHeight="1">
      <c r="A17" s="185" t="s">
        <v>729</v>
      </c>
      <c r="B17" s="186">
        <v>13274.89148</v>
      </c>
      <c r="C17" s="186">
        <v>11174.313900000001</v>
      </c>
      <c r="D17" s="186">
        <v>1097.0056000000002</v>
      </c>
      <c r="E17" s="186">
        <v>25546.21098</v>
      </c>
      <c r="F17" s="187">
        <v>3.2181816303297963E-3</v>
      </c>
    </row>
    <row r="18" spans="1:6" s="961" customFormat="1" ht="27" customHeight="1">
      <c r="A18" s="185" t="s">
        <v>730</v>
      </c>
      <c r="B18" s="186">
        <v>7352.9353899999996</v>
      </c>
      <c r="C18" s="186">
        <v>7076.0908200000003</v>
      </c>
      <c r="D18" s="186">
        <v>624.93617000000006</v>
      </c>
      <c r="E18" s="186">
        <v>15053.962380000001</v>
      </c>
      <c r="F18" s="187">
        <v>1.8964215567201044E-3</v>
      </c>
    </row>
    <row r="19" spans="1:6" s="961" customFormat="1" ht="42.75" customHeight="1">
      <c r="A19" s="185" t="s">
        <v>731</v>
      </c>
      <c r="B19" s="186">
        <v>78017.331650000007</v>
      </c>
      <c r="C19" s="186">
        <v>42606.353520000004</v>
      </c>
      <c r="D19" s="186">
        <v>23387.177480000002</v>
      </c>
      <c r="E19" s="186">
        <v>144010.86265000002</v>
      </c>
      <c r="F19" s="187">
        <v>1.8141755468590336E-2</v>
      </c>
    </row>
    <row r="20" spans="1:6" s="961" customFormat="1" ht="27" customHeight="1" thickBot="1">
      <c r="A20" s="185" t="s">
        <v>732</v>
      </c>
      <c r="B20" s="186">
        <v>60762.547579999999</v>
      </c>
      <c r="C20" s="186">
        <v>34349.790329999996</v>
      </c>
      <c r="D20" s="186">
        <v>20296.996420000003</v>
      </c>
      <c r="E20" s="186">
        <v>115409.33433000001</v>
      </c>
      <c r="F20" s="187">
        <v>1.4538680511179118E-2</v>
      </c>
    </row>
    <row r="21" spans="1:6" s="961" customFormat="1" ht="56.25" customHeight="1" thickTop="1" thickBot="1">
      <c r="A21" s="188" t="s">
        <v>733</v>
      </c>
      <c r="B21" s="495">
        <v>4267417.4172299998</v>
      </c>
      <c r="C21" s="495">
        <v>2761227.5892699999</v>
      </c>
      <c r="D21" s="495">
        <v>909443.61449000018</v>
      </c>
      <c r="E21" s="495">
        <v>7938088.6209899988</v>
      </c>
      <c r="F21" s="189">
        <v>1</v>
      </c>
    </row>
    <row r="22" spans="1:6" s="961" customFormat="1" ht="56.25" customHeight="1" thickTop="1">
      <c r="A22" s="190" t="s">
        <v>734</v>
      </c>
      <c r="B22" s="496">
        <v>92006.527119999999</v>
      </c>
      <c r="C22" s="496">
        <v>60873.982989999997</v>
      </c>
      <c r="D22" s="496">
        <v>25736.853600000002</v>
      </c>
      <c r="E22" s="496">
        <v>178617.36371000001</v>
      </c>
      <c r="F22" s="712"/>
    </row>
    <row r="23" spans="1:6" s="194" customFormat="1" ht="56.25" customHeight="1" thickBot="1">
      <c r="A23" s="192" t="s">
        <v>735</v>
      </c>
      <c r="B23" s="193">
        <v>0.53758752528235054</v>
      </c>
      <c r="C23" s="193">
        <v>0.34784539718651231</v>
      </c>
      <c r="D23" s="193">
        <v>0.11456707753113733</v>
      </c>
      <c r="E23" s="193">
        <v>1</v>
      </c>
      <c r="F23" s="193"/>
    </row>
    <row r="24" spans="1:6" s="961" customFormat="1" ht="13.5" customHeight="1" thickTop="1">
      <c r="A24" s="582" t="s">
        <v>1523</v>
      </c>
      <c r="B24" s="195"/>
      <c r="C24" s="195"/>
      <c r="D24" s="195"/>
      <c r="E24" s="195"/>
      <c r="F24" s="195"/>
    </row>
    <row r="25" spans="1:6" s="961" customFormat="1" ht="79.5" customHeight="1">
      <c r="A25" s="986" t="s">
        <v>362</v>
      </c>
      <c r="B25" s="990"/>
      <c r="C25" s="990"/>
      <c r="D25" s="990"/>
      <c r="E25" s="990"/>
      <c r="F25" s="990"/>
    </row>
    <row r="26" spans="1:6" s="961" customFormat="1" ht="64.5" customHeight="1">
      <c r="A26" s="986" t="s">
        <v>363</v>
      </c>
      <c r="B26" s="987"/>
      <c r="C26" s="987"/>
      <c r="D26" s="987"/>
      <c r="E26" s="987"/>
      <c r="F26" s="987"/>
    </row>
    <row r="27" spans="1:6" s="961" customFormat="1" ht="12" customHeight="1">
      <c r="A27" s="582" t="s">
        <v>911</v>
      </c>
      <c r="B27" s="196"/>
      <c r="C27" s="196"/>
      <c r="D27" s="196"/>
      <c r="E27" s="713"/>
      <c r="F27" s="713"/>
    </row>
    <row r="28" spans="1:6" s="961" customFormat="1" ht="9" customHeight="1">
      <c r="A28" s="197"/>
      <c r="B28" s="198"/>
      <c r="C28" s="198"/>
      <c r="D28" s="198"/>
      <c r="E28" s="408"/>
      <c r="F28" s="408"/>
    </row>
    <row r="29" spans="1:6" s="961" customFormat="1" ht="9" customHeight="1">
      <c r="A29" s="197"/>
      <c r="B29" s="198"/>
      <c r="C29" s="198"/>
      <c r="D29" s="198"/>
      <c r="E29" s="408"/>
      <c r="F29" s="408"/>
    </row>
    <row r="30" spans="1:6" s="961" customFormat="1" ht="9" customHeight="1">
      <c r="A30" s="197"/>
      <c r="B30" s="198"/>
      <c r="C30" s="198"/>
      <c r="D30" s="198"/>
      <c r="E30" s="408"/>
      <c r="F30" s="408"/>
    </row>
    <row r="31" spans="1:6" s="961" customFormat="1" ht="9" customHeight="1">
      <c r="A31" s="197"/>
      <c r="B31" s="198"/>
      <c r="C31" s="198"/>
      <c r="D31" s="198"/>
      <c r="E31" s="408"/>
      <c r="F31" s="408"/>
    </row>
    <row r="32" spans="1:6" s="961" customFormat="1" ht="9" customHeight="1">
      <c r="A32" s="197"/>
      <c r="B32" s="198"/>
      <c r="C32" s="198"/>
      <c r="D32" s="198"/>
      <c r="E32" s="408"/>
      <c r="F32" s="408"/>
    </row>
    <row r="33" spans="1:6" s="961" customFormat="1" ht="9" customHeight="1">
      <c r="A33" s="199"/>
      <c r="B33" s="198"/>
      <c r="C33" s="198"/>
      <c r="D33" s="198"/>
      <c r="E33" s="408"/>
      <c r="F33" s="408"/>
    </row>
    <row r="34" spans="1:6" s="961" customFormat="1" ht="9" customHeight="1">
      <c r="A34" s="197"/>
      <c r="B34" s="198"/>
      <c r="C34" s="198"/>
      <c r="D34" s="198"/>
      <c r="E34" s="408"/>
      <c r="F34" s="408"/>
    </row>
    <row r="35" spans="1:6" s="961" customFormat="1" ht="9" customHeight="1">
      <c r="A35" s="197"/>
      <c r="B35" s="198"/>
      <c r="C35" s="198"/>
      <c r="D35" s="198"/>
      <c r="E35" s="408"/>
      <c r="F35" s="408"/>
    </row>
    <row r="36" spans="1:6" s="961" customFormat="1" ht="9" customHeight="1">
      <c r="A36" s="197"/>
      <c r="B36" s="198"/>
      <c r="C36" s="198"/>
      <c r="D36" s="198"/>
      <c r="E36" s="408"/>
      <c r="F36" s="408"/>
    </row>
    <row r="37" spans="1:6" s="961" customFormat="1" ht="9" customHeight="1">
      <c r="A37" s="197"/>
      <c r="B37" s="198"/>
      <c r="C37" s="198"/>
      <c r="D37" s="198"/>
      <c r="E37" s="408"/>
      <c r="F37" s="408"/>
    </row>
    <row r="38" spans="1:6" s="961" customFormat="1" ht="9" customHeight="1">
      <c r="A38" s="197"/>
      <c r="B38" s="198"/>
      <c r="C38" s="198"/>
      <c r="D38" s="198"/>
      <c r="E38" s="408"/>
      <c r="F38" s="408"/>
    </row>
    <row r="39" spans="1:6" s="961" customFormat="1" ht="9" customHeight="1">
      <c r="A39" s="199"/>
      <c r="B39" s="198"/>
      <c r="C39" s="198"/>
      <c r="D39" s="198"/>
      <c r="E39" s="408"/>
      <c r="F39" s="408"/>
    </row>
    <row r="40" spans="1:6" s="961" customFormat="1" ht="9" customHeight="1">
      <c r="A40" s="197"/>
      <c r="B40" s="198"/>
      <c r="C40" s="198"/>
      <c r="D40" s="198"/>
      <c r="E40" s="408"/>
      <c r="F40" s="408"/>
    </row>
    <row r="41" spans="1:6" s="961" customFormat="1" ht="9" customHeight="1">
      <c r="A41" s="197"/>
      <c r="B41" s="198"/>
      <c r="C41" s="198"/>
      <c r="D41" s="198"/>
      <c r="E41" s="408"/>
      <c r="F41" s="408"/>
    </row>
    <row r="42" spans="1:6" s="961" customFormat="1" ht="9" customHeight="1">
      <c r="A42" s="197"/>
      <c r="B42" s="198"/>
      <c r="C42" s="198"/>
      <c r="D42" s="198"/>
      <c r="E42" s="408"/>
      <c r="F42" s="408"/>
    </row>
    <row r="43" spans="1:6" s="961" customFormat="1" ht="9" customHeight="1">
      <c r="A43" s="197"/>
      <c r="B43" s="198"/>
      <c r="C43" s="198"/>
      <c r="D43" s="198"/>
      <c r="E43" s="408"/>
      <c r="F43" s="408"/>
    </row>
    <row r="44" spans="1:6" s="961" customFormat="1" ht="9" customHeight="1">
      <c r="A44" s="197"/>
      <c r="B44" s="198"/>
      <c r="C44" s="198"/>
      <c r="D44" s="198"/>
      <c r="E44" s="408"/>
      <c r="F44" s="408"/>
    </row>
    <row r="45" spans="1:6" s="961" customFormat="1" ht="9" customHeight="1">
      <c r="A45" s="199"/>
      <c r="B45" s="198"/>
      <c r="C45" s="198"/>
      <c r="D45" s="198"/>
      <c r="E45" s="408"/>
      <c r="F45" s="408"/>
    </row>
    <row r="46" spans="1:6" s="961" customFormat="1" ht="9" customHeight="1">
      <c r="A46" s="197"/>
      <c r="B46" s="198"/>
      <c r="C46" s="198"/>
      <c r="D46" s="198"/>
      <c r="E46" s="408"/>
      <c r="F46" s="408"/>
    </row>
    <row r="47" spans="1:6" s="961" customFormat="1" ht="9" customHeight="1">
      <c r="A47" s="197"/>
      <c r="B47" s="198"/>
      <c r="C47" s="198"/>
      <c r="D47" s="198"/>
      <c r="E47" s="408"/>
      <c r="F47" s="408"/>
    </row>
    <row r="48" spans="1:6" s="961" customFormat="1" ht="9" customHeight="1">
      <c r="A48" s="197"/>
      <c r="B48" s="198"/>
      <c r="C48" s="198"/>
      <c r="D48" s="198"/>
      <c r="E48" s="408"/>
      <c r="F48" s="408"/>
    </row>
    <row r="49" spans="1:6" s="961" customFormat="1" ht="9" customHeight="1">
      <c r="A49" s="197"/>
      <c r="B49" s="198"/>
      <c r="C49" s="198"/>
      <c r="D49" s="198"/>
      <c r="E49" s="408"/>
      <c r="F49" s="408"/>
    </row>
    <row r="50" spans="1:6" s="961" customFormat="1" ht="9" customHeight="1">
      <c r="A50" s="199"/>
      <c r="B50" s="198"/>
      <c r="C50" s="198"/>
      <c r="D50" s="198"/>
      <c r="E50" s="408"/>
      <c r="F50" s="408"/>
    </row>
    <row r="51" spans="1:6" s="961" customFormat="1" ht="9" customHeight="1">
      <c r="A51" s="200"/>
      <c r="B51" s="198"/>
      <c r="C51" s="198"/>
      <c r="D51" s="198"/>
      <c r="E51" s="408"/>
      <c r="F51" s="408"/>
    </row>
    <row r="52" spans="1:6" s="961" customFormat="1" ht="9" customHeight="1">
      <c r="A52" s="200"/>
      <c r="B52" s="198"/>
      <c r="C52" s="198"/>
      <c r="D52" s="198"/>
      <c r="E52" s="408"/>
      <c r="F52" s="408"/>
    </row>
    <row r="53" spans="1:6" s="961" customFormat="1" ht="9" customHeight="1">
      <c r="A53" s="200"/>
      <c r="B53" s="198"/>
      <c r="C53" s="198"/>
      <c r="D53" s="198"/>
      <c r="E53" s="408"/>
      <c r="F53" s="408"/>
    </row>
    <row r="54" spans="1:6" s="961" customFormat="1" ht="9" customHeight="1">
      <c r="A54" s="200"/>
      <c r="B54" s="198"/>
      <c r="C54" s="198"/>
      <c r="D54" s="198"/>
      <c r="E54" s="408"/>
      <c r="F54" s="408"/>
    </row>
    <row r="55" spans="1:6" s="961" customFormat="1" ht="9" customHeight="1">
      <c r="A55" s="201"/>
      <c r="B55" s="198"/>
      <c r="C55" s="198"/>
      <c r="D55" s="198"/>
      <c r="E55" s="408"/>
      <c r="F55" s="408"/>
    </row>
    <row r="56" spans="1:6" s="961" customFormat="1" ht="9" customHeight="1">
      <c r="A56" s="201"/>
      <c r="B56" s="198"/>
      <c r="C56" s="198"/>
      <c r="D56" s="198"/>
      <c r="E56" s="408"/>
      <c r="F56" s="408"/>
    </row>
    <row r="57" spans="1:6" s="961" customFormat="1" ht="9" customHeight="1">
      <c r="A57" s="202"/>
      <c r="B57" s="198"/>
      <c r="C57" s="198"/>
      <c r="D57" s="198"/>
      <c r="E57" s="408"/>
      <c r="F57" s="408"/>
    </row>
    <row r="58" spans="1:6" s="961" customFormat="1" ht="9" customHeight="1">
      <c r="A58" s="197"/>
      <c r="B58" s="198"/>
      <c r="C58" s="198"/>
      <c r="D58" s="198"/>
      <c r="E58" s="408"/>
      <c r="F58" s="408"/>
    </row>
    <row r="59" spans="1:6" s="961" customFormat="1" ht="9" customHeight="1">
      <c r="A59" s="197"/>
      <c r="B59" s="198"/>
      <c r="C59" s="198"/>
      <c r="D59" s="198"/>
      <c r="E59" s="408"/>
      <c r="F59" s="408"/>
    </row>
    <row r="60" spans="1:6" s="961" customFormat="1" ht="9" customHeight="1">
      <c r="A60" s="197"/>
      <c r="B60" s="198"/>
      <c r="C60" s="198"/>
      <c r="D60" s="198"/>
      <c r="E60" s="408"/>
      <c r="F60" s="408"/>
    </row>
    <row r="61" spans="1:6" s="961" customFormat="1" ht="9" customHeight="1">
      <c r="A61" s="197"/>
      <c r="B61" s="198"/>
      <c r="C61" s="198"/>
      <c r="D61" s="198"/>
      <c r="E61" s="408"/>
      <c r="F61" s="408"/>
    </row>
    <row r="62" spans="1:6" s="961" customFormat="1" ht="9" customHeight="1">
      <c r="A62" s="200"/>
      <c r="B62" s="198"/>
      <c r="C62" s="198"/>
      <c r="D62" s="198"/>
      <c r="E62" s="408"/>
      <c r="F62" s="408"/>
    </row>
    <row r="63" spans="1:6" s="961" customFormat="1" ht="9" customHeight="1">
      <c r="A63" s="202"/>
      <c r="B63" s="198"/>
      <c r="C63" s="198"/>
      <c r="D63" s="198"/>
      <c r="E63" s="408"/>
      <c r="F63" s="408"/>
    </row>
    <row r="64" spans="1:6" s="961" customFormat="1" ht="9" customHeight="1">
      <c r="A64" s="197"/>
      <c r="B64" s="198"/>
      <c r="C64" s="198"/>
      <c r="D64" s="198"/>
      <c r="E64" s="408"/>
      <c r="F64" s="408"/>
    </row>
    <row r="65" spans="1:6" s="961" customFormat="1" ht="9" customHeight="1">
      <c r="A65" s="197"/>
      <c r="B65" s="198"/>
      <c r="C65" s="198"/>
      <c r="D65" s="198"/>
      <c r="E65" s="408"/>
      <c r="F65" s="408"/>
    </row>
    <row r="66" spans="1:6" s="961" customFormat="1" ht="9" customHeight="1">
      <c r="A66" s="197"/>
      <c r="B66" s="198"/>
      <c r="C66" s="198"/>
      <c r="D66" s="198"/>
      <c r="E66" s="408"/>
      <c r="F66" s="408"/>
    </row>
    <row r="67" spans="1:6" s="961" customFormat="1" ht="9" customHeight="1">
      <c r="A67" s="197"/>
      <c r="B67" s="198"/>
      <c r="C67" s="198"/>
      <c r="D67" s="198"/>
      <c r="E67" s="408"/>
      <c r="F67" s="408"/>
    </row>
    <row r="68" spans="1:6" s="961" customFormat="1" ht="9" customHeight="1">
      <c r="A68" s="200"/>
      <c r="B68" s="198"/>
      <c r="C68" s="198"/>
      <c r="D68" s="198"/>
      <c r="E68" s="408"/>
      <c r="F68" s="408"/>
    </row>
    <row r="69" spans="1:6" s="961" customFormat="1" ht="9" customHeight="1">
      <c r="A69" s="202"/>
      <c r="B69" s="198"/>
      <c r="C69" s="198"/>
      <c r="D69" s="198"/>
      <c r="E69" s="408"/>
      <c r="F69" s="408"/>
    </row>
    <row r="70" spans="1:6" s="961" customFormat="1" ht="9" customHeight="1">
      <c r="A70" s="197"/>
      <c r="B70" s="198"/>
      <c r="C70" s="198"/>
      <c r="D70" s="198"/>
      <c r="E70" s="408"/>
      <c r="F70" s="408"/>
    </row>
    <row r="71" spans="1:6" s="961" customFormat="1" ht="9" customHeight="1">
      <c r="A71" s="197"/>
      <c r="B71" s="198"/>
      <c r="C71" s="198"/>
      <c r="D71" s="198"/>
      <c r="E71" s="408"/>
      <c r="F71" s="408"/>
    </row>
    <row r="72" spans="1:6" s="961" customFormat="1" ht="9" customHeight="1">
      <c r="A72" s="197"/>
      <c r="B72" s="502"/>
      <c r="C72" s="502"/>
      <c r="D72" s="502"/>
      <c r="E72" s="83"/>
      <c r="F72" s="83"/>
    </row>
    <row r="73" spans="1:6" s="961" customFormat="1" ht="9" customHeight="1">
      <c r="A73" s="197"/>
      <c r="B73" s="502"/>
      <c r="C73" s="502"/>
      <c r="D73" s="502"/>
      <c r="E73" s="83"/>
      <c r="F73" s="83"/>
    </row>
    <row r="74" spans="1:6" s="961" customFormat="1" ht="9" customHeight="1">
      <c r="A74" s="197"/>
      <c r="B74" s="502"/>
      <c r="C74" s="502"/>
      <c r="D74" s="502"/>
      <c r="E74" s="83"/>
      <c r="F74" s="83"/>
    </row>
    <row r="75" spans="1:6" s="961" customFormat="1" ht="9" customHeight="1">
      <c r="A75" s="197"/>
      <c r="B75" s="502"/>
      <c r="C75" s="502"/>
      <c r="D75" s="502"/>
      <c r="E75" s="83"/>
      <c r="F75" s="83"/>
    </row>
    <row r="76" spans="1:6" s="961" customFormat="1" ht="9" customHeight="1">
      <c r="A76" s="197"/>
      <c r="B76" s="502"/>
      <c r="C76" s="502"/>
      <c r="D76" s="502"/>
      <c r="E76" s="83"/>
      <c r="F76" s="83"/>
    </row>
    <row r="77" spans="1:6" s="961" customFormat="1" ht="9" customHeight="1">
      <c r="A77" s="197"/>
      <c r="B77" s="502"/>
      <c r="C77" s="502"/>
      <c r="D77" s="502"/>
      <c r="E77" s="83"/>
      <c r="F77" s="83"/>
    </row>
    <row r="78" spans="1:6" s="961" customFormat="1" ht="9" customHeight="1">
      <c r="A78" s="200"/>
      <c r="B78" s="502"/>
      <c r="C78" s="502"/>
      <c r="D78" s="502"/>
      <c r="E78" s="83"/>
      <c r="F78" s="83"/>
    </row>
    <row r="79" spans="1:6" s="961" customFormat="1" ht="9" customHeight="1">
      <c r="A79" s="202"/>
      <c r="B79" s="502"/>
      <c r="C79" s="502"/>
      <c r="D79" s="502"/>
      <c r="E79" s="83"/>
      <c r="F79" s="83"/>
    </row>
    <row r="80" spans="1:6" s="961" customFormat="1" ht="9" customHeight="1">
      <c r="A80" s="197"/>
      <c r="B80" s="502"/>
      <c r="C80" s="502"/>
      <c r="D80" s="502"/>
      <c r="E80" s="83"/>
      <c r="F80" s="83"/>
    </row>
    <row r="81" spans="1:6" s="961" customFormat="1" ht="9" customHeight="1">
      <c r="A81" s="197"/>
      <c r="B81" s="502"/>
      <c r="C81" s="502"/>
      <c r="D81" s="502"/>
      <c r="E81" s="83"/>
      <c r="F81" s="83"/>
    </row>
    <row r="82" spans="1:6" s="961" customFormat="1" ht="9" customHeight="1">
      <c r="A82" s="197"/>
      <c r="B82" s="502"/>
      <c r="C82" s="502"/>
      <c r="D82" s="502"/>
      <c r="E82" s="83"/>
      <c r="F82" s="83"/>
    </row>
    <row r="83" spans="1:6" s="961" customFormat="1" ht="9" customHeight="1">
      <c r="A83" s="197"/>
      <c r="B83" s="502"/>
      <c r="C83" s="502"/>
      <c r="D83" s="502"/>
      <c r="E83" s="83"/>
      <c r="F83" s="83"/>
    </row>
    <row r="84" spans="1:6" s="961" customFormat="1" ht="9" customHeight="1">
      <c r="A84" s="197"/>
      <c r="B84" s="502"/>
      <c r="C84" s="502"/>
      <c r="D84" s="502"/>
      <c r="E84" s="83"/>
      <c r="F84" s="83"/>
    </row>
    <row r="85" spans="1:6" s="961" customFormat="1" ht="9" customHeight="1">
      <c r="A85" s="197"/>
      <c r="B85" s="502"/>
      <c r="C85" s="502"/>
      <c r="D85" s="502"/>
      <c r="E85" s="83"/>
      <c r="F85" s="83"/>
    </row>
    <row r="86" spans="1:6" s="961" customFormat="1" ht="9" customHeight="1">
      <c r="A86" s="197"/>
      <c r="B86" s="502"/>
      <c r="C86" s="502"/>
      <c r="D86" s="502"/>
      <c r="E86" s="83"/>
      <c r="F86" s="83"/>
    </row>
    <row r="87" spans="1:6" s="961" customFormat="1" ht="9" customHeight="1">
      <c r="A87" s="197"/>
      <c r="B87" s="502"/>
      <c r="C87" s="502"/>
      <c r="D87" s="502"/>
      <c r="E87" s="83"/>
      <c r="F87" s="83"/>
    </row>
    <row r="88" spans="1:6" s="961" customFormat="1" ht="9" customHeight="1">
      <c r="A88" s="197"/>
      <c r="B88" s="502"/>
      <c r="C88" s="502"/>
      <c r="D88" s="502"/>
      <c r="E88" s="83"/>
      <c r="F88" s="83"/>
    </row>
    <row r="89" spans="1:6" s="961" customFormat="1" ht="9" customHeight="1">
      <c r="A89" s="202"/>
      <c r="B89" s="502"/>
      <c r="C89" s="502"/>
      <c r="D89" s="502"/>
      <c r="E89" s="83"/>
      <c r="F89" s="83"/>
    </row>
    <row r="90" spans="1:6" s="961" customFormat="1" ht="9" customHeight="1">
      <c r="A90" s="197"/>
      <c r="B90" s="502"/>
      <c r="C90" s="502"/>
      <c r="D90" s="502"/>
      <c r="E90" s="83"/>
      <c r="F90" s="83"/>
    </row>
    <row r="91" spans="1:6" s="961" customFormat="1" ht="9" customHeight="1">
      <c r="A91" s="197"/>
      <c r="B91" s="502"/>
      <c r="C91" s="502"/>
      <c r="D91" s="502"/>
      <c r="E91" s="83"/>
      <c r="F91" s="83"/>
    </row>
    <row r="92" spans="1:6" s="961" customFormat="1" ht="9" customHeight="1">
      <c r="A92" s="197"/>
      <c r="B92" s="502"/>
      <c r="C92" s="502"/>
      <c r="D92" s="502"/>
      <c r="E92" s="83"/>
      <c r="F92" s="83"/>
    </row>
    <row r="93" spans="1:6" s="961" customFormat="1">
      <c r="A93" s="203"/>
      <c r="B93" s="502"/>
      <c r="C93" s="502"/>
      <c r="D93" s="502"/>
      <c r="E93" s="83"/>
      <c r="F93" s="83"/>
    </row>
    <row r="94" spans="1:6" s="961" customFormat="1">
      <c r="A94" s="203"/>
      <c r="B94" s="502"/>
      <c r="C94" s="502"/>
      <c r="D94" s="502"/>
      <c r="E94" s="83"/>
      <c r="F94" s="83"/>
    </row>
    <row r="95" spans="1:6" s="961" customFormat="1">
      <c r="A95" s="203"/>
      <c r="B95" s="502"/>
      <c r="C95" s="502"/>
      <c r="D95" s="502"/>
      <c r="E95" s="83"/>
      <c r="F95" s="83"/>
    </row>
    <row r="96" spans="1:6" s="961" customFormat="1">
      <c r="A96" s="203"/>
      <c r="B96" s="502"/>
      <c r="C96" s="502"/>
      <c r="D96" s="502"/>
      <c r="E96" s="83"/>
      <c r="F96" s="83"/>
    </row>
    <row r="97" spans="1:6" s="961" customFormat="1">
      <c r="A97" s="203"/>
      <c r="B97" s="502"/>
      <c r="C97" s="502"/>
      <c r="D97" s="502"/>
      <c r="E97" s="83"/>
      <c r="F97" s="83"/>
    </row>
    <row r="98" spans="1:6" s="961" customFormat="1">
      <c r="A98" s="203"/>
      <c r="B98" s="502"/>
      <c r="C98" s="502"/>
      <c r="D98" s="502"/>
      <c r="E98" s="83"/>
      <c r="F98" s="83"/>
    </row>
    <row r="99" spans="1:6" s="961" customFormat="1">
      <c r="A99" s="203"/>
      <c r="B99" s="502"/>
      <c r="C99" s="502"/>
      <c r="D99" s="502"/>
      <c r="E99" s="83"/>
      <c r="F99" s="83"/>
    </row>
    <row r="100" spans="1:6" s="961" customFormat="1" ht="15.75">
      <c r="A100" s="204"/>
      <c r="B100" s="502"/>
      <c r="C100" s="502"/>
      <c r="D100" s="502"/>
      <c r="E100" s="83"/>
      <c r="F100" s="83"/>
    </row>
    <row r="101" spans="1:6" s="961" customFormat="1" ht="15.75">
      <c r="A101" s="204"/>
      <c r="B101" s="502"/>
      <c r="C101" s="502"/>
      <c r="D101" s="502"/>
      <c r="E101" s="83"/>
      <c r="F101" s="83"/>
    </row>
    <row r="102" spans="1:6" s="961" customFormat="1" ht="15.75">
      <c r="A102" s="204"/>
      <c r="B102" s="502"/>
      <c r="C102" s="502"/>
      <c r="D102" s="502"/>
      <c r="E102" s="83"/>
      <c r="F102" s="83"/>
    </row>
    <row r="103" spans="1:6" s="961" customFormat="1" ht="15.75">
      <c r="A103" s="204"/>
      <c r="B103" s="502"/>
      <c r="C103" s="502"/>
      <c r="D103" s="502"/>
      <c r="E103" s="83"/>
      <c r="F103" s="83"/>
    </row>
    <row r="104" spans="1:6" s="961" customFormat="1" ht="15.75">
      <c r="A104" s="204"/>
      <c r="B104" s="502"/>
      <c r="C104" s="502"/>
      <c r="D104" s="502"/>
      <c r="E104" s="83"/>
      <c r="F104" s="83"/>
    </row>
    <row r="105" spans="1:6" s="961" customFormat="1" ht="15.75">
      <c r="A105" s="204"/>
      <c r="B105" s="502"/>
      <c r="C105" s="502"/>
      <c r="D105" s="502"/>
      <c r="E105" s="83"/>
      <c r="F105" s="83"/>
    </row>
    <row r="106" spans="1:6" s="961" customFormat="1" ht="15.75">
      <c r="A106" s="204"/>
      <c r="B106" s="502"/>
      <c r="C106" s="502"/>
      <c r="D106" s="502"/>
      <c r="E106" s="83"/>
      <c r="F106" s="83"/>
    </row>
    <row r="107" spans="1:6" s="961" customFormat="1" ht="15.75">
      <c r="A107" s="204"/>
      <c r="B107" s="502"/>
      <c r="C107" s="502"/>
      <c r="D107" s="502"/>
      <c r="E107" s="83"/>
      <c r="F107" s="83"/>
    </row>
    <row r="108" spans="1:6" s="961" customFormat="1" ht="15.75">
      <c r="A108" s="204"/>
      <c r="B108" s="502"/>
      <c r="C108" s="502"/>
      <c r="D108" s="502"/>
      <c r="E108" s="83"/>
      <c r="F108" s="83"/>
    </row>
    <row r="109" spans="1:6" s="961" customFormat="1" ht="15.75">
      <c r="A109" s="204"/>
      <c r="B109" s="502"/>
      <c r="C109" s="502"/>
      <c r="D109" s="502"/>
      <c r="E109" s="83"/>
      <c r="F109" s="83"/>
    </row>
    <row r="110" spans="1:6" s="961" customFormat="1" ht="15.75">
      <c r="A110" s="204"/>
      <c r="B110" s="502"/>
      <c r="C110" s="502"/>
      <c r="D110" s="502"/>
      <c r="E110" s="83"/>
      <c r="F110" s="83"/>
    </row>
    <row r="111" spans="1:6" s="961" customFormat="1" ht="15.75">
      <c r="A111" s="204"/>
      <c r="B111" s="502"/>
      <c r="C111" s="502"/>
      <c r="D111" s="502"/>
      <c r="E111" s="83"/>
      <c r="F111" s="83"/>
    </row>
    <row r="112" spans="1:6" s="961" customFormat="1" ht="15.75">
      <c r="A112" s="204"/>
      <c r="B112" s="502"/>
      <c r="C112" s="502"/>
      <c r="D112" s="502"/>
      <c r="E112" s="83"/>
      <c r="F112" s="83"/>
    </row>
    <row r="113" spans="1:6" s="961" customFormat="1" ht="15.75">
      <c r="A113" s="204"/>
      <c r="B113" s="502"/>
      <c r="C113" s="502"/>
      <c r="D113" s="502"/>
      <c r="E113" s="83"/>
      <c r="F113" s="83"/>
    </row>
    <row r="114" spans="1:6" s="961" customFormat="1" ht="15.75">
      <c r="A114" s="204"/>
      <c r="B114" s="502"/>
      <c r="C114" s="502"/>
      <c r="D114" s="502"/>
      <c r="E114" s="83"/>
      <c r="F114" s="83"/>
    </row>
    <row r="115" spans="1:6" s="961" customFormat="1" ht="15.75">
      <c r="A115" s="204"/>
      <c r="B115" s="502"/>
      <c r="C115" s="502"/>
      <c r="D115" s="502"/>
      <c r="E115" s="83"/>
      <c r="F115" s="83"/>
    </row>
    <row r="116" spans="1:6" s="961" customFormat="1" ht="15.75">
      <c r="A116" s="204"/>
      <c r="B116" s="502"/>
      <c r="C116" s="502"/>
      <c r="D116" s="502"/>
      <c r="E116" s="83"/>
      <c r="F116" s="83"/>
    </row>
    <row r="117" spans="1:6" s="961" customFormat="1" ht="15.75">
      <c r="A117" s="204"/>
      <c r="B117" s="502"/>
      <c r="C117" s="502"/>
      <c r="D117" s="502"/>
      <c r="E117" s="83"/>
      <c r="F117" s="83"/>
    </row>
    <row r="118" spans="1:6" s="961" customFormat="1" ht="15.75">
      <c r="A118" s="204"/>
      <c r="B118" s="502"/>
      <c r="C118" s="502"/>
      <c r="D118" s="502"/>
      <c r="E118" s="83"/>
      <c r="F118" s="83"/>
    </row>
    <row r="119" spans="1:6" s="961" customFormat="1" ht="15.75">
      <c r="A119" s="204"/>
      <c r="B119" s="502"/>
      <c r="C119" s="502"/>
      <c r="D119" s="502"/>
      <c r="E119" s="83"/>
      <c r="F119" s="83"/>
    </row>
    <row r="120" spans="1:6" s="961" customFormat="1" ht="15.75">
      <c r="A120" s="204"/>
      <c r="B120" s="502"/>
      <c r="C120" s="502"/>
      <c r="D120" s="502"/>
      <c r="E120" s="83"/>
      <c r="F120" s="83"/>
    </row>
    <row r="121" spans="1:6" s="961" customFormat="1" ht="15.75">
      <c r="A121" s="204"/>
      <c r="B121" s="502"/>
      <c r="C121" s="502"/>
      <c r="D121" s="502"/>
      <c r="E121" s="83"/>
      <c r="F121" s="83"/>
    </row>
    <row r="122" spans="1:6" s="961" customFormat="1" ht="15.75">
      <c r="A122" s="204"/>
      <c r="B122" s="502"/>
      <c r="C122" s="502"/>
      <c r="D122" s="502"/>
      <c r="E122" s="83"/>
      <c r="F122" s="83"/>
    </row>
    <row r="123" spans="1:6" s="961" customFormat="1" ht="15.75">
      <c r="A123" s="204"/>
      <c r="B123" s="502"/>
      <c r="C123" s="502"/>
      <c r="D123" s="502"/>
      <c r="E123" s="83"/>
      <c r="F123" s="83"/>
    </row>
    <row r="124" spans="1:6" s="961" customFormat="1" ht="15.75">
      <c r="A124" s="204"/>
      <c r="B124" s="502"/>
      <c r="C124" s="502"/>
      <c r="D124" s="502"/>
      <c r="E124" s="83"/>
      <c r="F124" s="83"/>
    </row>
    <row r="125" spans="1:6" s="961" customFormat="1" ht="15.75">
      <c r="A125" s="204"/>
      <c r="B125" s="502"/>
      <c r="C125" s="502"/>
      <c r="D125" s="502"/>
      <c r="E125" s="83"/>
      <c r="F125" s="83"/>
    </row>
    <row r="126" spans="1:6" s="961" customFormat="1" ht="15.75">
      <c r="A126" s="204"/>
      <c r="B126" s="502"/>
      <c r="C126" s="502"/>
      <c r="D126" s="502"/>
      <c r="E126" s="83"/>
      <c r="F126" s="83"/>
    </row>
    <row r="127" spans="1:6" s="961" customFormat="1" ht="15.75">
      <c r="A127" s="204"/>
      <c r="B127" s="502"/>
      <c r="C127" s="502"/>
      <c r="D127" s="502"/>
      <c r="E127" s="83"/>
      <c r="F127" s="83"/>
    </row>
    <row r="128" spans="1:6" s="961" customFormat="1" ht="15.75">
      <c r="A128" s="204"/>
      <c r="B128" s="502"/>
      <c r="C128" s="502"/>
      <c r="D128" s="502"/>
      <c r="E128" s="83"/>
      <c r="F128" s="83"/>
    </row>
    <row r="129" spans="1:6" s="961" customFormat="1" ht="15.75">
      <c r="A129" s="204"/>
      <c r="B129" s="502"/>
      <c r="C129" s="502"/>
      <c r="D129" s="502"/>
      <c r="E129" s="83"/>
      <c r="F129" s="83"/>
    </row>
    <row r="130" spans="1:6" s="961" customFormat="1" ht="15.75">
      <c r="A130" s="204"/>
      <c r="B130" s="502"/>
      <c r="C130" s="502"/>
      <c r="D130" s="502"/>
      <c r="E130" s="83"/>
      <c r="F130" s="83"/>
    </row>
    <row r="131" spans="1:6" s="961" customFormat="1" ht="15.75">
      <c r="A131" s="204"/>
      <c r="B131" s="502"/>
      <c r="C131" s="502"/>
      <c r="D131" s="502"/>
      <c r="E131" s="83"/>
      <c r="F131" s="83"/>
    </row>
    <row r="132" spans="1:6" s="961" customFormat="1" ht="15.75">
      <c r="A132" s="204"/>
      <c r="B132" s="502"/>
      <c r="C132" s="502"/>
      <c r="D132" s="502"/>
      <c r="E132" s="83"/>
      <c r="F132" s="83"/>
    </row>
    <row r="133" spans="1:6" s="961" customFormat="1" ht="15.75">
      <c r="A133" s="204"/>
      <c r="B133" s="502"/>
      <c r="C133" s="502"/>
      <c r="D133" s="502"/>
      <c r="E133" s="83"/>
      <c r="F133" s="83"/>
    </row>
    <row r="134" spans="1:6" s="961" customFormat="1" ht="15.75">
      <c r="A134" s="204"/>
      <c r="B134" s="502"/>
      <c r="C134" s="502"/>
      <c r="D134" s="502"/>
      <c r="E134" s="83"/>
      <c r="F134" s="83"/>
    </row>
    <row r="135" spans="1:6" s="961" customFormat="1" ht="15.75">
      <c r="A135" s="204"/>
      <c r="B135" s="502"/>
      <c r="C135" s="502"/>
      <c r="D135" s="502"/>
      <c r="E135" s="83"/>
      <c r="F135" s="83"/>
    </row>
    <row r="136" spans="1:6" s="961" customFormat="1" ht="15.75">
      <c r="A136" s="204"/>
      <c r="B136" s="502"/>
      <c r="C136" s="502"/>
      <c r="D136" s="502"/>
      <c r="E136" s="83"/>
      <c r="F136" s="83"/>
    </row>
    <row r="137" spans="1:6" s="961" customFormat="1" ht="15.75">
      <c r="A137" s="204"/>
      <c r="B137" s="502"/>
      <c r="C137" s="502"/>
      <c r="D137" s="502"/>
      <c r="E137" s="83"/>
      <c r="F137" s="83"/>
    </row>
    <row r="138" spans="1:6" s="961" customFormat="1" ht="15.75">
      <c r="A138" s="204"/>
      <c r="B138" s="502"/>
      <c r="C138" s="502"/>
      <c r="D138" s="502"/>
      <c r="E138" s="83"/>
      <c r="F138" s="83"/>
    </row>
    <row r="139" spans="1:6" s="961" customFormat="1" ht="15.75">
      <c r="A139" s="204"/>
      <c r="B139" s="502"/>
      <c r="C139" s="502"/>
      <c r="D139" s="502"/>
      <c r="E139" s="83"/>
      <c r="F139" s="83"/>
    </row>
    <row r="140" spans="1:6" s="961" customFormat="1" ht="15.75">
      <c r="A140" s="204"/>
      <c r="B140" s="502"/>
      <c r="C140" s="502"/>
      <c r="D140" s="502"/>
      <c r="E140" s="83"/>
      <c r="F140" s="83"/>
    </row>
    <row r="141" spans="1:6" s="961" customFormat="1" ht="15.75">
      <c r="A141" s="204"/>
      <c r="B141" s="502"/>
      <c r="C141" s="502"/>
      <c r="D141" s="502"/>
      <c r="E141" s="83"/>
      <c r="F141" s="83"/>
    </row>
    <row r="142" spans="1:6" s="961" customFormat="1" ht="15.75">
      <c r="A142" s="204"/>
      <c r="B142" s="502"/>
      <c r="C142" s="502"/>
      <c r="D142" s="502"/>
      <c r="E142" s="83"/>
      <c r="F142" s="83"/>
    </row>
    <row r="143" spans="1:6" s="961" customFormat="1" ht="15.75">
      <c r="A143" s="204"/>
      <c r="B143" s="502"/>
      <c r="C143" s="502"/>
      <c r="D143" s="502"/>
      <c r="E143" s="83"/>
      <c r="F143" s="83"/>
    </row>
    <row r="144" spans="1:6" s="961" customFormat="1" ht="15.75">
      <c r="A144" s="204"/>
      <c r="B144" s="502"/>
      <c r="C144" s="502"/>
      <c r="D144" s="502"/>
      <c r="E144" s="83"/>
      <c r="F144" s="83"/>
    </row>
    <row r="145" spans="1:6" s="961" customFormat="1" ht="15.75">
      <c r="A145" s="204"/>
      <c r="B145" s="502"/>
      <c r="C145" s="502"/>
      <c r="D145" s="502"/>
      <c r="E145" s="83"/>
      <c r="F145" s="83"/>
    </row>
    <row r="146" spans="1:6" s="961" customFormat="1" ht="15.75">
      <c r="A146" s="204"/>
      <c r="B146" s="502"/>
      <c r="C146" s="502"/>
      <c r="D146" s="502"/>
      <c r="E146" s="83"/>
      <c r="F146" s="83"/>
    </row>
    <row r="147" spans="1:6" s="961" customFormat="1" ht="15.75">
      <c r="A147" s="204"/>
      <c r="B147" s="502"/>
      <c r="C147" s="502"/>
      <c r="D147" s="502"/>
      <c r="E147" s="83"/>
      <c r="F147" s="83"/>
    </row>
    <row r="148" spans="1:6" s="961" customFormat="1" ht="15.75">
      <c r="A148" s="204"/>
      <c r="B148" s="502"/>
      <c r="C148" s="502"/>
      <c r="D148" s="502"/>
      <c r="E148" s="83"/>
      <c r="F148" s="83"/>
    </row>
    <row r="149" spans="1:6" s="961" customFormat="1" ht="15.75">
      <c r="A149" s="204"/>
      <c r="B149" s="502"/>
      <c r="C149" s="502"/>
      <c r="D149" s="502"/>
      <c r="E149" s="83"/>
      <c r="F149" s="83"/>
    </row>
    <row r="150" spans="1:6" s="961" customFormat="1" ht="15.75">
      <c r="A150" s="204"/>
      <c r="B150" s="502"/>
      <c r="C150" s="502"/>
      <c r="D150" s="502"/>
      <c r="E150" s="83"/>
      <c r="F150" s="83"/>
    </row>
    <row r="151" spans="1:6" s="961" customFormat="1" ht="15.75">
      <c r="A151" s="204"/>
      <c r="B151" s="502"/>
      <c r="C151" s="502"/>
      <c r="D151" s="502"/>
      <c r="E151" s="83"/>
      <c r="F151" s="83"/>
    </row>
    <row r="152" spans="1:6" s="961" customFormat="1" ht="15.75">
      <c r="A152" s="204"/>
      <c r="B152" s="502"/>
      <c r="C152" s="502"/>
      <c r="D152" s="502"/>
      <c r="E152" s="83"/>
      <c r="F152" s="83"/>
    </row>
    <row r="153" spans="1:6" s="961" customFormat="1" ht="15.75">
      <c r="A153" s="204"/>
      <c r="B153" s="502"/>
      <c r="C153" s="502"/>
      <c r="D153" s="502"/>
      <c r="E153" s="83"/>
      <c r="F153" s="83"/>
    </row>
    <row r="154" spans="1:6" s="961" customFormat="1" ht="15.75">
      <c r="A154" s="204"/>
      <c r="B154" s="502"/>
      <c r="C154" s="502"/>
      <c r="D154" s="502"/>
      <c r="E154" s="83"/>
      <c r="F154" s="83"/>
    </row>
    <row r="155" spans="1:6" s="961" customFormat="1" ht="15.75">
      <c r="A155" s="204"/>
      <c r="B155" s="502"/>
      <c r="C155" s="502"/>
      <c r="D155" s="502"/>
      <c r="E155" s="83"/>
      <c r="F155" s="83"/>
    </row>
    <row r="156" spans="1:6" s="961" customFormat="1" ht="15.75">
      <c r="A156" s="204"/>
      <c r="B156" s="502"/>
      <c r="C156" s="502"/>
      <c r="D156" s="502"/>
      <c r="E156" s="83"/>
      <c r="F156" s="83"/>
    </row>
    <row r="157" spans="1:6" s="961" customFormat="1" ht="15.75">
      <c r="A157" s="204"/>
      <c r="B157" s="502"/>
      <c r="C157" s="502"/>
      <c r="D157" s="502"/>
      <c r="E157" s="83"/>
      <c r="F157" s="83"/>
    </row>
    <row r="158" spans="1:6" s="961" customFormat="1" ht="15.75">
      <c r="A158" s="204"/>
      <c r="B158" s="502"/>
      <c r="C158" s="502"/>
      <c r="D158" s="502"/>
      <c r="E158" s="83"/>
      <c r="F158" s="83"/>
    </row>
    <row r="159" spans="1:6" s="961" customFormat="1" ht="15.75">
      <c r="A159" s="204"/>
      <c r="B159" s="502"/>
      <c r="C159" s="502"/>
      <c r="D159" s="502"/>
      <c r="E159" s="83"/>
      <c r="F159" s="83"/>
    </row>
    <row r="160" spans="1:6" s="961" customFormat="1" ht="15.75">
      <c r="A160" s="204"/>
      <c r="B160" s="502"/>
      <c r="C160" s="502"/>
      <c r="D160" s="502"/>
      <c r="E160" s="83"/>
      <c r="F160" s="83"/>
    </row>
    <row r="161" spans="1:6" s="961" customFormat="1" ht="15.75">
      <c r="A161" s="204"/>
      <c r="B161" s="502"/>
      <c r="C161" s="502"/>
      <c r="D161" s="502"/>
      <c r="E161" s="83"/>
      <c r="F161" s="83"/>
    </row>
    <row r="162" spans="1:6" s="961" customFormat="1" ht="15.75">
      <c r="A162" s="204"/>
      <c r="B162" s="502"/>
      <c r="C162" s="502"/>
      <c r="D162" s="502"/>
      <c r="E162" s="83"/>
      <c r="F162" s="83"/>
    </row>
    <row r="163" spans="1:6" s="961" customFormat="1" ht="15.75">
      <c r="A163" s="204"/>
      <c r="B163" s="502"/>
      <c r="C163" s="502"/>
      <c r="D163" s="502"/>
      <c r="E163" s="83"/>
      <c r="F163" s="83"/>
    </row>
    <row r="164" spans="1:6" s="961" customFormat="1" ht="15.75">
      <c r="A164" s="204"/>
      <c r="B164" s="502"/>
      <c r="C164" s="502"/>
      <c r="D164" s="502"/>
      <c r="E164" s="83"/>
      <c r="F164" s="83"/>
    </row>
    <row r="165" spans="1:6" s="961" customFormat="1" ht="15.75">
      <c r="A165" s="204"/>
      <c r="B165" s="502"/>
      <c r="C165" s="502"/>
      <c r="D165" s="502"/>
      <c r="E165" s="83"/>
      <c r="F165" s="83"/>
    </row>
    <row r="166" spans="1:6" s="961" customFormat="1" ht="15.75">
      <c r="A166" s="204"/>
      <c r="B166" s="502"/>
      <c r="C166" s="502"/>
      <c r="D166" s="502"/>
      <c r="E166" s="83"/>
      <c r="F166" s="83"/>
    </row>
    <row r="167" spans="1:6" s="961" customFormat="1" ht="15.75">
      <c r="A167" s="204"/>
      <c r="B167" s="502"/>
      <c r="C167" s="502"/>
      <c r="D167" s="502"/>
      <c r="E167" s="83"/>
      <c r="F167" s="83"/>
    </row>
    <row r="168" spans="1:6" s="961" customFormat="1" ht="15.75">
      <c r="A168" s="204"/>
      <c r="B168" s="502"/>
      <c r="C168" s="502"/>
      <c r="D168" s="502"/>
      <c r="E168" s="83"/>
      <c r="F168" s="83"/>
    </row>
    <row r="169" spans="1:6" s="961" customFormat="1" ht="15.75">
      <c r="A169" s="204"/>
      <c r="B169" s="502"/>
      <c r="C169" s="502"/>
      <c r="D169" s="502"/>
      <c r="E169" s="83"/>
      <c r="F169" s="83"/>
    </row>
    <row r="170" spans="1:6" s="961" customFormat="1" ht="15.75">
      <c r="A170" s="204"/>
      <c r="B170" s="502"/>
      <c r="C170" s="502"/>
      <c r="D170" s="502"/>
      <c r="E170" s="83"/>
      <c r="F170" s="83"/>
    </row>
    <row r="171" spans="1:6" s="961" customFormat="1" ht="15.75">
      <c r="A171" s="204"/>
      <c r="B171" s="502"/>
      <c r="C171" s="502"/>
      <c r="D171" s="502"/>
      <c r="E171" s="83"/>
      <c r="F171" s="83"/>
    </row>
    <row r="172" spans="1:6" s="961" customFormat="1" ht="15.75">
      <c r="A172" s="204"/>
      <c r="B172" s="502"/>
      <c r="C172" s="502"/>
      <c r="D172" s="502"/>
      <c r="E172" s="83"/>
      <c r="F172" s="83"/>
    </row>
    <row r="173" spans="1:6" s="961" customFormat="1" ht="15.75">
      <c r="A173" s="204"/>
      <c r="B173" s="502"/>
      <c r="C173" s="502"/>
      <c r="D173" s="502"/>
      <c r="E173" s="83"/>
      <c r="F173" s="83"/>
    </row>
    <row r="174" spans="1:6" s="961" customFormat="1" ht="15.75">
      <c r="A174" s="204"/>
      <c r="B174" s="502"/>
      <c r="C174" s="502"/>
      <c r="D174" s="502"/>
      <c r="E174" s="83"/>
      <c r="F174" s="83"/>
    </row>
    <row r="175" spans="1:6" s="961" customFormat="1" ht="15.75">
      <c r="A175" s="204"/>
      <c r="B175" s="502"/>
      <c r="C175" s="502"/>
      <c r="D175" s="502"/>
      <c r="E175" s="83"/>
      <c r="F175" s="83"/>
    </row>
    <row r="176" spans="1:6" s="961" customFormat="1" ht="15.75">
      <c r="A176" s="204"/>
      <c r="B176" s="502"/>
      <c r="C176" s="502"/>
      <c r="D176" s="502"/>
      <c r="E176" s="83"/>
      <c r="F176" s="83"/>
    </row>
    <row r="177" spans="1:6" s="961" customFormat="1" ht="15.75">
      <c r="A177" s="204"/>
      <c r="B177" s="502"/>
      <c r="C177" s="502"/>
      <c r="D177" s="502"/>
      <c r="E177" s="83"/>
      <c r="F177" s="83"/>
    </row>
    <row r="178" spans="1:6" s="961" customFormat="1" ht="15.75">
      <c r="A178" s="204"/>
      <c r="B178" s="502"/>
      <c r="C178" s="502"/>
      <c r="D178" s="502"/>
      <c r="E178" s="83"/>
      <c r="F178" s="83"/>
    </row>
    <row r="179" spans="1:6" s="961" customFormat="1" ht="15.75">
      <c r="A179" s="204"/>
      <c r="B179" s="502"/>
      <c r="C179" s="502"/>
      <c r="D179" s="502"/>
      <c r="E179" s="83"/>
      <c r="F179" s="83"/>
    </row>
    <row r="180" spans="1:6" s="961" customFormat="1" ht="15.75">
      <c r="A180" s="204"/>
      <c r="B180" s="502"/>
      <c r="C180" s="502"/>
      <c r="D180" s="502"/>
      <c r="E180" s="83"/>
      <c r="F180" s="83"/>
    </row>
    <row r="181" spans="1:6" s="961" customFormat="1" ht="15.75">
      <c r="A181" s="204"/>
      <c r="B181" s="502"/>
      <c r="C181" s="502"/>
      <c r="D181" s="502"/>
      <c r="E181" s="83"/>
      <c r="F181" s="83"/>
    </row>
    <row r="182" spans="1:6" s="961" customFormat="1" ht="15.75">
      <c r="A182" s="204"/>
      <c r="B182" s="502"/>
      <c r="C182" s="502"/>
      <c r="D182" s="502"/>
      <c r="E182" s="83"/>
      <c r="F182" s="83"/>
    </row>
    <row r="183" spans="1:6" s="961" customFormat="1" ht="15.75">
      <c r="A183" s="204"/>
      <c r="B183" s="502"/>
      <c r="C183" s="502"/>
      <c r="D183" s="502"/>
      <c r="E183" s="83"/>
      <c r="F183" s="83"/>
    </row>
    <row r="184" spans="1:6" s="961" customFormat="1" ht="15.75">
      <c r="A184" s="204"/>
      <c r="B184" s="502"/>
      <c r="C184" s="502"/>
      <c r="D184" s="502"/>
      <c r="E184" s="83"/>
      <c r="F184" s="83"/>
    </row>
    <row r="185" spans="1:6" s="961" customFormat="1" ht="15.75">
      <c r="A185" s="204"/>
      <c r="B185" s="502"/>
      <c r="C185" s="502"/>
      <c r="D185" s="502"/>
      <c r="E185" s="83"/>
      <c r="F185" s="83"/>
    </row>
    <row r="186" spans="1:6" s="961" customFormat="1" ht="15.75">
      <c r="A186" s="204"/>
      <c r="B186" s="502"/>
      <c r="C186" s="502"/>
      <c r="D186" s="502"/>
      <c r="E186" s="83"/>
      <c r="F186" s="83"/>
    </row>
    <row r="187" spans="1:6" s="961" customFormat="1" ht="15.75">
      <c r="A187" s="204"/>
      <c r="B187" s="502"/>
      <c r="C187" s="502"/>
      <c r="D187" s="502"/>
      <c r="E187" s="83"/>
      <c r="F187" s="83"/>
    </row>
    <row r="188" spans="1:6" s="961" customFormat="1" ht="15.75">
      <c r="A188" s="204"/>
      <c r="B188" s="502"/>
      <c r="C188" s="502"/>
      <c r="D188" s="502"/>
      <c r="E188" s="83"/>
      <c r="F188" s="83"/>
    </row>
    <row r="189" spans="1:6" s="961" customFormat="1" ht="15.75">
      <c r="A189" s="204"/>
      <c r="B189" s="502"/>
      <c r="C189" s="502"/>
      <c r="D189" s="502"/>
      <c r="E189" s="83"/>
      <c r="F189" s="83"/>
    </row>
    <row r="190" spans="1:6" s="961" customFormat="1" ht="15.75">
      <c r="A190" s="204"/>
      <c r="B190" s="502"/>
      <c r="C190" s="502"/>
      <c r="D190" s="502"/>
      <c r="E190" s="83"/>
      <c r="F190" s="83"/>
    </row>
    <row r="191" spans="1:6" s="961" customFormat="1" ht="15.75">
      <c r="A191" s="82"/>
      <c r="B191" s="502"/>
      <c r="C191" s="502"/>
      <c r="D191" s="502"/>
      <c r="E191" s="83"/>
      <c r="F191" s="83"/>
    </row>
    <row r="192" spans="1:6" s="961" customFormat="1" ht="15.75">
      <c r="A192" s="82"/>
      <c r="B192" s="502"/>
      <c r="C192" s="502"/>
      <c r="D192" s="502"/>
      <c r="E192" s="83"/>
      <c r="F192" s="83"/>
    </row>
    <row r="193" spans="1:7" s="961" customFormat="1" ht="15.75">
      <c r="A193" s="82"/>
      <c r="B193" s="502"/>
      <c r="C193" s="502"/>
      <c r="D193" s="502"/>
      <c r="E193" s="83"/>
      <c r="F193" s="83"/>
    </row>
    <row r="194" spans="1:7" s="961" customFormat="1" ht="15.75">
      <c r="A194" s="82"/>
      <c r="B194" s="502"/>
      <c r="C194" s="502"/>
      <c r="D194" s="502"/>
      <c r="E194" s="83"/>
      <c r="F194" s="83"/>
    </row>
    <row r="195" spans="1:7" s="961" customFormat="1" ht="15.75">
      <c r="A195" s="82"/>
      <c r="B195" s="502"/>
      <c r="C195" s="502"/>
      <c r="D195" s="502"/>
      <c r="E195" s="83"/>
      <c r="F195" s="83"/>
    </row>
    <row r="196" spans="1:7" s="961" customFormat="1" ht="15.75">
      <c r="A196" s="82"/>
      <c r="B196" s="502"/>
      <c r="C196" s="502"/>
      <c r="D196" s="502"/>
      <c r="E196" s="83"/>
      <c r="F196" s="83"/>
    </row>
    <row r="197" spans="1:7" s="961" customFormat="1" ht="15.75">
      <c r="A197" s="82"/>
      <c r="B197" s="502"/>
      <c r="C197" s="502"/>
      <c r="D197" s="502"/>
      <c r="E197" s="83"/>
      <c r="F197" s="83"/>
    </row>
    <row r="198" spans="1:7" s="961" customFormat="1" ht="15.75">
      <c r="A198" s="82"/>
      <c r="B198" s="502"/>
      <c r="C198" s="502"/>
      <c r="D198" s="502"/>
      <c r="E198" s="83"/>
      <c r="F198" s="83"/>
    </row>
    <row r="199" spans="1:7" s="961" customFormat="1" ht="15.75">
      <c r="A199" s="82"/>
      <c r="B199" s="502"/>
      <c r="C199" s="502"/>
      <c r="D199" s="502"/>
      <c r="E199" s="83"/>
      <c r="F199" s="83"/>
    </row>
    <row r="200" spans="1:7" s="961" customFormat="1" ht="15.75">
      <c r="A200" s="82"/>
      <c r="B200" s="502"/>
      <c r="C200" s="502"/>
      <c r="D200" s="502"/>
      <c r="E200" s="83"/>
      <c r="F200" s="83"/>
    </row>
    <row r="201" spans="1:7" s="961" customFormat="1" ht="15.75">
      <c r="A201" s="82"/>
      <c r="B201" s="502"/>
      <c r="C201" s="502"/>
      <c r="D201" s="502"/>
      <c r="E201" s="83"/>
      <c r="F201" s="83"/>
      <c r="G201" s="88"/>
    </row>
    <row r="202" spans="1:7" s="961" customFormat="1" ht="15.75">
      <c r="A202" s="82"/>
      <c r="B202" s="502"/>
      <c r="C202" s="502"/>
      <c r="D202" s="502"/>
      <c r="E202" s="83"/>
      <c r="F202" s="83"/>
      <c r="G202" s="88"/>
    </row>
    <row r="203" spans="1:7" s="961" customFormat="1" ht="15.75">
      <c r="A203" s="82"/>
      <c r="B203" s="502"/>
      <c r="C203" s="502"/>
      <c r="D203" s="502"/>
      <c r="E203" s="83"/>
      <c r="F203" s="83"/>
      <c r="G203" s="88"/>
    </row>
    <row r="204" spans="1:7" s="961" customFormat="1" ht="15.75">
      <c r="A204" s="82"/>
      <c r="B204" s="502"/>
      <c r="C204" s="502"/>
      <c r="D204" s="502"/>
      <c r="E204" s="83"/>
      <c r="F204" s="83"/>
      <c r="G204" s="88"/>
    </row>
    <row r="205" spans="1:7" s="961" customFormat="1" ht="15.75">
      <c r="A205" s="82"/>
      <c r="B205" s="502"/>
      <c r="C205" s="502"/>
      <c r="D205" s="502"/>
      <c r="E205" s="83"/>
      <c r="F205" s="83"/>
      <c r="G205" s="88"/>
    </row>
    <row r="206" spans="1:7" s="961" customFormat="1" ht="15.75">
      <c r="A206" s="82"/>
      <c r="B206" s="502"/>
      <c r="C206" s="502"/>
      <c r="D206" s="502"/>
      <c r="E206" s="83"/>
      <c r="F206" s="83"/>
      <c r="G206" s="88"/>
    </row>
    <row r="207" spans="1:7" s="961" customFormat="1" ht="15.75">
      <c r="A207" s="82"/>
      <c r="B207" s="502"/>
      <c r="C207" s="502"/>
      <c r="D207" s="502"/>
      <c r="E207" s="83"/>
      <c r="F207" s="83"/>
      <c r="G207" s="88"/>
    </row>
    <row r="208" spans="1:7" s="961" customFormat="1" ht="15.75">
      <c r="A208" s="82"/>
      <c r="B208" s="502"/>
      <c r="C208" s="502"/>
      <c r="D208" s="502"/>
      <c r="E208" s="83"/>
      <c r="F208" s="83"/>
      <c r="G208" s="88"/>
    </row>
    <row r="209" spans="1:7" s="961" customFormat="1" ht="15.75">
      <c r="A209" s="82"/>
      <c r="B209" s="502"/>
      <c r="C209" s="502"/>
      <c r="D209" s="502"/>
      <c r="E209" s="83"/>
      <c r="F209" s="83"/>
      <c r="G209" s="88"/>
    </row>
    <row r="210" spans="1:7" s="961" customFormat="1" ht="15.75">
      <c r="A210" s="82"/>
      <c r="B210" s="502"/>
      <c r="C210" s="502"/>
      <c r="D210" s="502"/>
      <c r="E210" s="83"/>
      <c r="F210" s="83"/>
      <c r="G210" s="88"/>
    </row>
    <row r="211" spans="1:7" s="961" customFormat="1" ht="15.75">
      <c r="A211" s="82"/>
      <c r="B211" s="502"/>
      <c r="C211" s="502"/>
      <c r="D211" s="502"/>
      <c r="E211" s="83"/>
      <c r="F211" s="83"/>
      <c r="G211" s="88"/>
    </row>
    <row r="212" spans="1:7" s="961" customFormat="1" ht="15.75">
      <c r="A212" s="82"/>
      <c r="B212" s="502"/>
      <c r="C212" s="502"/>
      <c r="D212" s="502"/>
      <c r="E212" s="83"/>
      <c r="F212" s="83"/>
      <c r="G212" s="88"/>
    </row>
    <row r="213" spans="1:7" s="961" customFormat="1" ht="15.75">
      <c r="A213" s="82"/>
      <c r="B213" s="502"/>
      <c r="C213" s="502"/>
      <c r="D213" s="502"/>
      <c r="E213" s="83"/>
      <c r="F213" s="83"/>
      <c r="G213" s="88"/>
    </row>
    <row r="214" spans="1:7" s="961" customFormat="1" ht="15.75">
      <c r="A214" s="82"/>
      <c r="B214" s="502"/>
      <c r="C214" s="502"/>
      <c r="D214" s="502"/>
      <c r="E214" s="83"/>
      <c r="F214" s="83"/>
      <c r="G214" s="88"/>
    </row>
    <row r="215" spans="1:7" s="961" customFormat="1" ht="15.75">
      <c r="A215" s="82"/>
      <c r="B215" s="502"/>
      <c r="C215" s="502"/>
      <c r="D215" s="502"/>
      <c r="E215" s="83"/>
      <c r="F215" s="83"/>
      <c r="G215" s="88"/>
    </row>
    <row r="216" spans="1:7" s="961" customFormat="1" ht="15.75">
      <c r="A216" s="82"/>
      <c r="B216" s="502"/>
      <c r="C216" s="502"/>
      <c r="D216" s="502"/>
      <c r="E216" s="83"/>
      <c r="F216" s="83"/>
      <c r="G216" s="88"/>
    </row>
    <row r="217" spans="1:7" s="961" customFormat="1" ht="15.75">
      <c r="A217" s="82"/>
      <c r="B217" s="502"/>
      <c r="C217" s="502"/>
      <c r="D217" s="502"/>
      <c r="E217" s="83"/>
      <c r="F217" s="83"/>
      <c r="G217" s="88"/>
    </row>
    <row r="218" spans="1:7" s="961" customFormat="1" ht="15.75">
      <c r="A218" s="82"/>
      <c r="B218" s="502"/>
      <c r="C218" s="502"/>
      <c r="D218" s="502"/>
      <c r="E218" s="83"/>
      <c r="F218" s="83"/>
      <c r="G218" s="88"/>
    </row>
    <row r="219" spans="1:7" s="961" customFormat="1" ht="15.75">
      <c r="A219" s="82"/>
      <c r="B219" s="502"/>
      <c r="C219" s="502"/>
      <c r="D219" s="502"/>
      <c r="E219" s="83"/>
      <c r="F219" s="83"/>
      <c r="G219" s="88"/>
    </row>
    <row r="220" spans="1:7" s="961" customFormat="1" ht="15.75">
      <c r="A220" s="82"/>
      <c r="B220" s="502"/>
      <c r="C220" s="502"/>
      <c r="D220" s="502"/>
      <c r="E220" s="83"/>
      <c r="F220" s="83"/>
      <c r="G220" s="88"/>
    </row>
    <row r="221" spans="1:7" s="961" customFormat="1" ht="15.75">
      <c r="A221" s="82"/>
      <c r="B221" s="502"/>
      <c r="C221" s="502"/>
      <c r="D221" s="502"/>
      <c r="E221" s="83"/>
      <c r="F221" s="83"/>
      <c r="G221" s="88"/>
    </row>
    <row r="222" spans="1:7" s="961" customFormat="1" ht="15.75">
      <c r="A222" s="82"/>
      <c r="B222" s="502"/>
      <c r="C222" s="502"/>
      <c r="D222" s="502"/>
      <c r="E222" s="83"/>
      <c r="F222" s="83"/>
      <c r="G222" s="88"/>
    </row>
    <row r="223" spans="1:7" s="961" customFormat="1" ht="15.75">
      <c r="A223" s="82"/>
      <c r="B223" s="502"/>
      <c r="C223" s="502"/>
      <c r="D223" s="502"/>
      <c r="E223" s="83"/>
      <c r="F223" s="83"/>
      <c r="G223" s="88"/>
    </row>
    <row r="224" spans="1:7" s="961" customFormat="1" ht="15.75">
      <c r="A224" s="82"/>
      <c r="B224" s="502"/>
      <c r="C224" s="502"/>
      <c r="D224" s="502"/>
      <c r="E224" s="83"/>
      <c r="F224" s="83"/>
      <c r="G224" s="88"/>
    </row>
    <row r="225" spans="1:7" s="961" customFormat="1" ht="15.75">
      <c r="A225" s="82"/>
      <c r="B225" s="502"/>
      <c r="C225" s="502"/>
      <c r="D225" s="502"/>
      <c r="E225" s="83"/>
      <c r="F225" s="83"/>
      <c r="G225" s="88"/>
    </row>
    <row r="226" spans="1:7" s="961" customFormat="1" ht="15.75">
      <c r="A226" s="82"/>
      <c r="B226" s="502"/>
      <c r="C226" s="502"/>
      <c r="D226" s="502"/>
      <c r="E226" s="83"/>
      <c r="F226" s="83"/>
      <c r="G226" s="88"/>
    </row>
    <row r="227" spans="1:7" s="961" customFormat="1" ht="15.75">
      <c r="A227" s="82"/>
      <c r="B227" s="502"/>
      <c r="C227" s="502"/>
      <c r="D227" s="502"/>
      <c r="E227" s="83"/>
      <c r="F227" s="83"/>
      <c r="G227" s="88"/>
    </row>
    <row r="228" spans="1:7" s="961" customFormat="1" ht="15.75">
      <c r="A228" s="82"/>
      <c r="B228" s="502"/>
      <c r="C228" s="502"/>
      <c r="D228" s="502"/>
      <c r="E228" s="83"/>
      <c r="F228" s="83"/>
      <c r="G228" s="88"/>
    </row>
    <row r="229" spans="1:7" s="961" customFormat="1" ht="15.75">
      <c r="A229" s="82"/>
      <c r="B229" s="502"/>
      <c r="C229" s="502"/>
      <c r="D229" s="502"/>
      <c r="E229" s="83"/>
      <c r="F229" s="83"/>
      <c r="G229" s="88"/>
    </row>
    <row r="230" spans="1:7" s="961" customFormat="1" ht="15.75">
      <c r="A230" s="82"/>
      <c r="B230" s="502"/>
      <c r="C230" s="502"/>
      <c r="D230" s="502"/>
      <c r="E230" s="83"/>
      <c r="F230" s="83"/>
      <c r="G230" s="88"/>
    </row>
    <row r="231" spans="1:7" s="961" customFormat="1" ht="15.75">
      <c r="A231" s="82"/>
      <c r="B231" s="502"/>
      <c r="C231" s="502"/>
      <c r="D231" s="502"/>
      <c r="E231" s="83"/>
      <c r="F231" s="83"/>
      <c r="G231" s="88"/>
    </row>
    <row r="232" spans="1:7" s="961" customFormat="1" ht="15.75">
      <c r="A232" s="82"/>
      <c r="B232" s="502"/>
      <c r="C232" s="502"/>
      <c r="D232" s="502"/>
      <c r="E232" s="83"/>
      <c r="F232" s="83"/>
      <c r="G232" s="88"/>
    </row>
    <row r="233" spans="1:7" s="961" customFormat="1" ht="15.75">
      <c r="A233" s="82"/>
      <c r="B233" s="502"/>
      <c r="C233" s="502"/>
      <c r="D233" s="502"/>
      <c r="E233" s="83"/>
      <c r="F233" s="83"/>
      <c r="G233" s="88"/>
    </row>
    <row r="234" spans="1:7" s="961" customFormat="1" ht="15.75">
      <c r="A234" s="82"/>
      <c r="B234" s="502"/>
      <c r="C234" s="502"/>
      <c r="D234" s="502"/>
      <c r="E234" s="83"/>
      <c r="F234" s="83"/>
      <c r="G234" s="88"/>
    </row>
    <row r="235" spans="1:7" s="961" customFormat="1" ht="15.75">
      <c r="A235" s="82"/>
      <c r="B235" s="502"/>
      <c r="C235" s="502"/>
      <c r="D235" s="502"/>
      <c r="E235" s="83"/>
      <c r="F235" s="83"/>
      <c r="G235" s="88"/>
    </row>
    <row r="236" spans="1:7" s="961" customFormat="1" ht="15.75">
      <c r="A236" s="82"/>
      <c r="B236" s="502"/>
      <c r="C236" s="502"/>
      <c r="D236" s="502"/>
      <c r="E236" s="83"/>
      <c r="F236" s="83"/>
      <c r="G236" s="88"/>
    </row>
    <row r="237" spans="1:7" s="961" customFormat="1" ht="15.75">
      <c r="A237" s="82"/>
      <c r="B237" s="502"/>
      <c r="C237" s="502"/>
      <c r="D237" s="502"/>
      <c r="E237" s="83"/>
      <c r="F237" s="83"/>
      <c r="G237" s="88"/>
    </row>
    <row r="238" spans="1:7" s="961" customFormat="1" ht="15.75">
      <c r="A238" s="82"/>
      <c r="B238" s="502"/>
      <c r="C238" s="502"/>
      <c r="D238" s="502"/>
      <c r="E238" s="83"/>
      <c r="F238" s="83"/>
      <c r="G238" s="88"/>
    </row>
    <row r="239" spans="1:7" s="961" customFormat="1" ht="15.75">
      <c r="A239" s="82"/>
      <c r="B239" s="502"/>
      <c r="C239" s="502"/>
      <c r="D239" s="502"/>
      <c r="E239" s="83"/>
      <c r="F239" s="83"/>
      <c r="G239" s="88"/>
    </row>
    <row r="240" spans="1:7" s="961" customFormat="1" ht="15.75">
      <c r="A240" s="82"/>
      <c r="B240" s="502"/>
      <c r="C240" s="502"/>
      <c r="D240" s="502"/>
      <c r="E240" s="83"/>
      <c r="F240" s="83"/>
      <c r="G240" s="88"/>
    </row>
    <row r="241" spans="1:7" s="961" customFormat="1" ht="15.75">
      <c r="A241" s="82"/>
      <c r="B241" s="502"/>
      <c r="C241" s="502"/>
      <c r="D241" s="502"/>
      <c r="E241" s="83"/>
      <c r="F241" s="83"/>
      <c r="G241" s="88"/>
    </row>
    <row r="242" spans="1:7" s="961" customFormat="1" ht="15.75">
      <c r="A242" s="82"/>
      <c r="B242" s="502"/>
      <c r="C242" s="502"/>
      <c r="D242" s="502"/>
      <c r="E242" s="83"/>
      <c r="F242" s="83"/>
      <c r="G242" s="88"/>
    </row>
    <row r="243" spans="1:7" s="961" customFormat="1" ht="15.75">
      <c r="A243" s="82"/>
      <c r="B243" s="502"/>
      <c r="C243" s="502"/>
      <c r="D243" s="502"/>
      <c r="E243" s="83"/>
      <c r="F243" s="83"/>
      <c r="G243" s="88"/>
    </row>
    <row r="244" spans="1:7" s="961" customFormat="1" ht="15.75">
      <c r="A244" s="82"/>
      <c r="B244" s="502"/>
      <c r="C244" s="502"/>
      <c r="D244" s="502"/>
      <c r="E244" s="83"/>
      <c r="F244" s="83"/>
      <c r="G244" s="88"/>
    </row>
    <row r="245" spans="1:7" s="961" customFormat="1" ht="15.75">
      <c r="A245" s="82"/>
      <c r="B245" s="502"/>
      <c r="C245" s="502"/>
      <c r="D245" s="502"/>
      <c r="E245" s="83"/>
      <c r="F245" s="83"/>
      <c r="G245" s="88"/>
    </row>
    <row r="246" spans="1:7" s="961" customFormat="1" ht="15.75">
      <c r="A246" s="82"/>
      <c r="B246" s="502"/>
      <c r="C246" s="502"/>
      <c r="D246" s="502"/>
      <c r="E246" s="83"/>
      <c r="F246" s="83"/>
      <c r="G246" s="88"/>
    </row>
    <row r="247" spans="1:7" s="961" customFormat="1" ht="15.75">
      <c r="A247" s="82"/>
      <c r="B247" s="502"/>
      <c r="C247" s="502"/>
      <c r="D247" s="502"/>
      <c r="E247" s="83"/>
      <c r="F247" s="83"/>
      <c r="G247" s="88"/>
    </row>
    <row r="248" spans="1:7" s="961" customFormat="1" ht="15.75">
      <c r="A248" s="82"/>
      <c r="B248" s="502"/>
      <c r="C248" s="502"/>
      <c r="D248" s="502"/>
      <c r="E248" s="83"/>
      <c r="F248" s="83"/>
      <c r="G248" s="88"/>
    </row>
    <row r="249" spans="1:7" s="961" customFormat="1" ht="15.75">
      <c r="A249" s="82"/>
      <c r="B249" s="502"/>
      <c r="C249" s="502"/>
      <c r="D249" s="502"/>
      <c r="E249" s="83"/>
      <c r="F249" s="83"/>
      <c r="G249" s="88"/>
    </row>
    <row r="250" spans="1:7" s="961" customFormat="1" ht="15.75">
      <c r="A250" s="82"/>
      <c r="B250" s="502"/>
      <c r="C250" s="502"/>
      <c r="D250" s="502"/>
      <c r="E250" s="83"/>
      <c r="F250" s="83"/>
      <c r="G250" s="88"/>
    </row>
    <row r="251" spans="1:7" s="961" customFormat="1" ht="15.75">
      <c r="A251" s="82"/>
      <c r="B251" s="502"/>
      <c r="C251" s="502"/>
      <c r="D251" s="502"/>
      <c r="E251" s="83"/>
      <c r="F251" s="83"/>
      <c r="G251" s="88"/>
    </row>
    <row r="252" spans="1:7" s="961" customFormat="1" ht="15.75">
      <c r="A252" s="82"/>
      <c r="B252" s="502"/>
      <c r="C252" s="502"/>
      <c r="D252" s="502"/>
      <c r="E252" s="83"/>
      <c r="F252" s="83"/>
      <c r="G252" s="88"/>
    </row>
    <row r="253" spans="1:7" s="961" customFormat="1" ht="15.75">
      <c r="A253" s="82"/>
      <c r="B253" s="502"/>
      <c r="C253" s="502"/>
      <c r="D253" s="502"/>
      <c r="E253" s="83"/>
      <c r="F253" s="83"/>
      <c r="G253" s="88"/>
    </row>
    <row r="254" spans="1:7" s="961" customFormat="1" ht="15.75">
      <c r="A254" s="82"/>
      <c r="B254" s="502"/>
      <c r="C254" s="502"/>
      <c r="D254" s="502"/>
      <c r="E254" s="83"/>
      <c r="F254" s="83"/>
      <c r="G254" s="88"/>
    </row>
    <row r="255" spans="1:7" s="961" customFormat="1" ht="15.75">
      <c r="A255" s="82"/>
      <c r="B255" s="502"/>
      <c r="C255" s="502"/>
      <c r="D255" s="502"/>
      <c r="E255" s="83"/>
      <c r="F255" s="83"/>
      <c r="G255" s="88"/>
    </row>
    <row r="256" spans="1:7" s="961" customFormat="1" ht="15.75">
      <c r="A256" s="82"/>
      <c r="B256" s="502"/>
      <c r="C256" s="502"/>
      <c r="D256" s="502"/>
      <c r="E256" s="83"/>
      <c r="F256" s="83"/>
      <c r="G256" s="88"/>
    </row>
    <row r="257" spans="1:7" s="961" customFormat="1" ht="15.75">
      <c r="A257" s="82"/>
      <c r="B257" s="502"/>
      <c r="C257" s="502"/>
      <c r="D257" s="502"/>
      <c r="E257" s="83"/>
      <c r="F257" s="83"/>
      <c r="G257" s="88"/>
    </row>
    <row r="258" spans="1:7" s="961" customFormat="1" ht="15.75">
      <c r="A258" s="82"/>
      <c r="B258" s="502"/>
      <c r="C258" s="502"/>
      <c r="D258" s="502"/>
      <c r="E258" s="83"/>
      <c r="F258" s="83"/>
      <c r="G258" s="88"/>
    </row>
    <row r="259" spans="1:7" s="961" customFormat="1" ht="15.75">
      <c r="A259" s="82"/>
      <c r="B259" s="502"/>
      <c r="C259" s="502"/>
      <c r="D259" s="502"/>
      <c r="E259" s="83"/>
      <c r="F259" s="83"/>
      <c r="G259" s="88"/>
    </row>
    <row r="260" spans="1:7" s="961" customFormat="1" ht="15.75">
      <c r="A260" s="82"/>
      <c r="B260" s="502"/>
      <c r="C260" s="502"/>
      <c r="D260" s="502"/>
      <c r="E260" s="83"/>
      <c r="F260" s="83"/>
      <c r="G260" s="88"/>
    </row>
    <row r="261" spans="1:7" s="961" customFormat="1" ht="15.75">
      <c r="A261" s="82"/>
      <c r="B261" s="502"/>
      <c r="C261" s="502"/>
      <c r="D261" s="502"/>
      <c r="E261" s="83"/>
      <c r="F261" s="83"/>
      <c r="G261" s="88"/>
    </row>
    <row r="262" spans="1:7" s="961" customFormat="1" ht="15.75">
      <c r="A262" s="82"/>
      <c r="B262" s="502"/>
      <c r="C262" s="502"/>
      <c r="D262" s="502"/>
      <c r="E262" s="83"/>
      <c r="F262" s="83"/>
      <c r="G262" s="88"/>
    </row>
    <row r="263" spans="1:7" s="961" customFormat="1" ht="15.75">
      <c r="A263" s="82"/>
      <c r="B263" s="83"/>
      <c r="C263" s="83"/>
      <c r="D263" s="83"/>
      <c r="E263" s="83"/>
      <c r="F263" s="83"/>
      <c r="G263" s="88"/>
    </row>
    <row r="264" spans="1:7" s="961" customFormat="1" ht="15.75">
      <c r="A264" s="82"/>
      <c r="B264" s="83"/>
      <c r="C264" s="83"/>
      <c r="D264" s="83"/>
      <c r="E264" s="83"/>
      <c r="F264" s="83"/>
      <c r="G264" s="88"/>
    </row>
    <row r="265" spans="1:7" s="961" customFormat="1" ht="15.75">
      <c r="A265" s="82"/>
      <c r="B265" s="83"/>
      <c r="C265" s="83"/>
      <c r="D265" s="83"/>
      <c r="E265" s="83"/>
      <c r="F265" s="83"/>
      <c r="G265" s="88"/>
    </row>
    <row r="266" spans="1:7" s="961" customFormat="1" ht="15.75">
      <c r="A266" s="82"/>
      <c r="B266" s="83"/>
      <c r="C266" s="83"/>
      <c r="D266" s="83"/>
      <c r="E266" s="83"/>
      <c r="F266" s="83"/>
      <c r="G266" s="88"/>
    </row>
    <row r="267" spans="1:7" s="961" customFormat="1" ht="15.75">
      <c r="A267" s="82"/>
      <c r="B267" s="83"/>
      <c r="C267" s="83"/>
      <c r="D267" s="83"/>
      <c r="E267" s="83"/>
      <c r="F267" s="83"/>
      <c r="G267" s="88"/>
    </row>
    <row r="268" spans="1:7" s="961" customFormat="1" ht="15.75">
      <c r="A268" s="82"/>
      <c r="B268" s="83"/>
      <c r="C268" s="83"/>
      <c r="D268" s="83"/>
      <c r="E268" s="83"/>
      <c r="F268" s="83"/>
      <c r="G268" s="88"/>
    </row>
    <row r="269" spans="1:7" s="961" customFormat="1" ht="15.75">
      <c r="A269" s="82"/>
      <c r="B269" s="83"/>
      <c r="C269" s="83"/>
      <c r="D269" s="83"/>
      <c r="E269" s="83"/>
      <c r="F269" s="83"/>
      <c r="G269" s="88"/>
    </row>
    <row r="270" spans="1:7" s="961" customFormat="1" ht="15.75">
      <c r="A270" s="82"/>
      <c r="B270" s="83"/>
      <c r="C270" s="83"/>
      <c r="D270" s="83"/>
      <c r="E270" s="83"/>
      <c r="F270" s="83"/>
      <c r="G270" s="88"/>
    </row>
    <row r="271" spans="1:7" s="961" customFormat="1" ht="15.75">
      <c r="A271" s="82"/>
      <c r="B271" s="83"/>
      <c r="C271" s="83"/>
      <c r="D271" s="83"/>
      <c r="E271" s="83"/>
      <c r="F271" s="83"/>
      <c r="G271" s="88"/>
    </row>
    <row r="272" spans="1:7" s="961" customFormat="1" ht="15.75">
      <c r="A272" s="82"/>
      <c r="B272" s="83"/>
      <c r="C272" s="83"/>
      <c r="D272" s="83"/>
      <c r="E272" s="83"/>
      <c r="F272" s="83"/>
      <c r="G272" s="88"/>
    </row>
    <row r="273" spans="1:7" s="961" customFormat="1" ht="15.75">
      <c r="A273" s="82"/>
      <c r="B273" s="83"/>
      <c r="C273" s="83"/>
      <c r="D273" s="83"/>
      <c r="E273" s="83"/>
      <c r="F273" s="83"/>
      <c r="G273" s="88"/>
    </row>
    <row r="274" spans="1:7" s="961" customFormat="1" ht="15.75">
      <c r="A274" s="82"/>
      <c r="B274" s="83"/>
      <c r="C274" s="83"/>
      <c r="D274" s="83"/>
      <c r="E274" s="83"/>
      <c r="F274" s="83"/>
      <c r="G274" s="88"/>
    </row>
    <row r="275" spans="1:7" s="961" customFormat="1" ht="15.75">
      <c r="A275" s="82"/>
      <c r="B275" s="83"/>
      <c r="C275" s="83"/>
      <c r="D275" s="83"/>
      <c r="E275" s="83"/>
      <c r="F275" s="83"/>
      <c r="G275" s="88"/>
    </row>
    <row r="276" spans="1:7" s="961" customFormat="1" ht="15.75">
      <c r="A276" s="82"/>
      <c r="B276" s="83"/>
      <c r="C276" s="83"/>
      <c r="D276" s="83"/>
      <c r="E276" s="83"/>
      <c r="F276" s="83"/>
      <c r="G276" s="88"/>
    </row>
    <row r="277" spans="1:7" s="961" customFormat="1" ht="15.75">
      <c r="A277" s="82"/>
      <c r="B277" s="83"/>
      <c r="C277" s="83"/>
      <c r="D277" s="83"/>
      <c r="E277" s="83"/>
      <c r="F277" s="83"/>
      <c r="G277" s="88"/>
    </row>
    <row r="278" spans="1:7" s="961" customFormat="1" ht="15.75">
      <c r="A278" s="82"/>
      <c r="B278" s="83"/>
      <c r="C278" s="83"/>
      <c r="D278" s="83"/>
      <c r="E278" s="83"/>
      <c r="F278" s="83"/>
      <c r="G278" s="88"/>
    </row>
    <row r="279" spans="1:7" s="961" customFormat="1" ht="15.75">
      <c r="A279" s="82"/>
      <c r="B279" s="83"/>
      <c r="C279" s="83"/>
      <c r="D279" s="83"/>
      <c r="E279" s="83"/>
      <c r="F279" s="83"/>
      <c r="G279" s="88"/>
    </row>
    <row r="280" spans="1:7" s="961" customFormat="1" ht="15.75">
      <c r="A280" s="82"/>
      <c r="B280" s="83"/>
      <c r="C280" s="83"/>
      <c r="D280" s="83"/>
      <c r="E280" s="83"/>
      <c r="F280" s="83"/>
      <c r="G280" s="88"/>
    </row>
    <row r="281" spans="1:7" s="961" customFormat="1" ht="15.75">
      <c r="A281" s="82"/>
      <c r="B281" s="83"/>
      <c r="C281" s="83"/>
      <c r="D281" s="83"/>
      <c r="E281" s="83"/>
      <c r="F281" s="83"/>
      <c r="G281" s="88"/>
    </row>
    <row r="282" spans="1:7" s="961" customFormat="1" ht="15.75">
      <c r="A282" s="82"/>
      <c r="B282" s="83"/>
      <c r="C282" s="83"/>
      <c r="D282" s="83"/>
      <c r="E282" s="83"/>
      <c r="F282" s="83"/>
      <c r="G282" s="88"/>
    </row>
    <row r="283" spans="1:7" s="961" customFormat="1" ht="15.75">
      <c r="A283" s="82"/>
      <c r="B283" s="83"/>
      <c r="C283" s="83"/>
      <c r="D283" s="83"/>
      <c r="E283" s="83"/>
      <c r="F283" s="83"/>
      <c r="G283" s="88"/>
    </row>
    <row r="284" spans="1:7" s="961" customFormat="1" ht="15.75">
      <c r="A284" s="82"/>
      <c r="B284" s="83"/>
      <c r="C284" s="83"/>
      <c r="D284" s="83"/>
      <c r="E284" s="83"/>
      <c r="F284" s="83"/>
      <c r="G284" s="88"/>
    </row>
    <row r="285" spans="1:7" s="961" customFormat="1" ht="15.75">
      <c r="A285" s="82"/>
      <c r="B285" s="83"/>
      <c r="C285" s="83"/>
      <c r="D285" s="83"/>
      <c r="E285" s="83"/>
      <c r="F285" s="83"/>
      <c r="G285" s="88"/>
    </row>
    <row r="286" spans="1:7" s="961" customFormat="1" ht="15.75">
      <c r="A286" s="82"/>
      <c r="B286" s="83"/>
      <c r="C286" s="83"/>
      <c r="D286" s="83"/>
      <c r="E286" s="83"/>
      <c r="F286" s="83"/>
      <c r="G286" s="88"/>
    </row>
    <row r="287" spans="1:7" s="961" customFormat="1" ht="15.75">
      <c r="A287" s="82"/>
      <c r="B287" s="83"/>
      <c r="C287" s="83"/>
      <c r="D287" s="83"/>
      <c r="E287" s="83"/>
      <c r="F287" s="83"/>
      <c r="G287" s="88"/>
    </row>
    <row r="288" spans="1:7" s="961" customFormat="1" ht="15.75">
      <c r="A288" s="82"/>
      <c r="B288" s="83"/>
      <c r="C288" s="83"/>
      <c r="D288" s="83"/>
      <c r="E288" s="83"/>
      <c r="F288" s="83"/>
      <c r="G288" s="88"/>
    </row>
    <row r="289" spans="1:7" s="961" customFormat="1" ht="15.75">
      <c r="A289" s="82"/>
      <c r="B289" s="83"/>
      <c r="C289" s="83"/>
      <c r="D289" s="83"/>
      <c r="E289" s="83"/>
      <c r="F289" s="83"/>
      <c r="G289" s="88"/>
    </row>
    <row r="290" spans="1:7" s="961" customFormat="1" ht="15.75">
      <c r="A290" s="82"/>
      <c r="B290" s="83"/>
      <c r="C290" s="83"/>
      <c r="D290" s="83"/>
      <c r="E290" s="83"/>
      <c r="F290" s="83"/>
      <c r="G290" s="88"/>
    </row>
    <row r="291" spans="1:7" s="961" customFormat="1" ht="15.75">
      <c r="A291" s="82"/>
      <c r="B291" s="83"/>
      <c r="C291" s="83"/>
      <c r="D291" s="83"/>
      <c r="E291" s="83"/>
      <c r="F291" s="83"/>
      <c r="G291" s="88"/>
    </row>
    <row r="292" spans="1:7" s="961" customFormat="1" ht="15.75">
      <c r="A292" s="82"/>
      <c r="B292" s="83"/>
      <c r="C292" s="83"/>
      <c r="D292" s="83"/>
      <c r="E292" s="83"/>
      <c r="F292" s="83"/>
      <c r="G292" s="88"/>
    </row>
    <row r="293" spans="1:7" s="961" customFormat="1" ht="15.75">
      <c r="A293" s="82"/>
      <c r="B293" s="83"/>
      <c r="C293" s="83"/>
      <c r="D293" s="83"/>
      <c r="E293" s="83"/>
      <c r="F293" s="83"/>
      <c r="G293" s="88"/>
    </row>
    <row r="294" spans="1:7" s="961" customFormat="1" ht="15.75">
      <c r="A294" s="82"/>
      <c r="B294" s="83"/>
      <c r="C294" s="83"/>
      <c r="D294" s="83"/>
      <c r="E294" s="83"/>
      <c r="F294" s="83"/>
      <c r="G294" s="88"/>
    </row>
    <row r="295" spans="1:7" s="961" customFormat="1" ht="15.75">
      <c r="A295" s="82"/>
      <c r="B295" s="83"/>
      <c r="C295" s="83"/>
      <c r="D295" s="83"/>
      <c r="E295" s="83"/>
      <c r="F295" s="83"/>
      <c r="G295" s="88"/>
    </row>
    <row r="296" spans="1:7" s="961" customFormat="1" ht="15.75">
      <c r="A296" s="82"/>
      <c r="B296" s="83"/>
      <c r="C296" s="83"/>
      <c r="D296" s="83"/>
      <c r="E296" s="83"/>
      <c r="F296" s="83"/>
      <c r="G296" s="88"/>
    </row>
    <row r="297" spans="1:7" s="961" customFormat="1" ht="15.75">
      <c r="A297" s="82"/>
      <c r="B297" s="83"/>
      <c r="C297" s="83"/>
      <c r="D297" s="83"/>
      <c r="E297" s="83"/>
      <c r="F297" s="83"/>
      <c r="G297" s="88"/>
    </row>
    <row r="298" spans="1:7" s="961" customFormat="1" ht="15.75">
      <c r="A298" s="82"/>
      <c r="B298" s="83"/>
      <c r="C298" s="83"/>
      <c r="D298" s="83"/>
      <c r="E298" s="83"/>
      <c r="F298" s="83"/>
      <c r="G298" s="88"/>
    </row>
    <row r="299" spans="1:7" s="961" customFormat="1" ht="15.75">
      <c r="A299" s="82"/>
      <c r="B299" s="83"/>
      <c r="C299" s="83"/>
      <c r="D299" s="83"/>
      <c r="E299" s="83"/>
      <c r="F299" s="83"/>
      <c r="G299" s="88"/>
    </row>
    <row r="300" spans="1:7" s="961" customFormat="1" ht="15.75">
      <c r="A300" s="82"/>
      <c r="B300" s="83"/>
      <c r="C300" s="83"/>
      <c r="D300" s="83"/>
      <c r="E300" s="83"/>
      <c r="F300" s="83"/>
      <c r="G300" s="88"/>
    </row>
    <row r="301" spans="1:7" s="961" customFormat="1" ht="15.75">
      <c r="A301" s="82"/>
      <c r="B301" s="83"/>
      <c r="C301" s="83"/>
      <c r="D301" s="83"/>
      <c r="E301" s="83"/>
      <c r="F301" s="83"/>
      <c r="G301" s="88"/>
    </row>
    <row r="302" spans="1:7" s="961" customFormat="1" ht="15.75">
      <c r="A302" s="82"/>
      <c r="B302" s="83"/>
      <c r="C302" s="83"/>
      <c r="D302" s="83"/>
      <c r="E302" s="83"/>
      <c r="F302" s="83"/>
      <c r="G302" s="88"/>
    </row>
    <row r="303" spans="1:7" s="961" customFormat="1" ht="15.75">
      <c r="A303" s="82"/>
      <c r="B303" s="83"/>
      <c r="C303" s="83"/>
      <c r="D303" s="83"/>
      <c r="E303" s="83"/>
      <c r="F303" s="83"/>
      <c r="G303" s="88"/>
    </row>
    <row r="304" spans="1:7" s="961" customFormat="1" ht="15.75">
      <c r="A304" s="82"/>
      <c r="B304" s="83"/>
      <c r="C304" s="83"/>
      <c r="D304" s="83"/>
      <c r="E304" s="83"/>
      <c r="F304" s="83"/>
      <c r="G304" s="88"/>
    </row>
    <row r="305" spans="1:7" s="961" customFormat="1" ht="15.75">
      <c r="A305" s="82"/>
      <c r="B305" s="83"/>
      <c r="C305" s="83"/>
      <c r="D305" s="83"/>
      <c r="E305" s="83"/>
      <c r="F305" s="83"/>
      <c r="G305" s="88"/>
    </row>
    <row r="306" spans="1:7" s="961" customFormat="1" ht="15.75">
      <c r="A306" s="82"/>
      <c r="B306" s="83"/>
      <c r="C306" s="83"/>
      <c r="D306" s="83"/>
      <c r="E306" s="83"/>
      <c r="F306" s="83"/>
      <c r="G306" s="88"/>
    </row>
    <row r="307" spans="1:7" s="961" customFormat="1" ht="15.75">
      <c r="A307" s="82"/>
      <c r="B307" s="83"/>
      <c r="C307" s="83"/>
      <c r="D307" s="83"/>
      <c r="E307" s="83"/>
      <c r="F307" s="83"/>
      <c r="G307" s="88"/>
    </row>
    <row r="308" spans="1:7" s="961" customFormat="1" ht="15.75">
      <c r="A308" s="82"/>
      <c r="B308" s="83"/>
      <c r="C308" s="83"/>
      <c r="D308" s="83"/>
      <c r="E308" s="83"/>
      <c r="F308" s="83"/>
      <c r="G308" s="88"/>
    </row>
    <row r="309" spans="1:7" s="961" customFormat="1" ht="15.75">
      <c r="A309" s="82"/>
      <c r="B309" s="83"/>
      <c r="C309" s="83"/>
      <c r="D309" s="83"/>
      <c r="E309" s="83"/>
      <c r="F309" s="83"/>
      <c r="G309" s="88"/>
    </row>
    <row r="310" spans="1:7" s="961" customFormat="1" ht="15.75">
      <c r="A310" s="82"/>
      <c r="B310" s="83"/>
      <c r="C310" s="83"/>
      <c r="D310" s="83"/>
      <c r="E310" s="83"/>
      <c r="F310" s="83"/>
      <c r="G310" s="88"/>
    </row>
    <row r="311" spans="1:7" s="961" customFormat="1" ht="15.75">
      <c r="A311" s="82"/>
      <c r="B311" s="83"/>
      <c r="C311" s="83"/>
      <c r="D311" s="83"/>
      <c r="E311" s="83"/>
      <c r="F311" s="83"/>
      <c r="G311" s="88"/>
    </row>
    <row r="312" spans="1:7" s="961" customFormat="1" ht="15.75">
      <c r="A312" s="82"/>
      <c r="B312" s="83"/>
      <c r="C312" s="83"/>
      <c r="D312" s="83"/>
      <c r="E312" s="83"/>
      <c r="F312" s="83"/>
      <c r="G312" s="88"/>
    </row>
    <row r="313" spans="1:7" s="961" customFormat="1" ht="15.75">
      <c r="A313" s="82"/>
      <c r="B313" s="83"/>
      <c r="C313" s="83"/>
      <c r="D313" s="83"/>
      <c r="E313" s="83"/>
      <c r="F313" s="83"/>
      <c r="G313" s="88"/>
    </row>
    <row r="314" spans="1:7" s="961" customFormat="1" ht="15.75">
      <c r="A314" s="82"/>
      <c r="B314" s="83"/>
      <c r="C314" s="83"/>
      <c r="D314" s="83"/>
      <c r="E314" s="83"/>
      <c r="F314" s="83"/>
      <c r="G314" s="88"/>
    </row>
    <row r="315" spans="1:7" s="961" customFormat="1" ht="15.75">
      <c r="A315" s="82"/>
      <c r="B315" s="83"/>
      <c r="C315" s="83"/>
      <c r="D315" s="83"/>
      <c r="E315" s="83"/>
      <c r="F315" s="83"/>
      <c r="G315" s="88"/>
    </row>
    <row r="316" spans="1:7" s="961" customFormat="1" ht="15.75">
      <c r="A316" s="82"/>
      <c r="B316" s="83"/>
      <c r="C316" s="83"/>
      <c r="D316" s="83"/>
      <c r="E316" s="83"/>
      <c r="F316" s="83"/>
      <c r="G316" s="88"/>
    </row>
    <row r="317" spans="1:7" s="961" customFormat="1" ht="15.75">
      <c r="A317" s="82"/>
      <c r="B317" s="83"/>
      <c r="C317" s="83"/>
      <c r="D317" s="83"/>
      <c r="E317" s="83"/>
      <c r="F317" s="83"/>
      <c r="G317" s="88"/>
    </row>
    <row r="318" spans="1:7" s="961" customFormat="1" ht="15.75">
      <c r="A318" s="82"/>
      <c r="B318" s="83"/>
      <c r="C318" s="83"/>
      <c r="D318" s="83"/>
      <c r="E318" s="83"/>
      <c r="F318" s="83"/>
      <c r="G318" s="88"/>
    </row>
    <row r="319" spans="1:7" s="961" customFormat="1" ht="15.75">
      <c r="A319" s="82"/>
      <c r="B319" s="83"/>
      <c r="C319" s="83"/>
      <c r="D319" s="83"/>
      <c r="E319" s="83"/>
      <c r="F319" s="83"/>
      <c r="G319" s="88"/>
    </row>
    <row r="320" spans="1:7" s="961" customFormat="1" ht="15.75">
      <c r="A320" s="82"/>
      <c r="B320" s="83"/>
      <c r="C320" s="83"/>
      <c r="D320" s="83"/>
      <c r="E320" s="83"/>
      <c r="F320" s="83"/>
      <c r="G320" s="88"/>
    </row>
    <row r="321" spans="1:7" s="961" customFormat="1" ht="15.75">
      <c r="A321" s="82"/>
      <c r="B321" s="83"/>
      <c r="C321" s="83"/>
      <c r="D321" s="83"/>
      <c r="E321" s="83"/>
      <c r="F321" s="83"/>
      <c r="G321" s="88"/>
    </row>
    <row r="322" spans="1:7" s="961" customFormat="1" ht="15.75">
      <c r="A322" s="82"/>
      <c r="B322" s="83"/>
      <c r="C322" s="83"/>
      <c r="D322" s="83"/>
      <c r="E322" s="83"/>
      <c r="F322" s="83"/>
      <c r="G322" s="88"/>
    </row>
    <row r="323" spans="1:7" s="961" customFormat="1" ht="15.75">
      <c r="A323" s="82"/>
      <c r="B323" s="83"/>
      <c r="C323" s="83"/>
      <c r="D323" s="83"/>
      <c r="E323" s="83"/>
      <c r="F323" s="83"/>
      <c r="G323" s="88"/>
    </row>
    <row r="324" spans="1:7" s="961" customFormat="1" ht="15.75">
      <c r="A324" s="82"/>
      <c r="B324" s="83"/>
      <c r="C324" s="83"/>
      <c r="D324" s="83"/>
      <c r="E324" s="83"/>
      <c r="F324" s="83"/>
      <c r="G324" s="88"/>
    </row>
    <row r="325" spans="1:7" s="961" customFormat="1" ht="15.75">
      <c r="A325" s="82"/>
      <c r="B325" s="83"/>
      <c r="C325" s="83"/>
      <c r="D325" s="83"/>
      <c r="E325" s="83"/>
      <c r="F325" s="83"/>
      <c r="G325" s="88"/>
    </row>
    <row r="326" spans="1:7" s="961" customFormat="1" ht="15.75">
      <c r="A326" s="82"/>
      <c r="B326" s="83"/>
      <c r="C326" s="83"/>
      <c r="D326" s="83"/>
      <c r="E326" s="83"/>
      <c r="F326" s="83"/>
      <c r="G326" s="88"/>
    </row>
    <row r="327" spans="1:7" s="961" customFormat="1" ht="15.75">
      <c r="A327" s="82"/>
      <c r="B327" s="83"/>
      <c r="C327" s="83"/>
      <c r="D327" s="83"/>
      <c r="E327" s="83"/>
      <c r="F327" s="83"/>
      <c r="G327" s="88"/>
    </row>
    <row r="328" spans="1:7" s="961" customFormat="1" ht="15.75">
      <c r="A328" s="82"/>
      <c r="B328" s="83"/>
      <c r="C328" s="83"/>
      <c r="D328" s="83"/>
      <c r="E328" s="83"/>
      <c r="F328" s="83"/>
      <c r="G328" s="88"/>
    </row>
    <row r="329" spans="1:7" s="961" customFormat="1" ht="15.75">
      <c r="A329" s="82"/>
      <c r="B329" s="83"/>
      <c r="C329" s="83"/>
      <c r="D329" s="83"/>
      <c r="E329" s="83"/>
      <c r="F329" s="83"/>
      <c r="G329" s="88"/>
    </row>
    <row r="330" spans="1:7" s="961" customFormat="1" ht="15.75">
      <c r="A330" s="82"/>
      <c r="B330" s="83"/>
      <c r="C330" s="83"/>
      <c r="D330" s="83"/>
      <c r="E330" s="83"/>
      <c r="F330" s="83"/>
      <c r="G330" s="88"/>
    </row>
    <row r="331" spans="1:7" s="961" customFormat="1" ht="15.75">
      <c r="A331" s="82"/>
      <c r="B331" s="83"/>
      <c r="C331" s="83"/>
      <c r="D331" s="83"/>
      <c r="E331" s="83"/>
      <c r="F331" s="83"/>
      <c r="G331" s="88"/>
    </row>
    <row r="332" spans="1:7" s="961" customFormat="1" ht="15.75">
      <c r="A332" s="82"/>
      <c r="B332" s="83"/>
      <c r="C332" s="83"/>
      <c r="D332" s="83"/>
      <c r="E332" s="83"/>
      <c r="F332" s="83"/>
      <c r="G332" s="88"/>
    </row>
    <row r="333" spans="1:7" s="961" customFormat="1" ht="15.75">
      <c r="A333" s="82"/>
      <c r="B333" s="83"/>
      <c r="C333" s="83"/>
      <c r="D333" s="83"/>
      <c r="E333" s="83"/>
      <c r="F333" s="83"/>
      <c r="G333" s="88"/>
    </row>
    <row r="334" spans="1:7" s="961" customFormat="1" ht="15.75">
      <c r="A334" s="82"/>
      <c r="B334" s="83"/>
      <c r="C334" s="83"/>
      <c r="D334" s="83"/>
      <c r="E334" s="83"/>
      <c r="F334" s="83"/>
      <c r="G334" s="88"/>
    </row>
    <row r="335" spans="1:7" s="961" customFormat="1" ht="15.75">
      <c r="A335" s="82"/>
      <c r="B335" s="83"/>
      <c r="C335" s="83"/>
      <c r="D335" s="83"/>
      <c r="E335" s="83"/>
      <c r="F335" s="83"/>
      <c r="G335" s="88"/>
    </row>
    <row r="336" spans="1:7" s="961" customFormat="1" ht="15.75">
      <c r="A336" s="82"/>
      <c r="B336" s="83"/>
      <c r="C336" s="83"/>
      <c r="D336" s="83"/>
      <c r="E336" s="83"/>
      <c r="F336" s="83"/>
      <c r="G336" s="88"/>
    </row>
    <row r="337" spans="1:7" s="961" customFormat="1" ht="15.75">
      <c r="A337" s="82"/>
      <c r="B337" s="83"/>
      <c r="C337" s="83"/>
      <c r="D337" s="83"/>
      <c r="E337" s="83"/>
      <c r="F337" s="83"/>
      <c r="G337" s="88"/>
    </row>
    <row r="338" spans="1:7" s="961" customFormat="1" ht="15.75">
      <c r="A338" s="82"/>
      <c r="B338" s="83"/>
      <c r="C338" s="83"/>
      <c r="D338" s="83"/>
      <c r="E338" s="83"/>
      <c r="F338" s="83"/>
      <c r="G338" s="88"/>
    </row>
    <row r="339" spans="1:7" s="961" customFormat="1" ht="15.75">
      <c r="A339" s="82"/>
      <c r="B339" s="83"/>
      <c r="C339" s="83"/>
      <c r="D339" s="83"/>
      <c r="E339" s="83"/>
      <c r="F339" s="83"/>
      <c r="G339" s="88"/>
    </row>
    <row r="340" spans="1:7" s="961" customFormat="1" ht="15.75">
      <c r="A340" s="82"/>
      <c r="B340" s="83"/>
      <c r="C340" s="83"/>
      <c r="D340" s="83"/>
      <c r="E340" s="83"/>
      <c r="F340" s="83"/>
      <c r="G340" s="88"/>
    </row>
    <row r="341" spans="1:7" s="961" customFormat="1" ht="15.75">
      <c r="A341" s="82"/>
      <c r="B341" s="83"/>
      <c r="C341" s="83"/>
      <c r="D341" s="83"/>
      <c r="E341" s="83"/>
      <c r="F341" s="83"/>
      <c r="G341" s="88"/>
    </row>
    <row r="342" spans="1:7" s="961" customFormat="1" ht="15.75">
      <c r="A342" s="82"/>
      <c r="B342" s="83"/>
      <c r="C342" s="83"/>
      <c r="D342" s="83"/>
      <c r="E342" s="83"/>
      <c r="F342" s="83"/>
      <c r="G342" s="88"/>
    </row>
    <row r="343" spans="1:7" s="961" customFormat="1" ht="15.75">
      <c r="A343" s="82"/>
      <c r="B343" s="83"/>
      <c r="C343" s="83"/>
      <c r="D343" s="83"/>
      <c r="E343" s="83"/>
      <c r="F343" s="83"/>
      <c r="G343" s="88"/>
    </row>
    <row r="344" spans="1:7" s="961" customFormat="1" ht="15.75">
      <c r="A344" s="82"/>
      <c r="B344" s="83"/>
      <c r="C344" s="83"/>
      <c r="D344" s="83"/>
      <c r="E344" s="83"/>
      <c r="F344" s="83"/>
      <c r="G344" s="88"/>
    </row>
    <row r="345" spans="1:7" s="961" customFormat="1" ht="15.75">
      <c r="A345" s="82"/>
      <c r="B345" s="83"/>
      <c r="C345" s="83"/>
      <c r="D345" s="83"/>
      <c r="E345" s="83"/>
      <c r="F345" s="83"/>
      <c r="G345" s="88"/>
    </row>
    <row r="346" spans="1:7" s="961" customFormat="1" ht="15.75">
      <c r="A346" s="82"/>
      <c r="B346" s="83"/>
      <c r="C346" s="83"/>
      <c r="D346" s="83"/>
      <c r="E346" s="83"/>
      <c r="F346" s="83"/>
      <c r="G346" s="88"/>
    </row>
    <row r="347" spans="1:7" s="961" customFormat="1" ht="15.75">
      <c r="A347" s="82"/>
      <c r="B347" s="83"/>
      <c r="C347" s="83"/>
      <c r="D347" s="83"/>
      <c r="E347" s="83"/>
      <c r="F347" s="83"/>
      <c r="G347" s="88"/>
    </row>
    <row r="348" spans="1:7" s="961" customFormat="1" ht="15.75">
      <c r="A348" s="82"/>
      <c r="B348" s="83"/>
      <c r="C348" s="83"/>
      <c r="D348" s="83"/>
      <c r="E348" s="83"/>
      <c r="F348" s="83"/>
      <c r="G348" s="88"/>
    </row>
    <row r="349" spans="1:7" s="961" customFormat="1" ht="15.75">
      <c r="A349" s="82"/>
      <c r="B349" s="83"/>
      <c r="C349" s="83"/>
      <c r="D349" s="83"/>
      <c r="E349" s="83"/>
      <c r="F349" s="83"/>
      <c r="G349" s="88"/>
    </row>
    <row r="350" spans="1:7" s="961" customFormat="1" ht="15.75">
      <c r="A350" s="82"/>
      <c r="B350" s="83"/>
      <c r="C350" s="83"/>
      <c r="D350" s="83"/>
      <c r="E350" s="83"/>
      <c r="F350" s="83"/>
      <c r="G350" s="88"/>
    </row>
    <row r="351" spans="1:7" s="961" customFormat="1" ht="15.75">
      <c r="A351" s="82"/>
      <c r="B351" s="83"/>
      <c r="C351" s="83"/>
      <c r="D351" s="83"/>
      <c r="E351" s="83"/>
      <c r="F351" s="83"/>
      <c r="G351" s="88"/>
    </row>
    <row r="352" spans="1:7" s="961" customFormat="1" ht="15.75">
      <c r="A352" s="82"/>
      <c r="B352" s="83"/>
      <c r="C352" s="83"/>
      <c r="D352" s="83"/>
      <c r="E352" s="83"/>
      <c r="F352" s="83"/>
      <c r="G352" s="88"/>
    </row>
    <row r="353" spans="1:7" s="961" customFormat="1" ht="15.75">
      <c r="A353" s="82"/>
      <c r="B353" s="83"/>
      <c r="C353" s="83"/>
      <c r="D353" s="83"/>
      <c r="E353" s="83"/>
      <c r="F353" s="83"/>
      <c r="G353" s="88"/>
    </row>
    <row r="354" spans="1:7" s="961" customFormat="1" ht="15.75">
      <c r="A354" s="82"/>
      <c r="B354" s="83"/>
      <c r="C354" s="83"/>
      <c r="D354" s="83"/>
      <c r="E354" s="83"/>
      <c r="F354" s="83"/>
      <c r="G354" s="88"/>
    </row>
    <row r="355" spans="1:7" s="961" customFormat="1" ht="15.75">
      <c r="A355" s="82"/>
      <c r="B355" s="83"/>
      <c r="C355" s="83"/>
      <c r="D355" s="83"/>
      <c r="E355" s="83"/>
      <c r="F355" s="83"/>
      <c r="G355" s="88"/>
    </row>
    <row r="356" spans="1:7" s="961" customFormat="1" ht="15.75">
      <c r="A356" s="82"/>
      <c r="B356" s="83"/>
      <c r="C356" s="83"/>
      <c r="D356" s="83"/>
      <c r="E356" s="83"/>
      <c r="F356" s="83"/>
      <c r="G356" s="88"/>
    </row>
    <row r="357" spans="1:7" s="961" customFormat="1" ht="15.75">
      <c r="A357" s="82"/>
      <c r="B357" s="83"/>
      <c r="C357" s="83"/>
      <c r="D357" s="83"/>
      <c r="E357" s="83"/>
      <c r="F357" s="83"/>
      <c r="G357" s="88"/>
    </row>
    <row r="358" spans="1:7" s="961" customFormat="1" ht="15.75">
      <c r="A358" s="82"/>
      <c r="B358" s="83"/>
      <c r="C358" s="83"/>
      <c r="D358" s="83"/>
      <c r="E358" s="83"/>
      <c r="F358" s="83"/>
      <c r="G358" s="88"/>
    </row>
    <row r="359" spans="1:7" s="961" customFormat="1" ht="15.75">
      <c r="A359" s="82"/>
      <c r="B359" s="83"/>
      <c r="C359" s="83"/>
      <c r="D359" s="83"/>
      <c r="E359" s="83"/>
      <c r="F359" s="83"/>
      <c r="G359" s="88"/>
    </row>
    <row r="360" spans="1:7" s="961" customFormat="1" ht="15.75">
      <c r="A360" s="82"/>
      <c r="B360" s="83"/>
      <c r="C360" s="83"/>
      <c r="D360" s="83"/>
      <c r="E360" s="83"/>
      <c r="F360" s="83"/>
      <c r="G360" s="88"/>
    </row>
    <row r="361" spans="1:7" s="961" customFormat="1" ht="15.75">
      <c r="A361" s="82"/>
      <c r="B361" s="83"/>
      <c r="C361" s="83"/>
      <c r="D361" s="83"/>
      <c r="E361" s="83"/>
      <c r="F361" s="83"/>
      <c r="G361" s="88"/>
    </row>
    <row r="362" spans="1:7" s="961" customFormat="1" ht="15.75">
      <c r="A362" s="82"/>
      <c r="B362" s="83"/>
      <c r="C362" s="83"/>
      <c r="D362" s="83"/>
      <c r="E362" s="83"/>
      <c r="F362" s="83"/>
      <c r="G362" s="88"/>
    </row>
    <row r="363" spans="1:7" s="961" customFormat="1" ht="15.75">
      <c r="A363" s="82"/>
      <c r="B363" s="83"/>
      <c r="C363" s="83"/>
      <c r="D363" s="83"/>
      <c r="E363" s="83"/>
      <c r="F363" s="83"/>
      <c r="G363" s="88"/>
    </row>
    <row r="364" spans="1:7" s="961" customFormat="1" ht="15.75">
      <c r="A364" s="82"/>
      <c r="B364" s="83"/>
      <c r="C364" s="83"/>
      <c r="D364" s="83"/>
      <c r="E364" s="83"/>
      <c r="F364" s="83"/>
      <c r="G364" s="88"/>
    </row>
    <row r="365" spans="1:7" s="961" customFormat="1" ht="15.75">
      <c r="A365" s="82"/>
      <c r="B365" s="83"/>
      <c r="C365" s="83"/>
      <c r="D365" s="83"/>
      <c r="E365" s="83"/>
      <c r="F365" s="83"/>
      <c r="G365" s="88"/>
    </row>
    <row r="366" spans="1:7" s="961" customFormat="1" ht="15.75">
      <c r="A366" s="82"/>
      <c r="B366" s="83"/>
      <c r="C366" s="83"/>
      <c r="D366" s="83"/>
      <c r="E366" s="83"/>
      <c r="F366" s="83"/>
      <c r="G366" s="88"/>
    </row>
    <row r="367" spans="1:7" s="961" customFormat="1" ht="15.75">
      <c r="A367" s="82"/>
      <c r="B367" s="83"/>
      <c r="C367" s="83"/>
      <c r="D367" s="83"/>
      <c r="E367" s="83"/>
      <c r="F367" s="83"/>
      <c r="G367" s="88"/>
    </row>
    <row r="368" spans="1:7" s="961" customFormat="1" ht="15.75">
      <c r="A368" s="82"/>
      <c r="B368" s="83"/>
      <c r="C368" s="83"/>
      <c r="D368" s="83"/>
      <c r="E368" s="83"/>
      <c r="F368" s="83"/>
      <c r="G368" s="88"/>
    </row>
    <row r="369" spans="1:7" s="961" customFormat="1" ht="15.75">
      <c r="A369" s="82"/>
      <c r="B369" s="83"/>
      <c r="C369" s="83"/>
      <c r="D369" s="83"/>
      <c r="E369" s="83"/>
      <c r="F369" s="83"/>
      <c r="G369" s="88"/>
    </row>
    <row r="370" spans="1:7" s="961" customFormat="1" ht="15.75">
      <c r="A370" s="82"/>
      <c r="B370" s="83"/>
      <c r="C370" s="83"/>
      <c r="D370" s="83"/>
      <c r="E370" s="83"/>
      <c r="F370" s="83"/>
      <c r="G370" s="88"/>
    </row>
    <row r="371" spans="1:7" s="961" customFormat="1" ht="15.75">
      <c r="A371" s="82"/>
      <c r="B371" s="83"/>
      <c r="C371" s="83"/>
      <c r="D371" s="83"/>
      <c r="E371" s="83"/>
      <c r="F371" s="83"/>
      <c r="G371" s="88"/>
    </row>
    <row r="372" spans="1:7" s="961" customFormat="1" ht="15.75">
      <c r="A372" s="82"/>
      <c r="B372" s="83"/>
      <c r="C372" s="83"/>
      <c r="D372" s="83"/>
      <c r="E372" s="83"/>
      <c r="F372" s="83"/>
      <c r="G372" s="88"/>
    </row>
    <row r="373" spans="1:7" s="961" customFormat="1" ht="15.75">
      <c r="A373" s="82"/>
      <c r="B373" s="83"/>
      <c r="C373" s="83"/>
      <c r="D373" s="83"/>
      <c r="E373" s="83"/>
      <c r="F373" s="83"/>
      <c r="G373" s="88"/>
    </row>
    <row r="374" spans="1:7" s="961" customFormat="1" ht="15.75">
      <c r="A374" s="82"/>
      <c r="B374" s="83"/>
      <c r="C374" s="83"/>
      <c r="D374" s="83"/>
      <c r="E374" s="83"/>
      <c r="F374" s="83"/>
      <c r="G374" s="88"/>
    </row>
    <row r="375" spans="1:7" s="961" customFormat="1" ht="15.75">
      <c r="A375" s="82"/>
      <c r="B375" s="83"/>
      <c r="C375" s="83"/>
      <c r="D375" s="83"/>
      <c r="E375" s="83"/>
      <c r="F375" s="83"/>
      <c r="G375" s="88"/>
    </row>
    <row r="376" spans="1:7" s="961" customFormat="1" ht="15.75">
      <c r="A376" s="82"/>
      <c r="B376" s="83"/>
      <c r="C376" s="83"/>
      <c r="D376" s="83"/>
      <c r="E376" s="83"/>
      <c r="F376" s="83"/>
      <c r="G376" s="88"/>
    </row>
    <row r="377" spans="1:7" s="961" customFormat="1" ht="15.75">
      <c r="A377" s="82"/>
      <c r="B377" s="83"/>
      <c r="C377" s="83"/>
      <c r="D377" s="83"/>
      <c r="E377" s="83"/>
      <c r="F377" s="83"/>
      <c r="G377" s="88"/>
    </row>
    <row r="378" spans="1:7" s="961" customFormat="1" ht="15.75">
      <c r="A378" s="82"/>
      <c r="B378" s="83"/>
      <c r="C378" s="83"/>
      <c r="D378" s="83"/>
      <c r="E378" s="83"/>
      <c r="F378" s="83"/>
      <c r="G378" s="88"/>
    </row>
    <row r="379" spans="1:7" s="961" customFormat="1" ht="15.75">
      <c r="A379" s="82"/>
      <c r="B379" s="83"/>
      <c r="C379" s="83"/>
      <c r="D379" s="83"/>
      <c r="E379" s="83"/>
      <c r="F379" s="83"/>
      <c r="G379" s="88"/>
    </row>
    <row r="380" spans="1:7" s="961" customFormat="1" ht="15.75">
      <c r="A380" s="82"/>
      <c r="B380" s="83"/>
      <c r="C380" s="83"/>
      <c r="D380" s="83"/>
      <c r="E380" s="83"/>
      <c r="F380" s="83"/>
      <c r="G380" s="88"/>
    </row>
    <row r="381" spans="1:7" s="961" customFormat="1" ht="15.75">
      <c r="A381" s="82"/>
      <c r="B381" s="83"/>
      <c r="C381" s="83"/>
      <c r="D381" s="83"/>
      <c r="E381" s="83"/>
      <c r="F381" s="83"/>
      <c r="G381" s="88"/>
    </row>
    <row r="382" spans="1:7" s="961" customFormat="1" ht="15.75">
      <c r="A382" s="82"/>
      <c r="B382" s="83"/>
      <c r="C382" s="83"/>
      <c r="D382" s="83"/>
      <c r="E382" s="83"/>
      <c r="F382" s="83"/>
      <c r="G382" s="88"/>
    </row>
    <row r="383" spans="1:7" s="961" customFormat="1" ht="15.75">
      <c r="A383" s="82"/>
      <c r="B383" s="83"/>
      <c r="C383" s="83"/>
      <c r="D383" s="83"/>
      <c r="E383" s="83"/>
      <c r="F383" s="83"/>
      <c r="G383" s="88"/>
    </row>
    <row r="384" spans="1:7" s="961" customFormat="1" ht="15.75">
      <c r="A384" s="82"/>
      <c r="B384" s="83"/>
      <c r="C384" s="83"/>
      <c r="D384" s="83"/>
      <c r="E384" s="83"/>
      <c r="F384" s="83"/>
      <c r="G384" s="88"/>
    </row>
    <row r="385" spans="1:7" s="961" customFormat="1" ht="15.75">
      <c r="A385" s="82"/>
      <c r="B385" s="83"/>
      <c r="C385" s="83"/>
      <c r="D385" s="83"/>
      <c r="E385" s="83"/>
      <c r="F385" s="83"/>
      <c r="G385" s="88"/>
    </row>
    <row r="386" spans="1:7" s="961" customFormat="1" ht="15.75">
      <c r="A386" s="82"/>
      <c r="B386" s="83"/>
      <c r="C386" s="83"/>
      <c r="D386" s="83"/>
      <c r="E386" s="83"/>
      <c r="F386" s="83"/>
      <c r="G386" s="88"/>
    </row>
    <row r="387" spans="1:7" s="961" customFormat="1" ht="15.75">
      <c r="A387" s="82"/>
      <c r="B387" s="83"/>
      <c r="C387" s="83"/>
      <c r="D387" s="83"/>
      <c r="E387" s="83"/>
      <c r="F387" s="83"/>
      <c r="G387" s="88"/>
    </row>
    <row r="388" spans="1:7" s="961" customFormat="1" ht="15.75">
      <c r="A388" s="82"/>
      <c r="B388" s="83"/>
      <c r="C388" s="83"/>
      <c r="D388" s="83"/>
      <c r="E388" s="83"/>
      <c r="F388" s="83"/>
      <c r="G388" s="88"/>
    </row>
    <row r="389" spans="1:7" s="961" customFormat="1" ht="15.75">
      <c r="A389" s="82"/>
      <c r="B389" s="83"/>
      <c r="C389" s="83"/>
      <c r="D389" s="83"/>
      <c r="E389" s="83"/>
      <c r="F389" s="83"/>
      <c r="G389" s="88"/>
    </row>
    <row r="390" spans="1:7" s="961" customFormat="1" ht="15.75">
      <c r="A390" s="82"/>
      <c r="B390" s="83"/>
      <c r="C390" s="83"/>
      <c r="D390" s="83"/>
      <c r="E390" s="83"/>
      <c r="F390" s="83"/>
      <c r="G390" s="88"/>
    </row>
    <row r="391" spans="1:7" s="961" customFormat="1" ht="15.75">
      <c r="A391" s="82"/>
      <c r="B391" s="83"/>
      <c r="C391" s="83"/>
      <c r="D391" s="83"/>
      <c r="E391" s="83"/>
      <c r="F391" s="83"/>
      <c r="G391" s="88"/>
    </row>
    <row r="392" spans="1:7" s="961" customFormat="1" ht="15.75">
      <c r="A392" s="82"/>
      <c r="B392" s="83"/>
      <c r="C392" s="83"/>
      <c r="D392" s="83"/>
      <c r="E392" s="83"/>
      <c r="F392" s="83"/>
      <c r="G392" s="88"/>
    </row>
    <row r="393" spans="1:7" s="961" customFormat="1" ht="15.75">
      <c r="A393" s="82"/>
      <c r="B393" s="83"/>
      <c r="C393" s="83"/>
      <c r="D393" s="83"/>
      <c r="E393" s="83"/>
      <c r="F393" s="83"/>
      <c r="G393" s="88"/>
    </row>
    <row r="394" spans="1:7" s="961" customFormat="1" ht="15.75">
      <c r="A394" s="82"/>
      <c r="B394" s="83"/>
      <c r="C394" s="83"/>
      <c r="D394" s="83"/>
      <c r="E394" s="83"/>
      <c r="F394" s="83"/>
      <c r="G394" s="88"/>
    </row>
    <row r="395" spans="1:7" s="961" customFormat="1" ht="15.75">
      <c r="A395" s="82"/>
      <c r="B395" s="83"/>
      <c r="C395" s="83"/>
      <c r="D395" s="83"/>
      <c r="E395" s="83"/>
      <c r="F395" s="83"/>
      <c r="G395" s="88"/>
    </row>
    <row r="396" spans="1:7" s="961" customFormat="1" ht="15.75">
      <c r="A396" s="82"/>
      <c r="B396" s="83"/>
      <c r="C396" s="83"/>
      <c r="D396" s="83"/>
      <c r="E396" s="83"/>
      <c r="F396" s="83"/>
      <c r="G396" s="88"/>
    </row>
    <row r="397" spans="1:7" s="961" customFormat="1" ht="15.75">
      <c r="A397" s="82"/>
      <c r="B397" s="83"/>
      <c r="C397" s="83"/>
      <c r="D397" s="83"/>
      <c r="E397" s="83"/>
      <c r="F397" s="83"/>
      <c r="G397" s="88"/>
    </row>
    <row r="398" spans="1:7" s="961" customFormat="1" ht="15.75">
      <c r="A398" s="82"/>
      <c r="B398" s="83"/>
      <c r="C398" s="83"/>
      <c r="D398" s="83"/>
      <c r="E398" s="83"/>
      <c r="F398" s="83"/>
      <c r="G398" s="88"/>
    </row>
    <row r="399" spans="1:7" s="961" customFormat="1" ht="15.75">
      <c r="A399" s="82"/>
      <c r="B399" s="83"/>
      <c r="C399" s="83"/>
      <c r="D399" s="83"/>
      <c r="E399" s="83"/>
      <c r="F399" s="83"/>
      <c r="G399" s="88"/>
    </row>
    <row r="400" spans="1:7" s="961" customFormat="1" ht="15.75">
      <c r="A400" s="82"/>
      <c r="B400" s="83"/>
      <c r="C400" s="83"/>
      <c r="D400" s="83"/>
      <c r="E400" s="83"/>
      <c r="F400" s="83"/>
      <c r="G400" s="88"/>
    </row>
    <row r="401" spans="1:7" s="961" customFormat="1" ht="15.75">
      <c r="A401" s="82"/>
      <c r="B401" s="83"/>
      <c r="C401" s="83"/>
      <c r="D401" s="83"/>
      <c r="E401" s="83"/>
      <c r="F401" s="83"/>
      <c r="G401" s="88"/>
    </row>
    <row r="402" spans="1:7" s="961" customFormat="1" ht="15.75">
      <c r="A402" s="82"/>
      <c r="B402" s="83"/>
      <c r="C402" s="83"/>
      <c r="D402" s="83"/>
      <c r="E402" s="83"/>
      <c r="F402" s="83"/>
      <c r="G402" s="88"/>
    </row>
    <row r="403" spans="1:7" s="961" customFormat="1" ht="15.75">
      <c r="A403" s="82"/>
      <c r="B403" s="83"/>
      <c r="C403" s="83"/>
      <c r="D403" s="83"/>
      <c r="E403" s="83"/>
      <c r="F403" s="83"/>
      <c r="G403" s="88"/>
    </row>
    <row r="404" spans="1:7" s="961" customFormat="1" ht="15.75">
      <c r="A404" s="82"/>
      <c r="B404" s="83"/>
      <c r="C404" s="83"/>
      <c r="D404" s="83"/>
      <c r="E404" s="83"/>
      <c r="F404" s="83"/>
      <c r="G404" s="88"/>
    </row>
    <row r="405" spans="1:7" s="961" customFormat="1" ht="15.75">
      <c r="A405" s="82"/>
      <c r="B405" s="83"/>
      <c r="C405" s="83"/>
      <c r="D405" s="83"/>
      <c r="E405" s="83"/>
      <c r="F405" s="83"/>
      <c r="G405" s="88"/>
    </row>
    <row r="406" spans="1:7" s="961" customFormat="1" ht="15.75">
      <c r="A406" s="82"/>
      <c r="B406" s="83"/>
      <c r="C406" s="83"/>
      <c r="D406" s="83"/>
      <c r="E406" s="83"/>
      <c r="F406" s="83"/>
      <c r="G406" s="88"/>
    </row>
    <row r="407" spans="1:7" s="961" customFormat="1" ht="15.75">
      <c r="A407" s="82"/>
      <c r="B407" s="83"/>
      <c r="C407" s="83"/>
      <c r="D407" s="83"/>
      <c r="E407" s="83"/>
      <c r="F407" s="83"/>
      <c r="G407" s="88"/>
    </row>
    <row r="408" spans="1:7" s="961" customFormat="1" ht="15.75">
      <c r="A408" s="82"/>
      <c r="B408" s="83"/>
      <c r="C408" s="83"/>
      <c r="D408" s="83"/>
      <c r="E408" s="83"/>
      <c r="F408" s="83"/>
      <c r="G408" s="88"/>
    </row>
    <row r="409" spans="1:7" s="961" customFormat="1" ht="15.75">
      <c r="A409" s="82"/>
      <c r="B409" s="83"/>
      <c r="C409" s="83"/>
      <c r="D409" s="83"/>
      <c r="E409" s="83"/>
      <c r="F409" s="83"/>
      <c r="G409" s="88"/>
    </row>
    <row r="410" spans="1:7" s="961" customFormat="1" ht="15.75">
      <c r="A410" s="82"/>
      <c r="B410" s="83"/>
      <c r="C410" s="83"/>
      <c r="D410" s="83"/>
      <c r="E410" s="83"/>
      <c r="F410" s="83"/>
      <c r="G410" s="88"/>
    </row>
    <row r="411" spans="1:7" s="961" customFormat="1" ht="15.75">
      <c r="A411" s="82"/>
      <c r="B411" s="83"/>
      <c r="C411" s="83"/>
      <c r="D411" s="83"/>
      <c r="E411" s="83"/>
      <c r="F411" s="83"/>
      <c r="G411" s="88"/>
    </row>
    <row r="412" spans="1:7" s="961" customFormat="1" ht="15.75">
      <c r="A412" s="82"/>
      <c r="B412" s="83"/>
      <c r="C412" s="83"/>
      <c r="D412" s="83"/>
      <c r="E412" s="83"/>
      <c r="F412" s="83"/>
      <c r="G412" s="88"/>
    </row>
    <row r="413" spans="1:7" s="961" customFormat="1" ht="15.75">
      <c r="A413" s="82"/>
      <c r="B413" s="83"/>
      <c r="C413" s="83"/>
      <c r="D413" s="83"/>
      <c r="E413" s="83"/>
      <c r="F413" s="83"/>
      <c r="G413" s="88"/>
    </row>
    <row r="414" spans="1:7" s="961" customFormat="1" ht="15.75">
      <c r="A414" s="82"/>
      <c r="B414" s="83"/>
      <c r="C414" s="83"/>
      <c r="D414" s="83"/>
      <c r="E414" s="83"/>
      <c r="F414" s="83"/>
      <c r="G414" s="88"/>
    </row>
    <row r="415" spans="1:7" s="961" customFormat="1" ht="15.75">
      <c r="A415" s="82"/>
      <c r="B415" s="83"/>
      <c r="C415" s="83"/>
      <c r="D415" s="83"/>
      <c r="E415" s="83"/>
      <c r="F415" s="83"/>
      <c r="G415" s="88"/>
    </row>
    <row r="416" spans="1:7" s="961" customFormat="1" ht="15.75">
      <c r="A416" s="82"/>
      <c r="B416" s="83"/>
      <c r="C416" s="83"/>
      <c r="D416" s="83"/>
      <c r="E416" s="83"/>
      <c r="F416" s="83"/>
      <c r="G416" s="88"/>
    </row>
    <row r="417" spans="1:7" s="961" customFormat="1" ht="15.75">
      <c r="A417" s="82"/>
      <c r="B417" s="83"/>
      <c r="C417" s="83"/>
      <c r="D417" s="83"/>
      <c r="E417" s="83"/>
      <c r="F417" s="83"/>
      <c r="G417" s="88"/>
    </row>
    <row r="418" spans="1:7" s="961" customFormat="1" ht="15.75">
      <c r="A418" s="82"/>
      <c r="B418" s="83"/>
      <c r="C418" s="83"/>
      <c r="D418" s="83"/>
      <c r="E418" s="83"/>
      <c r="F418" s="83"/>
      <c r="G418" s="88"/>
    </row>
    <row r="419" spans="1:7" s="961" customFormat="1" ht="15.75">
      <c r="A419" s="82"/>
      <c r="B419" s="83"/>
      <c r="C419" s="83"/>
      <c r="D419" s="83"/>
      <c r="E419" s="83"/>
      <c r="F419" s="83"/>
      <c r="G419" s="88"/>
    </row>
    <row r="420" spans="1:7" s="961" customFormat="1" ht="15.75">
      <c r="A420" s="82"/>
      <c r="B420" s="83"/>
      <c r="C420" s="83"/>
      <c r="D420" s="83"/>
      <c r="E420" s="83"/>
      <c r="F420" s="83"/>
      <c r="G420" s="88"/>
    </row>
    <row r="421" spans="1:7" s="961" customFormat="1" ht="15.75">
      <c r="A421" s="82"/>
      <c r="B421" s="83"/>
      <c r="C421" s="83"/>
      <c r="D421" s="83"/>
      <c r="E421" s="83"/>
      <c r="F421" s="83"/>
      <c r="G421" s="88"/>
    </row>
    <row r="422" spans="1:7" s="961" customFormat="1" ht="15.75">
      <c r="A422" s="82"/>
      <c r="B422" s="83"/>
      <c r="C422" s="83"/>
      <c r="D422" s="83"/>
      <c r="E422" s="83"/>
      <c r="F422" s="83"/>
      <c r="G422" s="88"/>
    </row>
    <row r="423" spans="1:7" s="961" customFormat="1" ht="15.75">
      <c r="A423" s="82"/>
      <c r="B423" s="83"/>
      <c r="C423" s="83"/>
      <c r="D423" s="83"/>
      <c r="E423" s="83"/>
      <c r="F423" s="83"/>
      <c r="G423" s="88"/>
    </row>
    <row r="424" spans="1:7" s="961" customFormat="1" ht="15.75">
      <c r="A424" s="82"/>
      <c r="B424" s="83"/>
      <c r="C424" s="83"/>
      <c r="D424" s="83"/>
      <c r="E424" s="83"/>
      <c r="F424" s="83"/>
      <c r="G424" s="88"/>
    </row>
    <row r="425" spans="1:7" s="961" customFormat="1" ht="15.75">
      <c r="A425" s="82"/>
      <c r="B425" s="83"/>
      <c r="C425" s="83"/>
      <c r="D425" s="83"/>
      <c r="E425" s="83"/>
      <c r="F425" s="83"/>
      <c r="G425" s="88"/>
    </row>
    <row r="426" spans="1:7" s="961" customFormat="1" ht="15.75">
      <c r="A426" s="82"/>
      <c r="B426" s="83"/>
      <c r="C426" s="83"/>
      <c r="D426" s="83"/>
      <c r="E426" s="83"/>
      <c r="F426" s="83"/>
      <c r="G426" s="88"/>
    </row>
    <row r="427" spans="1:7" s="961" customFormat="1" ht="15.75">
      <c r="A427" s="82"/>
      <c r="B427" s="83"/>
      <c r="C427" s="83"/>
      <c r="D427" s="83"/>
      <c r="E427" s="83"/>
      <c r="F427" s="83"/>
      <c r="G427" s="88"/>
    </row>
    <row r="428" spans="1:7" s="961" customFormat="1" ht="15.75">
      <c r="A428" s="82"/>
      <c r="B428" s="83"/>
      <c r="C428" s="83"/>
      <c r="D428" s="83"/>
      <c r="E428" s="83"/>
      <c r="F428" s="83"/>
      <c r="G428" s="88"/>
    </row>
    <row r="429" spans="1:7" s="961" customFormat="1" ht="15.75">
      <c r="A429" s="82"/>
      <c r="B429" s="83"/>
      <c r="C429" s="83"/>
      <c r="D429" s="83"/>
      <c r="E429" s="83"/>
      <c r="F429" s="83"/>
      <c r="G429" s="88"/>
    </row>
    <row r="430" spans="1:7" s="961" customFormat="1" ht="15.75">
      <c r="A430" s="82"/>
      <c r="B430" s="83"/>
      <c r="C430" s="83"/>
      <c r="D430" s="83"/>
      <c r="E430" s="83"/>
      <c r="F430" s="83"/>
      <c r="G430" s="88"/>
    </row>
    <row r="431" spans="1:7" s="961" customFormat="1" ht="15.75">
      <c r="A431" s="82"/>
      <c r="B431" s="83"/>
      <c r="C431" s="83"/>
      <c r="D431" s="83"/>
      <c r="E431" s="83"/>
      <c r="F431" s="83"/>
      <c r="G431" s="88"/>
    </row>
    <row r="432" spans="1:7" s="961" customFormat="1" ht="15.75">
      <c r="A432" s="82"/>
      <c r="B432" s="83"/>
      <c r="C432" s="83"/>
      <c r="D432" s="83"/>
      <c r="E432" s="83"/>
      <c r="F432" s="83"/>
      <c r="G432" s="88"/>
    </row>
    <row r="433" spans="1:7" s="961" customFormat="1" ht="15.75">
      <c r="A433" s="82"/>
      <c r="B433" s="83"/>
      <c r="C433" s="83"/>
      <c r="D433" s="83"/>
      <c r="E433" s="83"/>
      <c r="F433" s="83"/>
      <c r="G433" s="88"/>
    </row>
    <row r="434" spans="1:7" s="961" customFormat="1" ht="15.75">
      <c r="A434" s="82"/>
      <c r="B434" s="83"/>
      <c r="C434" s="83"/>
      <c r="D434" s="83"/>
      <c r="E434" s="83"/>
      <c r="F434" s="83"/>
      <c r="G434" s="88"/>
    </row>
    <row r="435" spans="1:7" s="961" customFormat="1" ht="15.75">
      <c r="A435" s="82"/>
      <c r="B435" s="83"/>
      <c r="C435" s="83"/>
      <c r="D435" s="83"/>
      <c r="E435" s="83"/>
      <c r="F435" s="83"/>
      <c r="G435" s="88"/>
    </row>
    <row r="436" spans="1:7" s="961" customFormat="1" ht="15.75">
      <c r="A436" s="82"/>
      <c r="B436" s="83"/>
      <c r="C436" s="83"/>
      <c r="D436" s="83"/>
      <c r="E436" s="83"/>
      <c r="F436" s="83"/>
      <c r="G436" s="88"/>
    </row>
    <row r="437" spans="1:7" s="961" customFormat="1" ht="15.75">
      <c r="A437" s="82"/>
      <c r="B437" s="83"/>
      <c r="C437" s="83"/>
      <c r="D437" s="83"/>
      <c r="E437" s="83"/>
      <c r="F437" s="83"/>
      <c r="G437" s="88"/>
    </row>
    <row r="438" spans="1:7" s="961" customFormat="1" ht="15.75">
      <c r="A438" s="82"/>
      <c r="B438" s="83"/>
      <c r="C438" s="83"/>
      <c r="D438" s="83"/>
      <c r="E438" s="83"/>
      <c r="F438" s="83"/>
      <c r="G438" s="88"/>
    </row>
    <row r="439" spans="1:7" s="961" customFormat="1" ht="15.75">
      <c r="A439" s="82"/>
      <c r="B439" s="83"/>
      <c r="C439" s="83"/>
      <c r="D439" s="83"/>
      <c r="E439" s="83"/>
      <c r="F439" s="83"/>
      <c r="G439" s="88"/>
    </row>
    <row r="440" spans="1:7" s="961" customFormat="1" ht="15.75">
      <c r="A440" s="82"/>
      <c r="B440" s="83"/>
      <c r="C440" s="83"/>
      <c r="D440" s="83"/>
      <c r="E440" s="83"/>
      <c r="F440" s="83"/>
      <c r="G440" s="88"/>
    </row>
    <row r="441" spans="1:7" s="961" customFormat="1" ht="15.75">
      <c r="A441" s="82"/>
      <c r="B441" s="83"/>
      <c r="C441" s="83"/>
      <c r="D441" s="83"/>
      <c r="E441" s="83"/>
      <c r="F441" s="83"/>
      <c r="G441" s="88"/>
    </row>
    <row r="442" spans="1:7" s="961" customFormat="1" ht="15.75">
      <c r="A442" s="82"/>
      <c r="B442" s="83"/>
      <c r="C442" s="83"/>
      <c r="D442" s="83"/>
      <c r="E442" s="83"/>
      <c r="F442" s="83"/>
      <c r="G442" s="88"/>
    </row>
    <row r="443" spans="1:7" s="961" customFormat="1" ht="15.75">
      <c r="A443" s="82"/>
      <c r="B443" s="83"/>
      <c r="C443" s="83"/>
      <c r="D443" s="83"/>
      <c r="E443" s="83"/>
      <c r="F443" s="83"/>
      <c r="G443" s="88"/>
    </row>
    <row r="444" spans="1:7" s="961" customFormat="1" ht="15.75">
      <c r="A444" s="82"/>
      <c r="B444" s="83"/>
      <c r="C444" s="83"/>
      <c r="D444" s="83"/>
      <c r="E444" s="83"/>
      <c r="F444" s="83"/>
      <c r="G444" s="88"/>
    </row>
    <row r="445" spans="1:7" s="961" customFormat="1" ht="15.75">
      <c r="A445" s="82"/>
      <c r="B445" s="83"/>
      <c r="C445" s="83"/>
      <c r="D445" s="83"/>
      <c r="E445" s="83"/>
      <c r="F445" s="83"/>
      <c r="G445" s="88"/>
    </row>
    <row r="446" spans="1:7" s="961" customFormat="1" ht="15.75">
      <c r="A446" s="82"/>
      <c r="B446" s="83"/>
      <c r="C446" s="83"/>
      <c r="D446" s="83"/>
      <c r="E446" s="83"/>
      <c r="F446" s="83"/>
      <c r="G446" s="88"/>
    </row>
    <row r="447" spans="1:7" s="961" customFormat="1" ht="15.75">
      <c r="A447" s="82"/>
      <c r="B447" s="83"/>
      <c r="C447" s="83"/>
      <c r="D447" s="83"/>
      <c r="E447" s="83"/>
      <c r="F447" s="83"/>
      <c r="G447" s="88"/>
    </row>
    <row r="448" spans="1:7" s="961" customFormat="1" ht="15.75">
      <c r="A448" s="82"/>
      <c r="B448" s="83"/>
      <c r="C448" s="83"/>
      <c r="D448" s="83"/>
      <c r="E448" s="83"/>
      <c r="F448" s="83"/>
      <c r="G448" s="88"/>
    </row>
    <row r="449" spans="1:7" s="961" customFormat="1" ht="15.75">
      <c r="A449" s="82"/>
      <c r="B449" s="83"/>
      <c r="C449" s="83"/>
      <c r="D449" s="83"/>
      <c r="E449" s="83"/>
      <c r="F449" s="83"/>
      <c r="G449" s="88"/>
    </row>
    <row r="450" spans="1:7" s="961" customFormat="1" ht="15.75">
      <c r="A450" s="82"/>
      <c r="B450" s="83"/>
      <c r="C450" s="83"/>
      <c r="D450" s="83"/>
      <c r="E450" s="83"/>
      <c r="F450" s="83"/>
      <c r="G450" s="88"/>
    </row>
    <row r="451" spans="1:7" s="961" customFormat="1" ht="15.75">
      <c r="A451" s="82"/>
      <c r="B451" s="83"/>
      <c r="C451" s="83"/>
      <c r="D451" s="83"/>
      <c r="E451" s="83"/>
      <c r="F451" s="83"/>
      <c r="G451" s="88"/>
    </row>
    <row r="452" spans="1:7" s="961" customFormat="1" ht="15.75">
      <c r="A452" s="82"/>
      <c r="B452" s="83"/>
      <c r="C452" s="83"/>
      <c r="D452" s="83"/>
      <c r="E452" s="83"/>
      <c r="F452" s="83"/>
      <c r="G452" s="88"/>
    </row>
    <row r="453" spans="1:7" s="961" customFormat="1" ht="15.75">
      <c r="A453" s="82"/>
      <c r="B453" s="83"/>
      <c r="C453" s="83"/>
      <c r="D453" s="83"/>
      <c r="E453" s="83"/>
      <c r="F453" s="83"/>
      <c r="G453" s="88"/>
    </row>
    <row r="454" spans="1:7" s="961" customFormat="1" ht="15.75">
      <c r="A454" s="82"/>
      <c r="B454" s="83"/>
      <c r="C454" s="83"/>
      <c r="D454" s="83"/>
      <c r="E454" s="83"/>
      <c r="F454" s="83"/>
      <c r="G454" s="88"/>
    </row>
    <row r="455" spans="1:7" s="961" customFormat="1" ht="15.75">
      <c r="A455" s="82"/>
      <c r="B455" s="83"/>
      <c r="C455" s="83"/>
      <c r="D455" s="83"/>
      <c r="E455" s="83"/>
      <c r="F455" s="83"/>
      <c r="G455" s="88"/>
    </row>
    <row r="456" spans="1:7" s="961" customFormat="1" ht="15.75">
      <c r="A456" s="82"/>
      <c r="B456" s="83"/>
      <c r="C456" s="83"/>
      <c r="D456" s="83"/>
      <c r="E456" s="83"/>
      <c r="F456" s="83"/>
      <c r="G456" s="88"/>
    </row>
    <row r="457" spans="1:7" s="961" customFormat="1" ht="15.75">
      <c r="A457" s="82"/>
      <c r="B457" s="83"/>
      <c r="C457" s="83"/>
      <c r="D457" s="83"/>
      <c r="E457" s="83"/>
      <c r="F457" s="83"/>
      <c r="G457" s="88"/>
    </row>
    <row r="458" spans="1:7" s="961" customFormat="1" ht="15.75">
      <c r="A458" s="82"/>
      <c r="B458" s="83"/>
      <c r="C458" s="83"/>
      <c r="D458" s="83"/>
      <c r="E458" s="83"/>
      <c r="F458" s="83"/>
      <c r="G458" s="88"/>
    </row>
    <row r="459" spans="1:7" s="961" customFormat="1" ht="15.75">
      <c r="A459" s="82"/>
      <c r="B459" s="83"/>
      <c r="C459" s="83"/>
      <c r="D459" s="83"/>
      <c r="E459" s="83"/>
      <c r="F459" s="83"/>
      <c r="G459" s="88"/>
    </row>
    <row r="460" spans="1:7" s="961" customFormat="1" ht="15.75">
      <c r="A460" s="82"/>
      <c r="B460" s="83"/>
      <c r="C460" s="83"/>
      <c r="D460" s="83"/>
      <c r="E460" s="83"/>
      <c r="F460" s="83"/>
      <c r="G460" s="88"/>
    </row>
    <row r="461" spans="1:7" s="961" customFormat="1" ht="15.75">
      <c r="A461" s="82"/>
      <c r="B461" s="83"/>
      <c r="C461" s="83"/>
      <c r="D461" s="83"/>
      <c r="E461" s="83"/>
      <c r="F461" s="83"/>
      <c r="G461" s="88"/>
    </row>
    <row r="462" spans="1:7" s="961" customFormat="1" ht="15.75">
      <c r="A462" s="82"/>
      <c r="B462" s="83"/>
      <c r="C462" s="83"/>
      <c r="D462" s="83"/>
      <c r="E462" s="83"/>
      <c r="F462" s="83"/>
      <c r="G462" s="88"/>
    </row>
    <row r="463" spans="1:7" s="961" customFormat="1" ht="15.75">
      <c r="A463" s="82"/>
      <c r="B463" s="83"/>
      <c r="C463" s="83"/>
      <c r="D463" s="83"/>
      <c r="E463" s="83"/>
      <c r="F463" s="83"/>
      <c r="G463" s="88"/>
    </row>
    <row r="464" spans="1:7" s="961" customFormat="1" ht="15.75">
      <c r="A464" s="82"/>
      <c r="B464" s="83"/>
      <c r="C464" s="83"/>
      <c r="D464" s="83"/>
      <c r="E464" s="83"/>
      <c r="F464" s="83"/>
      <c r="G464" s="88"/>
    </row>
    <row r="465" spans="1:7" s="961" customFormat="1" ht="15.75">
      <c r="A465" s="82"/>
      <c r="B465" s="83"/>
      <c r="C465" s="83"/>
      <c r="D465" s="83"/>
      <c r="E465" s="83"/>
      <c r="F465" s="83"/>
      <c r="G465" s="88"/>
    </row>
    <row r="466" spans="1:7" s="961" customFormat="1" ht="15.75">
      <c r="A466" s="82"/>
      <c r="B466" s="83"/>
      <c r="C466" s="83"/>
      <c r="D466" s="83"/>
      <c r="E466" s="83"/>
      <c r="F466" s="83"/>
      <c r="G466" s="88"/>
    </row>
    <row r="467" spans="1:7" s="961" customFormat="1" ht="15.75">
      <c r="A467" s="82"/>
      <c r="B467" s="83"/>
      <c r="C467" s="83"/>
      <c r="D467" s="83"/>
      <c r="E467" s="83"/>
      <c r="F467" s="83"/>
      <c r="G467" s="88"/>
    </row>
    <row r="468" spans="1:7" s="961" customFormat="1" ht="15.75">
      <c r="A468" s="82"/>
      <c r="B468" s="83"/>
      <c r="C468" s="83"/>
      <c r="D468" s="83"/>
      <c r="E468" s="83"/>
      <c r="F468" s="83"/>
      <c r="G468" s="88"/>
    </row>
    <row r="469" spans="1:7" s="961" customFormat="1" ht="15.75">
      <c r="A469" s="82"/>
      <c r="B469" s="83"/>
      <c r="C469" s="83"/>
      <c r="D469" s="83"/>
      <c r="E469" s="83"/>
      <c r="F469" s="83"/>
      <c r="G469" s="88"/>
    </row>
    <row r="470" spans="1:7" s="961" customFormat="1" ht="15.75">
      <c r="A470" s="82"/>
      <c r="B470" s="83"/>
      <c r="C470" s="83"/>
      <c r="D470" s="83"/>
      <c r="E470" s="83"/>
      <c r="F470" s="83"/>
      <c r="G470" s="88"/>
    </row>
    <row r="471" spans="1:7" s="961" customFormat="1" ht="15.75">
      <c r="A471" s="82"/>
      <c r="B471" s="83"/>
      <c r="C471" s="83"/>
      <c r="D471" s="83"/>
      <c r="E471" s="83"/>
      <c r="F471" s="83"/>
      <c r="G471" s="88"/>
    </row>
    <row r="472" spans="1:7" s="961" customFormat="1" ht="15.75">
      <c r="A472" s="82"/>
      <c r="B472" s="83"/>
      <c r="C472" s="83"/>
      <c r="D472" s="83"/>
      <c r="E472" s="83"/>
      <c r="F472" s="83"/>
      <c r="G472" s="88"/>
    </row>
    <row r="473" spans="1:7" s="961" customFormat="1" ht="15.75">
      <c r="A473" s="82"/>
      <c r="B473" s="83"/>
      <c r="C473" s="83"/>
      <c r="D473" s="83"/>
      <c r="E473" s="83"/>
      <c r="F473" s="83"/>
      <c r="G473" s="88"/>
    </row>
    <row r="474" spans="1:7" s="961" customFormat="1" ht="15.75">
      <c r="A474" s="82"/>
      <c r="B474" s="83"/>
      <c r="C474" s="83"/>
      <c r="D474" s="83"/>
      <c r="E474" s="83"/>
      <c r="F474" s="83"/>
      <c r="G474" s="88"/>
    </row>
    <row r="475" spans="1:7" s="961" customFormat="1" ht="15.75">
      <c r="A475" s="82"/>
      <c r="B475" s="83"/>
      <c r="C475" s="83"/>
      <c r="D475" s="83"/>
      <c r="E475" s="83"/>
      <c r="F475" s="83"/>
      <c r="G475" s="88"/>
    </row>
    <row r="476" spans="1:7" s="961" customFormat="1" ht="15.75">
      <c r="A476" s="82"/>
      <c r="B476" s="83"/>
      <c r="C476" s="83"/>
      <c r="D476" s="83"/>
      <c r="E476" s="83"/>
      <c r="F476" s="83"/>
      <c r="G476" s="88"/>
    </row>
    <row r="477" spans="1:7" s="961" customFormat="1" ht="15.75">
      <c r="A477" s="82"/>
      <c r="B477" s="83"/>
      <c r="C477" s="83"/>
      <c r="D477" s="83"/>
      <c r="E477" s="83"/>
      <c r="F477" s="83"/>
      <c r="G477" s="88"/>
    </row>
    <row r="478" spans="1:7" s="961" customFormat="1" ht="15.75">
      <c r="A478" s="82"/>
      <c r="B478" s="83"/>
      <c r="C478" s="83"/>
      <c r="D478" s="83"/>
      <c r="E478" s="83"/>
      <c r="F478" s="83"/>
      <c r="G478" s="88"/>
    </row>
    <row r="479" spans="1:7" s="961" customFormat="1" ht="15.75">
      <c r="A479" s="82"/>
      <c r="B479" s="83"/>
      <c r="C479" s="83"/>
      <c r="D479" s="83"/>
      <c r="E479" s="83"/>
      <c r="F479" s="83"/>
      <c r="G479" s="88"/>
    </row>
    <row r="480" spans="1:7" s="961" customFormat="1" ht="15.75">
      <c r="A480" s="82"/>
      <c r="B480" s="83"/>
      <c r="C480" s="83"/>
      <c r="D480" s="83"/>
      <c r="E480" s="83"/>
      <c r="F480" s="83"/>
      <c r="G480" s="88"/>
    </row>
    <row r="481" spans="1:7" s="961" customFormat="1" ht="15.75">
      <c r="A481" s="82"/>
      <c r="B481" s="83"/>
      <c r="C481" s="83"/>
      <c r="D481" s="83"/>
      <c r="E481" s="83"/>
      <c r="F481" s="83"/>
      <c r="G481" s="88"/>
    </row>
    <row r="482" spans="1:7" s="961" customFormat="1" ht="15.75">
      <c r="A482" s="82"/>
      <c r="B482" s="83"/>
      <c r="C482" s="83"/>
      <c r="D482" s="83"/>
      <c r="E482" s="83"/>
      <c r="F482" s="83"/>
      <c r="G482" s="88"/>
    </row>
    <row r="483" spans="1:7" s="961" customFormat="1" ht="15.75">
      <c r="A483" s="82"/>
      <c r="B483" s="83"/>
      <c r="C483" s="83"/>
      <c r="D483" s="83"/>
      <c r="E483" s="83"/>
      <c r="F483" s="83"/>
      <c r="G483" s="88"/>
    </row>
    <row r="484" spans="1:7" s="961" customFormat="1" ht="15.75">
      <c r="A484" s="82"/>
      <c r="B484" s="83"/>
      <c r="C484" s="83"/>
      <c r="D484" s="83"/>
      <c r="E484" s="83"/>
      <c r="F484" s="83"/>
      <c r="G484" s="88"/>
    </row>
    <row r="485" spans="1:7" s="961" customFormat="1" ht="15.75">
      <c r="A485" s="82"/>
      <c r="B485" s="83"/>
      <c r="C485" s="83"/>
      <c r="D485" s="83"/>
      <c r="E485" s="83"/>
      <c r="F485" s="83"/>
      <c r="G485" s="88"/>
    </row>
    <row r="486" spans="1:7" s="961" customFormat="1" ht="15.75">
      <c r="A486" s="82"/>
      <c r="B486" s="83"/>
      <c r="C486" s="83"/>
      <c r="D486" s="83"/>
      <c r="E486" s="83"/>
      <c r="F486" s="83"/>
      <c r="G486" s="88"/>
    </row>
    <row r="487" spans="1:7" s="961" customFormat="1" ht="15.75">
      <c r="A487" s="82"/>
      <c r="B487" s="83"/>
      <c r="C487" s="83"/>
      <c r="D487" s="83"/>
      <c r="E487" s="83"/>
      <c r="F487" s="83"/>
      <c r="G487" s="88"/>
    </row>
    <row r="488" spans="1:7" s="961" customFormat="1" ht="15.75">
      <c r="A488" s="82"/>
      <c r="B488" s="83"/>
      <c r="C488" s="83"/>
      <c r="D488" s="83"/>
      <c r="E488" s="83"/>
      <c r="F488" s="83"/>
      <c r="G488" s="88"/>
    </row>
    <row r="489" spans="1:7" s="961" customFormat="1" ht="15.75">
      <c r="A489" s="82"/>
      <c r="B489" s="83"/>
      <c r="C489" s="83"/>
      <c r="D489" s="83"/>
      <c r="E489" s="83"/>
      <c r="F489" s="83"/>
      <c r="G489" s="88"/>
    </row>
    <row r="490" spans="1:7" s="961" customFormat="1" ht="15.75">
      <c r="A490" s="82"/>
      <c r="B490" s="83"/>
      <c r="C490" s="83"/>
      <c r="D490" s="83"/>
      <c r="E490" s="83"/>
      <c r="F490" s="83"/>
      <c r="G490" s="88"/>
    </row>
    <row r="491" spans="1:7" s="961" customFormat="1" ht="15.75">
      <c r="A491" s="82"/>
      <c r="B491" s="83"/>
      <c r="C491" s="83"/>
      <c r="D491" s="83"/>
      <c r="E491" s="83"/>
      <c r="F491" s="83"/>
      <c r="G491" s="88"/>
    </row>
    <row r="492" spans="1:7" s="961" customFormat="1" ht="15.75">
      <c r="A492" s="82"/>
      <c r="B492" s="83"/>
      <c r="C492" s="83"/>
      <c r="D492" s="83"/>
      <c r="E492" s="83"/>
      <c r="F492" s="83"/>
      <c r="G492" s="88"/>
    </row>
    <row r="493" spans="1:7" s="961" customFormat="1" ht="15.75">
      <c r="A493" s="82"/>
      <c r="B493" s="83"/>
      <c r="C493" s="83"/>
      <c r="D493" s="83"/>
      <c r="E493" s="83"/>
      <c r="F493" s="83"/>
      <c r="G493" s="88"/>
    </row>
    <row r="494" spans="1:7" s="961" customFormat="1" ht="15.75">
      <c r="A494" s="82"/>
      <c r="B494" s="83"/>
      <c r="C494" s="83"/>
      <c r="D494" s="83"/>
      <c r="E494" s="83"/>
      <c r="F494" s="83"/>
      <c r="G494" s="88"/>
    </row>
    <row r="495" spans="1:7" s="961" customFormat="1" ht="15.75">
      <c r="A495" s="82"/>
      <c r="B495" s="83"/>
      <c r="C495" s="83"/>
      <c r="D495" s="83"/>
      <c r="E495" s="83"/>
      <c r="F495" s="83"/>
      <c r="G495" s="88"/>
    </row>
    <row r="496" spans="1:7" s="961" customFormat="1" ht="15.75">
      <c r="A496" s="82"/>
      <c r="B496" s="83"/>
      <c r="C496" s="83"/>
      <c r="D496" s="83"/>
      <c r="E496" s="83"/>
      <c r="F496" s="83"/>
      <c r="G496" s="88"/>
    </row>
    <row r="497" spans="1:7" s="961" customFormat="1" ht="15.75">
      <c r="A497" s="82"/>
      <c r="B497" s="83"/>
      <c r="C497" s="83"/>
      <c r="D497" s="83"/>
      <c r="E497" s="83"/>
      <c r="F497" s="83"/>
      <c r="G497" s="88"/>
    </row>
    <row r="498" spans="1:7" s="961" customFormat="1" ht="15.75">
      <c r="A498" s="82"/>
      <c r="B498" s="83"/>
      <c r="C498" s="83"/>
      <c r="D498" s="83"/>
      <c r="E498" s="83"/>
      <c r="F498" s="83"/>
      <c r="G498" s="88"/>
    </row>
    <row r="499" spans="1:7" s="961" customFormat="1" ht="15.75">
      <c r="A499" s="82"/>
      <c r="B499" s="83"/>
      <c r="C499" s="83"/>
      <c r="D499" s="83"/>
      <c r="E499" s="83"/>
      <c r="F499" s="83"/>
      <c r="G499" s="88"/>
    </row>
    <row r="500" spans="1:7" s="961" customFormat="1" ht="15.75">
      <c r="A500" s="82"/>
      <c r="B500" s="83"/>
      <c r="C500" s="83"/>
      <c r="D500" s="83"/>
      <c r="E500" s="83"/>
      <c r="F500" s="83"/>
      <c r="G500" s="88"/>
    </row>
    <row r="501" spans="1:7" s="961" customFormat="1" ht="15.75">
      <c r="A501" s="82"/>
      <c r="B501" s="83"/>
      <c r="C501" s="83"/>
      <c r="D501" s="83"/>
      <c r="E501" s="83"/>
      <c r="F501" s="83"/>
      <c r="G501" s="88"/>
    </row>
    <row r="502" spans="1:7" s="961" customFormat="1" ht="15.75">
      <c r="A502" s="82"/>
      <c r="B502" s="83"/>
      <c r="C502" s="83"/>
      <c r="D502" s="83"/>
      <c r="E502" s="83"/>
      <c r="F502" s="83"/>
      <c r="G502" s="88"/>
    </row>
    <row r="503" spans="1:7" s="961" customFormat="1" ht="15.75">
      <c r="A503" s="82"/>
      <c r="B503" s="83"/>
      <c r="C503" s="83"/>
      <c r="D503" s="83"/>
      <c r="E503" s="83"/>
      <c r="F503" s="83"/>
      <c r="G503" s="88"/>
    </row>
    <row r="504" spans="1:7" s="961" customFormat="1" ht="15.75">
      <c r="A504" s="82"/>
      <c r="B504" s="83"/>
      <c r="C504" s="83"/>
      <c r="D504" s="83"/>
      <c r="E504" s="83"/>
      <c r="F504" s="83"/>
      <c r="G504" s="88"/>
    </row>
    <row r="505" spans="1:7" s="961" customFormat="1" ht="15.75">
      <c r="A505" s="82"/>
      <c r="B505" s="83"/>
      <c r="C505" s="83"/>
      <c r="D505" s="83"/>
      <c r="E505" s="83"/>
      <c r="F505" s="83"/>
      <c r="G505" s="88"/>
    </row>
    <row r="506" spans="1:7" s="961" customFormat="1" ht="15.75">
      <c r="A506" s="82"/>
      <c r="B506" s="83"/>
      <c r="C506" s="83"/>
      <c r="D506" s="83"/>
      <c r="E506" s="83"/>
      <c r="F506" s="83"/>
      <c r="G506" s="88"/>
    </row>
    <row r="507" spans="1:7" s="961" customFormat="1" ht="15.75">
      <c r="A507" s="82"/>
      <c r="B507" s="83"/>
      <c r="C507" s="83"/>
      <c r="D507" s="83"/>
      <c r="E507" s="83"/>
      <c r="F507" s="83"/>
      <c r="G507" s="88"/>
    </row>
    <row r="508" spans="1:7" s="961" customFormat="1" ht="15.75">
      <c r="A508" s="82"/>
      <c r="B508" s="83"/>
      <c r="C508" s="83"/>
      <c r="D508" s="83"/>
      <c r="E508" s="83"/>
      <c r="F508" s="83"/>
      <c r="G508" s="88"/>
    </row>
    <row r="509" spans="1:7" s="961" customFormat="1" ht="15.75">
      <c r="A509" s="82"/>
      <c r="B509" s="83"/>
      <c r="C509" s="83"/>
      <c r="D509" s="83"/>
      <c r="E509" s="83"/>
      <c r="F509" s="83"/>
      <c r="G509" s="88"/>
    </row>
    <row r="510" spans="1:7" s="961" customFormat="1" ht="15.75">
      <c r="A510" s="82"/>
      <c r="B510" s="83"/>
      <c r="C510" s="83"/>
      <c r="D510" s="83"/>
      <c r="E510" s="83"/>
      <c r="F510" s="83"/>
      <c r="G510" s="88"/>
    </row>
    <row r="511" spans="1:7" s="961" customFormat="1" ht="15.75">
      <c r="A511" s="82"/>
      <c r="B511" s="83"/>
      <c r="C511" s="83"/>
      <c r="D511" s="83"/>
      <c r="E511" s="83"/>
      <c r="F511" s="83"/>
      <c r="G511" s="88"/>
    </row>
    <row r="512" spans="1:7" s="961" customFormat="1" ht="15.75">
      <c r="A512" s="82"/>
      <c r="B512" s="83"/>
      <c r="C512" s="83"/>
      <c r="D512" s="83"/>
      <c r="E512" s="83"/>
      <c r="F512" s="83"/>
      <c r="G512" s="88"/>
    </row>
    <row r="513" spans="1:7" s="961" customFormat="1" ht="15.75">
      <c r="A513" s="82"/>
      <c r="B513" s="83"/>
      <c r="C513" s="83"/>
      <c r="D513" s="83"/>
      <c r="E513" s="83"/>
      <c r="F513" s="83"/>
      <c r="G513" s="88"/>
    </row>
    <row r="514" spans="1:7" s="961" customFormat="1" ht="15.75">
      <c r="A514" s="82"/>
      <c r="B514" s="83"/>
      <c r="C514" s="83"/>
      <c r="D514" s="83"/>
      <c r="E514" s="83"/>
      <c r="F514" s="83"/>
      <c r="G514" s="88"/>
    </row>
    <row r="515" spans="1:7" s="961" customFormat="1" ht="15.75">
      <c r="A515" s="82"/>
      <c r="B515" s="83"/>
      <c r="C515" s="83"/>
      <c r="D515" s="83"/>
      <c r="E515" s="83"/>
      <c r="F515" s="83"/>
      <c r="G515" s="88"/>
    </row>
    <row r="516" spans="1:7" s="961" customFormat="1" ht="15.75">
      <c r="A516" s="82"/>
      <c r="B516" s="83"/>
      <c r="C516" s="83"/>
      <c r="D516" s="83"/>
      <c r="E516" s="83"/>
      <c r="F516" s="83"/>
      <c r="G516" s="88"/>
    </row>
    <row r="517" spans="1:7" s="961" customFormat="1" ht="15.75">
      <c r="A517" s="82"/>
      <c r="B517" s="83"/>
      <c r="C517" s="83"/>
      <c r="D517" s="83"/>
      <c r="E517" s="83"/>
      <c r="F517" s="83"/>
      <c r="G517" s="88"/>
    </row>
    <row r="518" spans="1:7" s="961" customFormat="1" ht="15.75">
      <c r="A518" s="82"/>
      <c r="B518" s="83"/>
      <c r="C518" s="83"/>
      <c r="D518" s="83"/>
      <c r="E518" s="83"/>
      <c r="F518" s="83"/>
      <c r="G518" s="88"/>
    </row>
    <row r="519" spans="1:7" s="961" customFormat="1" ht="15.75">
      <c r="A519" s="82"/>
      <c r="B519" s="83"/>
      <c r="C519" s="83"/>
      <c r="D519" s="83"/>
      <c r="E519" s="83"/>
      <c r="F519" s="83"/>
      <c r="G519" s="88"/>
    </row>
    <row r="520" spans="1:7" s="961" customFormat="1" ht="15.75">
      <c r="A520" s="82"/>
      <c r="B520" s="83"/>
      <c r="C520" s="83"/>
      <c r="D520" s="83"/>
      <c r="E520" s="83"/>
      <c r="F520" s="83"/>
      <c r="G520" s="88"/>
    </row>
    <row r="521" spans="1:7" s="961" customFormat="1" ht="15.75">
      <c r="A521" s="82"/>
      <c r="B521" s="83"/>
      <c r="C521" s="83"/>
      <c r="D521" s="83"/>
      <c r="E521" s="83"/>
      <c r="F521" s="83"/>
      <c r="G521" s="88"/>
    </row>
    <row r="522" spans="1:7" s="961" customFormat="1" ht="15.75">
      <c r="A522" s="82"/>
      <c r="B522" s="83"/>
      <c r="C522" s="83"/>
      <c r="D522" s="83"/>
      <c r="E522" s="83"/>
      <c r="F522" s="83"/>
      <c r="G522" s="88"/>
    </row>
    <row r="523" spans="1:7" s="961" customFormat="1" ht="15.75">
      <c r="A523" s="82"/>
      <c r="B523" s="83"/>
      <c r="C523" s="83"/>
      <c r="D523" s="83"/>
      <c r="E523" s="83"/>
      <c r="F523" s="83"/>
      <c r="G523" s="88"/>
    </row>
    <row r="524" spans="1:7" s="961" customFormat="1" ht="15.75">
      <c r="A524" s="82"/>
      <c r="B524" s="83"/>
      <c r="C524" s="83"/>
      <c r="D524" s="83"/>
      <c r="E524" s="83"/>
      <c r="F524" s="83"/>
      <c r="G524" s="88"/>
    </row>
    <row r="525" spans="1:7" s="961" customFormat="1" ht="15.75">
      <c r="A525" s="82"/>
      <c r="B525" s="83"/>
      <c r="C525" s="83"/>
      <c r="D525" s="83"/>
      <c r="E525" s="83"/>
      <c r="F525" s="83"/>
      <c r="G525" s="88"/>
    </row>
    <row r="526" spans="1:7" s="961" customFormat="1" ht="15.75">
      <c r="A526" s="82"/>
      <c r="B526" s="83"/>
      <c r="C526" s="83"/>
      <c r="D526" s="83"/>
      <c r="E526" s="83"/>
      <c r="F526" s="83"/>
      <c r="G526" s="88"/>
    </row>
    <row r="527" spans="1:7" s="961" customFormat="1" ht="15.75">
      <c r="A527" s="82"/>
      <c r="B527" s="83"/>
      <c r="C527" s="83"/>
      <c r="D527" s="83"/>
      <c r="E527" s="83"/>
      <c r="F527" s="83"/>
      <c r="G527" s="88"/>
    </row>
    <row r="528" spans="1:7" s="961" customFormat="1" ht="15.75">
      <c r="A528" s="82"/>
      <c r="B528" s="83"/>
      <c r="C528" s="83"/>
      <c r="D528" s="83"/>
      <c r="E528" s="83"/>
      <c r="F528" s="83"/>
      <c r="G528" s="88"/>
    </row>
    <row r="529" spans="1:7" s="961" customFormat="1" ht="15.75">
      <c r="A529" s="82"/>
      <c r="B529" s="83"/>
      <c r="C529" s="83"/>
      <c r="D529" s="83"/>
      <c r="E529" s="83"/>
      <c r="F529" s="83"/>
      <c r="G529" s="88"/>
    </row>
    <row r="530" spans="1:7" s="961" customFormat="1" ht="15.75">
      <c r="A530" s="82"/>
      <c r="B530" s="83"/>
      <c r="C530" s="83"/>
      <c r="D530" s="83"/>
      <c r="E530" s="83"/>
      <c r="F530" s="83"/>
      <c r="G530" s="88"/>
    </row>
    <row r="531" spans="1:7" s="961" customFormat="1" ht="15.75">
      <c r="A531" s="82"/>
      <c r="B531" s="83"/>
      <c r="C531" s="83"/>
      <c r="D531" s="83"/>
      <c r="E531" s="83"/>
      <c r="F531" s="83"/>
      <c r="G531" s="88"/>
    </row>
    <row r="532" spans="1:7" s="961" customFormat="1" ht="15.75">
      <c r="A532" s="82"/>
      <c r="B532" s="83"/>
      <c r="C532" s="83"/>
      <c r="D532" s="83"/>
      <c r="E532" s="83"/>
      <c r="F532" s="83"/>
      <c r="G532" s="88"/>
    </row>
    <row r="533" spans="1:7" s="961" customFormat="1" ht="15.75">
      <c r="A533" s="82"/>
      <c r="B533" s="83"/>
      <c r="C533" s="83"/>
      <c r="D533" s="83"/>
      <c r="E533" s="83"/>
      <c r="F533" s="83"/>
      <c r="G533" s="88"/>
    </row>
    <row r="534" spans="1:7" s="961" customFormat="1" ht="15.75">
      <c r="A534" s="82"/>
      <c r="B534" s="83"/>
      <c r="C534" s="83"/>
      <c r="D534" s="83"/>
      <c r="E534" s="83"/>
      <c r="F534" s="83"/>
      <c r="G534" s="88"/>
    </row>
    <row r="535" spans="1:7" s="961" customFormat="1" ht="15.75">
      <c r="A535" s="82"/>
      <c r="B535" s="83"/>
      <c r="C535" s="83"/>
      <c r="D535" s="83"/>
      <c r="E535" s="83"/>
      <c r="F535" s="83"/>
      <c r="G535" s="88"/>
    </row>
    <row r="536" spans="1:7" s="961" customFormat="1" ht="15.75">
      <c r="A536" s="82"/>
      <c r="B536" s="83"/>
      <c r="C536" s="83"/>
      <c r="D536" s="83"/>
      <c r="E536" s="83"/>
      <c r="F536" s="83"/>
      <c r="G536" s="88"/>
    </row>
    <row r="537" spans="1:7" s="961" customFormat="1" ht="15.75">
      <c r="A537" s="82"/>
      <c r="B537" s="83"/>
      <c r="C537" s="83"/>
      <c r="D537" s="83"/>
      <c r="E537" s="83"/>
      <c r="F537" s="83"/>
      <c r="G537" s="88"/>
    </row>
    <row r="538" spans="1:7" s="961" customFormat="1" ht="15.75">
      <c r="A538" s="82"/>
      <c r="B538" s="83"/>
      <c r="C538" s="83"/>
      <c r="D538" s="83"/>
      <c r="E538" s="83"/>
      <c r="F538" s="83"/>
      <c r="G538" s="88"/>
    </row>
    <row r="539" spans="1:7" s="961" customFormat="1" ht="15.75">
      <c r="A539" s="82"/>
      <c r="B539" s="83"/>
      <c r="C539" s="83"/>
      <c r="D539" s="83"/>
      <c r="E539" s="83"/>
      <c r="F539" s="83"/>
      <c r="G539" s="88"/>
    </row>
    <row r="540" spans="1:7" s="961" customFormat="1" ht="15.75">
      <c r="A540" s="82"/>
      <c r="B540" s="83"/>
      <c r="C540" s="83"/>
      <c r="D540" s="83"/>
      <c r="E540" s="83"/>
      <c r="F540" s="83"/>
      <c r="G540" s="88"/>
    </row>
    <row r="541" spans="1:7" s="961" customFormat="1" ht="15.75">
      <c r="A541" s="82"/>
      <c r="B541" s="83"/>
      <c r="C541" s="83"/>
      <c r="D541" s="83"/>
      <c r="E541" s="83"/>
      <c r="F541" s="83"/>
      <c r="G541" s="88"/>
    </row>
    <row r="542" spans="1:7" s="961" customFormat="1" ht="15.75">
      <c r="A542" s="82"/>
      <c r="B542" s="83"/>
      <c r="C542" s="83"/>
      <c r="D542" s="83"/>
      <c r="E542" s="83"/>
      <c r="F542" s="83"/>
      <c r="G542" s="88"/>
    </row>
    <row r="543" spans="1:7" s="961" customFormat="1" ht="15.75">
      <c r="A543" s="82"/>
      <c r="B543" s="83"/>
      <c r="C543" s="83"/>
      <c r="D543" s="83"/>
      <c r="E543" s="83"/>
      <c r="F543" s="83"/>
      <c r="G543" s="88"/>
    </row>
    <row r="544" spans="1:7" s="961" customFormat="1" ht="15.75">
      <c r="A544" s="82"/>
      <c r="B544" s="83"/>
      <c r="C544" s="83"/>
      <c r="D544" s="83"/>
      <c r="E544" s="83"/>
      <c r="F544" s="83"/>
      <c r="G544" s="88"/>
    </row>
    <row r="545" spans="1:7" s="961" customFormat="1" ht="15.75">
      <c r="A545" s="82"/>
      <c r="B545" s="83"/>
      <c r="C545" s="83"/>
      <c r="D545" s="83"/>
      <c r="E545" s="83"/>
      <c r="F545" s="83"/>
      <c r="G545" s="88"/>
    </row>
    <row r="546" spans="1:7" s="961" customFormat="1" ht="15.75">
      <c r="A546" s="82"/>
      <c r="B546" s="83"/>
      <c r="C546" s="83"/>
      <c r="D546" s="83"/>
      <c r="E546" s="83"/>
      <c r="F546" s="83"/>
      <c r="G546" s="88"/>
    </row>
    <row r="547" spans="1:7" s="961" customFormat="1" ht="15.75">
      <c r="A547" s="82"/>
      <c r="B547" s="83"/>
      <c r="C547" s="83"/>
      <c r="D547" s="83"/>
      <c r="E547" s="83"/>
      <c r="F547" s="83"/>
      <c r="G547" s="88"/>
    </row>
    <row r="548" spans="1:7" s="961" customFormat="1" ht="15.75">
      <c r="A548" s="82"/>
      <c r="B548" s="83"/>
      <c r="C548" s="83"/>
      <c r="D548" s="83"/>
      <c r="E548" s="83"/>
      <c r="F548" s="83"/>
      <c r="G548" s="88"/>
    </row>
    <row r="549" spans="1:7" s="961" customFormat="1" ht="15.75">
      <c r="A549" s="82"/>
      <c r="B549" s="83"/>
      <c r="C549" s="83"/>
      <c r="D549" s="83"/>
      <c r="E549" s="83"/>
      <c r="F549" s="83"/>
      <c r="G549" s="88"/>
    </row>
    <row r="550" spans="1:7" s="961" customFormat="1" ht="15.75">
      <c r="A550" s="82"/>
      <c r="B550" s="83"/>
      <c r="C550" s="83"/>
      <c r="D550" s="83"/>
      <c r="E550" s="83"/>
      <c r="F550" s="83"/>
      <c r="G550" s="88"/>
    </row>
    <row r="551" spans="1:7" s="961" customFormat="1" ht="15.75">
      <c r="A551" s="82"/>
      <c r="B551" s="83"/>
      <c r="C551" s="83"/>
      <c r="D551" s="83"/>
      <c r="E551" s="83"/>
      <c r="F551" s="83"/>
      <c r="G551" s="88"/>
    </row>
    <row r="552" spans="1:7" s="961" customFormat="1" ht="15.75">
      <c r="A552" s="82"/>
      <c r="B552" s="83"/>
      <c r="C552" s="83"/>
      <c r="D552" s="83"/>
      <c r="E552" s="83"/>
      <c r="F552" s="83"/>
      <c r="G552" s="88"/>
    </row>
    <row r="553" spans="1:7" s="961" customFormat="1" ht="15.75">
      <c r="A553" s="82"/>
      <c r="B553" s="83"/>
      <c r="C553" s="83"/>
      <c r="D553" s="83"/>
      <c r="E553" s="83"/>
      <c r="F553" s="83"/>
      <c r="G553" s="88"/>
    </row>
    <row r="554" spans="1:7" s="961" customFormat="1" ht="15.75">
      <c r="A554" s="82"/>
      <c r="B554" s="83"/>
      <c r="C554" s="83"/>
      <c r="D554" s="83"/>
      <c r="E554" s="83"/>
      <c r="F554" s="83"/>
      <c r="G554" s="88"/>
    </row>
    <row r="555" spans="1:7" s="961" customFormat="1" ht="15.75">
      <c r="A555" s="82"/>
      <c r="B555" s="83"/>
      <c r="C555" s="83"/>
      <c r="D555" s="83"/>
      <c r="E555" s="83"/>
      <c r="F555" s="83"/>
      <c r="G555" s="88"/>
    </row>
    <row r="556" spans="1:7" s="961" customFormat="1" ht="15.75">
      <c r="A556" s="82"/>
      <c r="B556" s="83"/>
      <c r="C556" s="83"/>
      <c r="D556" s="83"/>
      <c r="E556" s="83"/>
      <c r="F556" s="83"/>
      <c r="G556" s="88"/>
    </row>
    <row r="557" spans="1:7" s="961" customFormat="1" ht="15.75">
      <c r="A557" s="82"/>
      <c r="B557" s="83"/>
      <c r="C557" s="83"/>
      <c r="D557" s="83"/>
      <c r="E557" s="83"/>
      <c r="F557" s="83"/>
      <c r="G557" s="88"/>
    </row>
    <row r="558" spans="1:7" s="961" customFormat="1" ht="15.75">
      <c r="A558" s="82"/>
      <c r="B558" s="83"/>
      <c r="C558" s="83"/>
      <c r="D558" s="83"/>
      <c r="E558" s="83"/>
      <c r="F558" s="83"/>
      <c r="G558" s="88"/>
    </row>
    <row r="559" spans="1:7" s="961" customFormat="1" ht="15.75">
      <c r="A559" s="82"/>
      <c r="B559" s="83"/>
      <c r="C559" s="83"/>
      <c r="D559" s="83"/>
      <c r="E559" s="83"/>
      <c r="F559" s="83"/>
      <c r="G559" s="88"/>
    </row>
    <row r="560" spans="1:7" s="961" customFormat="1" ht="15.75">
      <c r="A560" s="82"/>
      <c r="B560" s="83"/>
      <c r="C560" s="83"/>
      <c r="D560" s="83"/>
      <c r="E560" s="83"/>
      <c r="F560" s="83"/>
      <c r="G560" s="88"/>
    </row>
    <row r="561" spans="1:7" s="961" customFormat="1" ht="15.75">
      <c r="A561" s="82"/>
      <c r="B561" s="83"/>
      <c r="C561" s="83"/>
      <c r="D561" s="83"/>
      <c r="E561" s="83"/>
      <c r="F561" s="83"/>
      <c r="G561" s="88"/>
    </row>
    <row r="562" spans="1:7" s="961" customFormat="1" ht="15.75">
      <c r="A562" s="82"/>
      <c r="B562" s="83"/>
      <c r="C562" s="83"/>
      <c r="D562" s="83"/>
      <c r="E562" s="83"/>
      <c r="F562" s="83"/>
      <c r="G562" s="88"/>
    </row>
    <row r="563" spans="1:7" s="961" customFormat="1" ht="15.75">
      <c r="A563" s="82"/>
      <c r="B563" s="83"/>
      <c r="C563" s="83"/>
      <c r="D563" s="83"/>
      <c r="E563" s="83"/>
      <c r="F563" s="83"/>
      <c r="G563" s="88"/>
    </row>
    <row r="564" spans="1:7" s="961" customFormat="1" ht="15.75">
      <c r="A564" s="82"/>
      <c r="B564" s="83"/>
      <c r="C564" s="83"/>
      <c r="D564" s="83"/>
      <c r="E564" s="83"/>
      <c r="F564" s="83"/>
      <c r="G564" s="88"/>
    </row>
    <row r="565" spans="1:7" s="961" customFormat="1" ht="15.75">
      <c r="A565" s="82"/>
      <c r="B565" s="83"/>
      <c r="C565" s="83"/>
      <c r="D565" s="83"/>
      <c r="E565" s="83"/>
      <c r="F565" s="83"/>
      <c r="G565" s="88"/>
    </row>
    <row r="566" spans="1:7" s="961" customFormat="1" ht="15.75">
      <c r="A566" s="82"/>
      <c r="B566" s="83"/>
      <c r="C566" s="83"/>
      <c r="D566" s="83"/>
      <c r="E566" s="83"/>
      <c r="F566" s="83"/>
      <c r="G566" s="88"/>
    </row>
    <row r="567" spans="1:7" s="961" customFormat="1" ht="15.75">
      <c r="A567" s="82"/>
      <c r="B567" s="83"/>
      <c r="C567" s="83"/>
      <c r="D567" s="83"/>
      <c r="E567" s="83"/>
      <c r="F567" s="83"/>
      <c r="G567" s="88"/>
    </row>
    <row r="568" spans="1:7" s="961" customFormat="1" ht="15.75">
      <c r="A568" s="82"/>
      <c r="B568" s="83"/>
      <c r="C568" s="83"/>
      <c r="D568" s="83"/>
      <c r="E568" s="83"/>
      <c r="F568" s="83"/>
      <c r="G568" s="88"/>
    </row>
    <row r="569" spans="1:7" s="961" customFormat="1" ht="15.75">
      <c r="A569" s="82"/>
      <c r="B569" s="83"/>
      <c r="C569" s="83"/>
      <c r="D569" s="83"/>
      <c r="E569" s="83"/>
      <c r="F569" s="83"/>
      <c r="G569" s="88"/>
    </row>
    <row r="570" spans="1:7" s="961" customFormat="1" ht="15.75">
      <c r="A570" s="82"/>
      <c r="B570" s="83"/>
      <c r="C570" s="83"/>
      <c r="D570" s="83"/>
      <c r="E570" s="83"/>
      <c r="F570" s="83"/>
      <c r="G570" s="88"/>
    </row>
    <row r="571" spans="1:7" s="961" customFormat="1" ht="15.75">
      <c r="A571" s="82"/>
      <c r="B571" s="83"/>
      <c r="C571" s="83"/>
      <c r="D571" s="83"/>
      <c r="E571" s="83"/>
      <c r="F571" s="83"/>
      <c r="G571" s="88"/>
    </row>
    <row r="572" spans="1:7" s="961" customFormat="1" ht="15.75">
      <c r="A572" s="82"/>
      <c r="B572" s="83"/>
      <c r="C572" s="83"/>
      <c r="D572" s="83"/>
      <c r="E572" s="83"/>
      <c r="F572" s="83"/>
      <c r="G572" s="88"/>
    </row>
    <row r="573" spans="1:7" s="961" customFormat="1" ht="15.75">
      <c r="A573" s="82"/>
      <c r="B573" s="83"/>
      <c r="C573" s="83"/>
      <c r="D573" s="83"/>
      <c r="E573" s="83"/>
      <c r="F573" s="83"/>
      <c r="G573" s="88"/>
    </row>
    <row r="574" spans="1:7" s="961" customFormat="1" ht="15.75">
      <c r="A574" s="82"/>
      <c r="B574" s="83"/>
      <c r="C574" s="83"/>
      <c r="D574" s="83"/>
      <c r="E574" s="83"/>
      <c r="F574" s="83"/>
      <c r="G574" s="88"/>
    </row>
    <row r="575" spans="1:7" s="961" customFormat="1" ht="15.75">
      <c r="A575" s="82"/>
      <c r="B575" s="83"/>
      <c r="C575" s="83"/>
      <c r="D575" s="83"/>
      <c r="E575" s="83"/>
      <c r="F575" s="83"/>
      <c r="G575" s="88"/>
    </row>
    <row r="576" spans="1:7" s="961" customFormat="1" ht="15.75">
      <c r="A576" s="82"/>
      <c r="B576" s="83"/>
      <c r="C576" s="83"/>
      <c r="D576" s="83"/>
      <c r="E576" s="83"/>
      <c r="F576" s="83"/>
      <c r="G576" s="88"/>
    </row>
    <row r="577" spans="1:7" s="961" customFormat="1" ht="15.75">
      <c r="A577" s="82"/>
      <c r="B577" s="83"/>
      <c r="C577" s="83"/>
      <c r="D577" s="83"/>
      <c r="E577" s="83"/>
      <c r="F577" s="83"/>
      <c r="G577" s="88"/>
    </row>
    <row r="578" spans="1:7" s="961" customFormat="1" ht="15.75">
      <c r="A578" s="82"/>
      <c r="B578" s="83"/>
      <c r="C578" s="83"/>
      <c r="D578" s="83"/>
      <c r="E578" s="83"/>
      <c r="F578" s="83"/>
      <c r="G578" s="88"/>
    </row>
    <row r="579" spans="1:7" s="961" customFormat="1" ht="15.75">
      <c r="A579" s="82"/>
      <c r="B579" s="83"/>
      <c r="C579" s="83"/>
      <c r="D579" s="83"/>
      <c r="E579" s="83"/>
      <c r="F579" s="83"/>
      <c r="G579" s="88"/>
    </row>
    <row r="580" spans="1:7" s="961" customFormat="1" ht="15.75">
      <c r="A580" s="82"/>
      <c r="B580" s="83"/>
      <c r="C580" s="83"/>
      <c r="D580" s="83"/>
      <c r="E580" s="83"/>
      <c r="F580" s="83"/>
      <c r="G580" s="88"/>
    </row>
    <row r="581" spans="1:7" s="961" customFormat="1" ht="15.75">
      <c r="A581" s="82"/>
      <c r="B581" s="83"/>
      <c r="C581" s="83"/>
      <c r="D581" s="83"/>
      <c r="E581" s="83"/>
      <c r="F581" s="83"/>
      <c r="G581" s="88"/>
    </row>
    <row r="582" spans="1:7" s="961" customFormat="1" ht="15.75">
      <c r="A582" s="82"/>
      <c r="B582" s="83"/>
      <c r="C582" s="83"/>
      <c r="D582" s="83"/>
      <c r="E582" s="83"/>
      <c r="F582" s="83"/>
      <c r="G582" s="88"/>
    </row>
    <row r="583" spans="1:7" s="961" customFormat="1" ht="15.75">
      <c r="A583" s="82"/>
      <c r="B583" s="83"/>
      <c r="C583" s="83"/>
      <c r="D583" s="83"/>
      <c r="E583" s="83"/>
      <c r="F583" s="83"/>
      <c r="G583" s="88"/>
    </row>
    <row r="584" spans="1:7" s="961" customFormat="1" ht="15.75">
      <c r="A584" s="82"/>
      <c r="B584" s="83"/>
      <c r="C584" s="83"/>
      <c r="D584" s="83"/>
      <c r="E584" s="83"/>
      <c r="F584" s="83"/>
      <c r="G584" s="88"/>
    </row>
    <row r="585" spans="1:7" s="961" customFormat="1" ht="15.75">
      <c r="A585" s="82"/>
      <c r="B585" s="83"/>
      <c r="C585" s="83"/>
      <c r="D585" s="83"/>
      <c r="E585" s="83"/>
      <c r="F585" s="83"/>
      <c r="G585" s="88"/>
    </row>
    <row r="586" spans="1:7" s="961" customFormat="1" ht="15.75">
      <c r="A586" s="82"/>
      <c r="B586" s="83"/>
      <c r="C586" s="83"/>
      <c r="D586" s="83"/>
      <c r="E586" s="83"/>
      <c r="F586" s="83"/>
      <c r="G586" s="88"/>
    </row>
    <row r="587" spans="1:7" s="961" customFormat="1" ht="15.75">
      <c r="A587" s="82"/>
      <c r="B587" s="83"/>
      <c r="C587" s="83"/>
      <c r="D587" s="83"/>
      <c r="E587" s="83"/>
      <c r="F587" s="83"/>
      <c r="G587" s="88"/>
    </row>
    <row r="588" spans="1:7" s="961" customFormat="1" ht="15.75">
      <c r="A588" s="82"/>
      <c r="B588" s="83"/>
      <c r="C588" s="83"/>
      <c r="D588" s="83"/>
      <c r="E588" s="83"/>
      <c r="F588" s="83"/>
      <c r="G588" s="88"/>
    </row>
    <row r="589" spans="1:7" s="961" customFormat="1" ht="15.75">
      <c r="A589" s="82"/>
      <c r="B589" s="83"/>
      <c r="C589" s="83"/>
      <c r="D589" s="83"/>
      <c r="E589" s="83"/>
      <c r="F589" s="83"/>
      <c r="G589" s="88"/>
    </row>
    <row r="590" spans="1:7" s="961" customFormat="1" ht="15.75">
      <c r="A590" s="82"/>
      <c r="B590" s="83"/>
      <c r="C590" s="83"/>
      <c r="D590" s="83"/>
      <c r="E590" s="83"/>
      <c r="F590" s="83"/>
      <c r="G590" s="88"/>
    </row>
    <row r="591" spans="1:7" s="961" customFormat="1" ht="15.75">
      <c r="A591" s="82"/>
      <c r="B591" s="83"/>
      <c r="C591" s="83"/>
      <c r="D591" s="83"/>
      <c r="E591" s="83"/>
      <c r="F591" s="83"/>
      <c r="G591" s="88"/>
    </row>
    <row r="592" spans="1:7" s="961" customFormat="1" ht="15.75">
      <c r="A592" s="82"/>
      <c r="B592" s="83"/>
      <c r="C592" s="83"/>
      <c r="D592" s="83"/>
      <c r="E592" s="83"/>
      <c r="F592" s="83"/>
      <c r="G592" s="88"/>
    </row>
    <row r="593" spans="1:7" s="961" customFormat="1" ht="15.75">
      <c r="A593" s="82"/>
      <c r="B593" s="83"/>
      <c r="C593" s="83"/>
      <c r="D593" s="83"/>
      <c r="E593" s="83"/>
      <c r="F593" s="83"/>
      <c r="G593" s="88"/>
    </row>
    <row r="594" spans="1:7" s="961" customFormat="1" ht="15.75">
      <c r="A594" s="82"/>
      <c r="B594" s="83"/>
      <c r="C594" s="83"/>
      <c r="D594" s="83"/>
      <c r="E594" s="83"/>
      <c r="F594" s="83"/>
      <c r="G594" s="88"/>
    </row>
    <row r="595" spans="1:7" s="961" customFormat="1" ht="15.75">
      <c r="A595" s="82"/>
      <c r="B595" s="83"/>
      <c r="C595" s="83"/>
      <c r="D595" s="83"/>
      <c r="E595" s="83"/>
      <c r="F595" s="83"/>
      <c r="G595" s="88"/>
    </row>
    <row r="596" spans="1:7" s="961" customFormat="1" ht="15.75">
      <c r="A596" s="82"/>
      <c r="B596" s="83"/>
      <c r="C596" s="83"/>
      <c r="D596" s="83"/>
      <c r="E596" s="83"/>
      <c r="F596" s="83"/>
      <c r="G596" s="88"/>
    </row>
    <row r="597" spans="1:7" s="961" customFormat="1" ht="15.75">
      <c r="A597" s="82"/>
      <c r="B597" s="83"/>
      <c r="C597" s="83"/>
      <c r="D597" s="83"/>
      <c r="E597" s="83"/>
      <c r="F597" s="83"/>
      <c r="G597" s="88"/>
    </row>
    <row r="598" spans="1:7" s="961" customFormat="1" ht="15.75">
      <c r="A598" s="82"/>
      <c r="B598" s="83"/>
      <c r="C598" s="83"/>
      <c r="D598" s="83"/>
      <c r="E598" s="83"/>
      <c r="F598" s="83"/>
      <c r="G598" s="88"/>
    </row>
    <row r="599" spans="1:7" s="961" customFormat="1" ht="15.75">
      <c r="A599" s="82"/>
      <c r="B599" s="83"/>
      <c r="C599" s="83"/>
      <c r="D599" s="83"/>
      <c r="E599" s="83"/>
      <c r="F599" s="83"/>
      <c r="G599" s="88"/>
    </row>
    <row r="600" spans="1:7" s="961" customFormat="1" ht="15.75">
      <c r="A600" s="82"/>
      <c r="B600" s="83"/>
      <c r="C600" s="83"/>
      <c r="D600" s="83"/>
      <c r="E600" s="83"/>
      <c r="F600" s="83"/>
      <c r="G600" s="88"/>
    </row>
    <row r="601" spans="1:7" s="961" customFormat="1" ht="15.75">
      <c r="A601" s="82"/>
      <c r="B601" s="83"/>
      <c r="C601" s="83"/>
      <c r="D601" s="83"/>
      <c r="E601" s="83"/>
      <c r="F601" s="83"/>
      <c r="G601" s="88"/>
    </row>
    <row r="602" spans="1:7" s="961" customFormat="1" ht="15.75">
      <c r="A602" s="82"/>
      <c r="B602" s="83"/>
      <c r="C602" s="83"/>
      <c r="D602" s="83"/>
      <c r="E602" s="83"/>
      <c r="F602" s="83"/>
      <c r="G602" s="88"/>
    </row>
    <row r="603" spans="1:7" s="961" customFormat="1" ht="15.75">
      <c r="A603" s="82"/>
      <c r="B603" s="83"/>
      <c r="C603" s="83"/>
      <c r="D603" s="83"/>
      <c r="E603" s="83"/>
      <c r="F603" s="83"/>
      <c r="G603" s="88"/>
    </row>
    <row r="604" spans="1:7" s="961" customFormat="1" ht="15.75">
      <c r="A604" s="82"/>
      <c r="B604" s="83"/>
      <c r="C604" s="83"/>
      <c r="D604" s="83"/>
      <c r="E604" s="83"/>
      <c r="F604" s="83"/>
      <c r="G604" s="88"/>
    </row>
    <row r="605" spans="1:7" s="961" customFormat="1" ht="15.75">
      <c r="A605" s="82"/>
      <c r="B605" s="83"/>
      <c r="C605" s="83"/>
      <c r="D605" s="83"/>
      <c r="E605" s="83"/>
      <c r="F605" s="83"/>
      <c r="G605" s="88"/>
    </row>
    <row r="606" spans="1:7" s="961" customFormat="1" ht="15.75">
      <c r="A606" s="82"/>
      <c r="B606" s="83"/>
      <c r="C606" s="83"/>
      <c r="D606" s="83"/>
      <c r="E606" s="83"/>
      <c r="F606" s="83"/>
      <c r="G606" s="88"/>
    </row>
    <row r="607" spans="1:7" s="961" customFormat="1" ht="15.75">
      <c r="A607" s="82"/>
      <c r="B607" s="83"/>
      <c r="C607" s="83"/>
      <c r="D607" s="83"/>
      <c r="E607" s="83"/>
      <c r="F607" s="83"/>
      <c r="G607" s="88"/>
    </row>
    <row r="608" spans="1:7" s="961" customFormat="1" ht="15.75">
      <c r="A608" s="82"/>
      <c r="B608" s="83"/>
      <c r="C608" s="83"/>
      <c r="D608" s="83"/>
      <c r="E608" s="83"/>
      <c r="F608" s="83"/>
      <c r="G608" s="88"/>
    </row>
    <row r="609" spans="1:7" s="961" customFormat="1" ht="15.75">
      <c r="A609" s="82"/>
      <c r="B609" s="83"/>
      <c r="C609" s="83"/>
      <c r="D609" s="83"/>
      <c r="E609" s="83"/>
      <c r="F609" s="83"/>
      <c r="G609" s="88"/>
    </row>
    <row r="610" spans="1:7" s="961" customFormat="1" ht="15.75">
      <c r="A610" s="82"/>
      <c r="B610" s="83"/>
      <c r="C610" s="83"/>
      <c r="D610" s="83"/>
      <c r="E610" s="83"/>
      <c r="F610" s="83"/>
      <c r="G610" s="88"/>
    </row>
    <row r="611" spans="1:7" s="961" customFormat="1" ht="15.75">
      <c r="A611" s="82"/>
      <c r="B611" s="83"/>
      <c r="C611" s="83"/>
      <c r="D611" s="83"/>
      <c r="E611" s="83"/>
      <c r="F611" s="83"/>
      <c r="G611" s="88"/>
    </row>
    <row r="612" spans="1:7" s="961" customFormat="1" ht="15.75">
      <c r="A612" s="82"/>
      <c r="B612" s="83"/>
      <c r="C612" s="83"/>
      <c r="D612" s="83"/>
      <c r="E612" s="83"/>
      <c r="F612" s="83"/>
      <c r="G612" s="88"/>
    </row>
    <row r="613" spans="1:7" s="961" customFormat="1" ht="15.75">
      <c r="A613" s="82"/>
      <c r="B613" s="83"/>
      <c r="C613" s="83"/>
      <c r="D613" s="83"/>
      <c r="E613" s="83"/>
      <c r="F613" s="83"/>
      <c r="G613" s="88"/>
    </row>
    <row r="614" spans="1:7" s="961" customFormat="1" ht="15.75">
      <c r="A614" s="82"/>
      <c r="B614" s="83"/>
      <c r="C614" s="83"/>
      <c r="D614" s="83"/>
      <c r="E614" s="83"/>
      <c r="F614" s="83"/>
      <c r="G614" s="88"/>
    </row>
    <row r="615" spans="1:7" s="961" customFormat="1" ht="15.75">
      <c r="A615" s="82"/>
      <c r="B615" s="83"/>
      <c r="C615" s="83"/>
      <c r="D615" s="83"/>
      <c r="E615" s="83"/>
      <c r="F615" s="83"/>
      <c r="G615" s="88"/>
    </row>
    <row r="616" spans="1:7" s="961" customFormat="1" ht="15.75">
      <c r="A616" s="82"/>
      <c r="B616" s="83"/>
      <c r="C616" s="83"/>
      <c r="D616" s="83"/>
      <c r="E616" s="83"/>
      <c r="F616" s="83"/>
      <c r="G616" s="88"/>
    </row>
    <row r="617" spans="1:7" s="961" customFormat="1" ht="15.75">
      <c r="A617" s="82"/>
      <c r="B617" s="83"/>
      <c r="C617" s="83"/>
      <c r="D617" s="83"/>
      <c r="E617" s="83"/>
      <c r="F617" s="83"/>
      <c r="G617" s="88"/>
    </row>
    <row r="618" spans="1:7" s="961" customFormat="1" ht="15.75">
      <c r="A618" s="82"/>
      <c r="B618" s="83"/>
      <c r="C618" s="83"/>
      <c r="D618" s="83"/>
      <c r="E618" s="83"/>
      <c r="F618" s="83"/>
      <c r="G618" s="88"/>
    </row>
    <row r="619" spans="1:7" s="961" customFormat="1" ht="15.75">
      <c r="A619" s="82"/>
      <c r="B619" s="83"/>
      <c r="C619" s="83"/>
      <c r="D619" s="83"/>
      <c r="E619" s="83"/>
      <c r="F619" s="83"/>
      <c r="G619" s="88"/>
    </row>
    <row r="620" spans="1:7" s="961" customFormat="1" ht="15.75">
      <c r="A620" s="82"/>
      <c r="B620" s="83"/>
      <c r="C620" s="83"/>
      <c r="D620" s="83"/>
      <c r="E620" s="83"/>
      <c r="F620" s="83"/>
      <c r="G620" s="88"/>
    </row>
    <row r="621" spans="1:7" s="961" customFormat="1" ht="15.75">
      <c r="A621" s="82"/>
      <c r="B621" s="83"/>
      <c r="C621" s="83"/>
      <c r="D621" s="83"/>
      <c r="E621" s="83"/>
      <c r="F621" s="83"/>
      <c r="G621" s="88"/>
    </row>
    <row r="622" spans="1:7" s="961" customFormat="1" ht="15.75">
      <c r="A622" s="82"/>
      <c r="B622" s="83"/>
      <c r="C622" s="83"/>
      <c r="D622" s="83"/>
      <c r="E622" s="83"/>
      <c r="F622" s="83"/>
      <c r="G622" s="88"/>
    </row>
    <row r="623" spans="1:7" s="961" customFormat="1" ht="15.75">
      <c r="A623" s="82"/>
      <c r="B623" s="83"/>
      <c r="C623" s="83"/>
      <c r="D623" s="83"/>
      <c r="E623" s="83"/>
      <c r="F623" s="83"/>
      <c r="G623" s="88"/>
    </row>
    <row r="624" spans="1:7" s="961" customFormat="1" ht="15.75">
      <c r="A624" s="82"/>
      <c r="B624" s="83"/>
      <c r="C624" s="83"/>
      <c r="D624" s="83"/>
      <c r="E624" s="83"/>
      <c r="F624" s="83"/>
      <c r="G624" s="88"/>
    </row>
    <row r="625" spans="1:7" s="961" customFormat="1" ht="15.75">
      <c r="A625" s="82"/>
      <c r="B625" s="83"/>
      <c r="C625" s="83"/>
      <c r="D625" s="83"/>
      <c r="E625" s="83"/>
      <c r="F625" s="83"/>
      <c r="G625" s="88"/>
    </row>
    <row r="626" spans="1:7" s="961" customFormat="1" ht="15.75">
      <c r="A626" s="82"/>
      <c r="B626" s="83"/>
      <c r="C626" s="83"/>
      <c r="D626" s="83"/>
      <c r="E626" s="83"/>
      <c r="F626" s="83"/>
      <c r="G626" s="88"/>
    </row>
    <row r="627" spans="1:7" s="961" customFormat="1" ht="15.75">
      <c r="A627" s="82"/>
      <c r="B627" s="83"/>
      <c r="C627" s="83"/>
      <c r="D627" s="83"/>
      <c r="E627" s="83"/>
      <c r="F627" s="83"/>
      <c r="G627" s="88"/>
    </row>
    <row r="628" spans="1:7" s="961" customFormat="1" ht="15.75">
      <c r="A628" s="82"/>
      <c r="B628" s="83"/>
      <c r="C628" s="83"/>
      <c r="D628" s="83"/>
      <c r="E628" s="83"/>
      <c r="F628" s="83"/>
      <c r="G628" s="88"/>
    </row>
    <row r="629" spans="1:7" s="961" customFormat="1" ht="15.75">
      <c r="A629" s="82"/>
      <c r="B629" s="83"/>
      <c r="C629" s="83"/>
      <c r="D629" s="83"/>
      <c r="E629" s="83"/>
      <c r="F629" s="83"/>
      <c r="G629" s="88"/>
    </row>
    <row r="630" spans="1:7" s="961" customFormat="1" ht="15.75">
      <c r="A630" s="82"/>
      <c r="B630" s="83"/>
      <c r="C630" s="83"/>
      <c r="D630" s="83"/>
      <c r="E630" s="83"/>
      <c r="F630" s="83"/>
      <c r="G630" s="88"/>
    </row>
    <row r="631" spans="1:7" s="961" customFormat="1" ht="15.75">
      <c r="A631" s="82"/>
      <c r="B631" s="83"/>
      <c r="C631" s="83"/>
      <c r="D631" s="83"/>
      <c r="E631" s="83"/>
      <c r="F631" s="83"/>
      <c r="G631" s="88"/>
    </row>
    <row r="632" spans="1:7" s="961" customFormat="1" ht="15.75">
      <c r="A632" s="82"/>
      <c r="B632" s="83"/>
      <c r="C632" s="83"/>
      <c r="D632" s="83"/>
      <c r="E632" s="83"/>
      <c r="F632" s="83"/>
      <c r="G632" s="88"/>
    </row>
    <row r="633" spans="1:7" s="961" customFormat="1" ht="15.75">
      <c r="A633" s="82"/>
      <c r="B633" s="83"/>
      <c r="C633" s="83"/>
      <c r="D633" s="83"/>
      <c r="E633" s="83"/>
      <c r="F633" s="83"/>
      <c r="G633" s="88"/>
    </row>
    <row r="634" spans="1:7" s="961" customFormat="1" ht="15.75">
      <c r="A634" s="82"/>
      <c r="B634" s="83"/>
      <c r="C634" s="83"/>
      <c r="D634" s="83"/>
      <c r="E634" s="83"/>
      <c r="F634" s="83"/>
      <c r="G634" s="88"/>
    </row>
    <row r="635" spans="1:7" s="961" customFormat="1" ht="15.75">
      <c r="A635" s="82"/>
      <c r="B635" s="83"/>
      <c r="C635" s="83"/>
      <c r="D635" s="83"/>
      <c r="E635" s="83"/>
      <c r="F635" s="83"/>
      <c r="G635" s="88"/>
    </row>
    <row r="636" spans="1:7" s="961" customFormat="1" ht="15.75">
      <c r="A636" s="82"/>
      <c r="B636" s="83"/>
      <c r="C636" s="83"/>
      <c r="D636" s="83"/>
      <c r="E636" s="83"/>
      <c r="F636" s="83"/>
      <c r="G636" s="88"/>
    </row>
    <row r="637" spans="1:7" s="961" customFormat="1" ht="15.75">
      <c r="A637" s="82"/>
      <c r="B637" s="83"/>
      <c r="C637" s="83"/>
      <c r="D637" s="83"/>
      <c r="E637" s="83"/>
      <c r="F637" s="83"/>
      <c r="G637" s="88"/>
    </row>
    <row r="638" spans="1:7" s="961" customFormat="1" ht="15.75">
      <c r="A638" s="82"/>
      <c r="B638" s="83"/>
      <c r="C638" s="83"/>
      <c r="D638" s="83"/>
      <c r="E638" s="83"/>
      <c r="F638" s="83"/>
      <c r="G638" s="88"/>
    </row>
    <row r="639" spans="1:7" s="961" customFormat="1" ht="15.75">
      <c r="A639" s="82"/>
      <c r="B639" s="83"/>
      <c r="C639" s="83"/>
      <c r="D639" s="83"/>
      <c r="E639" s="83"/>
      <c r="F639" s="83"/>
      <c r="G639" s="88"/>
    </row>
    <row r="640" spans="1:7" s="961" customFormat="1" ht="15.75">
      <c r="A640" s="82"/>
      <c r="B640" s="83"/>
      <c r="C640" s="83"/>
      <c r="D640" s="83"/>
      <c r="E640" s="83"/>
      <c r="F640" s="83"/>
      <c r="G640" s="88"/>
    </row>
    <row r="641" spans="1:7" s="961" customFormat="1" ht="15.75">
      <c r="A641" s="82"/>
      <c r="B641" s="83"/>
      <c r="C641" s="83"/>
      <c r="D641" s="83"/>
      <c r="E641" s="83"/>
      <c r="F641" s="83"/>
      <c r="G641" s="88"/>
    </row>
    <row r="642" spans="1:7" s="961" customFormat="1" ht="15.75">
      <c r="A642" s="82"/>
      <c r="B642" s="83"/>
      <c r="C642" s="83"/>
      <c r="D642" s="83"/>
      <c r="E642" s="83"/>
      <c r="F642" s="83"/>
      <c r="G642" s="88"/>
    </row>
    <row r="643" spans="1:7" s="961" customFormat="1" ht="15.75">
      <c r="A643" s="82"/>
      <c r="B643" s="83"/>
      <c r="C643" s="83"/>
      <c r="D643" s="83"/>
      <c r="E643" s="83"/>
      <c r="F643" s="83"/>
      <c r="G643" s="88"/>
    </row>
    <row r="644" spans="1:7" s="961" customFormat="1" ht="15.75">
      <c r="A644" s="82"/>
      <c r="B644" s="83"/>
      <c r="C644" s="83"/>
      <c r="D644" s="83"/>
      <c r="E644" s="83"/>
      <c r="F644" s="83"/>
      <c r="G644" s="88"/>
    </row>
    <row r="645" spans="1:7" s="961" customFormat="1" ht="15.75">
      <c r="A645" s="82"/>
      <c r="B645" s="83"/>
      <c r="C645" s="83"/>
      <c r="D645" s="83"/>
      <c r="E645" s="83"/>
      <c r="F645" s="83"/>
      <c r="G645" s="88"/>
    </row>
    <row r="646" spans="1:7" s="961" customFormat="1" ht="15.75">
      <c r="A646" s="82"/>
      <c r="B646" s="83"/>
      <c r="C646" s="83"/>
      <c r="D646" s="83"/>
      <c r="E646" s="83"/>
      <c r="F646" s="83"/>
      <c r="G646" s="88"/>
    </row>
  </sheetData>
  <mergeCells count="6">
    <mergeCell ref="A26:F26"/>
    <mergeCell ref="A25:F25"/>
    <mergeCell ref="A2:F2"/>
    <mergeCell ref="A3:F3"/>
    <mergeCell ref="A4:F4"/>
    <mergeCell ref="A5:F5"/>
  </mergeCells>
  <pageMargins left="0.7" right="0.7" top="0.75" bottom="0.75" header="0.3" footer="0.3"/>
  <pageSetup scale="77"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zoomScale="85" zoomScaleNormal="85" workbookViewId="0">
      <selection activeCell="S9" sqref="S9"/>
    </sheetView>
  </sheetViews>
  <sheetFormatPr defaultColWidth="11.42578125" defaultRowHeight="15"/>
  <cols>
    <col min="1" max="1" width="9.140625" style="961" customWidth="1"/>
    <col min="2" max="2" width="10.28515625" style="961" bestFit="1" customWidth="1"/>
    <col min="3" max="3" width="12.140625" style="961" bestFit="1" customWidth="1"/>
    <col min="4" max="6" width="10.28515625" style="961" bestFit="1" customWidth="1"/>
    <col min="7" max="7" width="7.28515625" style="961" bestFit="1" customWidth="1"/>
    <col min="8" max="8" width="6.140625" style="961" customWidth="1"/>
    <col min="9" max="9" width="10" style="961" customWidth="1"/>
    <col min="10" max="10" width="15.85546875" style="961" bestFit="1" customWidth="1"/>
    <col min="11" max="11" width="8.7109375" style="961" bestFit="1" customWidth="1"/>
    <col min="12" max="12" width="7.85546875" style="961" bestFit="1" customWidth="1"/>
    <col min="13" max="13" width="5.85546875" style="961" bestFit="1" customWidth="1"/>
    <col min="14" max="14" width="10.28515625" style="961" bestFit="1" customWidth="1"/>
    <col min="15" max="15" width="7.28515625" style="961" bestFit="1" customWidth="1"/>
    <col min="16" max="16" width="4.7109375" style="961" customWidth="1"/>
    <col min="17" max="256" width="11.42578125" style="961"/>
    <col min="257" max="257" width="9.140625" style="961" customWidth="1"/>
    <col min="258" max="258" width="10.28515625" style="961" bestFit="1" customWidth="1"/>
    <col min="259" max="259" width="12.140625" style="961" bestFit="1" customWidth="1"/>
    <col min="260" max="262" width="10.28515625" style="961" bestFit="1" customWidth="1"/>
    <col min="263" max="263" width="7.28515625" style="961" bestFit="1" customWidth="1"/>
    <col min="264" max="264" width="6.140625" style="961" customWidth="1"/>
    <col min="265" max="265" width="10" style="961" customWidth="1"/>
    <col min="266" max="266" width="15.85546875" style="961" bestFit="1" customWidth="1"/>
    <col min="267" max="267" width="8.7109375" style="961" bestFit="1" customWidth="1"/>
    <col min="268" max="268" width="7.85546875" style="961" bestFit="1" customWidth="1"/>
    <col min="269" max="269" width="5.85546875" style="961" bestFit="1" customWidth="1"/>
    <col min="270" max="270" width="10.28515625" style="961" bestFit="1" customWidth="1"/>
    <col min="271" max="271" width="7.28515625" style="961" bestFit="1" customWidth="1"/>
    <col min="272" max="272" width="4.7109375" style="961" customWidth="1"/>
    <col min="273" max="512" width="11.42578125" style="961"/>
    <col min="513" max="513" width="9.140625" style="961" customWidth="1"/>
    <col min="514" max="514" width="10.28515625" style="961" bestFit="1" customWidth="1"/>
    <col min="515" max="515" width="12.140625" style="961" bestFit="1" customWidth="1"/>
    <col min="516" max="518" width="10.28515625" style="961" bestFit="1" customWidth="1"/>
    <col min="519" max="519" width="7.28515625" style="961" bestFit="1" customWidth="1"/>
    <col min="520" max="520" width="6.140625" style="961" customWidth="1"/>
    <col min="521" max="521" width="10" style="961" customWidth="1"/>
    <col min="522" max="522" width="15.85546875" style="961" bestFit="1" customWidth="1"/>
    <col min="523" max="523" width="8.7109375" style="961" bestFit="1" customWidth="1"/>
    <col min="524" max="524" width="7.85546875" style="961" bestFit="1" customWidth="1"/>
    <col min="525" max="525" width="5.85546875" style="961" bestFit="1" customWidth="1"/>
    <col min="526" max="526" width="10.28515625" style="961" bestFit="1" customWidth="1"/>
    <col min="527" max="527" width="7.28515625" style="961" bestFit="1" customWidth="1"/>
    <col min="528" max="528" width="4.7109375" style="961" customWidth="1"/>
    <col min="529" max="768" width="11.42578125" style="961"/>
    <col min="769" max="769" width="9.140625" style="961" customWidth="1"/>
    <col min="770" max="770" width="10.28515625" style="961" bestFit="1" customWidth="1"/>
    <col min="771" max="771" width="12.140625" style="961" bestFit="1" customWidth="1"/>
    <col min="772" max="774" width="10.28515625" style="961" bestFit="1" customWidth="1"/>
    <col min="775" max="775" width="7.28515625" style="961" bestFit="1" customWidth="1"/>
    <col min="776" max="776" width="6.140625" style="961" customWidth="1"/>
    <col min="777" max="777" width="10" style="961" customWidth="1"/>
    <col min="778" max="778" width="15.85546875" style="961" bestFit="1" customWidth="1"/>
    <col min="779" max="779" width="8.7109375" style="961" bestFit="1" customWidth="1"/>
    <col min="780" max="780" width="7.85546875" style="961" bestFit="1" customWidth="1"/>
    <col min="781" max="781" width="5.85546875" style="961" bestFit="1" customWidth="1"/>
    <col min="782" max="782" width="10.28515625" style="961" bestFit="1" customWidth="1"/>
    <col min="783" max="783" width="7.28515625" style="961" bestFit="1" customWidth="1"/>
    <col min="784" max="784" width="4.7109375" style="961" customWidth="1"/>
    <col min="785" max="1024" width="11.42578125" style="961"/>
    <col min="1025" max="1025" width="9.140625" style="961" customWidth="1"/>
    <col min="1026" max="1026" width="10.28515625" style="961" bestFit="1" customWidth="1"/>
    <col min="1027" max="1027" width="12.140625" style="961" bestFit="1" customWidth="1"/>
    <col min="1028" max="1030" width="10.28515625" style="961" bestFit="1" customWidth="1"/>
    <col min="1031" max="1031" width="7.28515625" style="961" bestFit="1" customWidth="1"/>
    <col min="1032" max="1032" width="6.140625" style="961" customWidth="1"/>
    <col min="1033" max="1033" width="10" style="961" customWidth="1"/>
    <col min="1034" max="1034" width="15.85546875" style="961" bestFit="1" customWidth="1"/>
    <col min="1035" max="1035" width="8.7109375" style="961" bestFit="1" customWidth="1"/>
    <col min="1036" max="1036" width="7.85546875" style="961" bestFit="1" customWidth="1"/>
    <col min="1037" max="1037" width="5.85546875" style="961" bestFit="1" customWidth="1"/>
    <col min="1038" max="1038" width="10.28515625" style="961" bestFit="1" customWidth="1"/>
    <col min="1039" max="1039" width="7.28515625" style="961" bestFit="1" customWidth="1"/>
    <col min="1040" max="1040" width="4.7109375" style="961" customWidth="1"/>
    <col min="1041" max="1280" width="11.42578125" style="961"/>
    <col min="1281" max="1281" width="9.140625" style="961" customWidth="1"/>
    <col min="1282" max="1282" width="10.28515625" style="961" bestFit="1" customWidth="1"/>
    <col min="1283" max="1283" width="12.140625" style="961" bestFit="1" customWidth="1"/>
    <col min="1284" max="1286" width="10.28515625" style="961" bestFit="1" customWidth="1"/>
    <col min="1287" max="1287" width="7.28515625" style="961" bestFit="1" customWidth="1"/>
    <col min="1288" max="1288" width="6.140625" style="961" customWidth="1"/>
    <col min="1289" max="1289" width="10" style="961" customWidth="1"/>
    <col min="1290" max="1290" width="15.85546875" style="961" bestFit="1" customWidth="1"/>
    <col min="1291" max="1291" width="8.7109375" style="961" bestFit="1" customWidth="1"/>
    <col min="1292" max="1292" width="7.85546875" style="961" bestFit="1" customWidth="1"/>
    <col min="1293" max="1293" width="5.85546875" style="961" bestFit="1" customWidth="1"/>
    <col min="1294" max="1294" width="10.28515625" style="961" bestFit="1" customWidth="1"/>
    <col min="1295" max="1295" width="7.28515625" style="961" bestFit="1" customWidth="1"/>
    <col min="1296" max="1296" width="4.7109375" style="961" customWidth="1"/>
    <col min="1297" max="1536" width="11.42578125" style="961"/>
    <col min="1537" max="1537" width="9.140625" style="961" customWidth="1"/>
    <col min="1538" max="1538" width="10.28515625" style="961" bestFit="1" customWidth="1"/>
    <col min="1539" max="1539" width="12.140625" style="961" bestFit="1" customWidth="1"/>
    <col min="1540" max="1542" width="10.28515625" style="961" bestFit="1" customWidth="1"/>
    <col min="1543" max="1543" width="7.28515625" style="961" bestFit="1" customWidth="1"/>
    <col min="1544" max="1544" width="6.140625" style="961" customWidth="1"/>
    <col min="1545" max="1545" width="10" style="961" customWidth="1"/>
    <col min="1546" max="1546" width="15.85546875" style="961" bestFit="1" customWidth="1"/>
    <col min="1547" max="1547" width="8.7109375" style="961" bestFit="1" customWidth="1"/>
    <col min="1548" max="1548" width="7.85546875" style="961" bestFit="1" customWidth="1"/>
    <col min="1549" max="1549" width="5.85546875" style="961" bestFit="1" customWidth="1"/>
    <col min="1550" max="1550" width="10.28515625" style="961" bestFit="1" customWidth="1"/>
    <col min="1551" max="1551" width="7.28515625" style="961" bestFit="1" customWidth="1"/>
    <col min="1552" max="1552" width="4.7109375" style="961" customWidth="1"/>
    <col min="1553" max="1792" width="11.42578125" style="961"/>
    <col min="1793" max="1793" width="9.140625" style="961" customWidth="1"/>
    <col min="1794" max="1794" width="10.28515625" style="961" bestFit="1" customWidth="1"/>
    <col min="1795" max="1795" width="12.140625" style="961" bestFit="1" customWidth="1"/>
    <col min="1796" max="1798" width="10.28515625" style="961" bestFit="1" customWidth="1"/>
    <col min="1799" max="1799" width="7.28515625" style="961" bestFit="1" customWidth="1"/>
    <col min="1800" max="1800" width="6.140625" style="961" customWidth="1"/>
    <col min="1801" max="1801" width="10" style="961" customWidth="1"/>
    <col min="1802" max="1802" width="15.85546875" style="961" bestFit="1" customWidth="1"/>
    <col min="1803" max="1803" width="8.7109375" style="961" bestFit="1" customWidth="1"/>
    <col min="1804" max="1804" width="7.85546875" style="961" bestFit="1" customWidth="1"/>
    <col min="1805" max="1805" width="5.85546875" style="961" bestFit="1" customWidth="1"/>
    <col min="1806" max="1806" width="10.28515625" style="961" bestFit="1" customWidth="1"/>
    <col min="1807" max="1807" width="7.28515625" style="961" bestFit="1" customWidth="1"/>
    <col min="1808" max="1808" width="4.7109375" style="961" customWidth="1"/>
    <col min="1809" max="2048" width="11.42578125" style="961"/>
    <col min="2049" max="2049" width="9.140625" style="961" customWidth="1"/>
    <col min="2050" max="2050" width="10.28515625" style="961" bestFit="1" customWidth="1"/>
    <col min="2051" max="2051" width="12.140625" style="961" bestFit="1" customWidth="1"/>
    <col min="2052" max="2054" width="10.28515625" style="961" bestFit="1" customWidth="1"/>
    <col min="2055" max="2055" width="7.28515625" style="961" bestFit="1" customWidth="1"/>
    <col min="2056" max="2056" width="6.140625" style="961" customWidth="1"/>
    <col min="2057" max="2057" width="10" style="961" customWidth="1"/>
    <col min="2058" max="2058" width="15.85546875" style="961" bestFit="1" customWidth="1"/>
    <col min="2059" max="2059" width="8.7109375" style="961" bestFit="1" customWidth="1"/>
    <col min="2060" max="2060" width="7.85546875" style="961" bestFit="1" customWidth="1"/>
    <col min="2061" max="2061" width="5.85546875" style="961" bestFit="1" customWidth="1"/>
    <col min="2062" max="2062" width="10.28515625" style="961" bestFit="1" customWidth="1"/>
    <col min="2063" max="2063" width="7.28515625" style="961" bestFit="1" customWidth="1"/>
    <col min="2064" max="2064" width="4.7109375" style="961" customWidth="1"/>
    <col min="2065" max="2304" width="11.42578125" style="961"/>
    <col min="2305" max="2305" width="9.140625" style="961" customWidth="1"/>
    <col min="2306" max="2306" width="10.28515625" style="961" bestFit="1" customWidth="1"/>
    <col min="2307" max="2307" width="12.140625" style="961" bestFit="1" customWidth="1"/>
    <col min="2308" max="2310" width="10.28515625" style="961" bestFit="1" customWidth="1"/>
    <col min="2311" max="2311" width="7.28515625" style="961" bestFit="1" customWidth="1"/>
    <col min="2312" max="2312" width="6.140625" style="961" customWidth="1"/>
    <col min="2313" max="2313" width="10" style="961" customWidth="1"/>
    <col min="2314" max="2314" width="15.85546875" style="961" bestFit="1" customWidth="1"/>
    <col min="2315" max="2315" width="8.7109375" style="961" bestFit="1" customWidth="1"/>
    <col min="2316" max="2316" width="7.85546875" style="961" bestFit="1" customWidth="1"/>
    <col min="2317" max="2317" width="5.85546875" style="961" bestFit="1" customWidth="1"/>
    <col min="2318" max="2318" width="10.28515625" style="961" bestFit="1" customWidth="1"/>
    <col min="2319" max="2319" width="7.28515625" style="961" bestFit="1" customWidth="1"/>
    <col min="2320" max="2320" width="4.7109375" style="961" customWidth="1"/>
    <col min="2321" max="2560" width="11.42578125" style="961"/>
    <col min="2561" max="2561" width="9.140625" style="961" customWidth="1"/>
    <col min="2562" max="2562" width="10.28515625" style="961" bestFit="1" customWidth="1"/>
    <col min="2563" max="2563" width="12.140625" style="961" bestFit="1" customWidth="1"/>
    <col min="2564" max="2566" width="10.28515625" style="961" bestFit="1" customWidth="1"/>
    <col min="2567" max="2567" width="7.28515625" style="961" bestFit="1" customWidth="1"/>
    <col min="2568" max="2568" width="6.140625" style="961" customWidth="1"/>
    <col min="2569" max="2569" width="10" style="961" customWidth="1"/>
    <col min="2570" max="2570" width="15.85546875" style="961" bestFit="1" customWidth="1"/>
    <col min="2571" max="2571" width="8.7109375" style="961" bestFit="1" customWidth="1"/>
    <col min="2572" max="2572" width="7.85546875" style="961" bestFit="1" customWidth="1"/>
    <col min="2573" max="2573" width="5.85546875" style="961" bestFit="1" customWidth="1"/>
    <col min="2574" max="2574" width="10.28515625" style="961" bestFit="1" customWidth="1"/>
    <col min="2575" max="2575" width="7.28515625" style="961" bestFit="1" customWidth="1"/>
    <col min="2576" max="2576" width="4.7109375" style="961" customWidth="1"/>
    <col min="2577" max="2816" width="11.42578125" style="961"/>
    <col min="2817" max="2817" width="9.140625" style="961" customWidth="1"/>
    <col min="2818" max="2818" width="10.28515625" style="961" bestFit="1" customWidth="1"/>
    <col min="2819" max="2819" width="12.140625" style="961" bestFit="1" customWidth="1"/>
    <col min="2820" max="2822" width="10.28515625" style="961" bestFit="1" customWidth="1"/>
    <col min="2823" max="2823" width="7.28515625" style="961" bestFit="1" customWidth="1"/>
    <col min="2824" max="2824" width="6.140625" style="961" customWidth="1"/>
    <col min="2825" max="2825" width="10" style="961" customWidth="1"/>
    <col min="2826" max="2826" width="15.85546875" style="961" bestFit="1" customWidth="1"/>
    <col min="2827" max="2827" width="8.7109375" style="961" bestFit="1" customWidth="1"/>
    <col min="2828" max="2828" width="7.85546875" style="961" bestFit="1" customWidth="1"/>
    <col min="2829" max="2829" width="5.85546875" style="961" bestFit="1" customWidth="1"/>
    <col min="2830" max="2830" width="10.28515625" style="961" bestFit="1" customWidth="1"/>
    <col min="2831" max="2831" width="7.28515625" style="961" bestFit="1" customWidth="1"/>
    <col min="2832" max="2832" width="4.7109375" style="961" customWidth="1"/>
    <col min="2833" max="3072" width="11.42578125" style="961"/>
    <col min="3073" max="3073" width="9.140625" style="961" customWidth="1"/>
    <col min="3074" max="3074" width="10.28515625" style="961" bestFit="1" customWidth="1"/>
    <col min="3075" max="3075" width="12.140625" style="961" bestFit="1" customWidth="1"/>
    <col min="3076" max="3078" width="10.28515625" style="961" bestFit="1" customWidth="1"/>
    <col min="3079" max="3079" width="7.28515625" style="961" bestFit="1" customWidth="1"/>
    <col min="3080" max="3080" width="6.140625" style="961" customWidth="1"/>
    <col min="3081" max="3081" width="10" style="961" customWidth="1"/>
    <col min="3082" max="3082" width="15.85546875" style="961" bestFit="1" customWidth="1"/>
    <col min="3083" max="3083" width="8.7109375" style="961" bestFit="1" customWidth="1"/>
    <col min="3084" max="3084" width="7.85546875" style="961" bestFit="1" customWidth="1"/>
    <col min="3085" max="3085" width="5.85546875" style="961" bestFit="1" customWidth="1"/>
    <col min="3086" max="3086" width="10.28515625" style="961" bestFit="1" customWidth="1"/>
    <col min="3087" max="3087" width="7.28515625" style="961" bestFit="1" customWidth="1"/>
    <col min="3088" max="3088" width="4.7109375" style="961" customWidth="1"/>
    <col min="3089" max="3328" width="11.42578125" style="961"/>
    <col min="3329" max="3329" width="9.140625" style="961" customWidth="1"/>
    <col min="3330" max="3330" width="10.28515625" style="961" bestFit="1" customWidth="1"/>
    <col min="3331" max="3331" width="12.140625" style="961" bestFit="1" customWidth="1"/>
    <col min="3332" max="3334" width="10.28515625" style="961" bestFit="1" customWidth="1"/>
    <col min="3335" max="3335" width="7.28515625" style="961" bestFit="1" customWidth="1"/>
    <col min="3336" max="3336" width="6.140625" style="961" customWidth="1"/>
    <col min="3337" max="3337" width="10" style="961" customWidth="1"/>
    <col min="3338" max="3338" width="15.85546875" style="961" bestFit="1" customWidth="1"/>
    <col min="3339" max="3339" width="8.7109375" style="961" bestFit="1" customWidth="1"/>
    <col min="3340" max="3340" width="7.85546875" style="961" bestFit="1" customWidth="1"/>
    <col min="3341" max="3341" width="5.85546875" style="961" bestFit="1" customWidth="1"/>
    <col min="3342" max="3342" width="10.28515625" style="961" bestFit="1" customWidth="1"/>
    <col min="3343" max="3343" width="7.28515625" style="961" bestFit="1" customWidth="1"/>
    <col min="3344" max="3344" width="4.7109375" style="961" customWidth="1"/>
    <col min="3345" max="3584" width="11.42578125" style="961"/>
    <col min="3585" max="3585" width="9.140625" style="961" customWidth="1"/>
    <col min="3586" max="3586" width="10.28515625" style="961" bestFit="1" customWidth="1"/>
    <col min="3587" max="3587" width="12.140625" style="961" bestFit="1" customWidth="1"/>
    <col min="3588" max="3590" width="10.28515625" style="961" bestFit="1" customWidth="1"/>
    <col min="3591" max="3591" width="7.28515625" style="961" bestFit="1" customWidth="1"/>
    <col min="3592" max="3592" width="6.140625" style="961" customWidth="1"/>
    <col min="3593" max="3593" width="10" style="961" customWidth="1"/>
    <col min="3594" max="3594" width="15.85546875" style="961" bestFit="1" customWidth="1"/>
    <col min="3595" max="3595" width="8.7109375" style="961" bestFit="1" customWidth="1"/>
    <col min="3596" max="3596" width="7.85546875" style="961" bestFit="1" customWidth="1"/>
    <col min="3597" max="3597" width="5.85546875" style="961" bestFit="1" customWidth="1"/>
    <col min="3598" max="3598" width="10.28515625" style="961" bestFit="1" customWidth="1"/>
    <col min="3599" max="3599" width="7.28515625" style="961" bestFit="1" customWidth="1"/>
    <col min="3600" max="3600" width="4.7109375" style="961" customWidth="1"/>
    <col min="3601" max="3840" width="11.42578125" style="961"/>
    <col min="3841" max="3841" width="9.140625" style="961" customWidth="1"/>
    <col min="3842" max="3842" width="10.28515625" style="961" bestFit="1" customWidth="1"/>
    <col min="3843" max="3843" width="12.140625" style="961" bestFit="1" customWidth="1"/>
    <col min="3844" max="3846" width="10.28515625" style="961" bestFit="1" customWidth="1"/>
    <col min="3847" max="3847" width="7.28515625" style="961" bestFit="1" customWidth="1"/>
    <col min="3848" max="3848" width="6.140625" style="961" customWidth="1"/>
    <col min="3849" max="3849" width="10" style="961" customWidth="1"/>
    <col min="3850" max="3850" width="15.85546875" style="961" bestFit="1" customWidth="1"/>
    <col min="3851" max="3851" width="8.7109375" style="961" bestFit="1" customWidth="1"/>
    <col min="3852" max="3852" width="7.85546875" style="961" bestFit="1" customWidth="1"/>
    <col min="3853" max="3853" width="5.85546875" style="961" bestFit="1" customWidth="1"/>
    <col min="3854" max="3854" width="10.28515625" style="961" bestFit="1" customWidth="1"/>
    <col min="3855" max="3855" width="7.28515625" style="961" bestFit="1" customWidth="1"/>
    <col min="3856" max="3856" width="4.7109375" style="961" customWidth="1"/>
    <col min="3857" max="4096" width="11.42578125" style="961"/>
    <col min="4097" max="4097" width="9.140625" style="961" customWidth="1"/>
    <col min="4098" max="4098" width="10.28515625" style="961" bestFit="1" customWidth="1"/>
    <col min="4099" max="4099" width="12.140625" style="961" bestFit="1" customWidth="1"/>
    <col min="4100" max="4102" width="10.28515625" style="961" bestFit="1" customWidth="1"/>
    <col min="4103" max="4103" width="7.28515625" style="961" bestFit="1" customWidth="1"/>
    <col min="4104" max="4104" width="6.140625" style="961" customWidth="1"/>
    <col min="4105" max="4105" width="10" style="961" customWidth="1"/>
    <col min="4106" max="4106" width="15.85546875" style="961" bestFit="1" customWidth="1"/>
    <col min="4107" max="4107" width="8.7109375" style="961" bestFit="1" customWidth="1"/>
    <col min="4108" max="4108" width="7.85546875" style="961" bestFit="1" customWidth="1"/>
    <col min="4109" max="4109" width="5.85546875" style="961" bestFit="1" customWidth="1"/>
    <col min="4110" max="4110" width="10.28515625" style="961" bestFit="1" customWidth="1"/>
    <col min="4111" max="4111" width="7.28515625" style="961" bestFit="1" customWidth="1"/>
    <col min="4112" max="4112" width="4.7109375" style="961" customWidth="1"/>
    <col min="4113" max="4352" width="11.42578125" style="961"/>
    <col min="4353" max="4353" width="9.140625" style="961" customWidth="1"/>
    <col min="4354" max="4354" width="10.28515625" style="961" bestFit="1" customWidth="1"/>
    <col min="4355" max="4355" width="12.140625" style="961" bestFit="1" customWidth="1"/>
    <col min="4356" max="4358" width="10.28515625" style="961" bestFit="1" customWidth="1"/>
    <col min="4359" max="4359" width="7.28515625" style="961" bestFit="1" customWidth="1"/>
    <col min="4360" max="4360" width="6.140625" style="961" customWidth="1"/>
    <col min="4361" max="4361" width="10" style="961" customWidth="1"/>
    <col min="4362" max="4362" width="15.85546875" style="961" bestFit="1" customWidth="1"/>
    <col min="4363" max="4363" width="8.7109375" style="961" bestFit="1" customWidth="1"/>
    <col min="4364" max="4364" width="7.85546875" style="961" bestFit="1" customWidth="1"/>
    <col min="4365" max="4365" width="5.85546875" style="961" bestFit="1" customWidth="1"/>
    <col min="4366" max="4366" width="10.28515625" style="961" bestFit="1" customWidth="1"/>
    <col min="4367" max="4367" width="7.28515625" style="961" bestFit="1" customWidth="1"/>
    <col min="4368" max="4368" width="4.7109375" style="961" customWidth="1"/>
    <col min="4369" max="4608" width="11.42578125" style="961"/>
    <col min="4609" max="4609" width="9.140625" style="961" customWidth="1"/>
    <col min="4610" max="4610" width="10.28515625" style="961" bestFit="1" customWidth="1"/>
    <col min="4611" max="4611" width="12.140625" style="961" bestFit="1" customWidth="1"/>
    <col min="4612" max="4614" width="10.28515625" style="961" bestFit="1" customWidth="1"/>
    <col min="4615" max="4615" width="7.28515625" style="961" bestFit="1" customWidth="1"/>
    <col min="4616" max="4616" width="6.140625" style="961" customWidth="1"/>
    <col min="4617" max="4617" width="10" style="961" customWidth="1"/>
    <col min="4618" max="4618" width="15.85546875" style="961" bestFit="1" customWidth="1"/>
    <col min="4619" max="4619" width="8.7109375" style="961" bestFit="1" customWidth="1"/>
    <col min="4620" max="4620" width="7.85546875" style="961" bestFit="1" customWidth="1"/>
    <col min="4621" max="4621" width="5.85546875" style="961" bestFit="1" customWidth="1"/>
    <col min="4622" max="4622" width="10.28515625" style="961" bestFit="1" customWidth="1"/>
    <col min="4623" max="4623" width="7.28515625" style="961" bestFit="1" customWidth="1"/>
    <col min="4624" max="4624" width="4.7109375" style="961" customWidth="1"/>
    <col min="4625" max="4864" width="11.42578125" style="961"/>
    <col min="4865" max="4865" width="9.140625" style="961" customWidth="1"/>
    <col min="4866" max="4866" width="10.28515625" style="961" bestFit="1" customWidth="1"/>
    <col min="4867" max="4867" width="12.140625" style="961" bestFit="1" customWidth="1"/>
    <col min="4868" max="4870" width="10.28515625" style="961" bestFit="1" customWidth="1"/>
    <col min="4871" max="4871" width="7.28515625" style="961" bestFit="1" customWidth="1"/>
    <col min="4872" max="4872" width="6.140625" style="961" customWidth="1"/>
    <col min="4873" max="4873" width="10" style="961" customWidth="1"/>
    <col min="4874" max="4874" width="15.85546875" style="961" bestFit="1" customWidth="1"/>
    <col min="4875" max="4875" width="8.7109375" style="961" bestFit="1" customWidth="1"/>
    <col min="4876" max="4876" width="7.85546875" style="961" bestFit="1" customWidth="1"/>
    <col min="4877" max="4877" width="5.85546875" style="961" bestFit="1" customWidth="1"/>
    <col min="4878" max="4878" width="10.28515625" style="961" bestFit="1" customWidth="1"/>
    <col min="4879" max="4879" width="7.28515625" style="961" bestFit="1" customWidth="1"/>
    <col min="4880" max="4880" width="4.7109375" style="961" customWidth="1"/>
    <col min="4881" max="5120" width="11.42578125" style="961"/>
    <col min="5121" max="5121" width="9.140625" style="961" customWidth="1"/>
    <col min="5122" max="5122" width="10.28515625" style="961" bestFit="1" customWidth="1"/>
    <col min="5123" max="5123" width="12.140625" style="961" bestFit="1" customWidth="1"/>
    <col min="5124" max="5126" width="10.28515625" style="961" bestFit="1" customWidth="1"/>
    <col min="5127" max="5127" width="7.28515625" style="961" bestFit="1" customWidth="1"/>
    <col min="5128" max="5128" width="6.140625" style="961" customWidth="1"/>
    <col min="5129" max="5129" width="10" style="961" customWidth="1"/>
    <col min="5130" max="5130" width="15.85546875" style="961" bestFit="1" customWidth="1"/>
    <col min="5131" max="5131" width="8.7109375" style="961" bestFit="1" customWidth="1"/>
    <col min="5132" max="5132" width="7.85546875" style="961" bestFit="1" customWidth="1"/>
    <col min="5133" max="5133" width="5.85546875" style="961" bestFit="1" customWidth="1"/>
    <col min="5134" max="5134" width="10.28515625" style="961" bestFit="1" customWidth="1"/>
    <col min="5135" max="5135" width="7.28515625" style="961" bestFit="1" customWidth="1"/>
    <col min="5136" max="5136" width="4.7109375" style="961" customWidth="1"/>
    <col min="5137" max="5376" width="11.42578125" style="961"/>
    <col min="5377" max="5377" width="9.140625" style="961" customWidth="1"/>
    <col min="5378" max="5378" width="10.28515625" style="961" bestFit="1" customWidth="1"/>
    <col min="5379" max="5379" width="12.140625" style="961" bestFit="1" customWidth="1"/>
    <col min="5380" max="5382" width="10.28515625" style="961" bestFit="1" customWidth="1"/>
    <col min="5383" max="5383" width="7.28515625" style="961" bestFit="1" customWidth="1"/>
    <col min="5384" max="5384" width="6.140625" style="961" customWidth="1"/>
    <col min="5385" max="5385" width="10" style="961" customWidth="1"/>
    <col min="5386" max="5386" width="15.85546875" style="961" bestFit="1" customWidth="1"/>
    <col min="5387" max="5387" width="8.7109375" style="961" bestFit="1" customWidth="1"/>
    <col min="5388" max="5388" width="7.85546875" style="961" bestFit="1" customWidth="1"/>
    <col min="5389" max="5389" width="5.85546875" style="961" bestFit="1" customWidth="1"/>
    <col min="5390" max="5390" width="10.28515625" style="961" bestFit="1" customWidth="1"/>
    <col min="5391" max="5391" width="7.28515625" style="961" bestFit="1" customWidth="1"/>
    <col min="5392" max="5392" width="4.7109375" style="961" customWidth="1"/>
    <col min="5393" max="5632" width="11.42578125" style="961"/>
    <col min="5633" max="5633" width="9.140625" style="961" customWidth="1"/>
    <col min="5634" max="5634" width="10.28515625" style="961" bestFit="1" customWidth="1"/>
    <col min="5635" max="5635" width="12.140625" style="961" bestFit="1" customWidth="1"/>
    <col min="5636" max="5638" width="10.28515625" style="961" bestFit="1" customWidth="1"/>
    <col min="5639" max="5639" width="7.28515625" style="961" bestFit="1" customWidth="1"/>
    <col min="5640" max="5640" width="6.140625" style="961" customWidth="1"/>
    <col min="5641" max="5641" width="10" style="961" customWidth="1"/>
    <col min="5642" max="5642" width="15.85546875" style="961" bestFit="1" customWidth="1"/>
    <col min="5643" max="5643" width="8.7109375" style="961" bestFit="1" customWidth="1"/>
    <col min="5644" max="5644" width="7.85546875" style="961" bestFit="1" customWidth="1"/>
    <col min="5645" max="5645" width="5.85546875" style="961" bestFit="1" customWidth="1"/>
    <col min="5646" max="5646" width="10.28515625" style="961" bestFit="1" customWidth="1"/>
    <col min="5647" max="5647" width="7.28515625" style="961" bestFit="1" customWidth="1"/>
    <col min="5648" max="5648" width="4.7109375" style="961" customWidth="1"/>
    <col min="5649" max="5888" width="11.42578125" style="961"/>
    <col min="5889" max="5889" width="9.140625" style="961" customWidth="1"/>
    <col min="5890" max="5890" width="10.28515625" style="961" bestFit="1" customWidth="1"/>
    <col min="5891" max="5891" width="12.140625" style="961" bestFit="1" customWidth="1"/>
    <col min="5892" max="5894" width="10.28515625" style="961" bestFit="1" customWidth="1"/>
    <col min="5895" max="5895" width="7.28515625" style="961" bestFit="1" customWidth="1"/>
    <col min="5896" max="5896" width="6.140625" style="961" customWidth="1"/>
    <col min="5897" max="5897" width="10" style="961" customWidth="1"/>
    <col min="5898" max="5898" width="15.85546875" style="961" bestFit="1" customWidth="1"/>
    <col min="5899" max="5899" width="8.7109375" style="961" bestFit="1" customWidth="1"/>
    <col min="5900" max="5900" width="7.85546875" style="961" bestFit="1" customWidth="1"/>
    <col min="5901" max="5901" width="5.85546875" style="961" bestFit="1" customWidth="1"/>
    <col min="5902" max="5902" width="10.28515625" style="961" bestFit="1" customWidth="1"/>
    <col min="5903" max="5903" width="7.28515625" style="961" bestFit="1" customWidth="1"/>
    <col min="5904" max="5904" width="4.7109375" style="961" customWidth="1"/>
    <col min="5905" max="6144" width="11.42578125" style="961"/>
    <col min="6145" max="6145" width="9.140625" style="961" customWidth="1"/>
    <col min="6146" max="6146" width="10.28515625" style="961" bestFit="1" customWidth="1"/>
    <col min="6147" max="6147" width="12.140625" style="961" bestFit="1" customWidth="1"/>
    <col min="6148" max="6150" width="10.28515625" style="961" bestFit="1" customWidth="1"/>
    <col min="6151" max="6151" width="7.28515625" style="961" bestFit="1" customWidth="1"/>
    <col min="6152" max="6152" width="6.140625" style="961" customWidth="1"/>
    <col min="6153" max="6153" width="10" style="961" customWidth="1"/>
    <col min="6154" max="6154" width="15.85546875" style="961" bestFit="1" customWidth="1"/>
    <col min="6155" max="6155" width="8.7109375" style="961" bestFit="1" customWidth="1"/>
    <col min="6156" max="6156" width="7.85546875" style="961" bestFit="1" customWidth="1"/>
    <col min="6157" max="6157" width="5.85546875" style="961" bestFit="1" customWidth="1"/>
    <col min="6158" max="6158" width="10.28515625" style="961" bestFit="1" customWidth="1"/>
    <col min="6159" max="6159" width="7.28515625" style="961" bestFit="1" customWidth="1"/>
    <col min="6160" max="6160" width="4.7109375" style="961" customWidth="1"/>
    <col min="6161" max="6400" width="11.42578125" style="961"/>
    <col min="6401" max="6401" width="9.140625" style="961" customWidth="1"/>
    <col min="6402" max="6402" width="10.28515625" style="961" bestFit="1" customWidth="1"/>
    <col min="6403" max="6403" width="12.140625" style="961" bestFit="1" customWidth="1"/>
    <col min="6404" max="6406" width="10.28515625" style="961" bestFit="1" customWidth="1"/>
    <col min="6407" max="6407" width="7.28515625" style="961" bestFit="1" customWidth="1"/>
    <col min="6408" max="6408" width="6.140625" style="961" customWidth="1"/>
    <col min="6409" max="6409" width="10" style="961" customWidth="1"/>
    <col min="6410" max="6410" width="15.85546875" style="961" bestFit="1" customWidth="1"/>
    <col min="6411" max="6411" width="8.7109375" style="961" bestFit="1" customWidth="1"/>
    <col min="6412" max="6412" width="7.85546875" style="961" bestFit="1" customWidth="1"/>
    <col min="6413" max="6413" width="5.85546875" style="961" bestFit="1" customWidth="1"/>
    <col min="6414" max="6414" width="10.28515625" style="961" bestFit="1" customWidth="1"/>
    <col min="6415" max="6415" width="7.28515625" style="961" bestFit="1" customWidth="1"/>
    <col min="6416" max="6416" width="4.7109375" style="961" customWidth="1"/>
    <col min="6417" max="6656" width="11.42578125" style="961"/>
    <col min="6657" max="6657" width="9.140625" style="961" customWidth="1"/>
    <col min="6658" max="6658" width="10.28515625" style="961" bestFit="1" customWidth="1"/>
    <col min="6659" max="6659" width="12.140625" style="961" bestFit="1" customWidth="1"/>
    <col min="6660" max="6662" width="10.28515625" style="961" bestFit="1" customWidth="1"/>
    <col min="6663" max="6663" width="7.28515625" style="961" bestFit="1" customWidth="1"/>
    <col min="6664" max="6664" width="6.140625" style="961" customWidth="1"/>
    <col min="6665" max="6665" width="10" style="961" customWidth="1"/>
    <col min="6666" max="6666" width="15.85546875" style="961" bestFit="1" customWidth="1"/>
    <col min="6667" max="6667" width="8.7109375" style="961" bestFit="1" customWidth="1"/>
    <col min="6668" max="6668" width="7.85546875" style="961" bestFit="1" customWidth="1"/>
    <col min="6669" max="6669" width="5.85546875" style="961" bestFit="1" customWidth="1"/>
    <col min="6670" max="6670" width="10.28515625" style="961" bestFit="1" customWidth="1"/>
    <col min="6671" max="6671" width="7.28515625" style="961" bestFit="1" customWidth="1"/>
    <col min="6672" max="6672" width="4.7109375" style="961" customWidth="1"/>
    <col min="6673" max="6912" width="11.42578125" style="961"/>
    <col min="6913" max="6913" width="9.140625" style="961" customWidth="1"/>
    <col min="6914" max="6914" width="10.28515625" style="961" bestFit="1" customWidth="1"/>
    <col min="6915" max="6915" width="12.140625" style="961" bestFit="1" customWidth="1"/>
    <col min="6916" max="6918" width="10.28515625" style="961" bestFit="1" customWidth="1"/>
    <col min="6919" max="6919" width="7.28515625" style="961" bestFit="1" customWidth="1"/>
    <col min="6920" max="6920" width="6.140625" style="961" customWidth="1"/>
    <col min="6921" max="6921" width="10" style="961" customWidth="1"/>
    <col min="6922" max="6922" width="15.85546875" style="961" bestFit="1" customWidth="1"/>
    <col min="6923" max="6923" width="8.7109375" style="961" bestFit="1" customWidth="1"/>
    <col min="6924" max="6924" width="7.85546875" style="961" bestFit="1" customWidth="1"/>
    <col min="6925" max="6925" width="5.85546875" style="961" bestFit="1" customWidth="1"/>
    <col min="6926" max="6926" width="10.28515625" style="961" bestFit="1" customWidth="1"/>
    <col min="6927" max="6927" width="7.28515625" style="961" bestFit="1" customWidth="1"/>
    <col min="6928" max="6928" width="4.7109375" style="961" customWidth="1"/>
    <col min="6929" max="7168" width="11.42578125" style="961"/>
    <col min="7169" max="7169" width="9.140625" style="961" customWidth="1"/>
    <col min="7170" max="7170" width="10.28515625" style="961" bestFit="1" customWidth="1"/>
    <col min="7171" max="7171" width="12.140625" style="961" bestFit="1" customWidth="1"/>
    <col min="7172" max="7174" width="10.28515625" style="961" bestFit="1" customWidth="1"/>
    <col min="7175" max="7175" width="7.28515625" style="961" bestFit="1" customWidth="1"/>
    <col min="7176" max="7176" width="6.140625" style="961" customWidth="1"/>
    <col min="7177" max="7177" width="10" style="961" customWidth="1"/>
    <col min="7178" max="7178" width="15.85546875" style="961" bestFit="1" customWidth="1"/>
    <col min="7179" max="7179" width="8.7109375" style="961" bestFit="1" customWidth="1"/>
    <col min="7180" max="7180" width="7.85546875" style="961" bestFit="1" customWidth="1"/>
    <col min="7181" max="7181" width="5.85546875" style="961" bestFit="1" customWidth="1"/>
    <col min="7182" max="7182" width="10.28515625" style="961" bestFit="1" customWidth="1"/>
    <col min="7183" max="7183" width="7.28515625" style="961" bestFit="1" customWidth="1"/>
    <col min="7184" max="7184" width="4.7109375" style="961" customWidth="1"/>
    <col min="7185" max="7424" width="11.42578125" style="961"/>
    <col min="7425" max="7425" width="9.140625" style="961" customWidth="1"/>
    <col min="7426" max="7426" width="10.28515625" style="961" bestFit="1" customWidth="1"/>
    <col min="7427" max="7427" width="12.140625" style="961" bestFit="1" customWidth="1"/>
    <col min="7428" max="7430" width="10.28515625" style="961" bestFit="1" customWidth="1"/>
    <col min="7431" max="7431" width="7.28515625" style="961" bestFit="1" customWidth="1"/>
    <col min="7432" max="7432" width="6.140625" style="961" customWidth="1"/>
    <col min="7433" max="7433" width="10" style="961" customWidth="1"/>
    <col min="7434" max="7434" width="15.85546875" style="961" bestFit="1" customWidth="1"/>
    <col min="7435" max="7435" width="8.7109375" style="961" bestFit="1" customWidth="1"/>
    <col min="7436" max="7436" width="7.85546875" style="961" bestFit="1" customWidth="1"/>
    <col min="7437" max="7437" width="5.85546875" style="961" bestFit="1" customWidth="1"/>
    <col min="7438" max="7438" width="10.28515625" style="961" bestFit="1" customWidth="1"/>
    <col min="7439" max="7439" width="7.28515625" style="961" bestFit="1" customWidth="1"/>
    <col min="7440" max="7440" width="4.7109375" style="961" customWidth="1"/>
    <col min="7441" max="7680" width="11.42578125" style="961"/>
    <col min="7681" max="7681" width="9.140625" style="961" customWidth="1"/>
    <col min="7682" max="7682" width="10.28515625" style="961" bestFit="1" customWidth="1"/>
    <col min="7683" max="7683" width="12.140625" style="961" bestFit="1" customWidth="1"/>
    <col min="7684" max="7686" width="10.28515625" style="961" bestFit="1" customWidth="1"/>
    <col min="7687" max="7687" width="7.28515625" style="961" bestFit="1" customWidth="1"/>
    <col min="7688" max="7688" width="6.140625" style="961" customWidth="1"/>
    <col min="7689" max="7689" width="10" style="961" customWidth="1"/>
    <col min="7690" max="7690" width="15.85546875" style="961" bestFit="1" customWidth="1"/>
    <col min="7691" max="7691" width="8.7109375" style="961" bestFit="1" customWidth="1"/>
    <col min="7692" max="7692" width="7.85546875" style="961" bestFit="1" customWidth="1"/>
    <col min="7693" max="7693" width="5.85546875" style="961" bestFit="1" customWidth="1"/>
    <col min="7694" max="7694" width="10.28515625" style="961" bestFit="1" customWidth="1"/>
    <col min="7695" max="7695" width="7.28515625" style="961" bestFit="1" customWidth="1"/>
    <col min="7696" max="7696" width="4.7109375" style="961" customWidth="1"/>
    <col min="7697" max="7936" width="11.42578125" style="961"/>
    <col min="7937" max="7937" width="9.140625" style="961" customWidth="1"/>
    <col min="7938" max="7938" width="10.28515625" style="961" bestFit="1" customWidth="1"/>
    <col min="7939" max="7939" width="12.140625" style="961" bestFit="1" customWidth="1"/>
    <col min="7940" max="7942" width="10.28515625" style="961" bestFit="1" customWidth="1"/>
    <col min="7943" max="7943" width="7.28515625" style="961" bestFit="1" customWidth="1"/>
    <col min="7944" max="7944" width="6.140625" style="961" customWidth="1"/>
    <col min="7945" max="7945" width="10" style="961" customWidth="1"/>
    <col min="7946" max="7946" width="15.85546875" style="961" bestFit="1" customWidth="1"/>
    <col min="7947" max="7947" width="8.7109375" style="961" bestFit="1" customWidth="1"/>
    <col min="7948" max="7948" width="7.85546875" style="961" bestFit="1" customWidth="1"/>
    <col min="7949" max="7949" width="5.85546875" style="961" bestFit="1" customWidth="1"/>
    <col min="7950" max="7950" width="10.28515625" style="961" bestFit="1" customWidth="1"/>
    <col min="7951" max="7951" width="7.28515625" style="961" bestFit="1" customWidth="1"/>
    <col min="7952" max="7952" width="4.7109375" style="961" customWidth="1"/>
    <col min="7953" max="8192" width="11.42578125" style="961"/>
    <col min="8193" max="8193" width="9.140625" style="961" customWidth="1"/>
    <col min="8194" max="8194" width="10.28515625" style="961" bestFit="1" customWidth="1"/>
    <col min="8195" max="8195" width="12.140625" style="961" bestFit="1" customWidth="1"/>
    <col min="8196" max="8198" width="10.28515625" style="961" bestFit="1" customWidth="1"/>
    <col min="8199" max="8199" width="7.28515625" style="961" bestFit="1" customWidth="1"/>
    <col min="8200" max="8200" width="6.140625" style="961" customWidth="1"/>
    <col min="8201" max="8201" width="10" style="961" customWidth="1"/>
    <col min="8202" max="8202" width="15.85546875" style="961" bestFit="1" customWidth="1"/>
    <col min="8203" max="8203" width="8.7109375" style="961" bestFit="1" customWidth="1"/>
    <col min="8204" max="8204" width="7.85546875" style="961" bestFit="1" customWidth="1"/>
    <col min="8205" max="8205" width="5.85546875" style="961" bestFit="1" customWidth="1"/>
    <col min="8206" max="8206" width="10.28515625" style="961" bestFit="1" customWidth="1"/>
    <col min="8207" max="8207" width="7.28515625" style="961" bestFit="1" customWidth="1"/>
    <col min="8208" max="8208" width="4.7109375" style="961" customWidth="1"/>
    <col min="8209" max="8448" width="11.42578125" style="961"/>
    <col min="8449" max="8449" width="9.140625" style="961" customWidth="1"/>
    <col min="8450" max="8450" width="10.28515625" style="961" bestFit="1" customWidth="1"/>
    <col min="8451" max="8451" width="12.140625" style="961" bestFit="1" customWidth="1"/>
    <col min="8452" max="8454" width="10.28515625" style="961" bestFit="1" customWidth="1"/>
    <col min="8455" max="8455" width="7.28515625" style="961" bestFit="1" customWidth="1"/>
    <col min="8456" max="8456" width="6.140625" style="961" customWidth="1"/>
    <col min="8457" max="8457" width="10" style="961" customWidth="1"/>
    <col min="8458" max="8458" width="15.85546875" style="961" bestFit="1" customWidth="1"/>
    <col min="8459" max="8459" width="8.7109375" style="961" bestFit="1" customWidth="1"/>
    <col min="8460" max="8460" width="7.85546875" style="961" bestFit="1" customWidth="1"/>
    <col min="8461" max="8461" width="5.85546875" style="961" bestFit="1" customWidth="1"/>
    <col min="8462" max="8462" width="10.28515625" style="961" bestFit="1" customWidth="1"/>
    <col min="8463" max="8463" width="7.28515625" style="961" bestFit="1" customWidth="1"/>
    <col min="8464" max="8464" width="4.7109375" style="961" customWidth="1"/>
    <col min="8465" max="8704" width="11.42578125" style="961"/>
    <col min="8705" max="8705" width="9.140625" style="961" customWidth="1"/>
    <col min="8706" max="8706" width="10.28515625" style="961" bestFit="1" customWidth="1"/>
    <col min="8707" max="8707" width="12.140625" style="961" bestFit="1" customWidth="1"/>
    <col min="8708" max="8710" width="10.28515625" style="961" bestFit="1" customWidth="1"/>
    <col min="8711" max="8711" width="7.28515625" style="961" bestFit="1" customWidth="1"/>
    <col min="8712" max="8712" width="6.140625" style="961" customWidth="1"/>
    <col min="8713" max="8713" width="10" style="961" customWidth="1"/>
    <col min="8714" max="8714" width="15.85546875" style="961" bestFit="1" customWidth="1"/>
    <col min="8715" max="8715" width="8.7109375" style="961" bestFit="1" customWidth="1"/>
    <col min="8716" max="8716" width="7.85546875" style="961" bestFit="1" customWidth="1"/>
    <col min="8717" max="8717" width="5.85546875" style="961" bestFit="1" customWidth="1"/>
    <col min="8718" max="8718" width="10.28515625" style="961" bestFit="1" customWidth="1"/>
    <col min="8719" max="8719" width="7.28515625" style="961" bestFit="1" customWidth="1"/>
    <col min="8720" max="8720" width="4.7109375" style="961" customWidth="1"/>
    <col min="8721" max="8960" width="11.42578125" style="961"/>
    <col min="8961" max="8961" width="9.140625" style="961" customWidth="1"/>
    <col min="8962" max="8962" width="10.28515625" style="961" bestFit="1" customWidth="1"/>
    <col min="8963" max="8963" width="12.140625" style="961" bestFit="1" customWidth="1"/>
    <col min="8964" max="8966" width="10.28515625" style="961" bestFit="1" customWidth="1"/>
    <col min="8967" max="8967" width="7.28515625" style="961" bestFit="1" customWidth="1"/>
    <col min="8968" max="8968" width="6.140625" style="961" customWidth="1"/>
    <col min="8969" max="8969" width="10" style="961" customWidth="1"/>
    <col min="8970" max="8970" width="15.85546875" style="961" bestFit="1" customWidth="1"/>
    <col min="8971" max="8971" width="8.7109375" style="961" bestFit="1" customWidth="1"/>
    <col min="8972" max="8972" width="7.85546875" style="961" bestFit="1" customWidth="1"/>
    <col min="8973" max="8973" width="5.85546875" style="961" bestFit="1" customWidth="1"/>
    <col min="8974" max="8974" width="10.28515625" style="961" bestFit="1" customWidth="1"/>
    <col min="8975" max="8975" width="7.28515625" style="961" bestFit="1" customWidth="1"/>
    <col min="8976" max="8976" width="4.7109375" style="961" customWidth="1"/>
    <col min="8977" max="9216" width="11.42578125" style="961"/>
    <col min="9217" max="9217" width="9.140625" style="961" customWidth="1"/>
    <col min="9218" max="9218" width="10.28515625" style="961" bestFit="1" customWidth="1"/>
    <col min="9219" max="9219" width="12.140625" style="961" bestFit="1" customWidth="1"/>
    <col min="9220" max="9222" width="10.28515625" style="961" bestFit="1" customWidth="1"/>
    <col min="9223" max="9223" width="7.28515625" style="961" bestFit="1" customWidth="1"/>
    <col min="9224" max="9224" width="6.140625" style="961" customWidth="1"/>
    <col min="9225" max="9225" width="10" style="961" customWidth="1"/>
    <col min="9226" max="9226" width="15.85546875" style="961" bestFit="1" customWidth="1"/>
    <col min="9227" max="9227" width="8.7109375" style="961" bestFit="1" customWidth="1"/>
    <col min="9228" max="9228" width="7.85546875" style="961" bestFit="1" customWidth="1"/>
    <col min="9229" max="9229" width="5.85546875" style="961" bestFit="1" customWidth="1"/>
    <col min="9230" max="9230" width="10.28515625" style="961" bestFit="1" customWidth="1"/>
    <col min="9231" max="9231" width="7.28515625" style="961" bestFit="1" customWidth="1"/>
    <col min="9232" max="9232" width="4.7109375" style="961" customWidth="1"/>
    <col min="9233" max="9472" width="11.42578125" style="961"/>
    <col min="9473" max="9473" width="9.140625" style="961" customWidth="1"/>
    <col min="9474" max="9474" width="10.28515625" style="961" bestFit="1" customWidth="1"/>
    <col min="9475" max="9475" width="12.140625" style="961" bestFit="1" customWidth="1"/>
    <col min="9476" max="9478" width="10.28515625" style="961" bestFit="1" customWidth="1"/>
    <col min="9479" max="9479" width="7.28515625" style="961" bestFit="1" customWidth="1"/>
    <col min="9480" max="9480" width="6.140625" style="961" customWidth="1"/>
    <col min="9481" max="9481" width="10" style="961" customWidth="1"/>
    <col min="9482" max="9482" width="15.85546875" style="961" bestFit="1" customWidth="1"/>
    <col min="9483" max="9483" width="8.7109375" style="961" bestFit="1" customWidth="1"/>
    <col min="9484" max="9484" width="7.85546875" style="961" bestFit="1" customWidth="1"/>
    <col min="9485" max="9485" width="5.85546875" style="961" bestFit="1" customWidth="1"/>
    <col min="9486" max="9486" width="10.28515625" style="961" bestFit="1" customWidth="1"/>
    <col min="9487" max="9487" width="7.28515625" style="961" bestFit="1" customWidth="1"/>
    <col min="9488" max="9488" width="4.7109375" style="961" customWidth="1"/>
    <col min="9489" max="9728" width="11.42578125" style="961"/>
    <col min="9729" max="9729" width="9.140625" style="961" customWidth="1"/>
    <col min="9730" max="9730" width="10.28515625" style="961" bestFit="1" customWidth="1"/>
    <col min="9731" max="9731" width="12.140625" style="961" bestFit="1" customWidth="1"/>
    <col min="9732" max="9734" width="10.28515625" style="961" bestFit="1" customWidth="1"/>
    <col min="9735" max="9735" width="7.28515625" style="961" bestFit="1" customWidth="1"/>
    <col min="9736" max="9736" width="6.140625" style="961" customWidth="1"/>
    <col min="9737" max="9737" width="10" style="961" customWidth="1"/>
    <col min="9738" max="9738" width="15.85546875" style="961" bestFit="1" customWidth="1"/>
    <col min="9739" max="9739" width="8.7109375" style="961" bestFit="1" customWidth="1"/>
    <col min="9740" max="9740" width="7.85546875" style="961" bestFit="1" customWidth="1"/>
    <col min="9741" max="9741" width="5.85546875" style="961" bestFit="1" customWidth="1"/>
    <col min="9742" max="9742" width="10.28515625" style="961" bestFit="1" customWidth="1"/>
    <col min="9743" max="9743" width="7.28515625" style="961" bestFit="1" customWidth="1"/>
    <col min="9744" max="9744" width="4.7109375" style="961" customWidth="1"/>
    <col min="9745" max="9984" width="11.42578125" style="961"/>
    <col min="9985" max="9985" width="9.140625" style="961" customWidth="1"/>
    <col min="9986" max="9986" width="10.28515625" style="961" bestFit="1" customWidth="1"/>
    <col min="9987" max="9987" width="12.140625" style="961" bestFit="1" customWidth="1"/>
    <col min="9988" max="9990" width="10.28515625" style="961" bestFit="1" customWidth="1"/>
    <col min="9991" max="9991" width="7.28515625" style="961" bestFit="1" customWidth="1"/>
    <col min="9992" max="9992" width="6.140625" style="961" customWidth="1"/>
    <col min="9993" max="9993" width="10" style="961" customWidth="1"/>
    <col min="9994" max="9994" width="15.85546875" style="961" bestFit="1" customWidth="1"/>
    <col min="9995" max="9995" width="8.7109375" style="961" bestFit="1" customWidth="1"/>
    <col min="9996" max="9996" width="7.85546875" style="961" bestFit="1" customWidth="1"/>
    <col min="9997" max="9997" width="5.85546875" style="961" bestFit="1" customWidth="1"/>
    <col min="9998" max="9998" width="10.28515625" style="961" bestFit="1" customWidth="1"/>
    <col min="9999" max="9999" width="7.28515625" style="961" bestFit="1" customWidth="1"/>
    <col min="10000" max="10000" width="4.7109375" style="961" customWidth="1"/>
    <col min="10001" max="10240" width="11.42578125" style="961"/>
    <col min="10241" max="10241" width="9.140625" style="961" customWidth="1"/>
    <col min="10242" max="10242" width="10.28515625" style="961" bestFit="1" customWidth="1"/>
    <col min="10243" max="10243" width="12.140625" style="961" bestFit="1" customWidth="1"/>
    <col min="10244" max="10246" width="10.28515625" style="961" bestFit="1" customWidth="1"/>
    <col min="10247" max="10247" width="7.28515625" style="961" bestFit="1" customWidth="1"/>
    <col min="10248" max="10248" width="6.140625" style="961" customWidth="1"/>
    <col min="10249" max="10249" width="10" style="961" customWidth="1"/>
    <col min="10250" max="10250" width="15.85546875" style="961" bestFit="1" customWidth="1"/>
    <col min="10251" max="10251" width="8.7109375" style="961" bestFit="1" customWidth="1"/>
    <col min="10252" max="10252" width="7.85546875" style="961" bestFit="1" customWidth="1"/>
    <col min="10253" max="10253" width="5.85546875" style="961" bestFit="1" customWidth="1"/>
    <col min="10254" max="10254" width="10.28515625" style="961" bestFit="1" customWidth="1"/>
    <col min="10255" max="10255" width="7.28515625" style="961" bestFit="1" customWidth="1"/>
    <col min="10256" max="10256" width="4.7109375" style="961" customWidth="1"/>
    <col min="10257" max="10496" width="11.42578125" style="961"/>
    <col min="10497" max="10497" width="9.140625" style="961" customWidth="1"/>
    <col min="10498" max="10498" width="10.28515625" style="961" bestFit="1" customWidth="1"/>
    <col min="10499" max="10499" width="12.140625" style="961" bestFit="1" customWidth="1"/>
    <col min="10500" max="10502" width="10.28515625" style="961" bestFit="1" customWidth="1"/>
    <col min="10503" max="10503" width="7.28515625" style="961" bestFit="1" customWidth="1"/>
    <col min="10504" max="10504" width="6.140625" style="961" customWidth="1"/>
    <col min="10505" max="10505" width="10" style="961" customWidth="1"/>
    <col min="10506" max="10506" width="15.85546875" style="961" bestFit="1" customWidth="1"/>
    <col min="10507" max="10507" width="8.7109375" style="961" bestFit="1" customWidth="1"/>
    <col min="10508" max="10508" width="7.85546875" style="961" bestFit="1" customWidth="1"/>
    <col min="10509" max="10509" width="5.85546875" style="961" bestFit="1" customWidth="1"/>
    <col min="10510" max="10510" width="10.28515625" style="961" bestFit="1" customWidth="1"/>
    <col min="10511" max="10511" width="7.28515625" style="961" bestFit="1" customWidth="1"/>
    <col min="10512" max="10512" width="4.7109375" style="961" customWidth="1"/>
    <col min="10513" max="10752" width="11.42578125" style="961"/>
    <col min="10753" max="10753" width="9.140625" style="961" customWidth="1"/>
    <col min="10754" max="10754" width="10.28515625" style="961" bestFit="1" customWidth="1"/>
    <col min="10755" max="10755" width="12.140625" style="961" bestFit="1" customWidth="1"/>
    <col min="10756" max="10758" width="10.28515625" style="961" bestFit="1" customWidth="1"/>
    <col min="10759" max="10759" width="7.28515625" style="961" bestFit="1" customWidth="1"/>
    <col min="10760" max="10760" width="6.140625" style="961" customWidth="1"/>
    <col min="10761" max="10761" width="10" style="961" customWidth="1"/>
    <col min="10762" max="10762" width="15.85546875" style="961" bestFit="1" customWidth="1"/>
    <col min="10763" max="10763" width="8.7109375" style="961" bestFit="1" customWidth="1"/>
    <col min="10764" max="10764" width="7.85546875" style="961" bestFit="1" customWidth="1"/>
    <col min="10765" max="10765" width="5.85546875" style="961" bestFit="1" customWidth="1"/>
    <col min="10766" max="10766" width="10.28515625" style="961" bestFit="1" customWidth="1"/>
    <col min="10767" max="10767" width="7.28515625" style="961" bestFit="1" customWidth="1"/>
    <col min="10768" max="10768" width="4.7109375" style="961" customWidth="1"/>
    <col min="10769" max="11008" width="11.42578125" style="961"/>
    <col min="11009" max="11009" width="9.140625" style="961" customWidth="1"/>
    <col min="11010" max="11010" width="10.28515625" style="961" bestFit="1" customWidth="1"/>
    <col min="11011" max="11011" width="12.140625" style="961" bestFit="1" customWidth="1"/>
    <col min="11012" max="11014" width="10.28515625" style="961" bestFit="1" customWidth="1"/>
    <col min="11015" max="11015" width="7.28515625" style="961" bestFit="1" customWidth="1"/>
    <col min="11016" max="11016" width="6.140625" style="961" customWidth="1"/>
    <col min="11017" max="11017" width="10" style="961" customWidth="1"/>
    <col min="11018" max="11018" width="15.85546875" style="961" bestFit="1" customWidth="1"/>
    <col min="11019" max="11019" width="8.7109375" style="961" bestFit="1" customWidth="1"/>
    <col min="11020" max="11020" width="7.85546875" style="961" bestFit="1" customWidth="1"/>
    <col min="11021" max="11021" width="5.85546875" style="961" bestFit="1" customWidth="1"/>
    <col min="11022" max="11022" width="10.28515625" style="961" bestFit="1" customWidth="1"/>
    <col min="11023" max="11023" width="7.28515625" style="961" bestFit="1" customWidth="1"/>
    <col min="11024" max="11024" width="4.7109375" style="961" customWidth="1"/>
    <col min="11025" max="11264" width="11.42578125" style="961"/>
    <col min="11265" max="11265" width="9.140625" style="961" customWidth="1"/>
    <col min="11266" max="11266" width="10.28515625" style="961" bestFit="1" customWidth="1"/>
    <col min="11267" max="11267" width="12.140625" style="961" bestFit="1" customWidth="1"/>
    <col min="11268" max="11270" width="10.28515625" style="961" bestFit="1" customWidth="1"/>
    <col min="11271" max="11271" width="7.28515625" style="961" bestFit="1" customWidth="1"/>
    <col min="11272" max="11272" width="6.140625" style="961" customWidth="1"/>
    <col min="11273" max="11273" width="10" style="961" customWidth="1"/>
    <col min="11274" max="11274" width="15.85546875" style="961" bestFit="1" customWidth="1"/>
    <col min="11275" max="11275" width="8.7109375" style="961" bestFit="1" customWidth="1"/>
    <col min="11276" max="11276" width="7.85546875" style="961" bestFit="1" customWidth="1"/>
    <col min="11277" max="11277" width="5.85546875" style="961" bestFit="1" customWidth="1"/>
    <col min="11278" max="11278" width="10.28515625" style="961" bestFit="1" customWidth="1"/>
    <col min="11279" max="11279" width="7.28515625" style="961" bestFit="1" customWidth="1"/>
    <col min="11280" max="11280" width="4.7109375" style="961" customWidth="1"/>
    <col min="11281" max="11520" width="11.42578125" style="961"/>
    <col min="11521" max="11521" width="9.140625" style="961" customWidth="1"/>
    <col min="11522" max="11522" width="10.28515625" style="961" bestFit="1" customWidth="1"/>
    <col min="11523" max="11523" width="12.140625" style="961" bestFit="1" customWidth="1"/>
    <col min="11524" max="11526" width="10.28515625" style="961" bestFit="1" customWidth="1"/>
    <col min="11527" max="11527" width="7.28515625" style="961" bestFit="1" customWidth="1"/>
    <col min="11528" max="11528" width="6.140625" style="961" customWidth="1"/>
    <col min="11529" max="11529" width="10" style="961" customWidth="1"/>
    <col min="11530" max="11530" width="15.85546875" style="961" bestFit="1" customWidth="1"/>
    <col min="11531" max="11531" width="8.7109375" style="961" bestFit="1" customWidth="1"/>
    <col min="11532" max="11532" width="7.85546875" style="961" bestFit="1" customWidth="1"/>
    <col min="11533" max="11533" width="5.85546875" style="961" bestFit="1" customWidth="1"/>
    <col min="11534" max="11534" width="10.28515625" style="961" bestFit="1" customWidth="1"/>
    <col min="11535" max="11535" width="7.28515625" style="961" bestFit="1" customWidth="1"/>
    <col min="11536" max="11536" width="4.7109375" style="961" customWidth="1"/>
    <col min="11537" max="11776" width="11.42578125" style="961"/>
    <col min="11777" max="11777" width="9.140625" style="961" customWidth="1"/>
    <col min="11778" max="11778" width="10.28515625" style="961" bestFit="1" customWidth="1"/>
    <col min="11779" max="11779" width="12.140625" style="961" bestFit="1" customWidth="1"/>
    <col min="11780" max="11782" width="10.28515625" style="961" bestFit="1" customWidth="1"/>
    <col min="11783" max="11783" width="7.28515625" style="961" bestFit="1" customWidth="1"/>
    <col min="11784" max="11784" width="6.140625" style="961" customWidth="1"/>
    <col min="11785" max="11785" width="10" style="961" customWidth="1"/>
    <col min="11786" max="11786" width="15.85546875" style="961" bestFit="1" customWidth="1"/>
    <col min="11787" max="11787" width="8.7109375" style="961" bestFit="1" customWidth="1"/>
    <col min="11788" max="11788" width="7.85546875" style="961" bestFit="1" customWidth="1"/>
    <col min="11789" max="11789" width="5.85546875" style="961" bestFit="1" customWidth="1"/>
    <col min="11790" max="11790" width="10.28515625" style="961" bestFit="1" customWidth="1"/>
    <col min="11791" max="11791" width="7.28515625" style="961" bestFit="1" customWidth="1"/>
    <col min="11792" max="11792" width="4.7109375" style="961" customWidth="1"/>
    <col min="11793" max="12032" width="11.42578125" style="961"/>
    <col min="12033" max="12033" width="9.140625" style="961" customWidth="1"/>
    <col min="12034" max="12034" width="10.28515625" style="961" bestFit="1" customWidth="1"/>
    <col min="12035" max="12035" width="12.140625" style="961" bestFit="1" customWidth="1"/>
    <col min="12036" max="12038" width="10.28515625" style="961" bestFit="1" customWidth="1"/>
    <col min="12039" max="12039" width="7.28515625" style="961" bestFit="1" customWidth="1"/>
    <col min="12040" max="12040" width="6.140625" style="961" customWidth="1"/>
    <col min="12041" max="12041" width="10" style="961" customWidth="1"/>
    <col min="12042" max="12042" width="15.85546875" style="961" bestFit="1" customWidth="1"/>
    <col min="12043" max="12043" width="8.7109375" style="961" bestFit="1" customWidth="1"/>
    <col min="12044" max="12044" width="7.85546875" style="961" bestFit="1" customWidth="1"/>
    <col min="12045" max="12045" width="5.85546875" style="961" bestFit="1" customWidth="1"/>
    <col min="12046" max="12046" width="10.28515625" style="961" bestFit="1" customWidth="1"/>
    <col min="12047" max="12047" width="7.28515625" style="961" bestFit="1" customWidth="1"/>
    <col min="12048" max="12048" width="4.7109375" style="961" customWidth="1"/>
    <col min="12049" max="12288" width="11.42578125" style="961"/>
    <col min="12289" max="12289" width="9.140625" style="961" customWidth="1"/>
    <col min="12290" max="12290" width="10.28515625" style="961" bestFit="1" customWidth="1"/>
    <col min="12291" max="12291" width="12.140625" style="961" bestFit="1" customWidth="1"/>
    <col min="12292" max="12294" width="10.28515625" style="961" bestFit="1" customWidth="1"/>
    <col min="12295" max="12295" width="7.28515625" style="961" bestFit="1" customWidth="1"/>
    <col min="12296" max="12296" width="6.140625" style="961" customWidth="1"/>
    <col min="12297" max="12297" width="10" style="961" customWidth="1"/>
    <col min="12298" max="12298" width="15.85546875" style="961" bestFit="1" customWidth="1"/>
    <col min="12299" max="12299" width="8.7109375" style="961" bestFit="1" customWidth="1"/>
    <col min="12300" max="12300" width="7.85546875" style="961" bestFit="1" customWidth="1"/>
    <col min="12301" max="12301" width="5.85546875" style="961" bestFit="1" customWidth="1"/>
    <col min="12302" max="12302" width="10.28515625" style="961" bestFit="1" customWidth="1"/>
    <col min="12303" max="12303" width="7.28515625" style="961" bestFit="1" customWidth="1"/>
    <col min="12304" max="12304" width="4.7109375" style="961" customWidth="1"/>
    <col min="12305" max="12544" width="11.42578125" style="961"/>
    <col min="12545" max="12545" width="9.140625" style="961" customWidth="1"/>
    <col min="12546" max="12546" width="10.28515625" style="961" bestFit="1" customWidth="1"/>
    <col min="12547" max="12547" width="12.140625" style="961" bestFit="1" customWidth="1"/>
    <col min="12548" max="12550" width="10.28515625" style="961" bestFit="1" customWidth="1"/>
    <col min="12551" max="12551" width="7.28515625" style="961" bestFit="1" customWidth="1"/>
    <col min="12552" max="12552" width="6.140625" style="961" customWidth="1"/>
    <col min="12553" max="12553" width="10" style="961" customWidth="1"/>
    <col min="12554" max="12554" width="15.85546875" style="961" bestFit="1" customWidth="1"/>
    <col min="12555" max="12555" width="8.7109375" style="961" bestFit="1" customWidth="1"/>
    <col min="12556" max="12556" width="7.85546875" style="961" bestFit="1" customWidth="1"/>
    <col min="12557" max="12557" width="5.85546875" style="961" bestFit="1" customWidth="1"/>
    <col min="12558" max="12558" width="10.28515625" style="961" bestFit="1" customWidth="1"/>
    <col min="12559" max="12559" width="7.28515625" style="961" bestFit="1" customWidth="1"/>
    <col min="12560" max="12560" width="4.7109375" style="961" customWidth="1"/>
    <col min="12561" max="12800" width="11.42578125" style="961"/>
    <col min="12801" max="12801" width="9.140625" style="961" customWidth="1"/>
    <col min="12802" max="12802" width="10.28515625" style="961" bestFit="1" customWidth="1"/>
    <col min="12803" max="12803" width="12.140625" style="961" bestFit="1" customWidth="1"/>
    <col min="12804" max="12806" width="10.28515625" style="961" bestFit="1" customWidth="1"/>
    <col min="12807" max="12807" width="7.28515625" style="961" bestFit="1" customWidth="1"/>
    <col min="12808" max="12808" width="6.140625" style="961" customWidth="1"/>
    <col min="12809" max="12809" width="10" style="961" customWidth="1"/>
    <col min="12810" max="12810" width="15.85546875" style="961" bestFit="1" customWidth="1"/>
    <col min="12811" max="12811" width="8.7109375" style="961" bestFit="1" customWidth="1"/>
    <col min="12812" max="12812" width="7.85546875" style="961" bestFit="1" customWidth="1"/>
    <col min="12813" max="12813" width="5.85546875" style="961" bestFit="1" customWidth="1"/>
    <col min="12814" max="12814" width="10.28515625" style="961" bestFit="1" customWidth="1"/>
    <col min="12815" max="12815" width="7.28515625" style="961" bestFit="1" customWidth="1"/>
    <col min="12816" max="12816" width="4.7109375" style="961" customWidth="1"/>
    <col min="12817" max="13056" width="11.42578125" style="961"/>
    <col min="13057" max="13057" width="9.140625" style="961" customWidth="1"/>
    <col min="13058" max="13058" width="10.28515625" style="961" bestFit="1" customWidth="1"/>
    <col min="13059" max="13059" width="12.140625" style="961" bestFit="1" customWidth="1"/>
    <col min="13060" max="13062" width="10.28515625" style="961" bestFit="1" customWidth="1"/>
    <col min="13063" max="13063" width="7.28515625" style="961" bestFit="1" customWidth="1"/>
    <col min="13064" max="13064" width="6.140625" style="961" customWidth="1"/>
    <col min="13065" max="13065" width="10" style="961" customWidth="1"/>
    <col min="13066" max="13066" width="15.85546875" style="961" bestFit="1" customWidth="1"/>
    <col min="13067" max="13067" width="8.7109375" style="961" bestFit="1" customWidth="1"/>
    <col min="13068" max="13068" width="7.85546875" style="961" bestFit="1" customWidth="1"/>
    <col min="13069" max="13069" width="5.85546875" style="961" bestFit="1" customWidth="1"/>
    <col min="13070" max="13070" width="10.28515625" style="961" bestFit="1" customWidth="1"/>
    <col min="13071" max="13071" width="7.28515625" style="961" bestFit="1" customWidth="1"/>
    <col min="13072" max="13072" width="4.7109375" style="961" customWidth="1"/>
    <col min="13073" max="13312" width="11.42578125" style="961"/>
    <col min="13313" max="13313" width="9.140625" style="961" customWidth="1"/>
    <col min="13314" max="13314" width="10.28515625" style="961" bestFit="1" customWidth="1"/>
    <col min="13315" max="13315" width="12.140625" style="961" bestFit="1" customWidth="1"/>
    <col min="13316" max="13318" width="10.28515625" style="961" bestFit="1" customWidth="1"/>
    <col min="13319" max="13319" width="7.28515625" style="961" bestFit="1" customWidth="1"/>
    <col min="13320" max="13320" width="6.140625" style="961" customWidth="1"/>
    <col min="13321" max="13321" width="10" style="961" customWidth="1"/>
    <col min="13322" max="13322" width="15.85546875" style="961" bestFit="1" customWidth="1"/>
    <col min="13323" max="13323" width="8.7109375" style="961" bestFit="1" customWidth="1"/>
    <col min="13324" max="13324" width="7.85546875" style="961" bestFit="1" customWidth="1"/>
    <col min="13325" max="13325" width="5.85546875" style="961" bestFit="1" customWidth="1"/>
    <col min="13326" max="13326" width="10.28515625" style="961" bestFit="1" customWidth="1"/>
    <col min="13327" max="13327" width="7.28515625" style="961" bestFit="1" customWidth="1"/>
    <col min="13328" max="13328" width="4.7109375" style="961" customWidth="1"/>
    <col min="13329" max="13568" width="11.42578125" style="961"/>
    <col min="13569" max="13569" width="9.140625" style="961" customWidth="1"/>
    <col min="13570" max="13570" width="10.28515625" style="961" bestFit="1" customWidth="1"/>
    <col min="13571" max="13571" width="12.140625" style="961" bestFit="1" customWidth="1"/>
    <col min="13572" max="13574" width="10.28515625" style="961" bestFit="1" customWidth="1"/>
    <col min="13575" max="13575" width="7.28515625" style="961" bestFit="1" customWidth="1"/>
    <col min="13576" max="13576" width="6.140625" style="961" customWidth="1"/>
    <col min="13577" max="13577" width="10" style="961" customWidth="1"/>
    <col min="13578" max="13578" width="15.85546875" style="961" bestFit="1" customWidth="1"/>
    <col min="13579" max="13579" width="8.7109375" style="961" bestFit="1" customWidth="1"/>
    <col min="13580" max="13580" width="7.85546875" style="961" bestFit="1" customWidth="1"/>
    <col min="13581" max="13581" width="5.85546875" style="961" bestFit="1" customWidth="1"/>
    <col min="13582" max="13582" width="10.28515625" style="961" bestFit="1" customWidth="1"/>
    <col min="13583" max="13583" width="7.28515625" style="961" bestFit="1" customWidth="1"/>
    <col min="13584" max="13584" width="4.7109375" style="961" customWidth="1"/>
    <col min="13585" max="13824" width="11.42578125" style="961"/>
    <col min="13825" max="13825" width="9.140625" style="961" customWidth="1"/>
    <col min="13826" max="13826" width="10.28515625" style="961" bestFit="1" customWidth="1"/>
    <col min="13827" max="13827" width="12.140625" style="961" bestFit="1" customWidth="1"/>
    <col min="13828" max="13830" width="10.28515625" style="961" bestFit="1" customWidth="1"/>
    <col min="13831" max="13831" width="7.28515625" style="961" bestFit="1" customWidth="1"/>
    <col min="13832" max="13832" width="6.140625" style="961" customWidth="1"/>
    <col min="13833" max="13833" width="10" style="961" customWidth="1"/>
    <col min="13834" max="13834" width="15.85546875" style="961" bestFit="1" customWidth="1"/>
    <col min="13835" max="13835" width="8.7109375" style="961" bestFit="1" customWidth="1"/>
    <col min="13836" max="13836" width="7.85546875" style="961" bestFit="1" customWidth="1"/>
    <col min="13837" max="13837" width="5.85546875" style="961" bestFit="1" customWidth="1"/>
    <col min="13838" max="13838" width="10.28515625" style="961" bestFit="1" customWidth="1"/>
    <col min="13839" max="13839" width="7.28515625" style="961" bestFit="1" customWidth="1"/>
    <col min="13840" max="13840" width="4.7109375" style="961" customWidth="1"/>
    <col min="13841" max="14080" width="11.42578125" style="961"/>
    <col min="14081" max="14081" width="9.140625" style="961" customWidth="1"/>
    <col min="14082" max="14082" width="10.28515625" style="961" bestFit="1" customWidth="1"/>
    <col min="14083" max="14083" width="12.140625" style="961" bestFit="1" customWidth="1"/>
    <col min="14084" max="14086" width="10.28515625" style="961" bestFit="1" customWidth="1"/>
    <col min="14087" max="14087" width="7.28515625" style="961" bestFit="1" customWidth="1"/>
    <col min="14088" max="14088" width="6.140625" style="961" customWidth="1"/>
    <col min="14089" max="14089" width="10" style="961" customWidth="1"/>
    <col min="14090" max="14090" width="15.85546875" style="961" bestFit="1" customWidth="1"/>
    <col min="14091" max="14091" width="8.7109375" style="961" bestFit="1" customWidth="1"/>
    <col min="14092" max="14092" width="7.85546875" style="961" bestFit="1" customWidth="1"/>
    <col min="14093" max="14093" width="5.85546875" style="961" bestFit="1" customWidth="1"/>
    <col min="14094" max="14094" width="10.28515625" style="961" bestFit="1" customWidth="1"/>
    <col min="14095" max="14095" width="7.28515625" style="961" bestFit="1" customWidth="1"/>
    <col min="14096" max="14096" width="4.7109375" style="961" customWidth="1"/>
    <col min="14097" max="14336" width="11.42578125" style="961"/>
    <col min="14337" max="14337" width="9.140625" style="961" customWidth="1"/>
    <col min="14338" max="14338" width="10.28515625" style="961" bestFit="1" customWidth="1"/>
    <col min="14339" max="14339" width="12.140625" style="961" bestFit="1" customWidth="1"/>
    <col min="14340" max="14342" width="10.28515625" style="961" bestFit="1" customWidth="1"/>
    <col min="14343" max="14343" width="7.28515625" style="961" bestFit="1" customWidth="1"/>
    <col min="14344" max="14344" width="6.140625" style="961" customWidth="1"/>
    <col min="14345" max="14345" width="10" style="961" customWidth="1"/>
    <col min="14346" max="14346" width="15.85546875" style="961" bestFit="1" customWidth="1"/>
    <col min="14347" max="14347" width="8.7109375" style="961" bestFit="1" customWidth="1"/>
    <col min="14348" max="14348" width="7.85546875" style="961" bestFit="1" customWidth="1"/>
    <col min="14349" max="14349" width="5.85546875" style="961" bestFit="1" customWidth="1"/>
    <col min="14350" max="14350" width="10.28515625" style="961" bestFit="1" customWidth="1"/>
    <col min="14351" max="14351" width="7.28515625" style="961" bestFit="1" customWidth="1"/>
    <col min="14352" max="14352" width="4.7109375" style="961" customWidth="1"/>
    <col min="14353" max="14592" width="11.42578125" style="961"/>
    <col min="14593" max="14593" width="9.140625" style="961" customWidth="1"/>
    <col min="14594" max="14594" width="10.28515625" style="961" bestFit="1" customWidth="1"/>
    <col min="14595" max="14595" width="12.140625" style="961" bestFit="1" customWidth="1"/>
    <col min="14596" max="14598" width="10.28515625" style="961" bestFit="1" customWidth="1"/>
    <col min="14599" max="14599" width="7.28515625" style="961" bestFit="1" customWidth="1"/>
    <col min="14600" max="14600" width="6.140625" style="961" customWidth="1"/>
    <col min="14601" max="14601" width="10" style="961" customWidth="1"/>
    <col min="14602" max="14602" width="15.85546875" style="961" bestFit="1" customWidth="1"/>
    <col min="14603" max="14603" width="8.7109375" style="961" bestFit="1" customWidth="1"/>
    <col min="14604" max="14604" width="7.85546875" style="961" bestFit="1" customWidth="1"/>
    <col min="14605" max="14605" width="5.85546875" style="961" bestFit="1" customWidth="1"/>
    <col min="14606" max="14606" width="10.28515625" style="961" bestFit="1" customWidth="1"/>
    <col min="14607" max="14607" width="7.28515625" style="961" bestFit="1" customWidth="1"/>
    <col min="14608" max="14608" width="4.7109375" style="961" customWidth="1"/>
    <col min="14609" max="14848" width="11.42578125" style="961"/>
    <col min="14849" max="14849" width="9.140625" style="961" customWidth="1"/>
    <col min="14850" max="14850" width="10.28515625" style="961" bestFit="1" customWidth="1"/>
    <col min="14851" max="14851" width="12.140625" style="961" bestFit="1" customWidth="1"/>
    <col min="14852" max="14854" width="10.28515625" style="961" bestFit="1" customWidth="1"/>
    <col min="14855" max="14855" width="7.28515625" style="961" bestFit="1" customWidth="1"/>
    <col min="14856" max="14856" width="6.140625" style="961" customWidth="1"/>
    <col min="14857" max="14857" width="10" style="961" customWidth="1"/>
    <col min="14858" max="14858" width="15.85546875" style="961" bestFit="1" customWidth="1"/>
    <col min="14859" max="14859" width="8.7109375" style="961" bestFit="1" customWidth="1"/>
    <col min="14860" max="14860" width="7.85546875" style="961" bestFit="1" customWidth="1"/>
    <col min="14861" max="14861" width="5.85546875" style="961" bestFit="1" customWidth="1"/>
    <col min="14862" max="14862" width="10.28515625" style="961" bestFit="1" customWidth="1"/>
    <col min="14863" max="14863" width="7.28515625" style="961" bestFit="1" customWidth="1"/>
    <col min="14864" max="14864" width="4.7109375" style="961" customWidth="1"/>
    <col min="14865" max="15104" width="11.42578125" style="961"/>
    <col min="15105" max="15105" width="9.140625" style="961" customWidth="1"/>
    <col min="15106" max="15106" width="10.28515625" style="961" bestFit="1" customWidth="1"/>
    <col min="15107" max="15107" width="12.140625" style="961" bestFit="1" customWidth="1"/>
    <col min="15108" max="15110" width="10.28515625" style="961" bestFit="1" customWidth="1"/>
    <col min="15111" max="15111" width="7.28515625" style="961" bestFit="1" customWidth="1"/>
    <col min="15112" max="15112" width="6.140625" style="961" customWidth="1"/>
    <col min="15113" max="15113" width="10" style="961" customWidth="1"/>
    <col min="15114" max="15114" width="15.85546875" style="961" bestFit="1" customWidth="1"/>
    <col min="15115" max="15115" width="8.7109375" style="961" bestFit="1" customWidth="1"/>
    <col min="15116" max="15116" width="7.85546875" style="961" bestFit="1" customWidth="1"/>
    <col min="15117" max="15117" width="5.85546875" style="961" bestFit="1" customWidth="1"/>
    <col min="15118" max="15118" width="10.28515625" style="961" bestFit="1" customWidth="1"/>
    <col min="15119" max="15119" width="7.28515625" style="961" bestFit="1" customWidth="1"/>
    <col min="15120" max="15120" width="4.7109375" style="961" customWidth="1"/>
    <col min="15121" max="15360" width="11.42578125" style="961"/>
    <col min="15361" max="15361" width="9.140625" style="961" customWidth="1"/>
    <col min="15362" max="15362" width="10.28515625" style="961" bestFit="1" customWidth="1"/>
    <col min="15363" max="15363" width="12.140625" style="961" bestFit="1" customWidth="1"/>
    <col min="15364" max="15366" width="10.28515625" style="961" bestFit="1" customWidth="1"/>
    <col min="15367" max="15367" width="7.28515625" style="961" bestFit="1" customWidth="1"/>
    <col min="15368" max="15368" width="6.140625" style="961" customWidth="1"/>
    <col min="15369" max="15369" width="10" style="961" customWidth="1"/>
    <col min="15370" max="15370" width="15.85546875" style="961" bestFit="1" customWidth="1"/>
    <col min="15371" max="15371" width="8.7109375" style="961" bestFit="1" customWidth="1"/>
    <col min="15372" max="15372" width="7.85546875" style="961" bestFit="1" customWidth="1"/>
    <col min="15373" max="15373" width="5.85546875" style="961" bestFit="1" customWidth="1"/>
    <col min="15374" max="15374" width="10.28515625" style="961" bestFit="1" customWidth="1"/>
    <col min="15375" max="15375" width="7.28515625" style="961" bestFit="1" customWidth="1"/>
    <col min="15376" max="15376" width="4.7109375" style="961" customWidth="1"/>
    <col min="15377" max="15616" width="11.42578125" style="961"/>
    <col min="15617" max="15617" width="9.140625" style="961" customWidth="1"/>
    <col min="15618" max="15618" width="10.28515625" style="961" bestFit="1" customWidth="1"/>
    <col min="15619" max="15619" width="12.140625" style="961" bestFit="1" customWidth="1"/>
    <col min="15620" max="15622" width="10.28515625" style="961" bestFit="1" customWidth="1"/>
    <col min="15623" max="15623" width="7.28515625" style="961" bestFit="1" customWidth="1"/>
    <col min="15624" max="15624" width="6.140625" style="961" customWidth="1"/>
    <col min="15625" max="15625" width="10" style="961" customWidth="1"/>
    <col min="15626" max="15626" width="15.85546875" style="961" bestFit="1" customWidth="1"/>
    <col min="15627" max="15627" width="8.7109375" style="961" bestFit="1" customWidth="1"/>
    <col min="15628" max="15628" width="7.85546875" style="961" bestFit="1" customWidth="1"/>
    <col min="15629" max="15629" width="5.85546875" style="961" bestFit="1" customWidth="1"/>
    <col min="15630" max="15630" width="10.28515625" style="961" bestFit="1" customWidth="1"/>
    <col min="15631" max="15631" width="7.28515625" style="961" bestFit="1" customWidth="1"/>
    <col min="15632" max="15632" width="4.7109375" style="961" customWidth="1"/>
    <col min="15633" max="15872" width="11.42578125" style="961"/>
    <col min="15873" max="15873" width="9.140625" style="961" customWidth="1"/>
    <col min="15874" max="15874" width="10.28515625" style="961" bestFit="1" customWidth="1"/>
    <col min="15875" max="15875" width="12.140625" style="961" bestFit="1" customWidth="1"/>
    <col min="15876" max="15878" width="10.28515625" style="961" bestFit="1" customWidth="1"/>
    <col min="15879" max="15879" width="7.28515625" style="961" bestFit="1" customWidth="1"/>
    <col min="15880" max="15880" width="6.140625" style="961" customWidth="1"/>
    <col min="15881" max="15881" width="10" style="961" customWidth="1"/>
    <col min="15882" max="15882" width="15.85546875" style="961" bestFit="1" customWidth="1"/>
    <col min="15883" max="15883" width="8.7109375" style="961" bestFit="1" customWidth="1"/>
    <col min="15884" max="15884" width="7.85546875" style="961" bestFit="1" customWidth="1"/>
    <col min="15885" max="15885" width="5.85546875" style="961" bestFit="1" customWidth="1"/>
    <col min="15886" max="15886" width="10.28515625" style="961" bestFit="1" customWidth="1"/>
    <col min="15887" max="15887" width="7.28515625" style="961" bestFit="1" customWidth="1"/>
    <col min="15888" max="15888" width="4.7109375" style="961" customWidth="1"/>
    <col min="15889" max="16128" width="11.42578125" style="961"/>
    <col min="16129" max="16129" width="9.140625" style="961" customWidth="1"/>
    <col min="16130" max="16130" width="10.28515625" style="961" bestFit="1" customWidth="1"/>
    <col min="16131" max="16131" width="12.140625" style="961" bestFit="1" customWidth="1"/>
    <col min="16132" max="16134" width="10.28515625" style="961" bestFit="1" customWidth="1"/>
    <col min="16135" max="16135" width="7.28515625" style="961" bestFit="1" customWidth="1"/>
    <col min="16136" max="16136" width="6.140625" style="961" customWidth="1"/>
    <col min="16137" max="16137" width="10" style="961" customWidth="1"/>
    <col min="16138" max="16138" width="15.85546875" style="961" bestFit="1" customWidth="1"/>
    <col min="16139" max="16139" width="8.7109375" style="961" bestFit="1" customWidth="1"/>
    <col min="16140" max="16140" width="7.85546875" style="961" bestFit="1" customWidth="1"/>
    <col min="16141" max="16141" width="5.85546875" style="961" bestFit="1" customWidth="1"/>
    <col min="16142" max="16142" width="10.28515625" style="961" bestFit="1" customWidth="1"/>
    <col min="16143" max="16143" width="7.28515625" style="961" bestFit="1" customWidth="1"/>
    <col min="16144" max="16144" width="4.7109375" style="961" customWidth="1"/>
    <col min="16145" max="16384" width="11.42578125" style="961"/>
  </cols>
  <sheetData>
    <row r="1" spans="1:15" s="961" customFormat="1" ht="18" customHeight="1">
      <c r="A1" s="952"/>
      <c r="B1" s="952"/>
      <c r="C1" s="952"/>
      <c r="D1" s="952"/>
      <c r="E1" s="952"/>
      <c r="F1" s="952"/>
      <c r="G1" s="952"/>
      <c r="H1" s="952"/>
      <c r="I1" s="952"/>
      <c r="J1" s="952"/>
      <c r="K1" s="952"/>
      <c r="L1" s="952"/>
      <c r="M1" s="952"/>
      <c r="N1" s="952"/>
      <c r="O1" s="952"/>
    </row>
    <row r="2" spans="1:15" s="961" customFormat="1" ht="23.25">
      <c r="A2" s="992" t="s">
        <v>1141</v>
      </c>
      <c r="B2" s="992"/>
      <c r="C2" s="992"/>
      <c r="D2" s="992"/>
      <c r="E2" s="992"/>
      <c r="F2" s="992"/>
      <c r="G2" s="992"/>
      <c r="H2" s="992"/>
      <c r="I2" s="992"/>
      <c r="J2" s="992"/>
      <c r="K2" s="992"/>
      <c r="L2" s="992"/>
      <c r="M2" s="992"/>
      <c r="N2" s="992"/>
      <c r="O2" s="992"/>
    </row>
    <row r="3" spans="1:15" s="961" customFormat="1" ht="23.25">
      <c r="A3" s="992" t="s">
        <v>781</v>
      </c>
      <c r="B3" s="992"/>
      <c r="C3" s="992"/>
      <c r="D3" s="992"/>
      <c r="E3" s="992"/>
      <c r="F3" s="992"/>
      <c r="G3" s="992"/>
      <c r="H3" s="992"/>
      <c r="I3" s="992"/>
      <c r="J3" s="992"/>
      <c r="K3" s="992"/>
      <c r="L3" s="992"/>
      <c r="M3" s="992"/>
      <c r="N3" s="992"/>
      <c r="O3" s="992"/>
    </row>
    <row r="4" spans="1:15" s="961" customFormat="1" ht="23.25">
      <c r="A4" s="992" t="s">
        <v>1518</v>
      </c>
      <c r="B4" s="992"/>
      <c r="C4" s="992"/>
      <c r="D4" s="992"/>
      <c r="E4" s="992"/>
      <c r="F4" s="992"/>
      <c r="G4" s="992"/>
      <c r="H4" s="992"/>
      <c r="I4" s="992"/>
      <c r="J4" s="992"/>
      <c r="K4" s="992"/>
      <c r="L4" s="992"/>
      <c r="M4" s="992"/>
      <c r="N4" s="992"/>
      <c r="O4" s="992"/>
    </row>
    <row r="5" spans="1:15" s="961" customFormat="1" ht="37.5" customHeight="1" thickBot="1">
      <c r="A5" s="993" t="s">
        <v>1499</v>
      </c>
      <c r="B5" s="993"/>
      <c r="C5" s="993"/>
      <c r="D5" s="993"/>
      <c r="E5" s="993"/>
      <c r="F5" s="993"/>
      <c r="G5" s="993"/>
      <c r="H5" s="993"/>
      <c r="I5" s="993"/>
      <c r="J5" s="993"/>
      <c r="K5" s="993"/>
      <c r="L5" s="993"/>
      <c r="M5" s="993"/>
      <c r="N5" s="993"/>
      <c r="O5" s="993"/>
    </row>
    <row r="6" spans="1:15" s="601" customFormat="1" ht="33" customHeight="1" thickTop="1" thickBot="1">
      <c r="A6" s="438"/>
      <c r="B6" s="994" t="s">
        <v>782</v>
      </c>
      <c r="C6" s="994"/>
      <c r="D6" s="994"/>
      <c r="E6" s="994"/>
      <c r="F6" s="994"/>
      <c r="G6" s="994"/>
      <c r="H6" s="225"/>
      <c r="I6" s="953"/>
      <c r="J6" s="994" t="s">
        <v>783</v>
      </c>
      <c r="K6" s="994"/>
      <c r="L6" s="994"/>
      <c r="M6" s="994"/>
      <c r="N6" s="994"/>
      <c r="O6" s="994"/>
    </row>
    <row r="7" spans="1:15" s="601" customFormat="1" ht="42" customHeight="1" thickTop="1" thickBot="1">
      <c r="A7" s="226" t="s">
        <v>784</v>
      </c>
      <c r="B7" s="95" t="s">
        <v>785</v>
      </c>
      <c r="C7" s="95" t="s">
        <v>786</v>
      </c>
      <c r="D7" s="95" t="s">
        <v>787</v>
      </c>
      <c r="E7" s="95" t="s">
        <v>6</v>
      </c>
      <c r="F7" s="95" t="s">
        <v>720</v>
      </c>
      <c r="G7" s="439"/>
      <c r="H7" s="225"/>
      <c r="I7" s="226" t="str">
        <f>+A7</f>
        <v>BANCO</v>
      </c>
      <c r="J7" s="866" t="s">
        <v>2</v>
      </c>
      <c r="K7" s="866" t="s">
        <v>3</v>
      </c>
      <c r="L7" s="866" t="s">
        <v>4</v>
      </c>
      <c r="M7" s="866" t="s">
        <v>788</v>
      </c>
      <c r="N7" s="866" t="s">
        <v>6</v>
      </c>
      <c r="O7" s="866" t="s">
        <v>720</v>
      </c>
    </row>
    <row r="8" spans="1:15" s="601" customFormat="1" ht="26.25" customHeight="1" thickTop="1">
      <c r="A8" s="225" t="s">
        <v>1155</v>
      </c>
      <c r="B8" s="620">
        <v>142985.05906999999</v>
      </c>
      <c r="C8" s="620">
        <v>829285.20497000008</v>
      </c>
      <c r="D8" s="620">
        <v>2756454.9920300003</v>
      </c>
      <c r="E8" s="620">
        <v>3728725.2560700001</v>
      </c>
      <c r="F8" s="621">
        <f>+E8/$E$12</f>
        <v>0.53491515359146657</v>
      </c>
      <c r="H8" s="225"/>
      <c r="I8" s="622" t="str">
        <f>+A8</f>
        <v xml:space="preserve">  PLA</v>
      </c>
      <c r="J8" s="624">
        <v>127957.93427</v>
      </c>
      <c r="K8" s="440">
        <v>15027.124800000001</v>
      </c>
      <c r="L8" s="624">
        <v>0</v>
      </c>
      <c r="M8" s="624">
        <v>0</v>
      </c>
      <c r="N8" s="624">
        <v>142985.05906999999</v>
      </c>
      <c r="O8" s="621">
        <f>+N8/$N$12</f>
        <v>0.79017555429722197</v>
      </c>
    </row>
    <row r="9" spans="1:15" s="601" customFormat="1" ht="26.25" customHeight="1">
      <c r="A9" s="225" t="s">
        <v>1156</v>
      </c>
      <c r="B9" s="620">
        <v>29630.975460000001</v>
      </c>
      <c r="C9" s="620">
        <v>377711.81923000002</v>
      </c>
      <c r="D9" s="620">
        <v>2031565.47438</v>
      </c>
      <c r="E9" s="620">
        <v>2438908.2690700004</v>
      </c>
      <c r="F9" s="621">
        <f>+E9/$E$12</f>
        <v>0.34988069695435492</v>
      </c>
      <c r="H9" s="225"/>
      <c r="I9" s="622" t="str">
        <f>+A9</f>
        <v xml:space="preserve">  PEF</v>
      </c>
      <c r="J9" s="624">
        <v>28120.304929999998</v>
      </c>
      <c r="K9" s="624">
        <v>1510.6705300000001</v>
      </c>
      <c r="L9" s="624">
        <v>0</v>
      </c>
      <c r="M9" s="624">
        <v>0</v>
      </c>
      <c r="N9" s="624">
        <v>29630.975460000001</v>
      </c>
      <c r="O9" s="621">
        <f>+N9/$N$12</f>
        <v>0.16374908407045835</v>
      </c>
    </row>
    <row r="10" spans="1:15" s="601" customFormat="1" ht="26.25" customHeight="1">
      <c r="A10" s="225" t="s">
        <v>1157</v>
      </c>
      <c r="B10" s="620">
        <v>8337.4995199999994</v>
      </c>
      <c r="C10" s="620">
        <v>112285.0993</v>
      </c>
      <c r="D10" s="620">
        <v>682429.28480999998</v>
      </c>
      <c r="E10" s="620">
        <v>803051.88362999994</v>
      </c>
      <c r="F10" s="621">
        <f>+E10/$E$12</f>
        <v>0.11520414945417842</v>
      </c>
      <c r="H10" s="225"/>
      <c r="I10" s="622" t="str">
        <f>+A10</f>
        <v xml:space="preserve">  PCO</v>
      </c>
      <c r="J10" s="624">
        <v>6672.7132799999999</v>
      </c>
      <c r="K10" s="624">
        <v>1664.7862399999999</v>
      </c>
      <c r="L10" s="624">
        <v>0</v>
      </c>
      <c r="M10" s="624">
        <v>0</v>
      </c>
      <c r="N10" s="624">
        <v>8337.4995199999994</v>
      </c>
      <c r="O10" s="621">
        <f>+N10/$N$12</f>
        <v>4.6075361632319546E-2</v>
      </c>
    </row>
    <row r="11" spans="1:15" s="601" customFormat="1" ht="27.75" customHeight="1" thickBot="1">
      <c r="A11" s="225"/>
      <c r="B11" s="624"/>
      <c r="C11" s="624"/>
      <c r="D11" s="624"/>
      <c r="E11" s="440"/>
      <c r="F11" s="625"/>
      <c r="H11" s="225"/>
      <c r="I11" s="626"/>
      <c r="J11" s="624"/>
      <c r="K11" s="624"/>
      <c r="L11" s="626"/>
      <c r="M11" s="624"/>
      <c r="N11" s="624"/>
      <c r="O11" s="625"/>
    </row>
    <row r="12" spans="1:15" s="601" customFormat="1" ht="28.5" customHeight="1" thickTop="1" thickBot="1">
      <c r="A12" s="226" t="s">
        <v>801</v>
      </c>
      <c r="B12" s="627">
        <v>180953.53405000002</v>
      </c>
      <c r="C12" s="627">
        <v>1319282.1235</v>
      </c>
      <c r="D12" s="627">
        <v>5470449.75122</v>
      </c>
      <c r="E12" s="628">
        <v>6970685.4087700006</v>
      </c>
      <c r="F12" s="628"/>
      <c r="G12" s="439"/>
      <c r="H12" s="225"/>
      <c r="I12" s="628"/>
      <c r="J12" s="627">
        <v>162750.95247999998</v>
      </c>
      <c r="K12" s="627">
        <v>18202.581570000002</v>
      </c>
      <c r="L12" s="628">
        <v>0</v>
      </c>
      <c r="M12" s="627">
        <v>0</v>
      </c>
      <c r="N12" s="627">
        <v>180953.53405000002</v>
      </c>
      <c r="O12" s="636"/>
    </row>
    <row r="13" spans="1:15" s="601" customFormat="1" ht="27.75" customHeight="1" thickTop="1" thickBot="1">
      <c r="A13" s="225"/>
      <c r="B13" s="624"/>
      <c r="C13" s="624"/>
      <c r="D13" s="624"/>
      <c r="E13" s="624"/>
      <c r="F13" s="440"/>
      <c r="G13" s="440"/>
      <c r="H13" s="225"/>
      <c r="I13" s="440"/>
      <c r="J13" s="624"/>
      <c r="K13" s="624"/>
      <c r="L13" s="626"/>
      <c r="M13" s="624"/>
      <c r="N13" s="624"/>
      <c r="O13" s="620"/>
    </row>
    <row r="14" spans="1:15" s="601" customFormat="1" ht="40.5" customHeight="1" thickTop="1" thickBot="1">
      <c r="A14" s="227"/>
      <c r="B14" s="991" t="s">
        <v>802</v>
      </c>
      <c r="C14" s="991"/>
      <c r="D14" s="991"/>
      <c r="E14" s="991"/>
      <c r="F14" s="991"/>
      <c r="G14" s="991"/>
      <c r="H14" s="225"/>
      <c r="I14" s="861"/>
      <c r="J14" s="951" t="s">
        <v>803</v>
      </c>
      <c r="K14" s="951"/>
      <c r="L14" s="951"/>
      <c r="M14" s="951"/>
      <c r="N14" s="951"/>
      <c r="O14" s="951"/>
    </row>
    <row r="15" spans="1:15" s="601" customFormat="1" ht="27.75" customHeight="1" thickTop="1" thickBot="1">
      <c r="A15" s="226" t="str">
        <f>+A7</f>
        <v>BANCO</v>
      </c>
      <c r="B15" s="866" t="s">
        <v>2</v>
      </c>
      <c r="C15" s="866" t="s">
        <v>3</v>
      </c>
      <c r="D15" s="866" t="s">
        <v>4</v>
      </c>
      <c r="E15" s="866" t="s">
        <v>788</v>
      </c>
      <c r="F15" s="866" t="s">
        <v>6</v>
      </c>
      <c r="G15" s="866" t="s">
        <v>720</v>
      </c>
      <c r="H15" s="225"/>
      <c r="I15" s="456" t="str">
        <f>+I7</f>
        <v>BANCO</v>
      </c>
      <c r="J15" s="866" t="s">
        <v>2</v>
      </c>
      <c r="K15" s="866" t="s">
        <v>3</v>
      </c>
      <c r="L15" s="866" t="s">
        <v>4</v>
      </c>
      <c r="M15" s="866" t="s">
        <v>788</v>
      </c>
      <c r="N15" s="866" t="s">
        <v>6</v>
      </c>
      <c r="O15" s="866" t="s">
        <v>720</v>
      </c>
    </row>
    <row r="16" spans="1:15" s="601" customFormat="1" ht="25.5" customHeight="1" thickTop="1">
      <c r="A16" s="225" t="s">
        <v>1155</v>
      </c>
      <c r="B16" s="620">
        <v>649017.70600999997</v>
      </c>
      <c r="C16" s="620">
        <v>180267.49896</v>
      </c>
      <c r="D16" s="620">
        <v>0</v>
      </c>
      <c r="E16" s="620">
        <v>0</v>
      </c>
      <c r="F16" s="620">
        <v>829285.20497000008</v>
      </c>
      <c r="G16" s="631">
        <f>+F16/$F$20</f>
        <v>0.62858822248719726</v>
      </c>
      <c r="H16" s="225"/>
      <c r="I16" s="626" t="str">
        <f>+A16</f>
        <v xml:space="preserve">  PLA</v>
      </c>
      <c r="J16" s="620">
        <v>2446781.0370100001</v>
      </c>
      <c r="K16" s="620">
        <v>309673.95501999999</v>
      </c>
      <c r="L16" s="620">
        <v>0</v>
      </c>
      <c r="M16" s="620">
        <v>0</v>
      </c>
      <c r="N16" s="620">
        <v>2756454.9920300003</v>
      </c>
      <c r="O16" s="632">
        <f>+N16/$N$20</f>
        <v>0.50388087221078404</v>
      </c>
    </row>
    <row r="17" spans="1:15" s="601" customFormat="1" ht="25.5" customHeight="1">
      <c r="A17" s="225" t="s">
        <v>1156</v>
      </c>
      <c r="B17" s="620">
        <v>353237.57344999997</v>
      </c>
      <c r="C17" s="620">
        <v>24463.08064</v>
      </c>
      <c r="D17" s="620">
        <v>0</v>
      </c>
      <c r="E17" s="620">
        <v>11.165139999999999</v>
      </c>
      <c r="F17" s="620">
        <v>377711.81923000002</v>
      </c>
      <c r="G17" s="631">
        <f>+F17/$F$20</f>
        <v>0.28630102121595224</v>
      </c>
      <c r="H17" s="225"/>
      <c r="I17" s="626" t="str">
        <f>+A17</f>
        <v xml:space="preserve">  PEF</v>
      </c>
      <c r="J17" s="620">
        <v>1946955.1964</v>
      </c>
      <c r="K17" s="620">
        <v>84610.277979999999</v>
      </c>
      <c r="L17" s="620">
        <v>0</v>
      </c>
      <c r="M17" s="620">
        <v>0</v>
      </c>
      <c r="N17" s="620">
        <v>2031565.47438</v>
      </c>
      <c r="O17" s="632">
        <f>+N17/$N$20</f>
        <v>0.37137083179073671</v>
      </c>
    </row>
    <row r="18" spans="1:15" s="601" customFormat="1" ht="25.5" customHeight="1">
      <c r="A18" s="225" t="s">
        <v>1157</v>
      </c>
      <c r="B18" s="620">
        <v>85089.267519999994</v>
      </c>
      <c r="C18" s="620">
        <v>27195.83178</v>
      </c>
      <c r="D18" s="620">
        <v>0</v>
      </c>
      <c r="E18" s="620">
        <v>0</v>
      </c>
      <c r="F18" s="620">
        <v>112285.0993</v>
      </c>
      <c r="G18" s="631">
        <f>+F18/$F$20</f>
        <v>8.5110756296850554E-2</v>
      </c>
      <c r="H18" s="225"/>
      <c r="I18" s="626" t="str">
        <f>+A18</f>
        <v xml:space="preserve">  PCO</v>
      </c>
      <c r="J18" s="620">
        <v>588832.41246000002</v>
      </c>
      <c r="K18" s="620">
        <v>93596.872349999991</v>
      </c>
      <c r="L18" s="620">
        <v>0</v>
      </c>
      <c r="M18" s="620">
        <v>0</v>
      </c>
      <c r="N18" s="620">
        <v>682429.28480999998</v>
      </c>
      <c r="O18" s="632">
        <f>+N18/$N$20</f>
        <v>0.12474829599847929</v>
      </c>
    </row>
    <row r="19" spans="1:15" s="601" customFormat="1" ht="27.75" customHeight="1" thickBot="1">
      <c r="A19" s="225"/>
      <c r="B19" s="624"/>
      <c r="C19" s="624"/>
      <c r="D19" s="624"/>
      <c r="E19" s="624"/>
      <c r="F19" s="440"/>
      <c r="G19" s="631"/>
      <c r="H19" s="626"/>
      <c r="I19" s="440"/>
      <c r="J19" s="624"/>
      <c r="K19" s="624"/>
      <c r="L19" s="626"/>
      <c r="M19" s="624"/>
      <c r="N19" s="624"/>
      <c r="O19" s="632"/>
    </row>
    <row r="20" spans="1:15" s="601" customFormat="1" ht="29.25" customHeight="1" thickTop="1" thickBot="1">
      <c r="A20" s="226" t="s">
        <v>804</v>
      </c>
      <c r="B20" s="627">
        <v>1087344.5469800001</v>
      </c>
      <c r="C20" s="627">
        <v>231926.41138000001</v>
      </c>
      <c r="D20" s="627">
        <v>0</v>
      </c>
      <c r="E20" s="627">
        <v>11.165139999999999</v>
      </c>
      <c r="F20" s="628">
        <v>1319282.1235</v>
      </c>
      <c r="G20" s="628"/>
      <c r="H20" s="626"/>
      <c r="I20" s="456"/>
      <c r="J20" s="636">
        <v>4982568.6458700001</v>
      </c>
      <c r="K20" s="627">
        <v>487881.10535000003</v>
      </c>
      <c r="L20" s="628">
        <v>0</v>
      </c>
      <c r="M20" s="627">
        <v>0</v>
      </c>
      <c r="N20" s="627">
        <v>5470449.75122</v>
      </c>
      <c r="O20" s="636"/>
    </row>
    <row r="21" spans="1:15" s="601" customFormat="1" ht="27.75" customHeight="1" thickTop="1" thickBot="1">
      <c r="A21" s="435"/>
      <c r="B21" s="637"/>
      <c r="C21" s="637"/>
      <c r="D21" s="637"/>
      <c r="E21" s="637"/>
      <c r="F21" s="862"/>
      <c r="G21" s="435"/>
      <c r="H21" s="435"/>
      <c r="I21" s="435"/>
      <c r="J21" s="863"/>
      <c r="K21" s="637"/>
      <c r="L21" s="637"/>
      <c r="M21" s="637"/>
      <c r="N21" s="637"/>
      <c r="O21" s="637"/>
    </row>
    <row r="22" spans="1:15" s="601" customFormat="1" ht="13.5" customHeight="1" thickTop="1">
      <c r="A22" s="601" t="s">
        <v>1521</v>
      </c>
      <c r="B22" s="620"/>
      <c r="C22" s="620"/>
      <c r="D22" s="620"/>
      <c r="E22" s="620"/>
      <c r="F22" s="631"/>
      <c r="J22" s="440"/>
      <c r="K22" s="620"/>
      <c r="L22" s="620"/>
      <c r="M22" s="620"/>
      <c r="N22" s="620"/>
      <c r="O22" s="620"/>
    </row>
    <row r="23" spans="1:15" s="601" customFormat="1" ht="15.75" customHeight="1">
      <c r="A23" s="601" t="s">
        <v>805</v>
      </c>
      <c r="B23" s="620"/>
      <c r="C23" s="620"/>
      <c r="D23" s="620"/>
      <c r="E23" s="620"/>
      <c r="F23" s="631"/>
      <c r="J23" s="440"/>
      <c r="K23" s="620"/>
      <c r="L23" s="620"/>
      <c r="M23" s="620"/>
      <c r="N23" s="620"/>
      <c r="O23" s="620"/>
    </row>
    <row r="24" spans="1:15" s="601" customFormat="1" ht="15.75" customHeight="1">
      <c r="A24" s="601" t="s">
        <v>806</v>
      </c>
      <c r="B24" s="620"/>
      <c r="C24" s="620"/>
      <c r="D24" s="620"/>
      <c r="E24" s="620"/>
      <c r="F24" s="631"/>
      <c r="J24" s="440"/>
      <c r="K24" s="620"/>
      <c r="L24" s="620"/>
      <c r="M24" s="620"/>
      <c r="N24" s="620"/>
      <c r="O24" s="620"/>
    </row>
    <row r="25" spans="1:15" s="601" customFormat="1" ht="15.75" customHeight="1">
      <c r="A25" s="601" t="s">
        <v>807</v>
      </c>
      <c r="B25" s="620"/>
      <c r="C25" s="620"/>
      <c r="D25" s="620"/>
      <c r="E25" s="620"/>
      <c r="F25" s="631"/>
      <c r="J25" s="440"/>
      <c r="K25" s="620"/>
      <c r="L25" s="620"/>
      <c r="M25" s="620"/>
      <c r="N25" s="620"/>
      <c r="O25" s="620"/>
    </row>
    <row r="26" spans="1:15" s="601" customFormat="1" ht="27.75" customHeight="1">
      <c r="A26" s="225"/>
      <c r="B26" s="620"/>
      <c r="C26" s="620"/>
      <c r="D26" s="620"/>
      <c r="E26" s="620"/>
      <c r="F26" s="631"/>
      <c r="J26" s="626"/>
      <c r="K26" s="620"/>
      <c r="L26" s="620"/>
      <c r="M26" s="620"/>
      <c r="N26" s="620"/>
      <c r="O26" s="620"/>
    </row>
    <row r="27" spans="1:15" s="601" customFormat="1" ht="24.75" customHeight="1">
      <c r="A27" s="225"/>
      <c r="B27" s="624"/>
      <c r="C27" s="624"/>
      <c r="D27" s="624"/>
      <c r="E27" s="624"/>
      <c r="F27" s="633"/>
      <c r="J27" s="626"/>
      <c r="K27" s="624"/>
      <c r="L27" s="629"/>
      <c r="M27" s="624"/>
      <c r="N27" s="624"/>
      <c r="O27" s="624"/>
    </row>
    <row r="28" spans="1:15" s="601" customFormat="1" ht="24.75" customHeight="1">
      <c r="A28" s="225"/>
      <c r="B28" s="629"/>
      <c r="C28" s="629"/>
      <c r="D28" s="629"/>
      <c r="E28" s="629"/>
      <c r="F28" s="633"/>
      <c r="J28" s="626"/>
      <c r="K28" s="864"/>
      <c r="L28" s="864"/>
      <c r="M28" s="864"/>
      <c r="N28" s="864"/>
      <c r="O28" s="864"/>
    </row>
    <row r="29" spans="1:15" s="601" customFormat="1" ht="24.75" customHeight="1">
      <c r="A29" s="225"/>
      <c r="B29" s="624"/>
      <c r="C29" s="624"/>
      <c r="D29" s="624"/>
      <c r="E29" s="624"/>
      <c r="F29" s="624"/>
      <c r="G29" s="624"/>
      <c r="J29" s="624"/>
      <c r="K29" s="624"/>
      <c r="L29" s="629"/>
      <c r="M29" s="624"/>
      <c r="N29" s="624"/>
      <c r="O29" s="624"/>
    </row>
    <row r="30" spans="1:15" s="601" customFormat="1" ht="39.75" customHeight="1">
      <c r="A30" s="225"/>
      <c r="B30" s="622"/>
      <c r="C30" s="622"/>
      <c r="D30" s="622"/>
      <c r="E30" s="622"/>
      <c r="F30" s="622"/>
      <c r="G30" s="622"/>
      <c r="J30" s="624"/>
      <c r="K30" s="622"/>
      <c r="L30" s="622"/>
      <c r="M30" s="622"/>
      <c r="N30" s="622"/>
      <c r="O30" s="622"/>
    </row>
    <row r="31" spans="1:15" s="601" customFormat="1" ht="39.75" customHeight="1">
      <c r="A31" s="225"/>
      <c r="B31" s="622"/>
      <c r="C31" s="622"/>
      <c r="D31" s="622"/>
      <c r="E31" s="622"/>
      <c r="F31" s="622"/>
      <c r="G31" s="622"/>
      <c r="J31" s="629"/>
      <c r="K31" s="622"/>
      <c r="L31" s="622"/>
      <c r="M31" s="622"/>
      <c r="N31" s="622"/>
      <c r="O31" s="622"/>
    </row>
    <row r="32" spans="1:15" s="601" customFormat="1" ht="26.25" customHeight="1">
      <c r="A32" s="225"/>
      <c r="B32" s="620"/>
      <c r="C32" s="620"/>
      <c r="D32" s="620"/>
      <c r="E32" s="620"/>
      <c r="F32" s="620"/>
      <c r="G32" s="632"/>
      <c r="J32" s="626"/>
      <c r="K32" s="620"/>
      <c r="L32" s="620"/>
      <c r="M32" s="620"/>
      <c r="N32" s="620"/>
      <c r="O32" s="620"/>
    </row>
    <row r="33" spans="1:15" s="601" customFormat="1" ht="26.25" customHeight="1">
      <c r="A33" s="225"/>
      <c r="B33" s="620"/>
      <c r="C33" s="620"/>
      <c r="D33" s="620"/>
      <c r="E33" s="620"/>
      <c r="F33" s="620"/>
      <c r="G33" s="632"/>
      <c r="J33" s="626"/>
      <c r="K33" s="620"/>
      <c r="L33" s="620"/>
      <c r="M33" s="620"/>
      <c r="N33" s="620"/>
      <c r="O33" s="620"/>
    </row>
    <row r="34" spans="1:15" s="601" customFormat="1" ht="26.25" customHeight="1">
      <c r="A34" s="225"/>
      <c r="B34" s="620"/>
      <c r="C34" s="620"/>
      <c r="D34" s="620"/>
      <c r="E34" s="620"/>
      <c r="F34" s="620"/>
      <c r="G34" s="632"/>
      <c r="J34" s="626"/>
      <c r="K34" s="620"/>
      <c r="L34" s="620"/>
      <c r="M34" s="620"/>
      <c r="N34" s="620"/>
      <c r="O34" s="620"/>
    </row>
    <row r="35" spans="1:15" s="601" customFormat="1" ht="26.25" customHeight="1">
      <c r="A35" s="225"/>
      <c r="B35" s="620"/>
      <c r="C35" s="620"/>
      <c r="D35" s="620"/>
      <c r="E35" s="620"/>
      <c r="F35" s="620"/>
      <c r="G35" s="632"/>
      <c r="J35" s="626"/>
      <c r="K35" s="620"/>
      <c r="L35" s="620"/>
      <c r="M35" s="620"/>
      <c r="N35" s="620"/>
      <c r="O35" s="620"/>
    </row>
    <row r="36" spans="1:15" s="601" customFormat="1" ht="26.25" customHeight="1">
      <c r="A36" s="225"/>
      <c r="B36" s="620"/>
      <c r="C36" s="620"/>
      <c r="D36" s="620"/>
      <c r="E36" s="620"/>
      <c r="F36" s="620"/>
      <c r="G36" s="632"/>
      <c r="J36" s="626"/>
      <c r="K36" s="620"/>
      <c r="L36" s="620"/>
      <c r="M36" s="620"/>
      <c r="N36" s="620"/>
      <c r="O36" s="620"/>
    </row>
    <row r="37" spans="1:15" s="601" customFormat="1" ht="26.25" customHeight="1">
      <c r="A37" s="225"/>
      <c r="B37" s="620"/>
      <c r="C37" s="620"/>
      <c r="D37" s="620"/>
      <c r="E37" s="620"/>
      <c r="F37" s="620"/>
      <c r="G37" s="632"/>
      <c r="J37" s="626"/>
      <c r="K37" s="620"/>
      <c r="L37" s="620"/>
      <c r="M37" s="620"/>
      <c r="N37" s="620"/>
      <c r="O37" s="620"/>
    </row>
    <row r="38" spans="1:15" s="601" customFormat="1" ht="26.25" customHeight="1">
      <c r="A38" s="225"/>
      <c r="B38" s="620"/>
      <c r="C38" s="620"/>
      <c r="D38" s="620"/>
      <c r="E38" s="620"/>
      <c r="F38" s="620"/>
      <c r="G38" s="632"/>
      <c r="J38" s="626"/>
      <c r="K38" s="620"/>
      <c r="L38" s="620"/>
      <c r="M38" s="620"/>
      <c r="N38" s="620"/>
      <c r="O38" s="620"/>
    </row>
    <row r="39" spans="1:15" s="601" customFormat="1" ht="26.25" customHeight="1">
      <c r="A39" s="225"/>
      <c r="B39" s="620"/>
      <c r="C39" s="620"/>
      <c r="D39" s="620"/>
      <c r="E39" s="620"/>
      <c r="F39" s="620"/>
      <c r="G39" s="632"/>
      <c r="J39" s="626"/>
      <c r="K39" s="620"/>
      <c r="L39" s="620"/>
      <c r="M39" s="620"/>
      <c r="N39" s="620"/>
      <c r="O39" s="620"/>
    </row>
    <row r="40" spans="1:15" s="601" customFormat="1" ht="26.25" customHeight="1">
      <c r="A40" s="225"/>
      <c r="B40" s="620"/>
      <c r="C40" s="620"/>
      <c r="D40" s="620"/>
      <c r="E40" s="620"/>
      <c r="F40" s="620"/>
      <c r="G40" s="632"/>
      <c r="J40" s="626"/>
      <c r="K40" s="620"/>
      <c r="L40" s="620"/>
      <c r="M40" s="620"/>
      <c r="N40" s="620"/>
      <c r="O40" s="620"/>
    </row>
    <row r="41" spans="1:15" s="601" customFormat="1" ht="26.25" customHeight="1">
      <c r="A41" s="225"/>
      <c r="B41" s="620"/>
      <c r="C41" s="620"/>
      <c r="D41" s="620"/>
      <c r="E41" s="620"/>
      <c r="F41" s="620"/>
      <c r="G41" s="632"/>
      <c r="J41" s="626"/>
      <c r="K41" s="620"/>
      <c r="L41" s="620"/>
      <c r="M41" s="620"/>
      <c r="N41" s="620"/>
      <c r="O41" s="620"/>
    </row>
    <row r="42" spans="1:15" s="601" customFormat="1" ht="26.25" customHeight="1">
      <c r="A42" s="225"/>
      <c r="B42" s="620"/>
      <c r="C42" s="620"/>
      <c r="D42" s="620"/>
      <c r="E42" s="620"/>
      <c r="F42" s="620"/>
      <c r="G42" s="632"/>
      <c r="J42" s="626"/>
      <c r="K42" s="620"/>
      <c r="L42" s="620"/>
      <c r="M42" s="620"/>
      <c r="N42" s="620"/>
      <c r="O42" s="620"/>
    </row>
    <row r="43" spans="1:15" s="601" customFormat="1" ht="26.25" customHeight="1">
      <c r="A43" s="225"/>
      <c r="B43" s="620"/>
      <c r="C43" s="620"/>
      <c r="D43" s="620"/>
      <c r="E43" s="620"/>
      <c r="F43" s="620"/>
      <c r="G43" s="632"/>
      <c r="J43" s="626"/>
      <c r="K43" s="620"/>
      <c r="L43" s="620"/>
      <c r="M43" s="620"/>
      <c r="N43" s="620"/>
      <c r="O43" s="620"/>
    </row>
    <row r="44" spans="1:15" s="601" customFormat="1" ht="26.25" customHeight="1">
      <c r="A44" s="225"/>
      <c r="B44" s="620"/>
      <c r="C44" s="620"/>
      <c r="D44" s="620"/>
      <c r="E44" s="620"/>
      <c r="F44" s="620"/>
      <c r="G44" s="632"/>
      <c r="J44" s="626"/>
      <c r="K44" s="620"/>
      <c r="L44" s="620"/>
      <c r="M44" s="620"/>
      <c r="N44" s="620"/>
      <c r="O44" s="620"/>
    </row>
    <row r="45" spans="1:15" s="601" customFormat="1" ht="23.25" customHeight="1">
      <c r="A45" s="225"/>
      <c r="B45" s="620"/>
      <c r="C45" s="620"/>
      <c r="D45" s="620"/>
      <c r="E45" s="620"/>
      <c r="F45" s="620"/>
      <c r="G45" s="632"/>
      <c r="J45" s="626"/>
      <c r="K45" s="620"/>
      <c r="L45" s="620"/>
      <c r="M45" s="864"/>
      <c r="N45" s="620"/>
      <c r="O45" s="620"/>
    </row>
    <row r="46" spans="1:15" s="601" customFormat="1" ht="26.25" customHeight="1">
      <c r="A46" s="225"/>
      <c r="B46" s="864"/>
      <c r="C46" s="864"/>
      <c r="D46" s="864"/>
      <c r="E46" s="864"/>
      <c r="F46" s="864"/>
      <c r="G46" s="634"/>
      <c r="J46" s="626"/>
      <c r="K46" s="864"/>
      <c r="L46" s="864"/>
      <c r="M46" s="864"/>
      <c r="N46" s="864"/>
      <c r="O46" s="864"/>
    </row>
    <row r="47" spans="1:15" s="436" customFormat="1" ht="10.5" customHeight="1">
      <c r="A47" s="232"/>
      <c r="B47" s="642"/>
      <c r="C47" s="642"/>
      <c r="D47" s="642"/>
      <c r="E47" s="642"/>
      <c r="F47" s="642"/>
      <c r="G47" s="642"/>
      <c r="H47" s="642"/>
      <c r="I47" s="642"/>
      <c r="J47" s="642"/>
      <c r="K47" s="642"/>
      <c r="L47" s="643"/>
      <c r="M47" s="865"/>
      <c r="N47" s="642"/>
      <c r="O47" s="642"/>
    </row>
    <row r="48" spans="1:15" s="441" customFormat="1" ht="9.75" customHeight="1">
      <c r="A48" s="231"/>
      <c r="B48" s="644"/>
      <c r="C48" s="644"/>
      <c r="D48" s="644"/>
      <c r="E48" s="644"/>
      <c r="F48" s="644"/>
      <c r="G48" s="644"/>
      <c r="H48" s="644"/>
      <c r="I48" s="644"/>
      <c r="J48" s="644"/>
      <c r="K48" s="644"/>
      <c r="L48" s="645"/>
      <c r="M48" s="646"/>
      <c r="N48" s="644"/>
      <c r="O48" s="644"/>
    </row>
    <row r="49" spans="1:15" s="154" customFormat="1" ht="13.5" customHeight="1">
      <c r="A49" s="60"/>
      <c r="B49" s="647"/>
      <c r="C49" s="647"/>
      <c r="D49" s="647"/>
      <c r="E49" s="648"/>
      <c r="F49" s="648"/>
      <c r="G49" s="648"/>
      <c r="H49" s="648"/>
      <c r="I49" s="648"/>
      <c r="J49" s="648"/>
      <c r="K49" s="648"/>
      <c r="L49" s="442"/>
      <c r="M49" s="649"/>
      <c r="N49" s="648"/>
      <c r="O49" s="648"/>
    </row>
    <row r="50" spans="1:15" s="154" customFormat="1" ht="13.5" customHeight="1">
      <c r="B50" s="648"/>
      <c r="C50" s="648"/>
      <c r="D50" s="648"/>
      <c r="E50" s="648"/>
      <c r="F50" s="648"/>
      <c r="G50" s="648"/>
      <c r="H50" s="648"/>
      <c r="I50" s="648"/>
      <c r="J50" s="648"/>
      <c r="K50" s="648"/>
      <c r="L50" s="442"/>
      <c r="M50" s="649"/>
      <c r="N50" s="648"/>
      <c r="O50" s="648"/>
    </row>
    <row r="51" spans="1:15" s="961" customFormat="1" ht="13.5" customHeight="1">
      <c r="A51" s="154"/>
    </row>
    <row r="52" spans="1:15" s="961" customFormat="1" ht="13.5" customHeight="1">
      <c r="A52" s="154"/>
    </row>
    <row r="53" spans="1:15" s="961" customFormat="1" ht="13.5" customHeight="1">
      <c r="A53" s="154"/>
    </row>
  </sheetData>
  <mergeCells count="7">
    <mergeCell ref="B14:G14"/>
    <mergeCell ref="A2:O2"/>
    <mergeCell ref="A3:O3"/>
    <mergeCell ref="A4:O4"/>
    <mergeCell ref="A5:O5"/>
    <mergeCell ref="B6:G6"/>
    <mergeCell ref="J6:O6"/>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zoomScale="70" zoomScaleNormal="70" workbookViewId="0">
      <selection activeCell="I16" sqref="I16"/>
    </sheetView>
  </sheetViews>
  <sheetFormatPr defaultColWidth="11.42578125" defaultRowHeight="15"/>
  <cols>
    <col min="1" max="1" width="68.42578125" style="702" customWidth="1"/>
    <col min="2" max="2" width="24.42578125" style="83" customWidth="1"/>
    <col min="3" max="3" width="23.7109375" style="83" customWidth="1"/>
    <col min="4" max="4" width="24.5703125" style="83" customWidth="1"/>
    <col min="5" max="5" width="33.5703125" style="83" customWidth="1"/>
    <col min="6" max="6" width="29" style="725" customWidth="1"/>
    <col min="7" max="7" width="2.5703125" style="961" customWidth="1"/>
    <col min="8" max="256" width="11.42578125" style="961"/>
    <col min="257" max="257" width="68.42578125" style="961" customWidth="1"/>
    <col min="258" max="258" width="24.42578125" style="961" customWidth="1"/>
    <col min="259" max="259" width="23.7109375" style="961" customWidth="1"/>
    <col min="260" max="260" width="24.5703125" style="961" customWidth="1"/>
    <col min="261" max="261" width="33.5703125" style="961" customWidth="1"/>
    <col min="262" max="262" width="29" style="961" customWidth="1"/>
    <col min="263" max="263" width="2.5703125" style="961" customWidth="1"/>
    <col min="264" max="512" width="11.42578125" style="961"/>
    <col min="513" max="513" width="68.42578125" style="961" customWidth="1"/>
    <col min="514" max="514" width="24.42578125" style="961" customWidth="1"/>
    <col min="515" max="515" width="23.7109375" style="961" customWidth="1"/>
    <col min="516" max="516" width="24.5703125" style="961" customWidth="1"/>
    <col min="517" max="517" width="33.5703125" style="961" customWidth="1"/>
    <col min="518" max="518" width="29" style="961" customWidth="1"/>
    <col min="519" max="519" width="2.5703125" style="961" customWidth="1"/>
    <col min="520" max="768" width="11.42578125" style="961"/>
    <col min="769" max="769" width="68.42578125" style="961" customWidth="1"/>
    <col min="770" max="770" width="24.42578125" style="961" customWidth="1"/>
    <col min="771" max="771" width="23.7109375" style="961" customWidth="1"/>
    <col min="772" max="772" width="24.5703125" style="961" customWidth="1"/>
    <col min="773" max="773" width="33.5703125" style="961" customWidth="1"/>
    <col min="774" max="774" width="29" style="961" customWidth="1"/>
    <col min="775" max="775" width="2.5703125" style="961" customWidth="1"/>
    <col min="776" max="1024" width="11.42578125" style="961"/>
    <col min="1025" max="1025" width="68.42578125" style="961" customWidth="1"/>
    <col min="1026" max="1026" width="24.42578125" style="961" customWidth="1"/>
    <col min="1027" max="1027" width="23.7109375" style="961" customWidth="1"/>
    <col min="1028" max="1028" width="24.5703125" style="961" customWidth="1"/>
    <col min="1029" max="1029" width="33.5703125" style="961" customWidth="1"/>
    <col min="1030" max="1030" width="29" style="961" customWidth="1"/>
    <col min="1031" max="1031" width="2.5703125" style="961" customWidth="1"/>
    <col min="1032" max="1280" width="11.42578125" style="961"/>
    <col min="1281" max="1281" width="68.42578125" style="961" customWidth="1"/>
    <col min="1282" max="1282" width="24.42578125" style="961" customWidth="1"/>
    <col min="1283" max="1283" width="23.7109375" style="961" customWidth="1"/>
    <col min="1284" max="1284" width="24.5703125" style="961" customWidth="1"/>
    <col min="1285" max="1285" width="33.5703125" style="961" customWidth="1"/>
    <col min="1286" max="1286" width="29" style="961" customWidth="1"/>
    <col min="1287" max="1287" width="2.5703125" style="961" customWidth="1"/>
    <col min="1288" max="1536" width="11.42578125" style="961"/>
    <col min="1537" max="1537" width="68.42578125" style="961" customWidth="1"/>
    <col min="1538" max="1538" width="24.42578125" style="961" customWidth="1"/>
    <col min="1539" max="1539" width="23.7109375" style="961" customWidth="1"/>
    <col min="1540" max="1540" width="24.5703125" style="961" customWidth="1"/>
    <col min="1541" max="1541" width="33.5703125" style="961" customWidth="1"/>
    <col min="1542" max="1542" width="29" style="961" customWidth="1"/>
    <col min="1543" max="1543" width="2.5703125" style="961" customWidth="1"/>
    <col min="1544" max="1792" width="11.42578125" style="961"/>
    <col min="1793" max="1793" width="68.42578125" style="961" customWidth="1"/>
    <col min="1794" max="1794" width="24.42578125" style="961" customWidth="1"/>
    <col min="1795" max="1795" width="23.7109375" style="961" customWidth="1"/>
    <col min="1796" max="1796" width="24.5703125" style="961" customWidth="1"/>
    <col min="1797" max="1797" width="33.5703125" style="961" customWidth="1"/>
    <col min="1798" max="1798" width="29" style="961" customWidth="1"/>
    <col min="1799" max="1799" width="2.5703125" style="961" customWidth="1"/>
    <col min="1800" max="2048" width="11.42578125" style="961"/>
    <col min="2049" max="2049" width="68.42578125" style="961" customWidth="1"/>
    <col min="2050" max="2050" width="24.42578125" style="961" customWidth="1"/>
    <col min="2051" max="2051" width="23.7109375" style="961" customWidth="1"/>
    <col min="2052" max="2052" width="24.5703125" style="961" customWidth="1"/>
    <col min="2053" max="2053" width="33.5703125" style="961" customWidth="1"/>
    <col min="2054" max="2054" width="29" style="961" customWidth="1"/>
    <col min="2055" max="2055" width="2.5703125" style="961" customWidth="1"/>
    <col min="2056" max="2304" width="11.42578125" style="961"/>
    <col min="2305" max="2305" width="68.42578125" style="961" customWidth="1"/>
    <col min="2306" max="2306" width="24.42578125" style="961" customWidth="1"/>
    <col min="2307" max="2307" width="23.7109375" style="961" customWidth="1"/>
    <col min="2308" max="2308" width="24.5703125" style="961" customWidth="1"/>
    <col min="2309" max="2309" width="33.5703125" style="961" customWidth="1"/>
    <col min="2310" max="2310" width="29" style="961" customWidth="1"/>
    <col min="2311" max="2311" width="2.5703125" style="961" customWidth="1"/>
    <col min="2312" max="2560" width="11.42578125" style="961"/>
    <col min="2561" max="2561" width="68.42578125" style="961" customWidth="1"/>
    <col min="2562" max="2562" width="24.42578125" style="961" customWidth="1"/>
    <col min="2563" max="2563" width="23.7109375" style="961" customWidth="1"/>
    <col min="2564" max="2564" width="24.5703125" style="961" customWidth="1"/>
    <col min="2565" max="2565" width="33.5703125" style="961" customWidth="1"/>
    <col min="2566" max="2566" width="29" style="961" customWidth="1"/>
    <col min="2567" max="2567" width="2.5703125" style="961" customWidth="1"/>
    <col min="2568" max="2816" width="11.42578125" style="961"/>
    <col min="2817" max="2817" width="68.42578125" style="961" customWidth="1"/>
    <col min="2818" max="2818" width="24.42578125" style="961" customWidth="1"/>
    <col min="2819" max="2819" width="23.7109375" style="961" customWidth="1"/>
    <col min="2820" max="2820" width="24.5703125" style="961" customWidth="1"/>
    <col min="2821" max="2821" width="33.5703125" style="961" customWidth="1"/>
    <col min="2822" max="2822" width="29" style="961" customWidth="1"/>
    <col min="2823" max="2823" width="2.5703125" style="961" customWidth="1"/>
    <col min="2824" max="3072" width="11.42578125" style="961"/>
    <col min="3073" max="3073" width="68.42578125" style="961" customWidth="1"/>
    <col min="3074" max="3074" width="24.42578125" style="961" customWidth="1"/>
    <col min="3075" max="3075" width="23.7109375" style="961" customWidth="1"/>
    <col min="3076" max="3076" width="24.5703125" style="961" customWidth="1"/>
    <col min="3077" max="3077" width="33.5703125" style="961" customWidth="1"/>
    <col min="3078" max="3078" width="29" style="961" customWidth="1"/>
    <col min="3079" max="3079" width="2.5703125" style="961" customWidth="1"/>
    <col min="3080" max="3328" width="11.42578125" style="961"/>
    <col min="3329" max="3329" width="68.42578125" style="961" customWidth="1"/>
    <col min="3330" max="3330" width="24.42578125" style="961" customWidth="1"/>
    <col min="3331" max="3331" width="23.7109375" style="961" customWidth="1"/>
    <col min="3332" max="3332" width="24.5703125" style="961" customWidth="1"/>
    <col min="3333" max="3333" width="33.5703125" style="961" customWidth="1"/>
    <col min="3334" max="3334" width="29" style="961" customWidth="1"/>
    <col min="3335" max="3335" width="2.5703125" style="961" customWidth="1"/>
    <col min="3336" max="3584" width="11.42578125" style="961"/>
    <col min="3585" max="3585" width="68.42578125" style="961" customWidth="1"/>
    <col min="3586" max="3586" width="24.42578125" style="961" customWidth="1"/>
    <col min="3587" max="3587" width="23.7109375" style="961" customWidth="1"/>
    <col min="3588" max="3588" width="24.5703125" style="961" customWidth="1"/>
    <col min="3589" max="3589" width="33.5703125" style="961" customWidth="1"/>
    <col min="3590" max="3590" width="29" style="961" customWidth="1"/>
    <col min="3591" max="3591" width="2.5703125" style="961" customWidth="1"/>
    <col min="3592" max="3840" width="11.42578125" style="961"/>
    <col min="3841" max="3841" width="68.42578125" style="961" customWidth="1"/>
    <col min="3842" max="3842" width="24.42578125" style="961" customWidth="1"/>
    <col min="3843" max="3843" width="23.7109375" style="961" customWidth="1"/>
    <col min="3844" max="3844" width="24.5703125" style="961" customWidth="1"/>
    <col min="3845" max="3845" width="33.5703125" style="961" customWidth="1"/>
    <col min="3846" max="3846" width="29" style="961" customWidth="1"/>
    <col min="3847" max="3847" width="2.5703125" style="961" customWidth="1"/>
    <col min="3848" max="4096" width="11.42578125" style="961"/>
    <col min="4097" max="4097" width="68.42578125" style="961" customWidth="1"/>
    <col min="4098" max="4098" width="24.42578125" style="961" customWidth="1"/>
    <col min="4099" max="4099" width="23.7109375" style="961" customWidth="1"/>
    <col min="4100" max="4100" width="24.5703125" style="961" customWidth="1"/>
    <col min="4101" max="4101" width="33.5703125" style="961" customWidth="1"/>
    <col min="4102" max="4102" width="29" style="961" customWidth="1"/>
    <col min="4103" max="4103" width="2.5703125" style="961" customWidth="1"/>
    <col min="4104" max="4352" width="11.42578125" style="961"/>
    <col min="4353" max="4353" width="68.42578125" style="961" customWidth="1"/>
    <col min="4354" max="4354" width="24.42578125" style="961" customWidth="1"/>
    <col min="4355" max="4355" width="23.7109375" style="961" customWidth="1"/>
    <col min="4356" max="4356" width="24.5703125" style="961" customWidth="1"/>
    <col min="4357" max="4357" width="33.5703125" style="961" customWidth="1"/>
    <col min="4358" max="4358" width="29" style="961" customWidth="1"/>
    <col min="4359" max="4359" width="2.5703125" style="961" customWidth="1"/>
    <col min="4360" max="4608" width="11.42578125" style="961"/>
    <col min="4609" max="4609" width="68.42578125" style="961" customWidth="1"/>
    <col min="4610" max="4610" width="24.42578125" style="961" customWidth="1"/>
    <col min="4611" max="4611" width="23.7109375" style="961" customWidth="1"/>
    <col min="4612" max="4612" width="24.5703125" style="961" customWidth="1"/>
    <col min="4613" max="4613" width="33.5703125" style="961" customWidth="1"/>
    <col min="4614" max="4614" width="29" style="961" customWidth="1"/>
    <col min="4615" max="4615" width="2.5703125" style="961" customWidth="1"/>
    <col min="4616" max="4864" width="11.42578125" style="961"/>
    <col min="4865" max="4865" width="68.42578125" style="961" customWidth="1"/>
    <col min="4866" max="4866" width="24.42578125" style="961" customWidth="1"/>
    <col min="4867" max="4867" width="23.7109375" style="961" customWidth="1"/>
    <col min="4868" max="4868" width="24.5703125" style="961" customWidth="1"/>
    <col min="4869" max="4869" width="33.5703125" style="961" customWidth="1"/>
    <col min="4870" max="4870" width="29" style="961" customWidth="1"/>
    <col min="4871" max="4871" width="2.5703125" style="961" customWidth="1"/>
    <col min="4872" max="5120" width="11.42578125" style="961"/>
    <col min="5121" max="5121" width="68.42578125" style="961" customWidth="1"/>
    <col min="5122" max="5122" width="24.42578125" style="961" customWidth="1"/>
    <col min="5123" max="5123" width="23.7109375" style="961" customWidth="1"/>
    <col min="5124" max="5124" width="24.5703125" style="961" customWidth="1"/>
    <col min="5125" max="5125" width="33.5703125" style="961" customWidth="1"/>
    <col min="5126" max="5126" width="29" style="961" customWidth="1"/>
    <col min="5127" max="5127" width="2.5703125" style="961" customWidth="1"/>
    <col min="5128" max="5376" width="11.42578125" style="961"/>
    <col min="5377" max="5377" width="68.42578125" style="961" customWidth="1"/>
    <col min="5378" max="5378" width="24.42578125" style="961" customWidth="1"/>
    <col min="5379" max="5379" width="23.7109375" style="961" customWidth="1"/>
    <col min="5380" max="5380" width="24.5703125" style="961" customWidth="1"/>
    <col min="5381" max="5381" width="33.5703125" style="961" customWidth="1"/>
    <col min="5382" max="5382" width="29" style="961" customWidth="1"/>
    <col min="5383" max="5383" width="2.5703125" style="961" customWidth="1"/>
    <col min="5384" max="5632" width="11.42578125" style="961"/>
    <col min="5633" max="5633" width="68.42578125" style="961" customWidth="1"/>
    <col min="5634" max="5634" width="24.42578125" style="961" customWidth="1"/>
    <col min="5635" max="5635" width="23.7109375" style="961" customWidth="1"/>
    <col min="5636" max="5636" width="24.5703125" style="961" customWidth="1"/>
    <col min="5637" max="5637" width="33.5703125" style="961" customWidth="1"/>
    <col min="5638" max="5638" width="29" style="961" customWidth="1"/>
    <col min="5639" max="5639" width="2.5703125" style="961" customWidth="1"/>
    <col min="5640" max="5888" width="11.42578125" style="961"/>
    <col min="5889" max="5889" width="68.42578125" style="961" customWidth="1"/>
    <col min="5890" max="5890" width="24.42578125" style="961" customWidth="1"/>
    <col min="5891" max="5891" width="23.7109375" style="961" customWidth="1"/>
    <col min="5892" max="5892" width="24.5703125" style="961" customWidth="1"/>
    <col min="5893" max="5893" width="33.5703125" style="961" customWidth="1"/>
    <col min="5894" max="5894" width="29" style="961" customWidth="1"/>
    <col min="5895" max="5895" width="2.5703125" style="961" customWidth="1"/>
    <col min="5896" max="6144" width="11.42578125" style="961"/>
    <col min="6145" max="6145" width="68.42578125" style="961" customWidth="1"/>
    <col min="6146" max="6146" width="24.42578125" style="961" customWidth="1"/>
    <col min="6147" max="6147" width="23.7109375" style="961" customWidth="1"/>
    <col min="6148" max="6148" width="24.5703125" style="961" customWidth="1"/>
    <col min="6149" max="6149" width="33.5703125" style="961" customWidth="1"/>
    <col min="6150" max="6150" width="29" style="961" customWidth="1"/>
    <col min="6151" max="6151" width="2.5703125" style="961" customWidth="1"/>
    <col min="6152" max="6400" width="11.42578125" style="961"/>
    <col min="6401" max="6401" width="68.42578125" style="961" customWidth="1"/>
    <col min="6402" max="6402" width="24.42578125" style="961" customWidth="1"/>
    <col min="6403" max="6403" width="23.7109375" style="961" customWidth="1"/>
    <col min="6404" max="6404" width="24.5703125" style="961" customWidth="1"/>
    <col min="6405" max="6405" width="33.5703125" style="961" customWidth="1"/>
    <col min="6406" max="6406" width="29" style="961" customWidth="1"/>
    <col min="6407" max="6407" width="2.5703125" style="961" customWidth="1"/>
    <col min="6408" max="6656" width="11.42578125" style="961"/>
    <col min="6657" max="6657" width="68.42578125" style="961" customWidth="1"/>
    <col min="6658" max="6658" width="24.42578125" style="961" customWidth="1"/>
    <col min="6659" max="6659" width="23.7109375" style="961" customWidth="1"/>
    <col min="6660" max="6660" width="24.5703125" style="961" customWidth="1"/>
    <col min="6661" max="6661" width="33.5703125" style="961" customWidth="1"/>
    <col min="6662" max="6662" width="29" style="961" customWidth="1"/>
    <col min="6663" max="6663" width="2.5703125" style="961" customWidth="1"/>
    <col min="6664" max="6912" width="11.42578125" style="961"/>
    <col min="6913" max="6913" width="68.42578125" style="961" customWidth="1"/>
    <col min="6914" max="6914" width="24.42578125" style="961" customWidth="1"/>
    <col min="6915" max="6915" width="23.7109375" style="961" customWidth="1"/>
    <col min="6916" max="6916" width="24.5703125" style="961" customWidth="1"/>
    <col min="6917" max="6917" width="33.5703125" style="961" customWidth="1"/>
    <col min="6918" max="6918" width="29" style="961" customWidth="1"/>
    <col min="6919" max="6919" width="2.5703125" style="961" customWidth="1"/>
    <col min="6920" max="7168" width="11.42578125" style="961"/>
    <col min="7169" max="7169" width="68.42578125" style="961" customWidth="1"/>
    <col min="7170" max="7170" width="24.42578125" style="961" customWidth="1"/>
    <col min="7171" max="7171" width="23.7109375" style="961" customWidth="1"/>
    <col min="7172" max="7172" width="24.5703125" style="961" customWidth="1"/>
    <col min="7173" max="7173" width="33.5703125" style="961" customWidth="1"/>
    <col min="7174" max="7174" width="29" style="961" customWidth="1"/>
    <col min="7175" max="7175" width="2.5703125" style="961" customWidth="1"/>
    <col min="7176" max="7424" width="11.42578125" style="961"/>
    <col min="7425" max="7425" width="68.42578125" style="961" customWidth="1"/>
    <col min="7426" max="7426" width="24.42578125" style="961" customWidth="1"/>
    <col min="7427" max="7427" width="23.7109375" style="961" customWidth="1"/>
    <col min="7428" max="7428" width="24.5703125" style="961" customWidth="1"/>
    <col min="7429" max="7429" width="33.5703125" style="961" customWidth="1"/>
    <col min="7430" max="7430" width="29" style="961" customWidth="1"/>
    <col min="7431" max="7431" width="2.5703125" style="961" customWidth="1"/>
    <col min="7432" max="7680" width="11.42578125" style="961"/>
    <col min="7681" max="7681" width="68.42578125" style="961" customWidth="1"/>
    <col min="7682" max="7682" width="24.42578125" style="961" customWidth="1"/>
    <col min="7683" max="7683" width="23.7109375" style="961" customWidth="1"/>
    <col min="7684" max="7684" width="24.5703125" style="961" customWidth="1"/>
    <col min="7685" max="7685" width="33.5703125" style="961" customWidth="1"/>
    <col min="7686" max="7686" width="29" style="961" customWidth="1"/>
    <col min="7687" max="7687" width="2.5703125" style="961" customWidth="1"/>
    <col min="7688" max="7936" width="11.42578125" style="961"/>
    <col min="7937" max="7937" width="68.42578125" style="961" customWidth="1"/>
    <col min="7938" max="7938" width="24.42578125" style="961" customWidth="1"/>
    <col min="7939" max="7939" width="23.7109375" style="961" customWidth="1"/>
    <col min="7940" max="7940" width="24.5703125" style="961" customWidth="1"/>
    <col min="7941" max="7941" width="33.5703125" style="961" customWidth="1"/>
    <col min="7942" max="7942" width="29" style="961" customWidth="1"/>
    <col min="7943" max="7943" width="2.5703125" style="961" customWidth="1"/>
    <col min="7944" max="8192" width="11.42578125" style="961"/>
    <col min="8193" max="8193" width="68.42578125" style="961" customWidth="1"/>
    <col min="8194" max="8194" width="24.42578125" style="961" customWidth="1"/>
    <col min="8195" max="8195" width="23.7109375" style="961" customWidth="1"/>
    <col min="8196" max="8196" width="24.5703125" style="961" customWidth="1"/>
    <col min="8197" max="8197" width="33.5703125" style="961" customWidth="1"/>
    <col min="8198" max="8198" width="29" style="961" customWidth="1"/>
    <col min="8199" max="8199" width="2.5703125" style="961" customWidth="1"/>
    <col min="8200" max="8448" width="11.42578125" style="961"/>
    <col min="8449" max="8449" width="68.42578125" style="961" customWidth="1"/>
    <col min="8450" max="8450" width="24.42578125" style="961" customWidth="1"/>
    <col min="8451" max="8451" width="23.7109375" style="961" customWidth="1"/>
    <col min="8452" max="8452" width="24.5703125" style="961" customWidth="1"/>
    <col min="8453" max="8453" width="33.5703125" style="961" customWidth="1"/>
    <col min="8454" max="8454" width="29" style="961" customWidth="1"/>
    <col min="8455" max="8455" width="2.5703125" style="961" customWidth="1"/>
    <col min="8456" max="8704" width="11.42578125" style="961"/>
    <col min="8705" max="8705" width="68.42578125" style="961" customWidth="1"/>
    <col min="8706" max="8706" width="24.42578125" style="961" customWidth="1"/>
    <col min="8707" max="8707" width="23.7109375" style="961" customWidth="1"/>
    <col min="8708" max="8708" width="24.5703125" style="961" customWidth="1"/>
    <col min="8709" max="8709" width="33.5703125" style="961" customWidth="1"/>
    <col min="8710" max="8710" width="29" style="961" customWidth="1"/>
    <col min="8711" max="8711" width="2.5703125" style="961" customWidth="1"/>
    <col min="8712" max="8960" width="11.42578125" style="961"/>
    <col min="8961" max="8961" width="68.42578125" style="961" customWidth="1"/>
    <col min="8962" max="8962" width="24.42578125" style="961" customWidth="1"/>
    <col min="8963" max="8963" width="23.7109375" style="961" customWidth="1"/>
    <col min="8964" max="8964" width="24.5703125" style="961" customWidth="1"/>
    <col min="8965" max="8965" width="33.5703125" style="961" customWidth="1"/>
    <col min="8966" max="8966" width="29" style="961" customWidth="1"/>
    <col min="8967" max="8967" width="2.5703125" style="961" customWidth="1"/>
    <col min="8968" max="9216" width="11.42578125" style="961"/>
    <col min="9217" max="9217" width="68.42578125" style="961" customWidth="1"/>
    <col min="9218" max="9218" width="24.42578125" style="961" customWidth="1"/>
    <col min="9219" max="9219" width="23.7109375" style="961" customWidth="1"/>
    <col min="9220" max="9220" width="24.5703125" style="961" customWidth="1"/>
    <col min="9221" max="9221" width="33.5703125" style="961" customWidth="1"/>
    <col min="9222" max="9222" width="29" style="961" customWidth="1"/>
    <col min="9223" max="9223" width="2.5703125" style="961" customWidth="1"/>
    <col min="9224" max="9472" width="11.42578125" style="961"/>
    <col min="9473" max="9473" width="68.42578125" style="961" customWidth="1"/>
    <col min="9474" max="9474" width="24.42578125" style="961" customWidth="1"/>
    <col min="9475" max="9475" width="23.7109375" style="961" customWidth="1"/>
    <col min="9476" max="9476" width="24.5703125" style="961" customWidth="1"/>
    <col min="9477" max="9477" width="33.5703125" style="961" customWidth="1"/>
    <col min="9478" max="9478" width="29" style="961" customWidth="1"/>
    <col min="9479" max="9479" width="2.5703125" style="961" customWidth="1"/>
    <col min="9480" max="9728" width="11.42578125" style="961"/>
    <col min="9729" max="9729" width="68.42578125" style="961" customWidth="1"/>
    <col min="9730" max="9730" width="24.42578125" style="961" customWidth="1"/>
    <col min="9731" max="9731" width="23.7109375" style="961" customWidth="1"/>
    <col min="9732" max="9732" width="24.5703125" style="961" customWidth="1"/>
    <col min="9733" max="9733" width="33.5703125" style="961" customWidth="1"/>
    <col min="9734" max="9734" width="29" style="961" customWidth="1"/>
    <col min="9735" max="9735" width="2.5703125" style="961" customWidth="1"/>
    <col min="9736" max="9984" width="11.42578125" style="961"/>
    <col min="9985" max="9985" width="68.42578125" style="961" customWidth="1"/>
    <col min="9986" max="9986" width="24.42578125" style="961" customWidth="1"/>
    <col min="9987" max="9987" width="23.7109375" style="961" customWidth="1"/>
    <col min="9988" max="9988" width="24.5703125" style="961" customWidth="1"/>
    <col min="9989" max="9989" width="33.5703125" style="961" customWidth="1"/>
    <col min="9990" max="9990" width="29" style="961" customWidth="1"/>
    <col min="9991" max="9991" width="2.5703125" style="961" customWidth="1"/>
    <col min="9992" max="10240" width="11.42578125" style="961"/>
    <col min="10241" max="10241" width="68.42578125" style="961" customWidth="1"/>
    <col min="10242" max="10242" width="24.42578125" style="961" customWidth="1"/>
    <col min="10243" max="10243" width="23.7109375" style="961" customWidth="1"/>
    <col min="10244" max="10244" width="24.5703125" style="961" customWidth="1"/>
    <col min="10245" max="10245" width="33.5703125" style="961" customWidth="1"/>
    <col min="10246" max="10246" width="29" style="961" customWidth="1"/>
    <col min="10247" max="10247" width="2.5703125" style="961" customWidth="1"/>
    <col min="10248" max="10496" width="11.42578125" style="961"/>
    <col min="10497" max="10497" width="68.42578125" style="961" customWidth="1"/>
    <col min="10498" max="10498" width="24.42578125" style="961" customWidth="1"/>
    <col min="10499" max="10499" width="23.7109375" style="961" customWidth="1"/>
    <col min="10500" max="10500" width="24.5703125" style="961" customWidth="1"/>
    <col min="10501" max="10501" width="33.5703125" style="961" customWidth="1"/>
    <col min="10502" max="10502" width="29" style="961" customWidth="1"/>
    <col min="10503" max="10503" width="2.5703125" style="961" customWidth="1"/>
    <col min="10504" max="10752" width="11.42578125" style="961"/>
    <col min="10753" max="10753" width="68.42578125" style="961" customWidth="1"/>
    <col min="10754" max="10754" width="24.42578125" style="961" customWidth="1"/>
    <col min="10755" max="10755" width="23.7109375" style="961" customWidth="1"/>
    <col min="10756" max="10756" width="24.5703125" style="961" customWidth="1"/>
    <col min="10757" max="10757" width="33.5703125" style="961" customWidth="1"/>
    <col min="10758" max="10758" width="29" style="961" customWidth="1"/>
    <col min="10759" max="10759" width="2.5703125" style="961" customWidth="1"/>
    <col min="10760" max="11008" width="11.42578125" style="961"/>
    <col min="11009" max="11009" width="68.42578125" style="961" customWidth="1"/>
    <col min="11010" max="11010" width="24.42578125" style="961" customWidth="1"/>
    <col min="11011" max="11011" width="23.7109375" style="961" customWidth="1"/>
    <col min="11012" max="11012" width="24.5703125" style="961" customWidth="1"/>
    <col min="11013" max="11013" width="33.5703125" style="961" customWidth="1"/>
    <col min="11014" max="11014" width="29" style="961" customWidth="1"/>
    <col min="11015" max="11015" width="2.5703125" style="961" customWidth="1"/>
    <col min="11016" max="11264" width="11.42578125" style="961"/>
    <col min="11265" max="11265" width="68.42578125" style="961" customWidth="1"/>
    <col min="11266" max="11266" width="24.42578125" style="961" customWidth="1"/>
    <col min="11267" max="11267" width="23.7109375" style="961" customWidth="1"/>
    <col min="11268" max="11268" width="24.5703125" style="961" customWidth="1"/>
    <col min="11269" max="11269" width="33.5703125" style="961" customWidth="1"/>
    <col min="11270" max="11270" width="29" style="961" customWidth="1"/>
    <col min="11271" max="11271" width="2.5703125" style="961" customWidth="1"/>
    <col min="11272" max="11520" width="11.42578125" style="961"/>
    <col min="11521" max="11521" width="68.42578125" style="961" customWidth="1"/>
    <col min="11522" max="11522" width="24.42578125" style="961" customWidth="1"/>
    <col min="11523" max="11523" width="23.7109375" style="961" customWidth="1"/>
    <col min="11524" max="11524" width="24.5703125" style="961" customWidth="1"/>
    <col min="11525" max="11525" width="33.5703125" style="961" customWidth="1"/>
    <col min="11526" max="11526" width="29" style="961" customWidth="1"/>
    <col min="11527" max="11527" width="2.5703125" style="961" customWidth="1"/>
    <col min="11528" max="11776" width="11.42578125" style="961"/>
    <col min="11777" max="11777" width="68.42578125" style="961" customWidth="1"/>
    <col min="11778" max="11778" width="24.42578125" style="961" customWidth="1"/>
    <col min="11779" max="11779" width="23.7109375" style="961" customWidth="1"/>
    <col min="11780" max="11780" width="24.5703125" style="961" customWidth="1"/>
    <col min="11781" max="11781" width="33.5703125" style="961" customWidth="1"/>
    <col min="11782" max="11782" width="29" style="961" customWidth="1"/>
    <col min="11783" max="11783" width="2.5703125" style="961" customWidth="1"/>
    <col min="11784" max="12032" width="11.42578125" style="961"/>
    <col min="12033" max="12033" width="68.42578125" style="961" customWidth="1"/>
    <col min="12034" max="12034" width="24.42578125" style="961" customWidth="1"/>
    <col min="12035" max="12035" width="23.7109375" style="961" customWidth="1"/>
    <col min="12036" max="12036" width="24.5703125" style="961" customWidth="1"/>
    <col min="12037" max="12037" width="33.5703125" style="961" customWidth="1"/>
    <col min="12038" max="12038" width="29" style="961" customWidth="1"/>
    <col min="12039" max="12039" width="2.5703125" style="961" customWidth="1"/>
    <col min="12040" max="12288" width="11.42578125" style="961"/>
    <col min="12289" max="12289" width="68.42578125" style="961" customWidth="1"/>
    <col min="12290" max="12290" width="24.42578125" style="961" customWidth="1"/>
    <col min="12291" max="12291" width="23.7109375" style="961" customWidth="1"/>
    <col min="12292" max="12292" width="24.5703125" style="961" customWidth="1"/>
    <col min="12293" max="12293" width="33.5703125" style="961" customWidth="1"/>
    <col min="12294" max="12294" width="29" style="961" customWidth="1"/>
    <col min="12295" max="12295" width="2.5703125" style="961" customWidth="1"/>
    <col min="12296" max="12544" width="11.42578125" style="961"/>
    <col min="12545" max="12545" width="68.42578125" style="961" customWidth="1"/>
    <col min="12546" max="12546" width="24.42578125" style="961" customWidth="1"/>
    <col min="12547" max="12547" width="23.7109375" style="961" customWidth="1"/>
    <col min="12548" max="12548" width="24.5703125" style="961" customWidth="1"/>
    <col min="12549" max="12549" width="33.5703125" style="961" customWidth="1"/>
    <col min="12550" max="12550" width="29" style="961" customWidth="1"/>
    <col min="12551" max="12551" width="2.5703125" style="961" customWidth="1"/>
    <col min="12552" max="12800" width="11.42578125" style="961"/>
    <col min="12801" max="12801" width="68.42578125" style="961" customWidth="1"/>
    <col min="12802" max="12802" width="24.42578125" style="961" customWidth="1"/>
    <col min="12803" max="12803" width="23.7109375" style="961" customWidth="1"/>
    <col min="12804" max="12804" width="24.5703125" style="961" customWidth="1"/>
    <col min="12805" max="12805" width="33.5703125" style="961" customWidth="1"/>
    <col min="12806" max="12806" width="29" style="961" customWidth="1"/>
    <col min="12807" max="12807" width="2.5703125" style="961" customWidth="1"/>
    <col min="12808" max="13056" width="11.42578125" style="961"/>
    <col min="13057" max="13057" width="68.42578125" style="961" customWidth="1"/>
    <col min="13058" max="13058" width="24.42578125" style="961" customWidth="1"/>
    <col min="13059" max="13059" width="23.7109375" style="961" customWidth="1"/>
    <col min="13060" max="13060" width="24.5703125" style="961" customWidth="1"/>
    <col min="13061" max="13061" width="33.5703125" style="961" customWidth="1"/>
    <col min="13062" max="13062" width="29" style="961" customWidth="1"/>
    <col min="13063" max="13063" width="2.5703125" style="961" customWidth="1"/>
    <col min="13064" max="13312" width="11.42578125" style="961"/>
    <col min="13313" max="13313" width="68.42578125" style="961" customWidth="1"/>
    <col min="13314" max="13314" width="24.42578125" style="961" customWidth="1"/>
    <col min="13315" max="13315" width="23.7109375" style="961" customWidth="1"/>
    <col min="13316" max="13316" width="24.5703125" style="961" customWidth="1"/>
    <col min="13317" max="13317" width="33.5703125" style="961" customWidth="1"/>
    <col min="13318" max="13318" width="29" style="961" customWidth="1"/>
    <col min="13319" max="13319" width="2.5703125" style="961" customWidth="1"/>
    <col min="13320" max="13568" width="11.42578125" style="961"/>
    <col min="13569" max="13569" width="68.42578125" style="961" customWidth="1"/>
    <col min="13570" max="13570" width="24.42578125" style="961" customWidth="1"/>
    <col min="13571" max="13571" width="23.7109375" style="961" customWidth="1"/>
    <col min="13572" max="13572" width="24.5703125" style="961" customWidth="1"/>
    <col min="13573" max="13573" width="33.5703125" style="961" customWidth="1"/>
    <col min="13574" max="13574" width="29" style="961" customWidth="1"/>
    <col min="13575" max="13575" width="2.5703125" style="961" customWidth="1"/>
    <col min="13576" max="13824" width="11.42578125" style="961"/>
    <col min="13825" max="13825" width="68.42578125" style="961" customWidth="1"/>
    <col min="13826" max="13826" width="24.42578125" style="961" customWidth="1"/>
    <col min="13827" max="13827" width="23.7109375" style="961" customWidth="1"/>
    <col min="13828" max="13828" width="24.5703125" style="961" customWidth="1"/>
    <col min="13829" max="13829" width="33.5703125" style="961" customWidth="1"/>
    <col min="13830" max="13830" width="29" style="961" customWidth="1"/>
    <col min="13831" max="13831" width="2.5703125" style="961" customWidth="1"/>
    <col min="13832" max="14080" width="11.42578125" style="961"/>
    <col min="14081" max="14081" width="68.42578125" style="961" customWidth="1"/>
    <col min="14082" max="14082" width="24.42578125" style="961" customWidth="1"/>
    <col min="14083" max="14083" width="23.7109375" style="961" customWidth="1"/>
    <col min="14084" max="14084" width="24.5703125" style="961" customWidth="1"/>
    <col min="14085" max="14085" width="33.5703125" style="961" customWidth="1"/>
    <col min="14086" max="14086" width="29" style="961" customWidth="1"/>
    <col min="14087" max="14087" width="2.5703125" style="961" customWidth="1"/>
    <col min="14088" max="14336" width="11.42578125" style="961"/>
    <col min="14337" max="14337" width="68.42578125" style="961" customWidth="1"/>
    <col min="14338" max="14338" width="24.42578125" style="961" customWidth="1"/>
    <col min="14339" max="14339" width="23.7109375" style="961" customWidth="1"/>
    <col min="14340" max="14340" width="24.5703125" style="961" customWidth="1"/>
    <col min="14341" max="14341" width="33.5703125" style="961" customWidth="1"/>
    <col min="14342" max="14342" width="29" style="961" customWidth="1"/>
    <col min="14343" max="14343" width="2.5703125" style="961" customWidth="1"/>
    <col min="14344" max="14592" width="11.42578125" style="961"/>
    <col min="14593" max="14593" width="68.42578125" style="961" customWidth="1"/>
    <col min="14594" max="14594" width="24.42578125" style="961" customWidth="1"/>
    <col min="14595" max="14595" width="23.7109375" style="961" customWidth="1"/>
    <col min="14596" max="14596" width="24.5703125" style="961" customWidth="1"/>
    <col min="14597" max="14597" width="33.5703125" style="961" customWidth="1"/>
    <col min="14598" max="14598" width="29" style="961" customWidth="1"/>
    <col min="14599" max="14599" width="2.5703125" style="961" customWidth="1"/>
    <col min="14600" max="14848" width="11.42578125" style="961"/>
    <col min="14849" max="14849" width="68.42578125" style="961" customWidth="1"/>
    <col min="14850" max="14850" width="24.42578125" style="961" customWidth="1"/>
    <col min="14851" max="14851" width="23.7109375" style="961" customWidth="1"/>
    <col min="14852" max="14852" width="24.5703125" style="961" customWidth="1"/>
    <col min="14853" max="14853" width="33.5703125" style="961" customWidth="1"/>
    <col min="14854" max="14854" width="29" style="961" customWidth="1"/>
    <col min="14855" max="14855" width="2.5703125" style="961" customWidth="1"/>
    <col min="14856" max="15104" width="11.42578125" style="961"/>
    <col min="15105" max="15105" width="68.42578125" style="961" customWidth="1"/>
    <col min="15106" max="15106" width="24.42578125" style="961" customWidth="1"/>
    <col min="15107" max="15107" width="23.7109375" style="961" customWidth="1"/>
    <col min="15108" max="15108" width="24.5703125" style="961" customWidth="1"/>
    <col min="15109" max="15109" width="33.5703125" style="961" customWidth="1"/>
    <col min="15110" max="15110" width="29" style="961" customWidth="1"/>
    <col min="15111" max="15111" width="2.5703125" style="961" customWidth="1"/>
    <col min="15112" max="15360" width="11.42578125" style="961"/>
    <col min="15361" max="15361" width="68.42578125" style="961" customWidth="1"/>
    <col min="15362" max="15362" width="24.42578125" style="961" customWidth="1"/>
    <col min="15363" max="15363" width="23.7109375" style="961" customWidth="1"/>
    <col min="15364" max="15364" width="24.5703125" style="961" customWidth="1"/>
    <col min="15365" max="15365" width="33.5703125" style="961" customWidth="1"/>
    <col min="15366" max="15366" width="29" style="961" customWidth="1"/>
    <col min="15367" max="15367" width="2.5703125" style="961" customWidth="1"/>
    <col min="15368" max="15616" width="11.42578125" style="961"/>
    <col min="15617" max="15617" width="68.42578125" style="961" customWidth="1"/>
    <col min="15618" max="15618" width="24.42578125" style="961" customWidth="1"/>
    <col min="15619" max="15619" width="23.7109375" style="961" customWidth="1"/>
    <col min="15620" max="15620" width="24.5703125" style="961" customWidth="1"/>
    <col min="15621" max="15621" width="33.5703125" style="961" customWidth="1"/>
    <col min="15622" max="15622" width="29" style="961" customWidth="1"/>
    <col min="15623" max="15623" width="2.5703125" style="961" customWidth="1"/>
    <col min="15624" max="15872" width="11.42578125" style="961"/>
    <col min="15873" max="15873" width="68.42578125" style="961" customWidth="1"/>
    <col min="15874" max="15874" width="24.42578125" style="961" customWidth="1"/>
    <col min="15875" max="15875" width="23.7109375" style="961" customWidth="1"/>
    <col min="15876" max="15876" width="24.5703125" style="961" customWidth="1"/>
    <col min="15877" max="15877" width="33.5703125" style="961" customWidth="1"/>
    <col min="15878" max="15878" width="29" style="961" customWidth="1"/>
    <col min="15879" max="15879" width="2.5703125" style="961" customWidth="1"/>
    <col min="15880" max="16128" width="11.42578125" style="961"/>
    <col min="16129" max="16129" width="68.42578125" style="961" customWidth="1"/>
    <col min="16130" max="16130" width="24.42578125" style="961" customWidth="1"/>
    <col min="16131" max="16131" width="23.7109375" style="961" customWidth="1"/>
    <col min="16132" max="16132" width="24.5703125" style="961" customWidth="1"/>
    <col min="16133" max="16133" width="33.5703125" style="961" customWidth="1"/>
    <col min="16134" max="16134" width="29" style="961" customWidth="1"/>
    <col min="16135" max="16135" width="2.5703125" style="961" customWidth="1"/>
    <col min="16136" max="16384" width="11.42578125" style="961"/>
  </cols>
  <sheetData>
    <row r="1" spans="1:6" s="87" customFormat="1" ht="3.75" customHeight="1">
      <c r="A1" s="814"/>
      <c r="B1" s="714"/>
      <c r="C1" s="714"/>
      <c r="D1" s="714"/>
      <c r="E1" s="714"/>
      <c r="F1" s="706"/>
    </row>
    <row r="2" spans="1:6" s="76" customFormat="1" ht="47.25" customHeight="1">
      <c r="A2" s="996" t="s">
        <v>1141</v>
      </c>
      <c r="B2" s="996"/>
      <c r="C2" s="996"/>
      <c r="D2" s="996"/>
      <c r="E2" s="996"/>
      <c r="F2" s="996"/>
    </row>
    <row r="3" spans="1:6" s="76" customFormat="1" ht="27.95" customHeight="1">
      <c r="A3" s="996" t="s">
        <v>808</v>
      </c>
      <c r="B3" s="996"/>
      <c r="C3" s="996"/>
      <c r="D3" s="996"/>
      <c r="E3" s="996"/>
      <c r="F3" s="996"/>
    </row>
    <row r="4" spans="1:6" s="76" customFormat="1" ht="27.95" customHeight="1">
      <c r="A4" s="996" t="s">
        <v>1518</v>
      </c>
      <c r="B4" s="996"/>
      <c r="C4" s="996"/>
      <c r="D4" s="996"/>
      <c r="E4" s="996"/>
      <c r="F4" s="996"/>
    </row>
    <row r="5" spans="1:6" s="77" customFormat="1" ht="46.5" customHeight="1">
      <c r="A5" s="995" t="s">
        <v>1499</v>
      </c>
      <c r="B5" s="995"/>
      <c r="C5" s="995"/>
      <c r="D5" s="995"/>
      <c r="E5" s="995"/>
      <c r="F5" s="995"/>
    </row>
    <row r="6" spans="1:6" s="961" customFormat="1" ht="2.25" customHeight="1" thickBot="1">
      <c r="A6" s="815"/>
      <c r="B6" s="715"/>
      <c r="C6" s="715"/>
      <c r="D6" s="715"/>
      <c r="E6" s="715"/>
      <c r="F6" s="720"/>
    </row>
    <row r="7" spans="1:6" s="961" customFormat="1" ht="14.25" hidden="1" customHeight="1" thickBot="1">
      <c r="A7" s="816"/>
      <c r="B7" s="716"/>
      <c r="C7" s="717"/>
      <c r="D7" s="716"/>
      <c r="E7" s="716"/>
      <c r="F7" s="721"/>
    </row>
    <row r="8" spans="1:6" s="961" customFormat="1" ht="34.5" customHeight="1" thickTop="1" thickBot="1">
      <c r="A8" s="444" t="s">
        <v>809</v>
      </c>
      <c r="B8" s="718" t="s">
        <v>1144</v>
      </c>
      <c r="C8" s="718" t="s">
        <v>1145</v>
      </c>
      <c r="D8" s="718" t="s">
        <v>1146</v>
      </c>
      <c r="E8" s="722" t="s">
        <v>317</v>
      </c>
      <c r="F8" s="718" t="s">
        <v>810</v>
      </c>
    </row>
    <row r="9" spans="1:6" s="961" customFormat="1" ht="36.75" customHeight="1" thickTop="1">
      <c r="A9" s="443" t="s">
        <v>811</v>
      </c>
      <c r="B9" s="260">
        <v>49613.403829999996</v>
      </c>
      <c r="C9" s="260">
        <v>27046.060420000002</v>
      </c>
      <c r="D9" s="260">
        <v>0</v>
      </c>
      <c r="E9" s="260">
        <v>76659.46424999999</v>
      </c>
      <c r="F9" s="261">
        <v>9.9764350584516607E-3</v>
      </c>
    </row>
    <row r="10" spans="1:6" s="961" customFormat="1" ht="18" customHeight="1">
      <c r="A10" s="443" t="s">
        <v>812</v>
      </c>
      <c r="B10" s="260">
        <v>598399.76899999997</v>
      </c>
      <c r="C10" s="260">
        <v>155554.81034999999</v>
      </c>
      <c r="D10" s="260">
        <v>0</v>
      </c>
      <c r="E10" s="260">
        <v>753954.57935000001</v>
      </c>
      <c r="F10" s="261">
        <v>9.811937732016586E-2</v>
      </c>
    </row>
    <row r="11" spans="1:6" s="961" customFormat="1" ht="18" customHeight="1">
      <c r="A11" s="443" t="s">
        <v>813</v>
      </c>
      <c r="B11" s="260">
        <v>1172206.14573</v>
      </c>
      <c r="C11" s="260">
        <v>984956.63236000005</v>
      </c>
      <c r="D11" s="260">
        <v>233505.64252000002</v>
      </c>
      <c r="E11" s="260">
        <v>2390668.4206100004</v>
      </c>
      <c r="F11" s="261">
        <v>0.31112072694281673</v>
      </c>
    </row>
    <row r="12" spans="1:6" s="961" customFormat="1" ht="18" customHeight="1">
      <c r="A12" s="443" t="s">
        <v>814</v>
      </c>
      <c r="B12" s="260">
        <v>714559.57123999996</v>
      </c>
      <c r="C12" s="260">
        <v>459542.69406000001</v>
      </c>
      <c r="D12" s="260">
        <v>270821.64681999997</v>
      </c>
      <c r="E12" s="260">
        <v>1444923.91212</v>
      </c>
      <c r="F12" s="261">
        <v>0.18804187734287611</v>
      </c>
    </row>
    <row r="13" spans="1:6" s="961" customFormat="1" ht="18" customHeight="1">
      <c r="A13" s="443" t="s">
        <v>815</v>
      </c>
      <c r="B13" s="260">
        <v>549573.5104400001</v>
      </c>
      <c r="C13" s="260">
        <v>377950.92738999997</v>
      </c>
      <c r="D13" s="260">
        <v>99067.202269999994</v>
      </c>
      <c r="E13" s="260">
        <v>1026591.6401000001</v>
      </c>
      <c r="F13" s="261">
        <v>0.13360026617988047</v>
      </c>
    </row>
    <row r="14" spans="1:6" s="961" customFormat="1" ht="18" customHeight="1">
      <c r="A14" s="443" t="s">
        <v>816</v>
      </c>
      <c r="B14" s="260">
        <v>242639.16211</v>
      </c>
      <c r="C14" s="260">
        <v>217935.96828</v>
      </c>
      <c r="D14" s="260">
        <v>96272.727360000004</v>
      </c>
      <c r="E14" s="260">
        <v>556847.85774999997</v>
      </c>
      <c r="F14" s="261">
        <v>7.2467979585192618E-2</v>
      </c>
    </row>
    <row r="15" spans="1:6" s="961" customFormat="1" ht="18" customHeight="1">
      <c r="A15" s="443" t="s">
        <v>817</v>
      </c>
      <c r="B15" s="260">
        <v>133999.51225</v>
      </c>
      <c r="C15" s="260">
        <v>33281.433989999998</v>
      </c>
      <c r="D15" s="260">
        <v>25798.29435</v>
      </c>
      <c r="E15" s="260">
        <v>193079.24059</v>
      </c>
      <c r="F15" s="261">
        <v>2.5127262807361703E-2</v>
      </c>
    </row>
    <row r="16" spans="1:6" s="961" customFormat="1" ht="18" customHeight="1">
      <c r="A16" s="443" t="s">
        <v>818</v>
      </c>
      <c r="B16" s="260">
        <v>119701.30521999999</v>
      </c>
      <c r="C16" s="260">
        <v>28413.146370000002</v>
      </c>
      <c r="D16" s="260">
        <v>20191.159749999999</v>
      </c>
      <c r="E16" s="260">
        <v>168305.61134</v>
      </c>
      <c r="F16" s="261">
        <v>2.190323162226529E-2</v>
      </c>
    </row>
    <row r="17" spans="1:6" s="961" customFormat="1" ht="18" customHeight="1">
      <c r="A17" s="443" t="s">
        <v>819</v>
      </c>
      <c r="B17" s="260">
        <v>77227.214129999993</v>
      </c>
      <c r="C17" s="260">
        <v>21170.695940000001</v>
      </c>
      <c r="D17" s="260">
        <v>11749.87967</v>
      </c>
      <c r="E17" s="260">
        <v>110147.78973999999</v>
      </c>
      <c r="F17" s="261">
        <v>1.4334593672471408E-2</v>
      </c>
    </row>
    <row r="18" spans="1:6" s="961" customFormat="1" ht="18" customHeight="1">
      <c r="A18" s="443" t="s">
        <v>820</v>
      </c>
      <c r="B18" s="260">
        <v>141290.81946</v>
      </c>
      <c r="C18" s="260">
        <v>39492.526590000001</v>
      </c>
      <c r="D18" s="260">
        <v>15575.414779999999</v>
      </c>
      <c r="E18" s="260">
        <v>196358.76082999998</v>
      </c>
      <c r="F18" s="261">
        <v>2.5554058389842409E-2</v>
      </c>
    </row>
    <row r="19" spans="1:6" s="961" customFormat="1" ht="18" customHeight="1">
      <c r="A19" s="443" t="s">
        <v>821</v>
      </c>
      <c r="B19" s="260">
        <v>178964.71337000001</v>
      </c>
      <c r="C19" s="260">
        <v>62977.309590000004</v>
      </c>
      <c r="D19" s="260">
        <v>17686.11103</v>
      </c>
      <c r="E19" s="260">
        <v>259628.13399000003</v>
      </c>
      <c r="F19" s="261">
        <v>3.3787911818053462E-2</v>
      </c>
    </row>
    <row r="20" spans="1:6" s="961" customFormat="1" ht="18" customHeight="1">
      <c r="A20" s="443" t="s">
        <v>822</v>
      </c>
      <c r="B20" s="260">
        <v>213283.33206000002</v>
      </c>
      <c r="C20" s="260">
        <v>105374.16174</v>
      </c>
      <c r="D20" s="260">
        <v>16307.00892</v>
      </c>
      <c r="E20" s="260">
        <v>334964.50271999999</v>
      </c>
      <c r="F20" s="261">
        <v>4.3592159702220128E-2</v>
      </c>
    </row>
    <row r="21" spans="1:6" s="961" customFormat="1" ht="18" customHeight="1">
      <c r="A21" s="443" t="s">
        <v>823</v>
      </c>
      <c r="B21" s="260">
        <v>33225.346299999997</v>
      </c>
      <c r="C21" s="260">
        <v>24781.69759</v>
      </c>
      <c r="D21" s="260">
        <v>3432.1589700000004</v>
      </c>
      <c r="E21" s="260">
        <v>61439.202860000005</v>
      </c>
      <c r="F21" s="261">
        <v>7.9956757247468969E-3</v>
      </c>
    </row>
    <row r="22" spans="1:6" s="961" customFormat="1" ht="18" customHeight="1" thickBot="1">
      <c r="A22" s="443" t="s">
        <v>824</v>
      </c>
      <c r="B22" s="260">
        <v>51499.813770000001</v>
      </c>
      <c r="C22" s="260">
        <v>55375.666810000002</v>
      </c>
      <c r="D22" s="260">
        <v>3609.2561600000004</v>
      </c>
      <c r="E22" s="260">
        <v>110484.73674000001</v>
      </c>
      <c r="F22" s="261">
        <v>1.4378443833655391E-2</v>
      </c>
    </row>
    <row r="23" spans="1:6" s="961" customFormat="1" ht="51.75" customHeight="1" thickTop="1" thickBot="1">
      <c r="A23" s="444" t="s">
        <v>6</v>
      </c>
      <c r="B23" s="445">
        <v>4276183.6189100007</v>
      </c>
      <c r="C23" s="445">
        <v>2593853.7314800001</v>
      </c>
      <c r="D23" s="445">
        <v>814016.50260000012</v>
      </c>
      <c r="E23" s="445">
        <v>7684053.8529899996</v>
      </c>
      <c r="F23" s="446">
        <v>1</v>
      </c>
    </row>
    <row r="24" spans="1:6" s="961" customFormat="1" ht="34.5" customHeight="1" thickTop="1" thickBot="1">
      <c r="A24" s="447" t="s">
        <v>825</v>
      </c>
      <c r="B24" s="261">
        <v>0.55650099553194343</v>
      </c>
      <c r="C24" s="261">
        <v>0.33756319009537994</v>
      </c>
      <c r="D24" s="261">
        <v>0.10593581437267674</v>
      </c>
      <c r="E24" s="261">
        <v>1</v>
      </c>
      <c r="F24" s="448"/>
    </row>
    <row r="25" spans="1:6" s="961" customFormat="1" ht="30" customHeight="1" thickTop="1" thickBot="1">
      <c r="A25" s="449" t="s">
        <v>826</v>
      </c>
      <c r="B25" s="718" t="s">
        <v>1144</v>
      </c>
      <c r="C25" s="718" t="s">
        <v>1145</v>
      </c>
      <c r="D25" s="718" t="s">
        <v>1146</v>
      </c>
      <c r="E25" s="722" t="s">
        <v>317</v>
      </c>
      <c r="F25" s="718" t="s">
        <v>720</v>
      </c>
    </row>
    <row r="26" spans="1:6" s="961" customFormat="1" ht="28.5" customHeight="1" thickTop="1">
      <c r="A26" s="443" t="s">
        <v>811</v>
      </c>
      <c r="B26" s="260">
        <v>3</v>
      </c>
      <c r="C26" s="260">
        <v>1</v>
      </c>
      <c r="D26" s="260">
        <v>0</v>
      </c>
      <c r="E26" s="260">
        <v>4</v>
      </c>
      <c r="F26" s="261">
        <v>4.9519168870269678E-6</v>
      </c>
    </row>
    <row r="27" spans="1:6" s="961" customFormat="1" ht="17.25" customHeight="1">
      <c r="A27" s="443" t="s">
        <v>812</v>
      </c>
      <c r="B27" s="260">
        <v>62</v>
      </c>
      <c r="C27" s="260">
        <v>19</v>
      </c>
      <c r="D27" s="260">
        <v>0</v>
      </c>
      <c r="E27" s="260">
        <v>81</v>
      </c>
      <c r="F27" s="261">
        <v>1.002763169622961E-4</v>
      </c>
    </row>
    <row r="28" spans="1:6" s="961" customFormat="1" ht="17.25" customHeight="1">
      <c r="A28" s="443" t="s">
        <v>813</v>
      </c>
      <c r="B28" s="260">
        <v>231</v>
      </c>
      <c r="C28" s="260">
        <v>202</v>
      </c>
      <c r="D28" s="260">
        <v>56</v>
      </c>
      <c r="E28" s="260">
        <v>489</v>
      </c>
      <c r="F28" s="261">
        <v>6.0537183943904687E-4</v>
      </c>
    </row>
    <row r="29" spans="1:6" s="961" customFormat="1" ht="17.25" customHeight="1">
      <c r="A29" s="443" t="s">
        <v>814</v>
      </c>
      <c r="B29" s="260">
        <v>325</v>
      </c>
      <c r="C29" s="260">
        <v>209</v>
      </c>
      <c r="D29" s="260">
        <v>123</v>
      </c>
      <c r="E29" s="260">
        <v>657</v>
      </c>
      <c r="F29" s="261">
        <v>8.1335234869417948E-4</v>
      </c>
    </row>
    <row r="30" spans="1:6" s="961" customFormat="1" ht="17.25" customHeight="1">
      <c r="A30" s="443" t="s">
        <v>815</v>
      </c>
      <c r="B30" s="260">
        <v>549</v>
      </c>
      <c r="C30" s="260">
        <v>373</v>
      </c>
      <c r="D30" s="260">
        <v>101</v>
      </c>
      <c r="E30" s="260">
        <v>1023</v>
      </c>
      <c r="F30" s="261">
        <v>1.266452743857147E-3</v>
      </c>
    </row>
    <row r="31" spans="1:6" s="961" customFormat="1" ht="17.25" customHeight="1">
      <c r="A31" s="443" t="s">
        <v>816</v>
      </c>
      <c r="B31" s="260">
        <v>499</v>
      </c>
      <c r="C31" s="260">
        <v>434</v>
      </c>
      <c r="D31" s="260">
        <v>183</v>
      </c>
      <c r="E31" s="260">
        <v>1116</v>
      </c>
      <c r="F31" s="261">
        <v>1.3815848114805242E-3</v>
      </c>
    </row>
    <row r="32" spans="1:6" s="961" customFormat="1" ht="17.25" customHeight="1">
      <c r="A32" s="443" t="s">
        <v>817</v>
      </c>
      <c r="B32" s="260">
        <v>518</v>
      </c>
      <c r="C32" s="260">
        <v>124</v>
      </c>
      <c r="D32" s="260">
        <v>95</v>
      </c>
      <c r="E32" s="260">
        <v>737</v>
      </c>
      <c r="F32" s="261">
        <v>9.1239068643471886E-4</v>
      </c>
    </row>
    <row r="33" spans="1:6" s="961" customFormat="1" ht="17.25" customHeight="1">
      <c r="A33" s="443" t="s">
        <v>818</v>
      </c>
      <c r="B33" s="260">
        <v>718</v>
      </c>
      <c r="C33" s="260">
        <v>168</v>
      </c>
      <c r="D33" s="260">
        <v>121</v>
      </c>
      <c r="E33" s="260">
        <v>1007</v>
      </c>
      <c r="F33" s="261">
        <v>1.2466450763090392E-3</v>
      </c>
    </row>
    <row r="34" spans="1:6" s="961" customFormat="1" ht="17.25" customHeight="1">
      <c r="A34" s="443" t="s">
        <v>819</v>
      </c>
      <c r="B34" s="260">
        <v>653</v>
      </c>
      <c r="C34" s="260">
        <v>179</v>
      </c>
      <c r="D34" s="260">
        <v>98</v>
      </c>
      <c r="E34" s="260">
        <v>930</v>
      </c>
      <c r="F34" s="261">
        <v>1.1513206762337701E-3</v>
      </c>
    </row>
    <row r="35" spans="1:6" s="961" customFormat="1" ht="17.25" customHeight="1">
      <c r="A35" s="443" t="s">
        <v>820</v>
      </c>
      <c r="B35" s="260">
        <v>1758</v>
      </c>
      <c r="C35" s="260">
        <v>486</v>
      </c>
      <c r="D35" s="260">
        <v>186</v>
      </c>
      <c r="E35" s="260">
        <v>2430</v>
      </c>
      <c r="F35" s="261">
        <v>3.0082895088688832E-3</v>
      </c>
    </row>
    <row r="36" spans="1:6" s="961" customFormat="1" ht="17.25" customHeight="1">
      <c r="A36" s="443" t="s">
        <v>821</v>
      </c>
      <c r="B36" s="260">
        <v>3723</v>
      </c>
      <c r="C36" s="260">
        <v>1337</v>
      </c>
      <c r="D36" s="260">
        <v>362</v>
      </c>
      <c r="E36" s="260">
        <v>5422</v>
      </c>
      <c r="F36" s="261">
        <v>6.7123233403650557E-3</v>
      </c>
    </row>
    <row r="37" spans="1:6" s="961" customFormat="1" ht="17.25" customHeight="1">
      <c r="A37" s="443" t="s">
        <v>822</v>
      </c>
      <c r="B37" s="260">
        <v>13408</v>
      </c>
      <c r="C37" s="260">
        <v>7090</v>
      </c>
      <c r="D37" s="260">
        <v>978</v>
      </c>
      <c r="E37" s="260">
        <v>21476</v>
      </c>
      <c r="F37" s="261">
        <v>2.6586841766447791E-2</v>
      </c>
    </row>
    <row r="38" spans="1:6" s="961" customFormat="1" ht="17.25" customHeight="1">
      <c r="A38" s="443" t="s">
        <v>823</v>
      </c>
      <c r="B38" s="260">
        <v>6782</v>
      </c>
      <c r="C38" s="260">
        <v>5114</v>
      </c>
      <c r="D38" s="260">
        <v>654</v>
      </c>
      <c r="E38" s="260">
        <v>12550</v>
      </c>
      <c r="F38" s="261">
        <v>1.5536639233047113E-2</v>
      </c>
    </row>
    <row r="39" spans="1:6" s="961" customFormat="1" ht="17.25" customHeight="1" thickBot="1">
      <c r="A39" s="443" t="s">
        <v>824</v>
      </c>
      <c r="B39" s="260">
        <v>404855</v>
      </c>
      <c r="C39" s="260">
        <v>339079</v>
      </c>
      <c r="D39" s="260">
        <v>15912</v>
      </c>
      <c r="E39" s="260">
        <v>759846</v>
      </c>
      <c r="F39" s="261">
        <v>0.94067355973497346</v>
      </c>
    </row>
    <row r="40" spans="1:6" s="961" customFormat="1" ht="49.5" customHeight="1" thickTop="1" thickBot="1">
      <c r="A40" s="444" t="s">
        <v>6</v>
      </c>
      <c r="B40" s="445">
        <v>434084</v>
      </c>
      <c r="C40" s="445">
        <v>354815</v>
      </c>
      <c r="D40" s="445">
        <v>18869</v>
      </c>
      <c r="E40" s="445">
        <v>807768</v>
      </c>
      <c r="F40" s="446">
        <v>1</v>
      </c>
    </row>
    <row r="41" spans="1:6" s="961" customFormat="1" ht="36.75" customHeight="1" thickTop="1">
      <c r="A41" s="447" t="s">
        <v>825</v>
      </c>
      <c r="B41" s="261">
        <v>0.53738697249705358</v>
      </c>
      <c r="C41" s="261">
        <v>0.43925359756761845</v>
      </c>
      <c r="D41" s="261">
        <v>2.3359429935327965E-2</v>
      </c>
      <c r="E41" s="261">
        <v>1</v>
      </c>
      <c r="F41" s="450"/>
    </row>
    <row r="42" spans="1:6" s="961" customFormat="1" ht="9" customHeight="1" thickBot="1">
      <c r="A42" s="451"/>
      <c r="B42" s="719"/>
      <c r="C42" s="452"/>
      <c r="D42" s="452"/>
      <c r="E42" s="723"/>
      <c r="F42" s="723"/>
    </row>
    <row r="43" spans="1:6" s="154" customFormat="1" ht="38.25" customHeight="1" thickTop="1">
      <c r="A43" s="1000" t="s">
        <v>827</v>
      </c>
      <c r="B43" s="1001"/>
      <c r="C43" s="1001"/>
      <c r="D43" s="1001"/>
      <c r="E43" s="1001"/>
      <c r="F43" s="1001"/>
    </row>
    <row r="44" spans="1:6" s="961" customFormat="1" ht="9" customHeight="1">
      <c r="A44" s="817"/>
      <c r="B44" s="408"/>
      <c r="C44" s="198"/>
      <c r="D44" s="198"/>
      <c r="E44" s="269"/>
      <c r="F44" s="724"/>
    </row>
    <row r="45" spans="1:6" s="961" customFormat="1" ht="9" customHeight="1">
      <c r="A45" s="817"/>
      <c r="B45" s="408"/>
      <c r="C45" s="198"/>
      <c r="D45" s="198"/>
      <c r="E45" s="269"/>
      <c r="F45" s="724"/>
    </row>
    <row r="46" spans="1:6" s="76" customFormat="1" ht="47.25" customHeight="1">
      <c r="A46" s="996" t="s">
        <v>1141</v>
      </c>
      <c r="B46" s="996"/>
      <c r="C46" s="996"/>
      <c r="D46" s="996"/>
      <c r="E46" s="996"/>
      <c r="F46" s="996"/>
    </row>
    <row r="47" spans="1:6" s="76" customFormat="1" ht="27.95" customHeight="1">
      <c r="A47" s="996" t="s">
        <v>828</v>
      </c>
      <c r="B47" s="996"/>
      <c r="C47" s="996"/>
      <c r="D47" s="996"/>
      <c r="E47" s="996"/>
      <c r="F47" s="996"/>
    </row>
    <row r="48" spans="1:6" s="76" customFormat="1" ht="27.95" customHeight="1">
      <c r="A48" s="996" t="s">
        <v>1518</v>
      </c>
      <c r="B48" s="996"/>
      <c r="C48" s="996"/>
      <c r="D48" s="996"/>
      <c r="E48" s="996"/>
      <c r="F48" s="996"/>
    </row>
    <row r="49" spans="1:6" s="77" customFormat="1" ht="46.5" customHeight="1">
      <c r="A49" s="995" t="s">
        <v>1499</v>
      </c>
      <c r="B49" s="995"/>
      <c r="C49" s="995"/>
      <c r="D49" s="995"/>
      <c r="E49" s="995"/>
      <c r="F49" s="995"/>
    </row>
    <row r="50" spans="1:6" s="961" customFormat="1" ht="2.25" customHeight="1" thickBot="1">
      <c r="A50" s="818"/>
      <c r="B50" s="83"/>
      <c r="C50" s="83"/>
      <c r="D50" s="83"/>
      <c r="E50" s="83"/>
      <c r="F50" s="725"/>
    </row>
    <row r="51" spans="1:6" s="961" customFormat="1" ht="14.25" hidden="1" customHeight="1" thickBot="1">
      <c r="A51" s="816"/>
      <c r="B51" s="716"/>
      <c r="C51" s="717"/>
      <c r="D51" s="716"/>
      <c r="E51" s="716"/>
      <c r="F51" s="721"/>
    </row>
    <row r="52" spans="1:6" s="961" customFormat="1" ht="34.5" customHeight="1" thickTop="1" thickBot="1">
      <c r="A52" s="444" t="s">
        <v>809</v>
      </c>
      <c r="B52" s="718" t="s">
        <v>1144</v>
      </c>
      <c r="C52" s="718" t="s">
        <v>1145</v>
      </c>
      <c r="D52" s="718" t="s">
        <v>1146</v>
      </c>
      <c r="E52" s="722" t="s">
        <v>317</v>
      </c>
      <c r="F52" s="718" t="s">
        <v>810</v>
      </c>
    </row>
    <row r="53" spans="1:6" s="961" customFormat="1" ht="36.75" customHeight="1" thickTop="1">
      <c r="A53" s="443" t="s">
        <v>811</v>
      </c>
      <c r="B53" s="260">
        <v>0</v>
      </c>
      <c r="C53" s="260">
        <v>0</v>
      </c>
      <c r="D53" s="260">
        <v>0</v>
      </c>
      <c r="E53" s="260">
        <v>0</v>
      </c>
      <c r="F53" s="261">
        <v>0</v>
      </c>
    </row>
    <row r="54" spans="1:6" s="961" customFormat="1" ht="18" customHeight="1">
      <c r="A54" s="443" t="s">
        <v>812</v>
      </c>
      <c r="B54" s="260">
        <v>17500</v>
      </c>
      <c r="C54" s="260">
        <v>0</v>
      </c>
      <c r="D54" s="260">
        <v>0</v>
      </c>
      <c r="E54" s="260">
        <v>17500</v>
      </c>
      <c r="F54" s="261">
        <v>9.6709909984551132E-2</v>
      </c>
    </row>
    <row r="55" spans="1:6" s="961" customFormat="1" ht="18" customHeight="1">
      <c r="A55" s="443" t="s">
        <v>813</v>
      </c>
      <c r="B55" s="260">
        <v>7572.2075300000006</v>
      </c>
      <c r="C55" s="260">
        <v>0</v>
      </c>
      <c r="D55" s="260">
        <v>3563.3478500000001</v>
      </c>
      <c r="E55" s="260">
        <v>11135.555380000002</v>
      </c>
      <c r="F55" s="261">
        <v>6.1538203338730529E-2</v>
      </c>
    </row>
    <row r="56" spans="1:6" s="961" customFormat="1" ht="18" customHeight="1">
      <c r="A56" s="443" t="s">
        <v>814</v>
      </c>
      <c r="B56" s="260">
        <v>8803.0720299999994</v>
      </c>
      <c r="C56" s="260">
        <v>11706.25828</v>
      </c>
      <c r="D56" s="260">
        <v>0</v>
      </c>
      <c r="E56" s="260">
        <v>20509.330309999998</v>
      </c>
      <c r="F56" s="261">
        <v>0.11334031360705862</v>
      </c>
    </row>
    <row r="57" spans="1:6" s="961" customFormat="1" ht="18" customHeight="1">
      <c r="A57" s="443" t="s">
        <v>815</v>
      </c>
      <c r="B57" s="260">
        <v>11099.228580000001</v>
      </c>
      <c r="C57" s="260">
        <v>3211.1593199999998</v>
      </c>
      <c r="D57" s="260">
        <v>2321.5843399999999</v>
      </c>
      <c r="E57" s="260">
        <v>16631.972240000003</v>
      </c>
      <c r="F57" s="261">
        <v>9.1912945039768781E-2</v>
      </c>
    </row>
    <row r="58" spans="1:6" s="961" customFormat="1" ht="18" customHeight="1">
      <c r="A58" s="443" t="s">
        <v>816</v>
      </c>
      <c r="B58" s="260">
        <v>20619.993280000002</v>
      </c>
      <c r="C58" s="260">
        <v>3912.5550499999999</v>
      </c>
      <c r="D58" s="260">
        <v>1012.98559</v>
      </c>
      <c r="E58" s="260">
        <v>25545.533920000002</v>
      </c>
      <c r="F58" s="261">
        <v>0.14117178776631417</v>
      </c>
    </row>
    <row r="59" spans="1:6" s="961" customFormat="1" ht="18" customHeight="1">
      <c r="A59" s="443" t="s">
        <v>817</v>
      </c>
      <c r="B59" s="260">
        <v>22631.679920000002</v>
      </c>
      <c r="C59" s="260">
        <v>1912.50476</v>
      </c>
      <c r="D59" s="260">
        <v>601.02168000000006</v>
      </c>
      <c r="E59" s="260">
        <v>25145.206360000004</v>
      </c>
      <c r="F59" s="261">
        <v>0.13895946534963219</v>
      </c>
    </row>
    <row r="60" spans="1:6" s="961" customFormat="1" ht="18" customHeight="1">
      <c r="A60" s="443" t="s">
        <v>818</v>
      </c>
      <c r="B60" s="260">
        <v>14553.86571</v>
      </c>
      <c r="C60" s="260">
        <v>1962.05368</v>
      </c>
      <c r="D60" s="260">
        <v>163.89514000000003</v>
      </c>
      <c r="E60" s="260">
        <v>16679.81453</v>
      </c>
      <c r="F60" s="261">
        <v>9.2177334957446178E-2</v>
      </c>
    </row>
    <row r="61" spans="1:6" s="961" customFormat="1" ht="18" customHeight="1">
      <c r="A61" s="443" t="s">
        <v>819</v>
      </c>
      <c r="B61" s="260">
        <v>8742.0101699999996</v>
      </c>
      <c r="C61" s="260">
        <v>1091.1416100000001</v>
      </c>
      <c r="D61" s="260">
        <v>115.16314</v>
      </c>
      <c r="E61" s="260">
        <v>9948.3149200000007</v>
      </c>
      <c r="F61" s="261">
        <v>5.4977179452066691E-2</v>
      </c>
    </row>
    <row r="62" spans="1:6" s="961" customFormat="1" ht="18" customHeight="1">
      <c r="A62" s="443" t="s">
        <v>820</v>
      </c>
      <c r="B62" s="260">
        <v>9262.4532200000012</v>
      </c>
      <c r="C62" s="260">
        <v>1424.3851999999999</v>
      </c>
      <c r="D62" s="260">
        <v>191.5462</v>
      </c>
      <c r="E62" s="260">
        <v>10878.384620000003</v>
      </c>
      <c r="F62" s="261">
        <v>6.0117005564430046E-2</v>
      </c>
    </row>
    <row r="63" spans="1:6" s="961" customFormat="1" ht="18" customHeight="1">
      <c r="A63" s="443" t="s">
        <v>821</v>
      </c>
      <c r="B63" s="260">
        <v>10852.30141</v>
      </c>
      <c r="C63" s="260">
        <v>1802.6033500000001</v>
      </c>
      <c r="D63" s="260">
        <v>102.24635000000001</v>
      </c>
      <c r="E63" s="260">
        <v>12757.151109999999</v>
      </c>
      <c r="F63" s="261">
        <v>7.049959631470952E-2</v>
      </c>
    </row>
    <row r="64" spans="1:6" s="961" customFormat="1" ht="18" customHeight="1">
      <c r="A64" s="443" t="s">
        <v>822</v>
      </c>
      <c r="B64" s="260">
        <v>8052.3571300000003</v>
      </c>
      <c r="C64" s="260">
        <v>1676.6380800000002</v>
      </c>
      <c r="D64" s="260">
        <v>192.68201999999999</v>
      </c>
      <c r="E64" s="260">
        <v>9921.6772300000011</v>
      </c>
      <c r="F64" s="261">
        <v>5.4829972103375473E-2</v>
      </c>
    </row>
    <row r="65" spans="1:6" s="961" customFormat="1" ht="18" customHeight="1">
      <c r="A65" s="443" t="s">
        <v>823</v>
      </c>
      <c r="B65" s="260">
        <v>1299.6755700000001</v>
      </c>
      <c r="C65" s="260">
        <v>201.7809</v>
      </c>
      <c r="D65" s="260">
        <v>41.991309999999999</v>
      </c>
      <c r="E65" s="260">
        <v>1543.44778</v>
      </c>
      <c r="F65" s="261">
        <v>8.5295254782660167E-3</v>
      </c>
    </row>
    <row r="66" spans="1:6" s="961" customFormat="1" ht="18" customHeight="1" thickBot="1">
      <c r="A66" s="443" t="s">
        <v>824</v>
      </c>
      <c r="B66" s="260">
        <v>1996.2146499999999</v>
      </c>
      <c r="C66" s="260">
        <v>729.89522999999997</v>
      </c>
      <c r="D66" s="260">
        <v>31.035880000000002</v>
      </c>
      <c r="E66" s="260">
        <v>2757.1457599999999</v>
      </c>
      <c r="F66" s="261">
        <v>1.5236761043650675E-2</v>
      </c>
    </row>
    <row r="67" spans="1:6" s="961" customFormat="1" ht="51.75" customHeight="1" thickTop="1" thickBot="1">
      <c r="A67" s="444" t="s">
        <v>6</v>
      </c>
      <c r="B67" s="445">
        <v>142985.05919999999</v>
      </c>
      <c r="C67" s="445">
        <v>29630.975460000001</v>
      </c>
      <c r="D67" s="445">
        <v>8337.4994999999981</v>
      </c>
      <c r="E67" s="445">
        <v>180953.53416000001</v>
      </c>
      <c r="F67" s="446">
        <v>1</v>
      </c>
    </row>
    <row r="68" spans="1:6" s="961" customFormat="1" ht="34.5" customHeight="1" thickTop="1" thickBot="1">
      <c r="A68" s="447" t="s">
        <v>825</v>
      </c>
      <c r="B68" s="261">
        <v>0.79017555453529797</v>
      </c>
      <c r="C68" s="261">
        <v>0.16374908397091678</v>
      </c>
      <c r="D68" s="261">
        <v>4.607536149378514E-2</v>
      </c>
      <c r="E68" s="261">
        <v>1</v>
      </c>
      <c r="F68" s="448"/>
    </row>
    <row r="69" spans="1:6" s="961" customFormat="1" ht="30" customHeight="1" thickTop="1" thickBot="1">
      <c r="A69" s="444" t="s">
        <v>829</v>
      </c>
      <c r="B69" s="718" t="s">
        <v>1144</v>
      </c>
      <c r="C69" s="718" t="s">
        <v>1145</v>
      </c>
      <c r="D69" s="718" t="s">
        <v>1146</v>
      </c>
      <c r="E69" s="722" t="s">
        <v>317</v>
      </c>
      <c r="F69" s="718" t="s">
        <v>720</v>
      </c>
    </row>
    <row r="70" spans="1:6" s="961" customFormat="1" ht="28.5" customHeight="1" thickTop="1">
      <c r="A70" s="443" t="s">
        <v>811</v>
      </c>
      <c r="B70" s="260">
        <v>0</v>
      </c>
      <c r="C70" s="260">
        <v>0</v>
      </c>
      <c r="D70" s="260">
        <v>0</v>
      </c>
      <c r="E70" s="260">
        <v>0</v>
      </c>
      <c r="F70" s="261">
        <v>0</v>
      </c>
    </row>
    <row r="71" spans="1:6" s="961" customFormat="1" ht="17.25" customHeight="1">
      <c r="A71" s="443" t="s">
        <v>812</v>
      </c>
      <c r="B71" s="260">
        <v>2</v>
      </c>
      <c r="C71" s="260">
        <v>0</v>
      </c>
      <c r="D71" s="260">
        <v>0</v>
      </c>
      <c r="E71" s="260">
        <v>2</v>
      </c>
      <c r="F71" s="261">
        <v>2.4067388688327315E-4</v>
      </c>
    </row>
    <row r="72" spans="1:6" s="961" customFormat="1" ht="17.25" customHeight="1">
      <c r="A72" s="443" t="s">
        <v>813</v>
      </c>
      <c r="B72" s="260">
        <v>2</v>
      </c>
      <c r="C72" s="260">
        <v>0</v>
      </c>
      <c r="D72" s="260">
        <v>1</v>
      </c>
      <c r="E72" s="260">
        <v>3</v>
      </c>
      <c r="F72" s="261">
        <v>3.6101083032490973E-4</v>
      </c>
    </row>
    <row r="73" spans="1:6" s="961" customFormat="1" ht="17.25" customHeight="1">
      <c r="A73" s="443" t="s">
        <v>814</v>
      </c>
      <c r="B73" s="260">
        <v>5</v>
      </c>
      <c r="C73" s="260">
        <v>5</v>
      </c>
      <c r="D73" s="260">
        <v>0</v>
      </c>
      <c r="E73" s="260">
        <v>10</v>
      </c>
      <c r="F73" s="261">
        <v>1.2033694344163659E-3</v>
      </c>
    </row>
    <row r="74" spans="1:6" s="961" customFormat="1" ht="17.25" customHeight="1">
      <c r="A74" s="443" t="s">
        <v>815</v>
      </c>
      <c r="B74" s="260">
        <v>12</v>
      </c>
      <c r="C74" s="260">
        <v>3</v>
      </c>
      <c r="D74" s="260">
        <v>2</v>
      </c>
      <c r="E74" s="260">
        <v>17</v>
      </c>
      <c r="F74" s="261">
        <v>2.0457280385078221E-3</v>
      </c>
    </row>
    <row r="75" spans="1:6" s="961" customFormat="1" ht="17.25" customHeight="1">
      <c r="A75" s="443" t="s">
        <v>816</v>
      </c>
      <c r="B75" s="260">
        <v>47</v>
      </c>
      <c r="C75" s="260">
        <v>9</v>
      </c>
      <c r="D75" s="260">
        <v>2</v>
      </c>
      <c r="E75" s="260">
        <v>58</v>
      </c>
      <c r="F75" s="261">
        <v>6.9795427196149215E-3</v>
      </c>
    </row>
    <row r="76" spans="1:6" s="961" customFormat="1" ht="17.25" customHeight="1">
      <c r="A76" s="443" t="s">
        <v>817</v>
      </c>
      <c r="B76" s="260">
        <v>85</v>
      </c>
      <c r="C76" s="260">
        <v>8</v>
      </c>
      <c r="D76" s="260">
        <v>2</v>
      </c>
      <c r="E76" s="260">
        <v>95</v>
      </c>
      <c r="F76" s="261">
        <v>1.1432009626955475E-2</v>
      </c>
    </row>
    <row r="77" spans="1:6" s="961" customFormat="1" ht="17.25" customHeight="1">
      <c r="A77" s="443" t="s">
        <v>818</v>
      </c>
      <c r="B77" s="260">
        <v>87</v>
      </c>
      <c r="C77" s="260">
        <v>11</v>
      </c>
      <c r="D77" s="260">
        <v>1</v>
      </c>
      <c r="E77" s="260">
        <v>99</v>
      </c>
      <c r="F77" s="261">
        <v>1.1913357400722021E-2</v>
      </c>
    </row>
    <row r="78" spans="1:6" s="961" customFormat="1" ht="17.25" customHeight="1">
      <c r="A78" s="443" t="s">
        <v>819</v>
      </c>
      <c r="B78" s="260">
        <v>74</v>
      </c>
      <c r="C78" s="260">
        <v>9</v>
      </c>
      <c r="D78" s="260">
        <v>1</v>
      </c>
      <c r="E78" s="260">
        <v>84</v>
      </c>
      <c r="F78" s="261">
        <v>1.0108303249097473E-2</v>
      </c>
    </row>
    <row r="79" spans="1:6" s="961" customFormat="1" ht="17.25" customHeight="1">
      <c r="A79" s="443" t="s">
        <v>820</v>
      </c>
      <c r="B79" s="260">
        <v>111</v>
      </c>
      <c r="C79" s="260">
        <v>17</v>
      </c>
      <c r="D79" s="260">
        <v>2</v>
      </c>
      <c r="E79" s="260">
        <v>130</v>
      </c>
      <c r="F79" s="261">
        <v>1.5643802647412757E-2</v>
      </c>
    </row>
    <row r="80" spans="1:6" s="961" customFormat="1" ht="17.25" customHeight="1">
      <c r="A80" s="443" t="s">
        <v>821</v>
      </c>
      <c r="B80" s="260">
        <v>221</v>
      </c>
      <c r="C80" s="260">
        <v>37</v>
      </c>
      <c r="D80" s="260">
        <v>2</v>
      </c>
      <c r="E80" s="260">
        <v>260</v>
      </c>
      <c r="F80" s="261">
        <v>3.1287605294825514E-2</v>
      </c>
    </row>
    <row r="81" spans="1:6" s="961" customFormat="1" ht="17.25" customHeight="1">
      <c r="A81" s="443" t="s">
        <v>822</v>
      </c>
      <c r="B81" s="260">
        <v>492</v>
      </c>
      <c r="C81" s="260">
        <v>106</v>
      </c>
      <c r="D81" s="260">
        <v>11</v>
      </c>
      <c r="E81" s="260">
        <v>609</v>
      </c>
      <c r="F81" s="261">
        <v>7.3285198555956679E-2</v>
      </c>
    </row>
    <row r="82" spans="1:6" s="961" customFormat="1" ht="17.25" customHeight="1">
      <c r="A82" s="443" t="s">
        <v>823</v>
      </c>
      <c r="B82" s="260">
        <v>261</v>
      </c>
      <c r="C82" s="260">
        <v>43</v>
      </c>
      <c r="D82" s="260">
        <v>8</v>
      </c>
      <c r="E82" s="260">
        <v>312</v>
      </c>
      <c r="F82" s="261">
        <v>3.7545126353790613E-2</v>
      </c>
    </row>
    <row r="83" spans="1:6" s="961" customFormat="1" ht="17.25" customHeight="1" thickBot="1">
      <c r="A83" s="443" t="s">
        <v>824</v>
      </c>
      <c r="B83" s="260">
        <v>5311</v>
      </c>
      <c r="C83" s="260">
        <v>1270</v>
      </c>
      <c r="D83" s="260">
        <v>50</v>
      </c>
      <c r="E83" s="260">
        <v>6631</v>
      </c>
      <c r="F83" s="261">
        <v>0.79795427196149216</v>
      </c>
    </row>
    <row r="84" spans="1:6" s="961" customFormat="1" ht="49.5" customHeight="1" thickTop="1" thickBot="1">
      <c r="A84" s="444" t="s">
        <v>6</v>
      </c>
      <c r="B84" s="445">
        <v>6710</v>
      </c>
      <c r="C84" s="445">
        <v>1518</v>
      </c>
      <c r="D84" s="445">
        <v>82</v>
      </c>
      <c r="E84" s="445">
        <v>8310</v>
      </c>
      <c r="F84" s="446">
        <v>1</v>
      </c>
    </row>
    <row r="85" spans="1:6" s="961" customFormat="1" ht="36.75" customHeight="1" thickTop="1">
      <c r="A85" s="447" t="s">
        <v>825</v>
      </c>
      <c r="B85" s="261">
        <v>0.80746089049338143</v>
      </c>
      <c r="C85" s="261">
        <v>0.18267148014440432</v>
      </c>
      <c r="D85" s="261">
        <v>9.8676293622141989E-3</v>
      </c>
      <c r="E85" s="261">
        <v>1</v>
      </c>
      <c r="F85" s="450"/>
    </row>
    <row r="86" spans="1:6" s="961" customFormat="1" ht="9" customHeight="1" thickBot="1">
      <c r="A86" s="451"/>
      <c r="B86" s="719"/>
      <c r="C86" s="452"/>
      <c r="D86" s="452"/>
      <c r="E86" s="723"/>
      <c r="F86" s="723"/>
    </row>
    <row r="87" spans="1:6" s="961" customFormat="1" ht="15.75" customHeight="1" thickTop="1">
      <c r="A87" s="997" t="s">
        <v>830</v>
      </c>
      <c r="B87" s="998"/>
      <c r="C87" s="998"/>
      <c r="D87" s="998"/>
      <c r="E87" s="269"/>
      <c r="F87" s="724"/>
    </row>
    <row r="88" spans="1:6" s="961" customFormat="1" ht="9" customHeight="1">
      <c r="A88" s="817"/>
      <c r="B88" s="408"/>
      <c r="C88" s="198"/>
      <c r="D88" s="198"/>
      <c r="E88" s="269"/>
      <c r="F88" s="724"/>
    </row>
    <row r="89" spans="1:6" s="961" customFormat="1" ht="9" customHeight="1">
      <c r="A89" s="817"/>
      <c r="B89" s="83"/>
      <c r="C89" s="502"/>
      <c r="D89" s="502"/>
      <c r="E89" s="728"/>
      <c r="F89" s="725"/>
    </row>
    <row r="90" spans="1:6" s="76" customFormat="1" ht="47.25" customHeight="1">
      <c r="A90" s="996" t="s">
        <v>1141</v>
      </c>
      <c r="B90" s="996"/>
      <c r="C90" s="996"/>
      <c r="D90" s="996"/>
      <c r="E90" s="996"/>
      <c r="F90" s="996"/>
    </row>
    <row r="91" spans="1:6" s="76" customFormat="1" ht="27.95" customHeight="1">
      <c r="A91" s="996" t="s">
        <v>1505</v>
      </c>
      <c r="B91" s="996"/>
      <c r="C91" s="996"/>
      <c r="D91" s="996"/>
      <c r="E91" s="996"/>
      <c r="F91" s="996"/>
    </row>
    <row r="92" spans="1:6" s="76" customFormat="1" ht="27.95" customHeight="1">
      <c r="A92" s="996" t="s">
        <v>1518</v>
      </c>
      <c r="B92" s="996"/>
      <c r="C92" s="996"/>
      <c r="D92" s="996"/>
      <c r="E92" s="996"/>
      <c r="F92" s="996"/>
    </row>
    <row r="93" spans="1:6" s="77" customFormat="1" ht="46.5" customHeight="1">
      <c r="A93" s="995" t="s">
        <v>1499</v>
      </c>
      <c r="B93" s="995"/>
      <c r="C93" s="995"/>
      <c r="D93" s="995"/>
      <c r="E93" s="995"/>
      <c r="F93" s="995"/>
    </row>
    <row r="94" spans="1:6" s="961" customFormat="1" ht="2.25" customHeight="1" thickBot="1">
      <c r="A94" s="818"/>
      <c r="B94" s="83"/>
      <c r="C94" s="83"/>
      <c r="D94" s="83"/>
      <c r="E94" s="83"/>
      <c r="F94" s="725"/>
    </row>
    <row r="95" spans="1:6" s="961" customFormat="1" ht="14.25" hidden="1" customHeight="1" thickTop="1" thickBot="1">
      <c r="A95" s="816"/>
      <c r="B95" s="716"/>
      <c r="C95" s="717"/>
      <c r="D95" s="716"/>
      <c r="E95" s="716"/>
      <c r="F95" s="721"/>
    </row>
    <row r="96" spans="1:6" s="961" customFormat="1" ht="34.5" customHeight="1" thickTop="1" thickBot="1">
      <c r="A96" s="444" t="s">
        <v>809</v>
      </c>
      <c r="B96" s="718" t="s">
        <v>1144</v>
      </c>
      <c r="C96" s="718" t="s">
        <v>1145</v>
      </c>
      <c r="D96" s="718" t="s">
        <v>1146</v>
      </c>
      <c r="E96" s="722" t="s">
        <v>317</v>
      </c>
      <c r="F96" s="718" t="s">
        <v>810</v>
      </c>
    </row>
    <row r="97" spans="1:6" s="961" customFormat="1" ht="36.75" customHeight="1" thickTop="1">
      <c r="A97" s="443" t="s">
        <v>811</v>
      </c>
      <c r="B97" s="260">
        <v>0</v>
      </c>
      <c r="C97" s="260">
        <v>27046.060420000002</v>
      </c>
      <c r="D97" s="260">
        <v>0</v>
      </c>
      <c r="E97" s="260">
        <v>27046.060420000002</v>
      </c>
      <c r="F97" s="261">
        <v>2.0624292813926436E-2</v>
      </c>
    </row>
    <row r="98" spans="1:6" s="961" customFormat="1" ht="18" customHeight="1">
      <c r="A98" s="443" t="s">
        <v>812</v>
      </c>
      <c r="B98" s="260">
        <v>19965.735530000002</v>
      </c>
      <c r="C98" s="260">
        <v>10411.94785</v>
      </c>
      <c r="D98" s="260">
        <v>0</v>
      </c>
      <c r="E98" s="260">
        <v>30377.683380000002</v>
      </c>
      <c r="F98" s="261">
        <v>2.3164861251828355E-2</v>
      </c>
    </row>
    <row r="99" spans="1:6" s="961" customFormat="1" ht="18" customHeight="1">
      <c r="A99" s="443" t="s">
        <v>813</v>
      </c>
      <c r="B99" s="260">
        <v>19690.181909999999</v>
      </c>
      <c r="C99" s="260">
        <v>0</v>
      </c>
      <c r="D99" s="260">
        <v>4123.11492</v>
      </c>
      <c r="E99" s="260">
        <v>23813.296829999999</v>
      </c>
      <c r="F99" s="261">
        <v>1.8159110756244701E-2</v>
      </c>
    </row>
    <row r="100" spans="1:6" s="961" customFormat="1" ht="18" customHeight="1">
      <c r="A100" s="443" t="s">
        <v>814</v>
      </c>
      <c r="B100" s="260">
        <v>16529.574280000001</v>
      </c>
      <c r="C100" s="260">
        <v>10642.141609999999</v>
      </c>
      <c r="D100" s="260">
        <v>9619.1129999999994</v>
      </c>
      <c r="E100" s="260">
        <v>36790.828889999997</v>
      </c>
      <c r="F100" s="261">
        <v>2.8055281106054115E-2</v>
      </c>
    </row>
    <row r="101" spans="1:6" s="961" customFormat="1" ht="18" customHeight="1">
      <c r="A101" s="443" t="s">
        <v>815</v>
      </c>
      <c r="B101" s="260">
        <v>46008.048999999999</v>
      </c>
      <c r="C101" s="260">
        <v>10538.26951</v>
      </c>
      <c r="D101" s="260">
        <v>6934.1634199999999</v>
      </c>
      <c r="E101" s="260">
        <v>63480.481929999994</v>
      </c>
      <c r="F101" s="261">
        <v>4.8407791262838777E-2</v>
      </c>
    </row>
    <row r="102" spans="1:6" s="961" customFormat="1" ht="18" customHeight="1">
      <c r="A102" s="443" t="s">
        <v>816</v>
      </c>
      <c r="B102" s="260">
        <v>64887.33167</v>
      </c>
      <c r="C102" s="260">
        <v>10493.95076</v>
      </c>
      <c r="D102" s="260">
        <v>18403.30041</v>
      </c>
      <c r="E102" s="260">
        <v>93784.582839999988</v>
      </c>
      <c r="F102" s="261">
        <v>7.1516541333087061E-2</v>
      </c>
    </row>
    <row r="103" spans="1:6" s="961" customFormat="1" ht="18" customHeight="1">
      <c r="A103" s="443" t="s">
        <v>817</v>
      </c>
      <c r="B103" s="260">
        <v>79221.621930000008</v>
      </c>
      <c r="C103" s="260">
        <v>22021.729789999998</v>
      </c>
      <c r="D103" s="260">
        <v>10232.05654</v>
      </c>
      <c r="E103" s="260">
        <v>111475.40826000001</v>
      </c>
      <c r="F103" s="261">
        <v>8.500688920320891E-2</v>
      </c>
    </row>
    <row r="104" spans="1:6" s="961" customFormat="1" ht="18" customHeight="1">
      <c r="A104" s="443" t="s">
        <v>818</v>
      </c>
      <c r="B104" s="260">
        <v>77365.756689999995</v>
      </c>
      <c r="C104" s="260">
        <v>21106.027839999999</v>
      </c>
      <c r="D104" s="260">
        <v>11451.060130000002</v>
      </c>
      <c r="E104" s="260">
        <v>109922.84465999999</v>
      </c>
      <c r="F104" s="261">
        <v>8.3822963492721114E-2</v>
      </c>
    </row>
    <row r="105" spans="1:6" s="961" customFormat="1" ht="18" customHeight="1">
      <c r="A105" s="443" t="s">
        <v>819</v>
      </c>
      <c r="B105" s="260">
        <v>54905.330240000003</v>
      </c>
      <c r="C105" s="260">
        <v>18269.251319999999</v>
      </c>
      <c r="D105" s="260">
        <v>6373.8284299999996</v>
      </c>
      <c r="E105" s="260">
        <v>79548.40999</v>
      </c>
      <c r="F105" s="261">
        <v>6.0660579583073741E-2</v>
      </c>
    </row>
    <row r="106" spans="1:6" s="961" customFormat="1" ht="18" customHeight="1">
      <c r="A106" s="443" t="s">
        <v>820</v>
      </c>
      <c r="B106" s="260">
        <v>83022.242019999991</v>
      </c>
      <c r="C106" s="260">
        <v>29226.332559999999</v>
      </c>
      <c r="D106" s="260">
        <v>8696.3769300000004</v>
      </c>
      <c r="E106" s="260">
        <v>120944.95150999998</v>
      </c>
      <c r="F106" s="261">
        <v>9.2228001253144204E-2</v>
      </c>
    </row>
    <row r="107" spans="1:6" s="961" customFormat="1" ht="18" customHeight="1">
      <c r="A107" s="443" t="s">
        <v>821</v>
      </c>
      <c r="B107" s="260">
        <v>122488.85467</v>
      </c>
      <c r="C107" s="260">
        <v>52466.020830000001</v>
      </c>
      <c r="D107" s="260">
        <v>11815.418019999999</v>
      </c>
      <c r="E107" s="260">
        <v>186770.29352000001</v>
      </c>
      <c r="F107" s="261">
        <v>0.14242389326509783</v>
      </c>
    </row>
    <row r="108" spans="1:6" s="961" customFormat="1" ht="18" customHeight="1">
      <c r="A108" s="443" t="s">
        <v>822</v>
      </c>
      <c r="B108" s="260">
        <v>163795.67379</v>
      </c>
      <c r="C108" s="260">
        <v>91934.858930000002</v>
      </c>
      <c r="D108" s="260">
        <v>12838.07907</v>
      </c>
      <c r="E108" s="260">
        <v>268568.61179</v>
      </c>
      <c r="F108" s="261">
        <v>0.20480016698072195</v>
      </c>
    </row>
    <row r="109" spans="1:6" s="961" customFormat="1" ht="18" customHeight="1">
      <c r="A109" s="443" t="s">
        <v>823</v>
      </c>
      <c r="B109" s="260">
        <v>29630.40005</v>
      </c>
      <c r="C109" s="260">
        <v>23077.694820000001</v>
      </c>
      <c r="D109" s="260">
        <v>2453.2045400000002</v>
      </c>
      <c r="E109" s="260">
        <v>55161.29941</v>
      </c>
      <c r="F109" s="261">
        <v>4.2063900374460061E-2</v>
      </c>
    </row>
    <row r="110" spans="1:6" s="961" customFormat="1" ht="18" customHeight="1" thickBot="1">
      <c r="A110" s="443" t="s">
        <v>824</v>
      </c>
      <c r="B110" s="260">
        <v>48375.3243</v>
      </c>
      <c r="C110" s="260">
        <v>51793.255530000002</v>
      </c>
      <c r="D110" s="260">
        <v>3515.7722899999999</v>
      </c>
      <c r="E110" s="260">
        <v>103684.35212</v>
      </c>
      <c r="F110" s="261">
        <v>7.9065727323592738E-2</v>
      </c>
    </row>
    <row r="111" spans="1:6" s="961" customFormat="1" ht="51.75" customHeight="1" thickTop="1" thickBot="1">
      <c r="A111" s="444" t="s">
        <v>6</v>
      </c>
      <c r="B111" s="445">
        <v>825886.07608000003</v>
      </c>
      <c r="C111" s="445">
        <v>379027.54177000001</v>
      </c>
      <c r="D111" s="445">
        <v>106455.4877</v>
      </c>
      <c r="E111" s="445">
        <v>1311369.10555</v>
      </c>
      <c r="F111" s="446">
        <v>1</v>
      </c>
    </row>
    <row r="112" spans="1:6" s="961" customFormat="1" ht="34.5" customHeight="1" thickTop="1" thickBot="1">
      <c r="A112" s="447" t="s">
        <v>825</v>
      </c>
      <c r="B112" s="261">
        <v>0.62978918184412769</v>
      </c>
      <c r="C112" s="261">
        <v>0.2890319286659056</v>
      </c>
      <c r="D112" s="261">
        <v>8.1178889489966752E-2</v>
      </c>
      <c r="E112" s="261">
        <v>1</v>
      </c>
      <c r="F112" s="448"/>
    </row>
    <row r="113" spans="1:6" s="961" customFormat="1" ht="37.5" customHeight="1" thickTop="1" thickBot="1">
      <c r="A113" s="444" t="s">
        <v>829</v>
      </c>
      <c r="B113" s="718" t="s">
        <v>1144</v>
      </c>
      <c r="C113" s="718" t="s">
        <v>1145</v>
      </c>
      <c r="D113" s="718" t="s">
        <v>1146</v>
      </c>
      <c r="E113" s="722" t="s">
        <v>317</v>
      </c>
      <c r="F113" s="718" t="s">
        <v>720</v>
      </c>
    </row>
    <row r="114" spans="1:6" s="961" customFormat="1" ht="28.5" customHeight="1" thickTop="1">
      <c r="A114" s="443" t="s">
        <v>811</v>
      </c>
      <c r="B114" s="260">
        <v>0</v>
      </c>
      <c r="C114" s="260">
        <v>1</v>
      </c>
      <c r="D114" s="260">
        <v>0</v>
      </c>
      <c r="E114" s="260">
        <v>1</v>
      </c>
      <c r="F114" s="261">
        <v>1.2733241144667446E-6</v>
      </c>
    </row>
    <row r="115" spans="1:6" s="961" customFormat="1" ht="17.25" customHeight="1">
      <c r="A115" s="443" t="s">
        <v>812</v>
      </c>
      <c r="B115" s="260">
        <v>2</v>
      </c>
      <c r="C115" s="260">
        <v>1</v>
      </c>
      <c r="D115" s="260">
        <v>0</v>
      </c>
      <c r="E115" s="260">
        <v>3</v>
      </c>
      <c r="F115" s="261">
        <v>3.8199723434002341E-6</v>
      </c>
    </row>
    <row r="116" spans="1:6" s="961" customFormat="1" ht="17.25" customHeight="1">
      <c r="A116" s="443" t="s">
        <v>813</v>
      </c>
      <c r="B116" s="260">
        <v>4</v>
      </c>
      <c r="C116" s="260">
        <v>0</v>
      </c>
      <c r="D116" s="260">
        <v>1</v>
      </c>
      <c r="E116" s="260">
        <v>5</v>
      </c>
      <c r="F116" s="261">
        <v>6.3666205723337232E-6</v>
      </c>
    </row>
    <row r="117" spans="1:6" s="961" customFormat="1" ht="17.25" customHeight="1">
      <c r="A117" s="443" t="s">
        <v>814</v>
      </c>
      <c r="B117" s="260">
        <v>9</v>
      </c>
      <c r="C117" s="260">
        <v>5</v>
      </c>
      <c r="D117" s="260">
        <v>4</v>
      </c>
      <c r="E117" s="260">
        <v>18</v>
      </c>
      <c r="F117" s="261">
        <v>2.2919834060401401E-5</v>
      </c>
    </row>
    <row r="118" spans="1:6" s="961" customFormat="1" ht="17.25" customHeight="1">
      <c r="A118" s="443" t="s">
        <v>815</v>
      </c>
      <c r="B118" s="260">
        <v>49</v>
      </c>
      <c r="C118" s="260">
        <v>11</v>
      </c>
      <c r="D118" s="260">
        <v>8</v>
      </c>
      <c r="E118" s="260">
        <v>68</v>
      </c>
      <c r="F118" s="261">
        <v>8.6586039783738628E-5</v>
      </c>
    </row>
    <row r="119" spans="1:6" s="961" customFormat="1" ht="17.25" customHeight="1">
      <c r="A119" s="443" t="s">
        <v>816</v>
      </c>
      <c r="B119" s="260">
        <v>142</v>
      </c>
      <c r="C119" s="260">
        <v>23</v>
      </c>
      <c r="D119" s="260">
        <v>36</v>
      </c>
      <c r="E119" s="260">
        <v>201</v>
      </c>
      <c r="F119" s="261">
        <v>2.5593814700781569E-4</v>
      </c>
    </row>
    <row r="120" spans="1:6" s="961" customFormat="1" ht="17.25" customHeight="1">
      <c r="A120" s="443" t="s">
        <v>817</v>
      </c>
      <c r="B120" s="260">
        <v>312</v>
      </c>
      <c r="C120" s="260">
        <v>85</v>
      </c>
      <c r="D120" s="260">
        <v>38</v>
      </c>
      <c r="E120" s="260">
        <v>435</v>
      </c>
      <c r="F120" s="261">
        <v>5.5389598979303388E-4</v>
      </c>
    </row>
    <row r="121" spans="1:6" s="961" customFormat="1" ht="17.25" customHeight="1">
      <c r="A121" s="443" t="s">
        <v>818</v>
      </c>
      <c r="B121" s="260">
        <v>468</v>
      </c>
      <c r="C121" s="260">
        <v>127</v>
      </c>
      <c r="D121" s="260">
        <v>70</v>
      </c>
      <c r="E121" s="260">
        <v>665</v>
      </c>
      <c r="F121" s="261">
        <v>8.4676053612038518E-4</v>
      </c>
    </row>
    <row r="122" spans="1:6" s="961" customFormat="1" ht="17.25" customHeight="1">
      <c r="A122" s="443" t="s">
        <v>819</v>
      </c>
      <c r="B122" s="260">
        <v>463</v>
      </c>
      <c r="C122" s="260">
        <v>155</v>
      </c>
      <c r="D122" s="260">
        <v>54</v>
      </c>
      <c r="E122" s="260">
        <v>672</v>
      </c>
      <c r="F122" s="261">
        <v>8.5567380492165238E-4</v>
      </c>
    </row>
    <row r="123" spans="1:6" s="961" customFormat="1" ht="17.25" customHeight="1">
      <c r="A123" s="443" t="s">
        <v>820</v>
      </c>
      <c r="B123" s="260">
        <v>999</v>
      </c>
      <c r="C123" s="260">
        <v>355</v>
      </c>
      <c r="D123" s="260">
        <v>103</v>
      </c>
      <c r="E123" s="260">
        <v>1457</v>
      </c>
      <c r="F123" s="261">
        <v>1.8552332347780468E-3</v>
      </c>
    </row>
    <row r="124" spans="1:6" s="961" customFormat="1" ht="17.25" customHeight="1">
      <c r="A124" s="443" t="s">
        <v>821</v>
      </c>
      <c r="B124" s="260">
        <v>2557</v>
      </c>
      <c r="C124" s="260">
        <v>1112</v>
      </c>
      <c r="D124" s="260">
        <v>248</v>
      </c>
      <c r="E124" s="260">
        <v>3917</v>
      </c>
      <c r="F124" s="261">
        <v>4.9876105563662386E-3</v>
      </c>
    </row>
    <row r="125" spans="1:6" s="961" customFormat="1" ht="17.25" customHeight="1">
      <c r="A125" s="443" t="s">
        <v>822</v>
      </c>
      <c r="B125" s="260">
        <v>10550</v>
      </c>
      <c r="C125" s="260">
        <v>6207</v>
      </c>
      <c r="D125" s="260">
        <v>804</v>
      </c>
      <c r="E125" s="260">
        <v>17561</v>
      </c>
      <c r="F125" s="261">
        <v>2.2360844774150502E-2</v>
      </c>
    </row>
    <row r="126" spans="1:6" s="961" customFormat="1" ht="17.25" customHeight="1">
      <c r="A126" s="443" t="s">
        <v>823</v>
      </c>
      <c r="B126" s="260">
        <v>6062</v>
      </c>
      <c r="C126" s="260">
        <v>4766</v>
      </c>
      <c r="D126" s="260">
        <v>503</v>
      </c>
      <c r="E126" s="260">
        <v>11331</v>
      </c>
      <c r="F126" s="261">
        <v>1.4428035541022684E-2</v>
      </c>
    </row>
    <row r="127" spans="1:6" s="961" customFormat="1" ht="17.25" customHeight="1" thickBot="1">
      <c r="A127" s="443" t="s">
        <v>824</v>
      </c>
      <c r="B127" s="260">
        <v>398972</v>
      </c>
      <c r="C127" s="260">
        <v>334216</v>
      </c>
      <c r="D127" s="260">
        <v>15824</v>
      </c>
      <c r="E127" s="260">
        <v>749012</v>
      </c>
      <c r="F127" s="261">
        <v>0.95373504162496525</v>
      </c>
    </row>
    <row r="128" spans="1:6" s="961" customFormat="1" ht="49.5" customHeight="1" thickTop="1" thickBot="1">
      <c r="A128" s="444" t="s">
        <v>6</v>
      </c>
      <c r="B128" s="445">
        <v>420589</v>
      </c>
      <c r="C128" s="445">
        <v>347064</v>
      </c>
      <c r="D128" s="445">
        <v>17693</v>
      </c>
      <c r="E128" s="445">
        <v>785346</v>
      </c>
      <c r="F128" s="446">
        <v>1</v>
      </c>
    </row>
    <row r="129" spans="1:6" s="961" customFormat="1" ht="36.75" customHeight="1" thickTop="1">
      <c r="A129" s="447" t="s">
        <v>825</v>
      </c>
      <c r="B129" s="261">
        <v>0.53554611597945367</v>
      </c>
      <c r="C129" s="261">
        <v>0.44192496046328622</v>
      </c>
      <c r="D129" s="261">
        <v>2.2528923557260112E-2</v>
      </c>
      <c r="E129" s="261">
        <v>1</v>
      </c>
      <c r="F129" s="450"/>
    </row>
    <row r="130" spans="1:6" s="961" customFormat="1" ht="9" customHeight="1" thickBot="1">
      <c r="A130" s="451"/>
      <c r="B130" s="719"/>
      <c r="C130" s="452"/>
      <c r="D130" s="452"/>
      <c r="E130" s="723"/>
      <c r="F130" s="723"/>
    </row>
    <row r="131" spans="1:6" s="961" customFormat="1" ht="15.75" customHeight="1" thickTop="1">
      <c r="A131" s="819" t="s">
        <v>831</v>
      </c>
      <c r="B131" s="408"/>
      <c r="C131" s="198"/>
      <c r="D131" s="198"/>
      <c r="E131" s="269"/>
      <c r="F131" s="724"/>
    </row>
    <row r="132" spans="1:6" s="961" customFormat="1" ht="9" customHeight="1">
      <c r="A132" s="817"/>
      <c r="B132" s="408"/>
      <c r="C132" s="198"/>
      <c r="D132" s="198"/>
      <c r="E132" s="269"/>
      <c r="F132" s="724"/>
    </row>
    <row r="133" spans="1:6" s="961" customFormat="1" ht="9" customHeight="1">
      <c r="A133" s="817"/>
      <c r="B133" s="408"/>
      <c r="C133" s="198"/>
      <c r="D133" s="198"/>
      <c r="E133" s="269"/>
      <c r="F133" s="724"/>
    </row>
    <row r="134" spans="1:6" s="76" customFormat="1" ht="47.25" customHeight="1">
      <c r="A134" s="996" t="s">
        <v>1141</v>
      </c>
      <c r="B134" s="996"/>
      <c r="C134" s="996"/>
      <c r="D134" s="996"/>
      <c r="E134" s="996"/>
      <c r="F134" s="996"/>
    </row>
    <row r="135" spans="1:6" s="76" customFormat="1" ht="27.95" customHeight="1">
      <c r="A135" s="996" t="s">
        <v>832</v>
      </c>
      <c r="B135" s="996"/>
      <c r="C135" s="996"/>
      <c r="D135" s="996"/>
      <c r="E135" s="996"/>
      <c r="F135" s="996"/>
    </row>
    <row r="136" spans="1:6" s="76" customFormat="1" ht="27.95" customHeight="1">
      <c r="A136" s="996" t="s">
        <v>1518</v>
      </c>
      <c r="B136" s="996"/>
      <c r="C136" s="996"/>
      <c r="D136" s="996"/>
      <c r="E136" s="996"/>
      <c r="F136" s="996"/>
    </row>
    <row r="137" spans="1:6" s="77" customFormat="1" ht="46.5" customHeight="1">
      <c r="A137" s="995" t="s">
        <v>1499</v>
      </c>
      <c r="B137" s="995"/>
      <c r="C137" s="995"/>
      <c r="D137" s="995"/>
      <c r="E137" s="995"/>
      <c r="F137" s="995"/>
    </row>
    <row r="138" spans="1:6" s="961" customFormat="1" ht="2.25" customHeight="1" thickBot="1">
      <c r="A138" s="818"/>
      <c r="B138" s="83"/>
      <c r="C138" s="83"/>
      <c r="D138" s="83"/>
      <c r="E138" s="83"/>
      <c r="F138" s="725"/>
    </row>
    <row r="139" spans="1:6" s="961" customFormat="1" ht="14.25" hidden="1" customHeight="1" thickTop="1">
      <c r="A139" s="816"/>
      <c r="B139" s="716"/>
      <c r="C139" s="717"/>
      <c r="D139" s="716"/>
      <c r="E139" s="716"/>
      <c r="F139" s="721"/>
    </row>
    <row r="140" spans="1:6" s="961" customFormat="1" ht="39.75" customHeight="1" thickTop="1" thickBot="1">
      <c r="A140" s="444" t="s">
        <v>809</v>
      </c>
      <c r="B140" s="718" t="s">
        <v>1144</v>
      </c>
      <c r="C140" s="718" t="s">
        <v>1145</v>
      </c>
      <c r="D140" s="718" t="s">
        <v>1146</v>
      </c>
      <c r="E140" s="722" t="s">
        <v>317</v>
      </c>
      <c r="F140" s="726" t="s">
        <v>810</v>
      </c>
    </row>
    <row r="141" spans="1:6" s="961" customFormat="1" ht="36.75" customHeight="1" thickTop="1">
      <c r="A141" s="443" t="s">
        <v>811</v>
      </c>
      <c r="B141" s="260">
        <v>49613.403829999996</v>
      </c>
      <c r="C141" s="260">
        <v>0</v>
      </c>
      <c r="D141" s="260">
        <v>0</v>
      </c>
      <c r="E141" s="260">
        <v>49613.403829999996</v>
      </c>
      <c r="F141" s="855">
        <v>8.0934647540547699E-3</v>
      </c>
    </row>
    <row r="142" spans="1:6" s="961" customFormat="1" ht="18" customHeight="1">
      <c r="A142" s="443" t="s">
        <v>812</v>
      </c>
      <c r="B142" s="260">
        <v>560934.03347000002</v>
      </c>
      <c r="C142" s="260">
        <v>145142.86249999999</v>
      </c>
      <c r="D142" s="260">
        <v>0</v>
      </c>
      <c r="E142" s="260">
        <v>706076.89596999995</v>
      </c>
      <c r="F142" s="855">
        <v>0.11518275365194978</v>
      </c>
    </row>
    <row r="143" spans="1:6" s="961" customFormat="1" ht="18" customHeight="1">
      <c r="A143" s="443" t="s">
        <v>813</v>
      </c>
      <c r="B143" s="260">
        <v>1136963.8056700001</v>
      </c>
      <c r="C143" s="260">
        <v>984956.63236000005</v>
      </c>
      <c r="D143" s="260">
        <v>225819.17975000001</v>
      </c>
      <c r="E143" s="260">
        <v>2347739.6177800004</v>
      </c>
      <c r="F143" s="855">
        <v>0.38298819233021075</v>
      </c>
    </row>
    <row r="144" spans="1:6" s="961" customFormat="1" ht="18" customHeight="1">
      <c r="A144" s="443" t="s">
        <v>814</v>
      </c>
      <c r="B144" s="260">
        <v>689226.92492999998</v>
      </c>
      <c r="C144" s="260">
        <v>437194.29417000001</v>
      </c>
      <c r="D144" s="260">
        <v>261202.53381999998</v>
      </c>
      <c r="E144" s="260">
        <v>1387623.7529199999</v>
      </c>
      <c r="F144" s="855">
        <v>0.22636390711326901</v>
      </c>
    </row>
    <row r="145" spans="1:6" s="961" customFormat="1" ht="18" customHeight="1">
      <c r="A145" s="443" t="s">
        <v>815</v>
      </c>
      <c r="B145" s="260">
        <v>489877.68513999996</v>
      </c>
      <c r="C145" s="260">
        <v>364201.49855999998</v>
      </c>
      <c r="D145" s="260">
        <v>87157.412510000009</v>
      </c>
      <c r="E145" s="260">
        <v>941236.59620999999</v>
      </c>
      <c r="F145" s="855">
        <v>0.1535444986349794</v>
      </c>
    </row>
    <row r="146" spans="1:6" s="961" customFormat="1" ht="18" customHeight="1">
      <c r="A146" s="443" t="s">
        <v>816</v>
      </c>
      <c r="B146" s="260">
        <v>149400.30512</v>
      </c>
      <c r="C146" s="260">
        <v>203529.46247</v>
      </c>
      <c r="D146" s="260">
        <v>71567.990569999994</v>
      </c>
      <c r="E146" s="260">
        <v>424497.75815999997</v>
      </c>
      <c r="F146" s="855">
        <v>6.9248577574227407E-2</v>
      </c>
    </row>
    <row r="147" spans="1:6" s="961" customFormat="1" ht="18" customHeight="1">
      <c r="A147" s="443" t="s">
        <v>817</v>
      </c>
      <c r="B147" s="260">
        <v>27754.607410000001</v>
      </c>
      <c r="C147" s="260">
        <v>9347.1994400000003</v>
      </c>
      <c r="D147" s="260">
        <v>12781.97213</v>
      </c>
      <c r="E147" s="260">
        <v>49883.778980000003</v>
      </c>
      <c r="F147" s="855">
        <v>8.1375712167839846E-3</v>
      </c>
    </row>
    <row r="148" spans="1:6" s="961" customFormat="1" ht="18" customHeight="1">
      <c r="A148" s="443" t="s">
        <v>818</v>
      </c>
      <c r="B148" s="260">
        <v>23339.281030000002</v>
      </c>
      <c r="C148" s="260">
        <v>5345.0648499999998</v>
      </c>
      <c r="D148" s="260">
        <v>6358.35178</v>
      </c>
      <c r="E148" s="260">
        <v>35042.697659999998</v>
      </c>
      <c r="F148" s="855">
        <v>5.7165365909990539E-3</v>
      </c>
    </row>
    <row r="149" spans="1:6" s="961" customFormat="1" ht="18" customHeight="1">
      <c r="A149" s="443" t="s">
        <v>819</v>
      </c>
      <c r="B149" s="260">
        <v>11255.443429999999</v>
      </c>
      <c r="C149" s="260">
        <v>1597.0726999999999</v>
      </c>
      <c r="D149" s="260">
        <v>4503.7540999999992</v>
      </c>
      <c r="E149" s="260">
        <v>17356.270229999998</v>
      </c>
      <c r="F149" s="855">
        <v>2.8313389230394813E-3</v>
      </c>
    </row>
    <row r="150" spans="1:6" s="961" customFormat="1" ht="18" customHeight="1">
      <c r="A150" s="443" t="s">
        <v>820</v>
      </c>
      <c r="B150" s="260">
        <v>43967.783969999997</v>
      </c>
      <c r="C150" s="260">
        <v>8771.8088299999999</v>
      </c>
      <c r="D150" s="260">
        <v>5503.8082400000003</v>
      </c>
      <c r="E150" s="260">
        <v>58243.401039999997</v>
      </c>
      <c r="F150" s="855">
        <v>9.5012814498423616E-3</v>
      </c>
    </row>
    <row r="151" spans="1:6" s="961" customFormat="1" ht="18" customHeight="1">
      <c r="A151" s="443" t="s">
        <v>821</v>
      </c>
      <c r="B151" s="260">
        <v>40970.688159999998</v>
      </c>
      <c r="C151" s="260">
        <v>8440.2679900000003</v>
      </c>
      <c r="D151" s="260">
        <v>4849.4636</v>
      </c>
      <c r="E151" s="260">
        <v>54260.419750000001</v>
      </c>
      <c r="F151" s="855">
        <v>8.8515352885603932E-3</v>
      </c>
    </row>
    <row r="152" spans="1:6" s="961" customFormat="1" ht="18" customHeight="1">
      <c r="A152" s="443" t="s">
        <v>822</v>
      </c>
      <c r="B152" s="260">
        <v>37276.302479999998</v>
      </c>
      <c r="C152" s="260">
        <v>11567.62386</v>
      </c>
      <c r="D152" s="260">
        <v>2234.9011600000003</v>
      </c>
      <c r="E152" s="260">
        <v>51078.827499999999</v>
      </c>
      <c r="F152" s="855">
        <v>8.3325202089786464E-3</v>
      </c>
    </row>
    <row r="153" spans="1:6" s="961" customFormat="1" ht="18" customHeight="1">
      <c r="A153" s="443" t="s">
        <v>823</v>
      </c>
      <c r="B153" s="260">
        <v>1987.62301</v>
      </c>
      <c r="C153" s="260">
        <v>1478.08349</v>
      </c>
      <c r="D153" s="260">
        <v>40.682919999999996</v>
      </c>
      <c r="E153" s="260">
        <v>3506.3894200000004</v>
      </c>
      <c r="F153" s="855">
        <v>5.719994395466286E-4</v>
      </c>
    </row>
    <row r="154" spans="1:6" s="961" customFormat="1" ht="18" customHeight="1" thickBot="1">
      <c r="A154" s="443" t="s">
        <v>824</v>
      </c>
      <c r="B154" s="260">
        <v>1032.41344</v>
      </c>
      <c r="C154" s="260">
        <v>2849.5160499999997</v>
      </c>
      <c r="D154" s="260">
        <v>15.700940000000001</v>
      </c>
      <c r="E154" s="260">
        <v>3897.6304299999997</v>
      </c>
      <c r="F154" s="855">
        <v>6.3582282355845242E-4</v>
      </c>
    </row>
    <row r="155" spans="1:6" s="961" customFormat="1" ht="51.75" customHeight="1" thickTop="1" thickBot="1">
      <c r="A155" s="444" t="s">
        <v>6</v>
      </c>
      <c r="B155" s="445">
        <v>3263600.3010900002</v>
      </c>
      <c r="C155" s="445">
        <v>2184421.3872700008</v>
      </c>
      <c r="D155" s="445">
        <v>682035.75152000028</v>
      </c>
      <c r="E155" s="445">
        <v>6130057.4398799995</v>
      </c>
      <c r="F155" s="856">
        <v>1</v>
      </c>
    </row>
    <row r="156" spans="1:6" s="961" customFormat="1" ht="34.5" customHeight="1" thickTop="1" thickBot="1">
      <c r="A156" s="447" t="s">
        <v>825</v>
      </c>
      <c r="B156" s="261">
        <v>0.53239310285384334</v>
      </c>
      <c r="C156" s="261">
        <v>0.35634599001616574</v>
      </c>
      <c r="D156" s="261">
        <v>0.1112609071299912</v>
      </c>
      <c r="E156" s="261">
        <v>1</v>
      </c>
      <c r="F156" s="450"/>
    </row>
    <row r="157" spans="1:6" s="961" customFormat="1" ht="41.25" customHeight="1" thickTop="1" thickBot="1">
      <c r="A157" s="444" t="s">
        <v>829</v>
      </c>
      <c r="B157" s="718" t="s">
        <v>1144</v>
      </c>
      <c r="C157" s="718" t="s">
        <v>1145</v>
      </c>
      <c r="D157" s="718" t="s">
        <v>1146</v>
      </c>
      <c r="E157" s="722" t="s">
        <v>317</v>
      </c>
      <c r="F157" s="726" t="s">
        <v>720</v>
      </c>
    </row>
    <row r="158" spans="1:6" s="961" customFormat="1" ht="28.5" customHeight="1" thickTop="1">
      <c r="A158" s="443" t="s">
        <v>811</v>
      </c>
      <c r="B158" s="260">
        <v>3</v>
      </c>
      <c r="C158" s="260">
        <v>0</v>
      </c>
      <c r="D158" s="260">
        <v>0</v>
      </c>
      <c r="E158" s="260">
        <v>3</v>
      </c>
      <c r="F158" s="261">
        <v>2.274450341167551E-4</v>
      </c>
    </row>
    <row r="159" spans="1:6" s="961" customFormat="1" ht="17.25" customHeight="1">
      <c r="A159" s="443" t="s">
        <v>812</v>
      </c>
      <c r="B159" s="260">
        <v>58</v>
      </c>
      <c r="C159" s="260">
        <v>18</v>
      </c>
      <c r="D159" s="260">
        <v>0</v>
      </c>
      <c r="E159" s="260">
        <v>76</v>
      </c>
      <c r="F159" s="261">
        <v>5.7619408642911292E-3</v>
      </c>
    </row>
    <row r="160" spans="1:6" s="961" customFormat="1" ht="17.25" customHeight="1">
      <c r="A160" s="443" t="s">
        <v>813</v>
      </c>
      <c r="B160" s="260">
        <v>223</v>
      </c>
      <c r="C160" s="260">
        <v>202</v>
      </c>
      <c r="D160" s="260">
        <v>54</v>
      </c>
      <c r="E160" s="260">
        <v>479</v>
      </c>
      <c r="F160" s="261">
        <v>3.6315390447308568E-2</v>
      </c>
    </row>
    <row r="161" spans="1:6" s="961" customFormat="1" ht="17.25" customHeight="1">
      <c r="A161" s="443" t="s">
        <v>814</v>
      </c>
      <c r="B161" s="260">
        <v>311</v>
      </c>
      <c r="C161" s="260">
        <v>199</v>
      </c>
      <c r="D161" s="260">
        <v>119</v>
      </c>
      <c r="E161" s="260">
        <v>629</v>
      </c>
      <c r="F161" s="261">
        <v>4.7687642153146324E-2</v>
      </c>
    </row>
    <row r="162" spans="1:6" s="961" customFormat="1" ht="17.25" customHeight="1">
      <c r="A162" s="443" t="s">
        <v>815</v>
      </c>
      <c r="B162" s="260">
        <v>485</v>
      </c>
      <c r="C162" s="260">
        <v>359</v>
      </c>
      <c r="D162" s="260">
        <v>88</v>
      </c>
      <c r="E162" s="260">
        <v>932</v>
      </c>
      <c r="F162" s="261">
        <v>7.0659590598938588E-2</v>
      </c>
    </row>
    <row r="163" spans="1:6" s="961" customFormat="1" ht="17.25" customHeight="1">
      <c r="A163" s="443" t="s">
        <v>816</v>
      </c>
      <c r="B163" s="260">
        <v>292</v>
      </c>
      <c r="C163" s="260">
        <v>402</v>
      </c>
      <c r="D163" s="260">
        <v>135</v>
      </c>
      <c r="E163" s="260">
        <v>829</v>
      </c>
      <c r="F163" s="261">
        <v>6.2850644427596664E-2</v>
      </c>
    </row>
    <row r="164" spans="1:6" s="961" customFormat="1" ht="17.25" customHeight="1">
      <c r="A164" s="443" t="s">
        <v>817</v>
      </c>
      <c r="B164" s="260">
        <v>105</v>
      </c>
      <c r="C164" s="260">
        <v>31</v>
      </c>
      <c r="D164" s="260">
        <v>46</v>
      </c>
      <c r="E164" s="260">
        <v>182</v>
      </c>
      <c r="F164" s="261">
        <v>1.379833206974981E-2</v>
      </c>
    </row>
    <row r="165" spans="1:6" s="961" customFormat="1" ht="17.25" customHeight="1">
      <c r="A165" s="443" t="s">
        <v>818</v>
      </c>
      <c r="B165" s="260">
        <v>137</v>
      </c>
      <c r="C165" s="260">
        <v>30</v>
      </c>
      <c r="D165" s="260">
        <v>37</v>
      </c>
      <c r="E165" s="260">
        <v>204</v>
      </c>
      <c r="F165" s="261">
        <v>1.5466262319939347E-2</v>
      </c>
    </row>
    <row r="166" spans="1:6" s="961" customFormat="1" ht="17.25" customHeight="1">
      <c r="A166" s="443" t="s">
        <v>819</v>
      </c>
      <c r="B166" s="260">
        <v>96</v>
      </c>
      <c r="C166" s="260">
        <v>13</v>
      </c>
      <c r="D166" s="260">
        <v>37</v>
      </c>
      <c r="E166" s="260">
        <v>146</v>
      </c>
      <c r="F166" s="261">
        <v>1.106899166034875E-2</v>
      </c>
    </row>
    <row r="167" spans="1:6" s="961" customFormat="1" ht="17.25" customHeight="1">
      <c r="A167" s="443" t="s">
        <v>820</v>
      </c>
      <c r="B167" s="260">
        <v>583</v>
      </c>
      <c r="C167" s="260">
        <v>113</v>
      </c>
      <c r="D167" s="260">
        <v>67</v>
      </c>
      <c r="E167" s="260">
        <v>763</v>
      </c>
      <c r="F167" s="261">
        <v>5.7846853677028048E-2</v>
      </c>
    </row>
    <row r="168" spans="1:6" s="961" customFormat="1" ht="17.25" customHeight="1">
      <c r="A168" s="443" t="s">
        <v>821</v>
      </c>
      <c r="B168" s="260">
        <v>848</v>
      </c>
      <c r="C168" s="260">
        <v>181</v>
      </c>
      <c r="D168" s="260">
        <v>96</v>
      </c>
      <c r="E168" s="260">
        <v>1125</v>
      </c>
      <c r="F168" s="261">
        <v>8.5291887793783175E-2</v>
      </c>
    </row>
    <row r="169" spans="1:6" s="961" customFormat="1" ht="17.25" customHeight="1">
      <c r="A169" s="443" t="s">
        <v>822</v>
      </c>
      <c r="B169" s="260">
        <v>2125</v>
      </c>
      <c r="C169" s="260">
        <v>763</v>
      </c>
      <c r="D169" s="260">
        <v>99</v>
      </c>
      <c r="E169" s="260">
        <v>2987</v>
      </c>
      <c r="F169" s="261">
        <v>0.22645943896891585</v>
      </c>
    </row>
    <row r="170" spans="1:6" s="961" customFormat="1" ht="17.25" customHeight="1">
      <c r="A170" s="443" t="s">
        <v>823</v>
      </c>
      <c r="B170" s="260">
        <v>399</v>
      </c>
      <c r="C170" s="260">
        <v>300</v>
      </c>
      <c r="D170" s="260">
        <v>8</v>
      </c>
      <c r="E170" s="260">
        <v>707</v>
      </c>
      <c r="F170" s="261">
        <v>5.3601213040181957E-2</v>
      </c>
    </row>
    <row r="171" spans="1:6" s="961" customFormat="1" ht="17.25" customHeight="1" thickBot="1">
      <c r="A171" s="443" t="s">
        <v>824</v>
      </c>
      <c r="B171" s="260">
        <v>526</v>
      </c>
      <c r="C171" s="260">
        <v>3592</v>
      </c>
      <c r="D171" s="260">
        <v>10</v>
      </c>
      <c r="E171" s="260">
        <v>4128</v>
      </c>
      <c r="F171" s="261">
        <v>0.31296436694465501</v>
      </c>
    </row>
    <row r="172" spans="1:6" s="961" customFormat="1" ht="49.5" customHeight="1" thickTop="1" thickBot="1">
      <c r="A172" s="444" t="s">
        <v>6</v>
      </c>
      <c r="B172" s="445">
        <v>6191</v>
      </c>
      <c r="C172" s="445">
        <v>6203</v>
      </c>
      <c r="D172" s="445">
        <v>796</v>
      </c>
      <c r="E172" s="445">
        <v>13190</v>
      </c>
      <c r="F172" s="446">
        <v>1</v>
      </c>
    </row>
    <row r="173" spans="1:6" s="961" customFormat="1" ht="36.75" customHeight="1" thickTop="1">
      <c r="A173" s="447" t="s">
        <v>825</v>
      </c>
      <c r="B173" s="261">
        <v>0.46937073540561031</v>
      </c>
      <c r="C173" s="261">
        <v>0.47028051554207734</v>
      </c>
      <c r="D173" s="261">
        <v>6.0348749052312356E-2</v>
      </c>
      <c r="E173" s="261">
        <v>1</v>
      </c>
      <c r="F173" s="450"/>
    </row>
    <row r="174" spans="1:6" s="961" customFormat="1" ht="9" customHeight="1" thickBot="1">
      <c r="A174" s="451"/>
      <c r="B174" s="719"/>
      <c r="C174" s="452"/>
      <c r="D174" s="719"/>
      <c r="E174" s="723"/>
      <c r="F174" s="723"/>
    </row>
    <row r="175" spans="1:6" s="961" customFormat="1" ht="15.75" customHeight="1" thickTop="1">
      <c r="A175" s="820" t="s">
        <v>834</v>
      </c>
      <c r="B175" s="408"/>
      <c r="C175" s="198"/>
      <c r="D175" s="408"/>
      <c r="E175" s="269"/>
      <c r="F175" s="727"/>
    </row>
    <row r="176" spans="1:6" s="961" customFormat="1" ht="9" customHeight="1">
      <c r="A176" s="817"/>
      <c r="B176" s="408"/>
      <c r="C176" s="198"/>
      <c r="D176" s="408"/>
      <c r="E176" s="269"/>
      <c r="F176" s="727"/>
    </row>
    <row r="177" spans="1:6" s="961" customFormat="1" ht="9" customHeight="1">
      <c r="A177" s="817"/>
      <c r="B177" s="408"/>
      <c r="C177" s="198"/>
      <c r="D177" s="408"/>
      <c r="E177" s="269"/>
      <c r="F177" s="727"/>
    </row>
    <row r="178" spans="1:6" s="76" customFormat="1" ht="47.25" customHeight="1">
      <c r="A178" s="996" t="s">
        <v>1141</v>
      </c>
      <c r="B178" s="996"/>
      <c r="C178" s="996"/>
      <c r="D178" s="996"/>
      <c r="E178" s="996"/>
      <c r="F178" s="996"/>
    </row>
    <row r="179" spans="1:6" s="76" customFormat="1" ht="27.95" customHeight="1">
      <c r="A179" s="996" t="s">
        <v>835</v>
      </c>
      <c r="B179" s="996"/>
      <c r="C179" s="996"/>
      <c r="D179" s="996"/>
      <c r="E179" s="996"/>
      <c r="F179" s="996"/>
    </row>
    <row r="180" spans="1:6" s="76" customFormat="1" ht="27.95" customHeight="1">
      <c r="A180" s="996" t="s">
        <v>1518</v>
      </c>
      <c r="B180" s="996"/>
      <c r="C180" s="996"/>
      <c r="D180" s="996"/>
      <c r="E180" s="996"/>
      <c r="F180" s="996"/>
    </row>
    <row r="181" spans="1:6" s="77" customFormat="1" ht="46.5" customHeight="1">
      <c r="A181" s="995" t="s">
        <v>1499</v>
      </c>
      <c r="B181" s="995"/>
      <c r="C181" s="995"/>
      <c r="D181" s="995"/>
      <c r="E181" s="995"/>
      <c r="F181" s="995"/>
    </row>
    <row r="182" spans="1:6" s="961" customFormat="1" ht="2.25" customHeight="1" thickBot="1">
      <c r="A182" s="818"/>
      <c r="B182" s="83"/>
      <c r="C182" s="83"/>
      <c r="D182" s="83"/>
      <c r="E182" s="83"/>
      <c r="F182" s="725"/>
    </row>
    <row r="183" spans="1:6" s="961" customFormat="1" ht="14.25" hidden="1" customHeight="1">
      <c r="A183" s="816"/>
      <c r="B183" s="716"/>
      <c r="C183" s="717"/>
      <c r="D183" s="716"/>
      <c r="E183" s="716"/>
      <c r="F183" s="721"/>
    </row>
    <row r="184" spans="1:6" s="961" customFormat="1" ht="34.5" customHeight="1" thickTop="1" thickBot="1">
      <c r="A184" s="444" t="s">
        <v>809</v>
      </c>
      <c r="B184" s="718" t="s">
        <v>1144</v>
      </c>
      <c r="C184" s="718" t="s">
        <v>1145</v>
      </c>
      <c r="D184" s="718" t="s">
        <v>1146</v>
      </c>
      <c r="E184" s="722" t="s">
        <v>317</v>
      </c>
      <c r="F184" s="718" t="s">
        <v>810</v>
      </c>
    </row>
    <row r="185" spans="1:6" s="961" customFormat="1" ht="36.75" customHeight="1" thickTop="1">
      <c r="A185" s="443" t="s">
        <v>811</v>
      </c>
      <c r="B185" s="260">
        <v>0</v>
      </c>
      <c r="C185" s="260">
        <v>0</v>
      </c>
      <c r="D185" s="260">
        <v>0</v>
      </c>
      <c r="E185" s="260">
        <v>0</v>
      </c>
      <c r="F185" s="261">
        <v>0</v>
      </c>
    </row>
    <row r="186" spans="1:6" s="961" customFormat="1" ht="18" customHeight="1">
      <c r="A186" s="443" t="s">
        <v>812</v>
      </c>
      <c r="B186" s="260">
        <v>0</v>
      </c>
      <c r="C186" s="260">
        <v>0</v>
      </c>
      <c r="D186" s="260">
        <v>0</v>
      </c>
      <c r="E186" s="260">
        <v>0</v>
      </c>
      <c r="F186" s="261">
        <v>0</v>
      </c>
    </row>
    <row r="187" spans="1:6" s="961" customFormat="1" ht="18" customHeight="1">
      <c r="A187" s="443" t="s">
        <v>813</v>
      </c>
      <c r="B187" s="260">
        <v>7979.9506200000005</v>
      </c>
      <c r="C187" s="260">
        <v>0</v>
      </c>
      <c r="D187" s="260">
        <v>0</v>
      </c>
      <c r="E187" s="260">
        <v>7979.9506200000005</v>
      </c>
      <c r="F187" s="261">
        <v>0.1293896932208789</v>
      </c>
    </row>
    <row r="188" spans="1:6" s="961" customFormat="1" ht="18" customHeight="1">
      <c r="A188" s="443" t="s">
        <v>814</v>
      </c>
      <c r="B188" s="260">
        <v>0</v>
      </c>
      <c r="C188" s="260">
        <v>0</v>
      </c>
      <c r="D188" s="260">
        <v>0</v>
      </c>
      <c r="E188" s="260">
        <v>0</v>
      </c>
      <c r="F188" s="261">
        <v>0</v>
      </c>
    </row>
    <row r="189" spans="1:6" s="961" customFormat="1" ht="18" customHeight="1">
      <c r="A189" s="443" t="s">
        <v>815</v>
      </c>
      <c r="B189" s="260">
        <v>2588.54772</v>
      </c>
      <c r="C189" s="260">
        <v>0</v>
      </c>
      <c r="D189" s="260">
        <v>2654.0419999999999</v>
      </c>
      <c r="E189" s="260">
        <v>5242.5897199999999</v>
      </c>
      <c r="F189" s="261">
        <v>8.5005172068813292E-2</v>
      </c>
    </row>
    <row r="190" spans="1:6" s="961" customFormat="1" ht="18" customHeight="1">
      <c r="A190" s="443" t="s">
        <v>816</v>
      </c>
      <c r="B190" s="260">
        <v>7731.5320400000001</v>
      </c>
      <c r="C190" s="260">
        <v>0</v>
      </c>
      <c r="D190" s="260">
        <v>5288.4507899999999</v>
      </c>
      <c r="E190" s="260">
        <v>13019.982830000001</v>
      </c>
      <c r="F190" s="261">
        <v>0.2111105274126133</v>
      </c>
    </row>
    <row r="191" spans="1:6" s="961" customFormat="1" ht="18" customHeight="1">
      <c r="A191" s="443" t="s">
        <v>817</v>
      </c>
      <c r="B191" s="260">
        <v>4391.6029900000003</v>
      </c>
      <c r="C191" s="260">
        <v>0</v>
      </c>
      <c r="D191" s="260">
        <v>2183.2440000000001</v>
      </c>
      <c r="E191" s="260">
        <v>6574.84699</v>
      </c>
      <c r="F191" s="261">
        <v>0.10660685454345818</v>
      </c>
    </row>
    <row r="192" spans="1:6" s="961" customFormat="1" ht="18" customHeight="1">
      <c r="A192" s="443" t="s">
        <v>818</v>
      </c>
      <c r="B192" s="260">
        <v>4442.4017899999999</v>
      </c>
      <c r="C192" s="260">
        <v>0</v>
      </c>
      <c r="D192" s="260">
        <v>2217.8527000000004</v>
      </c>
      <c r="E192" s="260">
        <v>6660.2544900000003</v>
      </c>
      <c r="F192" s="261">
        <v>0.10799168143650507</v>
      </c>
    </row>
    <row r="193" spans="1:6" s="961" customFormat="1" ht="18" customHeight="1">
      <c r="A193" s="443" t="s">
        <v>819</v>
      </c>
      <c r="B193" s="260">
        <v>2324.4302900000002</v>
      </c>
      <c r="C193" s="260">
        <v>213.23031</v>
      </c>
      <c r="D193" s="260">
        <v>757.13400000000001</v>
      </c>
      <c r="E193" s="260">
        <v>3294.7946000000002</v>
      </c>
      <c r="F193" s="261">
        <v>5.3422944930429705E-2</v>
      </c>
    </row>
    <row r="194" spans="1:6" s="961" customFormat="1" ht="18" customHeight="1">
      <c r="A194" s="443" t="s">
        <v>820</v>
      </c>
      <c r="B194" s="260">
        <v>5038.3402500000002</v>
      </c>
      <c r="C194" s="260">
        <v>70</v>
      </c>
      <c r="D194" s="260">
        <v>1183.6834099999999</v>
      </c>
      <c r="E194" s="260">
        <v>6292.0236599999998</v>
      </c>
      <c r="F194" s="261">
        <v>0.10202105876012445</v>
      </c>
    </row>
    <row r="195" spans="1:6" s="961" customFormat="1" ht="18" customHeight="1">
      <c r="A195" s="443" t="s">
        <v>821</v>
      </c>
      <c r="B195" s="260">
        <v>4652.86913</v>
      </c>
      <c r="C195" s="260">
        <v>268.41741999999999</v>
      </c>
      <c r="D195" s="260">
        <v>918.98306000000002</v>
      </c>
      <c r="E195" s="260">
        <v>5840.2696099999994</v>
      </c>
      <c r="F195" s="261">
        <v>9.4696161561601475E-2</v>
      </c>
    </row>
    <row r="196" spans="1:6" s="961" customFormat="1" ht="18" customHeight="1">
      <c r="A196" s="443" t="s">
        <v>822</v>
      </c>
      <c r="B196" s="260">
        <v>4158.9986600000002</v>
      </c>
      <c r="C196" s="260">
        <v>195.04086999999998</v>
      </c>
      <c r="D196" s="260">
        <v>1041.3466700000001</v>
      </c>
      <c r="E196" s="260">
        <v>5395.3861999999999</v>
      </c>
      <c r="F196" s="261">
        <v>8.7482667308305159E-2</v>
      </c>
    </row>
    <row r="197" spans="1:6" s="961" customFormat="1" ht="18" customHeight="1">
      <c r="A197" s="443" t="s">
        <v>823</v>
      </c>
      <c r="B197" s="260">
        <v>307.64767000000001</v>
      </c>
      <c r="C197" s="260">
        <v>24.138380000000002</v>
      </c>
      <c r="D197" s="260">
        <v>896.28019999999992</v>
      </c>
      <c r="E197" s="260">
        <v>1228.0662499999999</v>
      </c>
      <c r="F197" s="261">
        <v>1.9912293059078493E-2</v>
      </c>
    </row>
    <row r="198" spans="1:6" s="961" customFormat="1" ht="18" customHeight="1" thickBot="1">
      <c r="A198" s="443" t="s">
        <v>824</v>
      </c>
      <c r="B198" s="260">
        <v>95.861380000000011</v>
      </c>
      <c r="C198" s="260">
        <v>3</v>
      </c>
      <c r="D198" s="260">
        <v>46.747050000000002</v>
      </c>
      <c r="E198" s="260">
        <v>145.60843</v>
      </c>
      <c r="F198" s="261">
        <v>2.3609456981920291E-3</v>
      </c>
    </row>
    <row r="199" spans="1:6" s="961" customFormat="1" ht="51.75" customHeight="1" thickTop="1" thickBot="1">
      <c r="A199" s="444" t="s">
        <v>6</v>
      </c>
      <c r="B199" s="445">
        <v>43712.182539999994</v>
      </c>
      <c r="C199" s="445">
        <v>773.82697999999993</v>
      </c>
      <c r="D199" s="445">
        <v>17187.763880000006</v>
      </c>
      <c r="E199" s="445">
        <v>61673.773399999998</v>
      </c>
      <c r="F199" s="446">
        <v>1</v>
      </c>
    </row>
    <row r="200" spans="1:6" s="961" customFormat="1" ht="34.5" customHeight="1" thickTop="1" thickBot="1">
      <c r="A200" s="447" t="s">
        <v>825</v>
      </c>
      <c r="B200" s="261">
        <v>0.70876452226287801</v>
      </c>
      <c r="C200" s="261">
        <v>1.2547099639601425E-2</v>
      </c>
      <c r="D200" s="261">
        <v>0.27868837809752056</v>
      </c>
      <c r="E200" s="261">
        <v>1</v>
      </c>
      <c r="F200" s="448"/>
    </row>
    <row r="201" spans="1:6" s="961" customFormat="1" ht="33" customHeight="1" thickTop="1" thickBot="1">
      <c r="A201" s="444" t="s">
        <v>829</v>
      </c>
      <c r="B201" s="718" t="s">
        <v>1144</v>
      </c>
      <c r="C201" s="718" t="s">
        <v>1145</v>
      </c>
      <c r="D201" s="718" t="s">
        <v>1146</v>
      </c>
      <c r="E201" s="722" t="s">
        <v>317</v>
      </c>
      <c r="F201" s="718" t="s">
        <v>720</v>
      </c>
    </row>
    <row r="202" spans="1:6" s="961" customFormat="1" ht="28.5" customHeight="1" thickTop="1">
      <c r="A202" s="443" t="s">
        <v>811</v>
      </c>
      <c r="B202" s="260">
        <v>0</v>
      </c>
      <c r="C202" s="260">
        <v>0</v>
      </c>
      <c r="D202" s="260">
        <v>0</v>
      </c>
      <c r="E202" s="260">
        <v>0</v>
      </c>
      <c r="F202" s="261">
        <v>0</v>
      </c>
    </row>
    <row r="203" spans="1:6" s="961" customFormat="1" ht="17.25" customHeight="1">
      <c r="A203" s="443" t="s">
        <v>812</v>
      </c>
      <c r="B203" s="260">
        <v>0</v>
      </c>
      <c r="C203" s="260">
        <v>0</v>
      </c>
      <c r="D203" s="260">
        <v>0</v>
      </c>
      <c r="E203" s="260">
        <v>0</v>
      </c>
      <c r="F203" s="261">
        <v>0</v>
      </c>
    </row>
    <row r="204" spans="1:6" s="961" customFormat="1" ht="17.25" customHeight="1">
      <c r="A204" s="443" t="s">
        <v>813</v>
      </c>
      <c r="B204" s="260">
        <v>2</v>
      </c>
      <c r="C204" s="260">
        <v>0</v>
      </c>
      <c r="D204" s="260">
        <v>0</v>
      </c>
      <c r="E204" s="260">
        <v>2</v>
      </c>
      <c r="F204" s="261">
        <v>2.1691973969631237E-3</v>
      </c>
    </row>
    <row r="205" spans="1:6" s="961" customFormat="1" ht="17.25" customHeight="1">
      <c r="A205" s="443" t="s">
        <v>814</v>
      </c>
      <c r="B205" s="260">
        <v>0</v>
      </c>
      <c r="C205" s="260">
        <v>0</v>
      </c>
      <c r="D205" s="260">
        <v>0</v>
      </c>
      <c r="E205" s="260">
        <v>0</v>
      </c>
      <c r="F205" s="261">
        <v>0</v>
      </c>
    </row>
    <row r="206" spans="1:6" s="961" customFormat="1" ht="17.25" customHeight="1">
      <c r="A206" s="443" t="s">
        <v>815</v>
      </c>
      <c r="B206" s="260">
        <v>3</v>
      </c>
      <c r="C206" s="260">
        <v>0</v>
      </c>
      <c r="D206" s="260">
        <v>3</v>
      </c>
      <c r="E206" s="260">
        <v>6</v>
      </c>
      <c r="F206" s="261">
        <v>6.5075921908893707E-3</v>
      </c>
    </row>
    <row r="207" spans="1:6" s="961" customFormat="1" ht="17.25" customHeight="1">
      <c r="A207" s="443" t="s">
        <v>816</v>
      </c>
      <c r="B207" s="260">
        <v>18</v>
      </c>
      <c r="C207" s="260">
        <v>0</v>
      </c>
      <c r="D207" s="260">
        <v>10</v>
      </c>
      <c r="E207" s="260">
        <v>28</v>
      </c>
      <c r="F207" s="261">
        <v>3.0368763557483729E-2</v>
      </c>
    </row>
    <row r="208" spans="1:6" s="961" customFormat="1" ht="17.25" customHeight="1">
      <c r="A208" s="443" t="s">
        <v>817</v>
      </c>
      <c r="B208" s="260">
        <v>16</v>
      </c>
      <c r="C208" s="260">
        <v>0</v>
      </c>
      <c r="D208" s="260">
        <v>9</v>
      </c>
      <c r="E208" s="260">
        <v>25</v>
      </c>
      <c r="F208" s="261">
        <v>2.7114967462039046E-2</v>
      </c>
    </row>
    <row r="209" spans="1:6" s="961" customFormat="1" ht="17.25" customHeight="1">
      <c r="A209" s="443" t="s">
        <v>818</v>
      </c>
      <c r="B209" s="260">
        <v>26</v>
      </c>
      <c r="C209" s="260">
        <v>0</v>
      </c>
      <c r="D209" s="260">
        <v>13</v>
      </c>
      <c r="E209" s="260">
        <v>39</v>
      </c>
      <c r="F209" s="261">
        <v>4.2299349240780909E-2</v>
      </c>
    </row>
    <row r="210" spans="1:6" s="961" customFormat="1" ht="17.25" customHeight="1">
      <c r="A210" s="443" t="s">
        <v>819</v>
      </c>
      <c r="B210" s="260">
        <v>20</v>
      </c>
      <c r="C210" s="260">
        <v>2</v>
      </c>
      <c r="D210" s="260">
        <v>6</v>
      </c>
      <c r="E210" s="260">
        <v>28</v>
      </c>
      <c r="F210" s="261">
        <v>3.0368763557483729E-2</v>
      </c>
    </row>
    <row r="211" spans="1:6" s="961" customFormat="1" ht="17.25" customHeight="1">
      <c r="A211" s="443" t="s">
        <v>820</v>
      </c>
      <c r="B211" s="260">
        <v>65</v>
      </c>
      <c r="C211" s="260">
        <v>1</v>
      </c>
      <c r="D211" s="260">
        <v>14</v>
      </c>
      <c r="E211" s="260">
        <v>80</v>
      </c>
      <c r="F211" s="261">
        <v>8.6767895878524945E-2</v>
      </c>
    </row>
    <row r="212" spans="1:6" s="961" customFormat="1" ht="17.25" customHeight="1">
      <c r="A212" s="443" t="s">
        <v>821</v>
      </c>
      <c r="B212" s="260">
        <v>97</v>
      </c>
      <c r="C212" s="260">
        <v>7</v>
      </c>
      <c r="D212" s="260">
        <v>16</v>
      </c>
      <c r="E212" s="260">
        <v>120</v>
      </c>
      <c r="F212" s="261">
        <v>0.13015184381778741</v>
      </c>
    </row>
    <row r="213" spans="1:6" s="961" customFormat="1" ht="17.25" customHeight="1">
      <c r="A213" s="443" t="s">
        <v>822</v>
      </c>
      <c r="B213" s="260">
        <v>241</v>
      </c>
      <c r="C213" s="260">
        <v>14</v>
      </c>
      <c r="D213" s="260">
        <v>64</v>
      </c>
      <c r="E213" s="260">
        <v>319</v>
      </c>
      <c r="F213" s="261">
        <v>0.34598698481561824</v>
      </c>
    </row>
    <row r="214" spans="1:6" s="961" customFormat="1" ht="17.25" customHeight="1">
      <c r="A214" s="443" t="s">
        <v>823</v>
      </c>
      <c r="B214" s="260">
        <v>60</v>
      </c>
      <c r="C214" s="260">
        <v>5</v>
      </c>
      <c r="D214" s="260">
        <v>135</v>
      </c>
      <c r="E214" s="260">
        <v>200</v>
      </c>
      <c r="F214" s="261">
        <v>0.21691973969631237</v>
      </c>
    </row>
    <row r="215" spans="1:6" s="961" customFormat="1" ht="17.25" customHeight="1" thickBot="1">
      <c r="A215" s="443" t="s">
        <v>824</v>
      </c>
      <c r="B215" s="260">
        <v>46</v>
      </c>
      <c r="C215" s="260">
        <v>1</v>
      </c>
      <c r="D215" s="260">
        <v>28</v>
      </c>
      <c r="E215" s="260">
        <v>75</v>
      </c>
      <c r="F215" s="261">
        <v>8.1344902386117135E-2</v>
      </c>
    </row>
    <row r="216" spans="1:6" s="961" customFormat="1" ht="49.5" customHeight="1" thickTop="1" thickBot="1">
      <c r="A216" s="444" t="s">
        <v>6</v>
      </c>
      <c r="B216" s="445">
        <v>594</v>
      </c>
      <c r="C216" s="445">
        <v>30</v>
      </c>
      <c r="D216" s="445">
        <v>298</v>
      </c>
      <c r="E216" s="445">
        <v>922</v>
      </c>
      <c r="F216" s="446">
        <v>1</v>
      </c>
    </row>
    <row r="217" spans="1:6" s="961" customFormat="1" ht="36.75" customHeight="1" thickTop="1">
      <c r="A217" s="447" t="s">
        <v>825</v>
      </c>
      <c r="B217" s="261">
        <v>0.64425162689804771</v>
      </c>
      <c r="C217" s="261">
        <v>3.2537960954446853E-2</v>
      </c>
      <c r="D217" s="261">
        <v>0.3232104121475054</v>
      </c>
      <c r="E217" s="261">
        <v>1</v>
      </c>
      <c r="F217" s="450"/>
    </row>
    <row r="218" spans="1:6" s="961" customFormat="1" ht="9" customHeight="1" thickBot="1">
      <c r="A218" s="451"/>
      <c r="B218" s="719"/>
      <c r="C218" s="452"/>
      <c r="D218" s="452"/>
      <c r="E218" s="723"/>
      <c r="F218" s="723"/>
    </row>
    <row r="219" spans="1:6" s="961" customFormat="1" ht="15.75" customHeight="1" thickTop="1">
      <c r="A219" s="820" t="s">
        <v>836</v>
      </c>
      <c r="B219" s="408"/>
      <c r="C219" s="198"/>
      <c r="D219" s="198"/>
      <c r="E219" s="269"/>
      <c r="F219" s="724"/>
    </row>
    <row r="220" spans="1:6" s="961" customFormat="1" ht="9" customHeight="1">
      <c r="A220" s="817"/>
      <c r="B220" s="408"/>
      <c r="C220" s="198"/>
      <c r="D220" s="198"/>
      <c r="E220" s="269"/>
      <c r="F220" s="724"/>
    </row>
    <row r="221" spans="1:6" s="961" customFormat="1" ht="9" customHeight="1">
      <c r="A221" s="817"/>
      <c r="B221" s="408"/>
      <c r="C221" s="198"/>
      <c r="D221" s="198"/>
      <c r="E221" s="269"/>
      <c r="F221" s="724"/>
    </row>
    <row r="222" spans="1:6" s="961" customFormat="1" ht="9" customHeight="1">
      <c r="A222" s="817"/>
      <c r="B222" s="408"/>
      <c r="C222" s="198"/>
      <c r="D222" s="198"/>
      <c r="E222" s="269"/>
      <c r="F222" s="724"/>
    </row>
    <row r="223" spans="1:6" s="961" customFormat="1" ht="9" customHeight="1">
      <c r="A223" s="817"/>
      <c r="B223" s="408"/>
      <c r="C223" s="198"/>
      <c r="D223" s="198"/>
      <c r="E223" s="269"/>
      <c r="F223" s="724"/>
    </row>
    <row r="224" spans="1:6" s="961" customFormat="1" ht="9" customHeight="1">
      <c r="A224" s="199"/>
      <c r="B224" s="408"/>
      <c r="C224" s="198"/>
      <c r="D224" s="198"/>
      <c r="E224" s="269"/>
      <c r="F224" s="724"/>
    </row>
    <row r="225" spans="1:6" s="961" customFormat="1" ht="9" customHeight="1">
      <c r="A225" s="817"/>
      <c r="B225" s="408"/>
      <c r="C225" s="198"/>
      <c r="D225" s="198"/>
      <c r="E225" s="269"/>
      <c r="F225" s="724"/>
    </row>
    <row r="226" spans="1:6" s="961" customFormat="1" ht="9" customHeight="1">
      <c r="A226" s="817"/>
      <c r="B226" s="408"/>
      <c r="C226" s="198"/>
      <c r="D226" s="198"/>
      <c r="E226" s="269"/>
      <c r="F226" s="724"/>
    </row>
    <row r="227" spans="1:6" s="961" customFormat="1" ht="9" customHeight="1">
      <c r="A227" s="817"/>
      <c r="B227" s="408"/>
      <c r="C227" s="198"/>
      <c r="D227" s="198"/>
      <c r="E227" s="269"/>
      <c r="F227" s="724"/>
    </row>
    <row r="228" spans="1:6" s="961" customFormat="1" ht="9" customHeight="1">
      <c r="A228" s="817"/>
      <c r="B228" s="408"/>
      <c r="C228" s="198"/>
      <c r="D228" s="198"/>
      <c r="E228" s="269"/>
      <c r="F228" s="724"/>
    </row>
    <row r="229" spans="1:6" s="961" customFormat="1" ht="9" customHeight="1">
      <c r="A229" s="199"/>
      <c r="B229" s="83"/>
      <c r="C229" s="198"/>
      <c r="D229" s="198"/>
      <c r="E229" s="269"/>
      <c r="F229" s="724"/>
    </row>
    <row r="230" spans="1:6" s="961" customFormat="1" ht="9" customHeight="1">
      <c r="A230" s="900"/>
      <c r="B230" s="83"/>
      <c r="C230" s="198"/>
      <c r="D230" s="198"/>
      <c r="E230" s="269"/>
      <c r="F230" s="724"/>
    </row>
    <row r="231" spans="1:6" s="961" customFormat="1" ht="15.75">
      <c r="A231" s="82"/>
      <c r="B231" s="83"/>
      <c r="C231" s="502"/>
      <c r="D231" s="502"/>
      <c r="E231" s="83"/>
      <c r="F231" s="725"/>
    </row>
    <row r="232" spans="1:6" s="961" customFormat="1" ht="15.75">
      <c r="A232" s="82"/>
      <c r="B232" s="83"/>
      <c r="C232" s="502"/>
      <c r="D232" s="502"/>
      <c r="E232" s="83"/>
      <c r="F232" s="725"/>
    </row>
    <row r="233" spans="1:6" s="961" customFormat="1" ht="15.75">
      <c r="A233" s="82"/>
      <c r="B233" s="83"/>
      <c r="C233" s="502"/>
      <c r="D233" s="502"/>
      <c r="E233" s="83"/>
      <c r="F233" s="725"/>
    </row>
    <row r="234" spans="1:6" s="961" customFormat="1" ht="15.75">
      <c r="A234" s="82"/>
      <c r="B234" s="83"/>
      <c r="C234" s="502"/>
      <c r="D234" s="502"/>
      <c r="E234" s="83"/>
      <c r="F234" s="725"/>
    </row>
    <row r="235" spans="1:6" s="961" customFormat="1" ht="15.75">
      <c r="A235" s="82"/>
      <c r="B235" s="83"/>
      <c r="C235" s="502"/>
      <c r="D235" s="502"/>
      <c r="E235" s="83"/>
      <c r="F235" s="725"/>
    </row>
    <row r="236" spans="1:6" s="961" customFormat="1" ht="15.75">
      <c r="A236" s="82"/>
      <c r="B236" s="83"/>
      <c r="C236" s="502"/>
      <c r="D236" s="502"/>
      <c r="E236" s="83"/>
      <c r="F236" s="725"/>
    </row>
    <row r="237" spans="1:6" s="961" customFormat="1" ht="15.75">
      <c r="A237" s="82"/>
      <c r="B237" s="83"/>
      <c r="C237" s="502"/>
      <c r="D237" s="502"/>
      <c r="E237" s="83"/>
      <c r="F237" s="725"/>
    </row>
    <row r="238" spans="1:6" s="961" customFormat="1" ht="15.75">
      <c r="A238" s="82"/>
      <c r="B238" s="83"/>
      <c r="C238" s="502"/>
      <c r="D238" s="502"/>
      <c r="E238" s="83"/>
      <c r="F238" s="725"/>
    </row>
    <row r="239" spans="1:6" s="961" customFormat="1" ht="15.75">
      <c r="A239" s="82"/>
      <c r="B239" s="83"/>
      <c r="C239" s="502"/>
      <c r="D239" s="502"/>
      <c r="E239" s="83"/>
      <c r="F239" s="725"/>
    </row>
    <row r="240" spans="1:6" s="961" customFormat="1" ht="15.75">
      <c r="A240" s="82"/>
      <c r="B240" s="83"/>
      <c r="C240" s="502"/>
      <c r="D240" s="502"/>
      <c r="E240" s="83"/>
      <c r="F240" s="725"/>
    </row>
    <row r="241" spans="1:6" s="961" customFormat="1" ht="15.75">
      <c r="A241" s="82"/>
      <c r="B241" s="83"/>
      <c r="C241" s="502"/>
      <c r="D241" s="502"/>
      <c r="E241" s="83"/>
      <c r="F241" s="725"/>
    </row>
    <row r="242" spans="1:6" s="961" customFormat="1" ht="15.75">
      <c r="A242" s="82"/>
      <c r="B242" s="83"/>
      <c r="C242" s="502"/>
      <c r="D242" s="502"/>
      <c r="E242" s="83"/>
      <c r="F242" s="725"/>
    </row>
    <row r="243" spans="1:6" s="961" customFormat="1" ht="15.75">
      <c r="A243" s="82"/>
      <c r="B243" s="83"/>
      <c r="C243" s="502"/>
      <c r="D243" s="502"/>
      <c r="E243" s="83"/>
      <c r="F243" s="725"/>
    </row>
    <row r="244" spans="1:6" s="961" customFormat="1" ht="15.75">
      <c r="A244" s="82"/>
      <c r="B244" s="83"/>
      <c r="C244" s="502"/>
      <c r="D244" s="502"/>
      <c r="E244" s="83"/>
      <c r="F244" s="725"/>
    </row>
    <row r="245" spans="1:6" s="961" customFormat="1" ht="15.75">
      <c r="A245" s="82"/>
      <c r="B245" s="83"/>
      <c r="C245" s="502"/>
      <c r="D245" s="502"/>
      <c r="E245" s="83"/>
      <c r="F245" s="725"/>
    </row>
    <row r="246" spans="1:6" s="961" customFormat="1" ht="15.75">
      <c r="A246" s="82"/>
      <c r="B246" s="83"/>
      <c r="C246" s="502"/>
      <c r="D246" s="502"/>
      <c r="E246" s="83"/>
      <c r="F246" s="725"/>
    </row>
    <row r="247" spans="1:6" s="961" customFormat="1" ht="15.75">
      <c r="A247" s="82"/>
      <c r="B247" s="83"/>
      <c r="C247" s="502"/>
      <c r="D247" s="502"/>
      <c r="E247" s="83"/>
      <c r="F247" s="725"/>
    </row>
    <row r="248" spans="1:6" s="961" customFormat="1" ht="15.75">
      <c r="A248" s="82"/>
      <c r="B248" s="83"/>
      <c r="C248" s="502"/>
      <c r="D248" s="502"/>
      <c r="E248" s="83"/>
      <c r="F248" s="725"/>
    </row>
    <row r="249" spans="1:6" s="961" customFormat="1" ht="15.75">
      <c r="A249" s="82"/>
      <c r="B249" s="83"/>
      <c r="C249" s="502"/>
      <c r="D249" s="502"/>
      <c r="E249" s="83"/>
      <c r="F249" s="725"/>
    </row>
    <row r="250" spans="1:6" s="961" customFormat="1" ht="15.75">
      <c r="A250" s="82"/>
      <c r="B250" s="83"/>
      <c r="C250" s="502"/>
      <c r="D250" s="502"/>
      <c r="E250" s="83"/>
      <c r="F250" s="725"/>
    </row>
    <row r="251" spans="1:6" s="961" customFormat="1" ht="15.75">
      <c r="A251" s="82"/>
      <c r="B251" s="83"/>
      <c r="C251" s="502"/>
      <c r="D251" s="502"/>
      <c r="E251" s="83"/>
      <c r="F251" s="725"/>
    </row>
    <row r="252" spans="1:6" s="961" customFormat="1" ht="15.75">
      <c r="A252" s="82"/>
      <c r="B252" s="83"/>
      <c r="C252" s="502"/>
      <c r="D252" s="502"/>
      <c r="E252" s="83"/>
      <c r="F252" s="725"/>
    </row>
    <row r="253" spans="1:6" s="961" customFormat="1" ht="15.75">
      <c r="A253" s="82"/>
      <c r="B253" s="83"/>
      <c r="C253" s="502"/>
      <c r="D253" s="502"/>
      <c r="E253" s="83"/>
      <c r="F253" s="725"/>
    </row>
    <row r="254" spans="1:6" s="961" customFormat="1" ht="15.75">
      <c r="A254" s="82"/>
      <c r="B254" s="83"/>
      <c r="C254" s="502"/>
      <c r="D254" s="502"/>
      <c r="E254" s="83"/>
      <c r="F254" s="725"/>
    </row>
    <row r="255" spans="1:6" s="961" customFormat="1" ht="15.75">
      <c r="A255" s="82"/>
      <c r="B255" s="83"/>
      <c r="C255" s="502"/>
      <c r="D255" s="502"/>
      <c r="E255" s="83"/>
      <c r="F255" s="725"/>
    </row>
    <row r="256" spans="1:6" s="961" customFormat="1" ht="15.75">
      <c r="A256" s="82"/>
      <c r="B256" s="83"/>
      <c r="C256" s="502"/>
      <c r="D256" s="502"/>
      <c r="E256" s="83"/>
      <c r="F256" s="725"/>
    </row>
    <row r="257" spans="1:6" s="961" customFormat="1" ht="15.75">
      <c r="A257" s="82"/>
      <c r="B257" s="83"/>
      <c r="C257" s="502"/>
      <c r="D257" s="502"/>
      <c r="E257" s="83"/>
      <c r="F257" s="725"/>
    </row>
    <row r="258" spans="1:6" s="961" customFormat="1" ht="15.75">
      <c r="A258" s="82"/>
      <c r="B258" s="83"/>
      <c r="C258" s="502"/>
      <c r="D258" s="502"/>
      <c r="E258" s="83"/>
      <c r="F258" s="725"/>
    </row>
    <row r="259" spans="1:6" s="961" customFormat="1" ht="15.75">
      <c r="A259" s="82"/>
      <c r="B259" s="83"/>
      <c r="C259" s="502"/>
      <c r="D259" s="502"/>
      <c r="E259" s="83"/>
      <c r="F259" s="725"/>
    </row>
    <row r="260" spans="1:6" s="961" customFormat="1" ht="15.75">
      <c r="A260" s="82"/>
      <c r="B260" s="83"/>
      <c r="C260" s="502"/>
      <c r="D260" s="502"/>
      <c r="E260" s="83"/>
      <c r="F260" s="725"/>
    </row>
    <row r="261" spans="1:6" s="961" customFormat="1" ht="15.75">
      <c r="A261" s="82"/>
      <c r="B261" s="83"/>
      <c r="C261" s="502"/>
      <c r="D261" s="502"/>
      <c r="E261" s="83"/>
      <c r="F261" s="725"/>
    </row>
    <row r="262" spans="1:6" s="961" customFormat="1" ht="15.75">
      <c r="A262" s="82"/>
      <c r="B262" s="83"/>
      <c r="C262" s="502"/>
      <c r="D262" s="502"/>
      <c r="E262" s="83"/>
      <c r="F262" s="725"/>
    </row>
    <row r="263" spans="1:6" s="961" customFormat="1" ht="15.75">
      <c r="A263" s="82"/>
      <c r="B263" s="83"/>
      <c r="C263" s="502"/>
      <c r="D263" s="502"/>
      <c r="E263" s="83"/>
      <c r="F263" s="725"/>
    </row>
    <row r="264" spans="1:6" s="961" customFormat="1" ht="15.75">
      <c r="A264" s="82"/>
      <c r="B264" s="83"/>
      <c r="C264" s="502"/>
      <c r="D264" s="502"/>
      <c r="E264" s="83"/>
      <c r="F264" s="725"/>
    </row>
    <row r="265" spans="1:6" s="961" customFormat="1" ht="15.75">
      <c r="A265" s="82"/>
      <c r="B265" s="83"/>
      <c r="C265" s="502"/>
      <c r="D265" s="502"/>
      <c r="E265" s="83"/>
      <c r="F265" s="725"/>
    </row>
    <row r="266" spans="1:6" s="961" customFormat="1" ht="15.75">
      <c r="A266" s="82"/>
      <c r="B266" s="83"/>
      <c r="C266" s="83"/>
      <c r="D266" s="83"/>
      <c r="E266" s="83"/>
      <c r="F266" s="725"/>
    </row>
    <row r="267" spans="1:6" s="961" customFormat="1" ht="15.75">
      <c r="A267" s="82"/>
      <c r="B267" s="83"/>
      <c r="C267" s="83"/>
      <c r="D267" s="83"/>
      <c r="E267" s="83"/>
      <c r="F267" s="725"/>
    </row>
    <row r="268" spans="1:6" s="961" customFormat="1" ht="15.75">
      <c r="A268" s="82"/>
      <c r="B268" s="83"/>
      <c r="C268" s="83"/>
      <c r="D268" s="83"/>
      <c r="E268" s="83"/>
      <c r="F268" s="725"/>
    </row>
    <row r="269" spans="1:6" s="961" customFormat="1" ht="15.75">
      <c r="A269" s="82"/>
      <c r="B269" s="83"/>
      <c r="C269" s="83"/>
      <c r="D269" s="83"/>
      <c r="E269" s="83"/>
      <c r="F269" s="725"/>
    </row>
    <row r="270" spans="1:6" s="961" customFormat="1" ht="15.75">
      <c r="A270" s="82"/>
      <c r="B270" s="83"/>
      <c r="C270" s="83"/>
      <c r="D270" s="83"/>
      <c r="E270" s="83"/>
      <c r="F270" s="725"/>
    </row>
    <row r="271" spans="1:6" s="961" customFormat="1" ht="15.75">
      <c r="A271" s="82"/>
      <c r="B271" s="83"/>
      <c r="C271" s="83"/>
      <c r="D271" s="83"/>
      <c r="E271" s="83"/>
      <c r="F271" s="725"/>
    </row>
    <row r="272" spans="1:6" s="961" customFormat="1" ht="15.75">
      <c r="A272" s="82"/>
      <c r="B272" s="83"/>
      <c r="C272" s="83"/>
      <c r="D272" s="83"/>
      <c r="E272" s="83"/>
      <c r="F272" s="725"/>
    </row>
    <row r="273" spans="1:6" s="961" customFormat="1" ht="15.75">
      <c r="A273" s="82"/>
      <c r="B273" s="83"/>
      <c r="C273" s="83"/>
      <c r="D273" s="83"/>
      <c r="E273" s="83"/>
      <c r="F273" s="725"/>
    </row>
    <row r="274" spans="1:6" s="961" customFormat="1" ht="15.75">
      <c r="A274" s="82"/>
      <c r="B274" s="83"/>
      <c r="C274" s="83"/>
      <c r="D274" s="83"/>
      <c r="E274" s="83"/>
      <c r="F274" s="725"/>
    </row>
    <row r="275" spans="1:6" s="961" customFormat="1" ht="15.75">
      <c r="A275" s="82"/>
      <c r="B275" s="83"/>
      <c r="C275" s="83"/>
      <c r="D275" s="83"/>
      <c r="E275" s="83"/>
      <c r="F275" s="725"/>
    </row>
    <row r="276" spans="1:6" s="961" customFormat="1" ht="15.75">
      <c r="A276" s="82"/>
      <c r="B276" s="83"/>
      <c r="C276" s="83"/>
      <c r="D276" s="83"/>
      <c r="E276" s="83"/>
      <c r="F276" s="725"/>
    </row>
    <row r="277" spans="1:6" s="961" customFormat="1" ht="15.75">
      <c r="A277" s="82"/>
      <c r="B277" s="83"/>
      <c r="C277" s="83"/>
      <c r="D277" s="83"/>
      <c r="E277" s="83"/>
      <c r="F277" s="725"/>
    </row>
    <row r="278" spans="1:6" s="961" customFormat="1" ht="15.75">
      <c r="A278" s="82"/>
      <c r="B278" s="83"/>
      <c r="C278" s="83"/>
      <c r="D278" s="83"/>
      <c r="E278" s="83"/>
      <c r="F278" s="725"/>
    </row>
    <row r="279" spans="1:6" s="961" customFormat="1" ht="15.75">
      <c r="A279" s="82"/>
      <c r="B279" s="83"/>
      <c r="C279" s="83"/>
      <c r="D279" s="83"/>
      <c r="E279" s="83"/>
      <c r="F279" s="725"/>
    </row>
    <row r="280" spans="1:6" s="961" customFormat="1" ht="15.75">
      <c r="A280" s="82"/>
      <c r="B280" s="83"/>
      <c r="C280" s="83"/>
      <c r="D280" s="83"/>
      <c r="E280" s="83"/>
      <c r="F280" s="725"/>
    </row>
    <row r="281" spans="1:6" s="961" customFormat="1" ht="15.75">
      <c r="A281" s="82"/>
      <c r="B281" s="83"/>
      <c r="C281" s="83"/>
      <c r="D281" s="83"/>
      <c r="E281" s="83"/>
      <c r="F281" s="725"/>
    </row>
    <row r="282" spans="1:6" s="961" customFormat="1" ht="15.75">
      <c r="A282" s="82"/>
      <c r="B282" s="83"/>
      <c r="C282" s="83"/>
      <c r="D282" s="83"/>
      <c r="E282" s="83"/>
      <c r="F282" s="725"/>
    </row>
    <row r="283" spans="1:6" s="961" customFormat="1" ht="15.75">
      <c r="A283" s="82"/>
      <c r="B283" s="83"/>
      <c r="C283" s="83"/>
      <c r="D283" s="83"/>
      <c r="E283" s="83"/>
      <c r="F283" s="725"/>
    </row>
    <row r="284" spans="1:6" s="961" customFormat="1" ht="15.75">
      <c r="A284" s="82"/>
      <c r="B284" s="83"/>
      <c r="C284" s="83"/>
      <c r="D284" s="83"/>
      <c r="E284" s="83"/>
      <c r="F284" s="725"/>
    </row>
    <row r="285" spans="1:6" s="961" customFormat="1" ht="15.75">
      <c r="A285" s="82"/>
      <c r="B285" s="83"/>
      <c r="C285" s="83"/>
      <c r="D285" s="83"/>
      <c r="E285" s="83"/>
      <c r="F285" s="725"/>
    </row>
    <row r="286" spans="1:6" s="961" customFormat="1" ht="15.75">
      <c r="A286" s="82"/>
      <c r="B286" s="83"/>
      <c r="C286" s="83"/>
      <c r="D286" s="83"/>
      <c r="E286" s="83"/>
      <c r="F286" s="725"/>
    </row>
    <row r="287" spans="1:6" s="961" customFormat="1" ht="15.75">
      <c r="A287" s="82"/>
      <c r="B287" s="83"/>
      <c r="C287" s="83"/>
      <c r="D287" s="83"/>
      <c r="E287" s="83"/>
      <c r="F287" s="725"/>
    </row>
    <row r="288" spans="1:6" s="961" customFormat="1" ht="15.75">
      <c r="A288" s="82"/>
      <c r="B288" s="83"/>
      <c r="C288" s="83"/>
      <c r="D288" s="83"/>
      <c r="E288" s="83"/>
      <c r="F288" s="725"/>
    </row>
    <row r="289" spans="1:6" s="961" customFormat="1" ht="15.75">
      <c r="A289" s="82"/>
      <c r="B289" s="83"/>
      <c r="C289" s="83"/>
      <c r="D289" s="83"/>
      <c r="E289" s="83"/>
      <c r="F289" s="725"/>
    </row>
    <row r="290" spans="1:6" s="961" customFormat="1" ht="15.75">
      <c r="A290" s="82"/>
      <c r="B290" s="83"/>
      <c r="C290" s="83"/>
      <c r="D290" s="83"/>
      <c r="E290" s="83"/>
      <c r="F290" s="725"/>
    </row>
    <row r="291" spans="1:6" s="961" customFormat="1" ht="15.75">
      <c r="A291" s="82"/>
      <c r="B291" s="83"/>
      <c r="C291" s="83"/>
      <c r="D291" s="83"/>
      <c r="E291" s="83"/>
      <c r="F291" s="725"/>
    </row>
    <row r="292" spans="1:6" s="961" customFormat="1" ht="15.75">
      <c r="A292" s="82"/>
      <c r="B292" s="83"/>
      <c r="C292" s="83"/>
      <c r="D292" s="83"/>
      <c r="E292" s="83"/>
      <c r="F292" s="725"/>
    </row>
    <row r="293" spans="1:6" s="961" customFormat="1" ht="15.75">
      <c r="A293" s="82"/>
      <c r="B293" s="83"/>
      <c r="C293" s="83"/>
      <c r="D293" s="83"/>
      <c r="E293" s="83"/>
      <c r="F293" s="725"/>
    </row>
    <row r="294" spans="1:6" s="961" customFormat="1" ht="15.75">
      <c r="A294" s="82"/>
      <c r="B294" s="83"/>
      <c r="C294" s="83"/>
      <c r="D294" s="83"/>
      <c r="E294" s="83"/>
      <c r="F294" s="725"/>
    </row>
    <row r="295" spans="1:6" s="961" customFormat="1" ht="15.75">
      <c r="A295" s="82"/>
      <c r="B295" s="83"/>
      <c r="C295" s="83"/>
      <c r="D295" s="83"/>
      <c r="E295" s="83"/>
      <c r="F295" s="725"/>
    </row>
    <row r="296" spans="1:6" s="961" customFormat="1" ht="15.75">
      <c r="A296" s="82"/>
      <c r="B296" s="83"/>
      <c r="C296" s="83"/>
      <c r="D296" s="83"/>
      <c r="E296" s="83"/>
      <c r="F296" s="725"/>
    </row>
    <row r="297" spans="1:6" s="961" customFormat="1" ht="15.75">
      <c r="A297" s="82"/>
      <c r="B297" s="83"/>
      <c r="C297" s="83"/>
      <c r="D297" s="83"/>
      <c r="E297" s="83"/>
      <c r="F297" s="725"/>
    </row>
    <row r="298" spans="1:6" s="961" customFormat="1" ht="15.75">
      <c r="A298" s="82"/>
      <c r="B298" s="83"/>
      <c r="C298" s="83"/>
      <c r="D298" s="83"/>
      <c r="E298" s="83"/>
      <c r="F298" s="725"/>
    </row>
    <row r="299" spans="1:6" s="961" customFormat="1" ht="15.75">
      <c r="A299" s="82"/>
      <c r="B299" s="83"/>
      <c r="C299" s="83"/>
      <c r="D299" s="83"/>
      <c r="E299" s="83"/>
      <c r="F299" s="725"/>
    </row>
    <row r="300" spans="1:6" s="961" customFormat="1" ht="15.75">
      <c r="A300" s="82"/>
      <c r="B300" s="83"/>
      <c r="C300" s="83"/>
      <c r="D300" s="83"/>
      <c r="E300" s="83"/>
      <c r="F300" s="725"/>
    </row>
    <row r="301" spans="1:6" s="961" customFormat="1" ht="15.75">
      <c r="A301" s="82"/>
      <c r="B301" s="83"/>
      <c r="C301" s="83"/>
      <c r="D301" s="83"/>
      <c r="E301" s="83"/>
      <c r="F301" s="725"/>
    </row>
    <row r="302" spans="1:6" s="961" customFormat="1" ht="15.75">
      <c r="A302" s="82"/>
      <c r="B302" s="83"/>
      <c r="C302" s="83"/>
      <c r="D302" s="83"/>
      <c r="E302" s="83"/>
      <c r="F302" s="725"/>
    </row>
    <row r="303" spans="1:6" s="961" customFormat="1" ht="15.75">
      <c r="A303" s="82"/>
      <c r="B303" s="83"/>
      <c r="C303" s="83"/>
      <c r="D303" s="83"/>
      <c r="E303" s="83"/>
      <c r="F303" s="725"/>
    </row>
    <row r="304" spans="1:6" s="961" customFormat="1" ht="15.75">
      <c r="A304" s="82"/>
      <c r="B304" s="83"/>
      <c r="C304" s="83"/>
      <c r="D304" s="83"/>
      <c r="E304" s="83"/>
      <c r="F304" s="725"/>
    </row>
    <row r="305" spans="1:6" s="961" customFormat="1" ht="15.75">
      <c r="A305" s="82"/>
      <c r="B305" s="83"/>
      <c r="C305" s="83"/>
      <c r="D305" s="83"/>
      <c r="E305" s="83"/>
      <c r="F305" s="725"/>
    </row>
    <row r="306" spans="1:6" s="961" customFormat="1" ht="15.75">
      <c r="A306" s="82"/>
      <c r="B306" s="83"/>
      <c r="C306" s="83"/>
      <c r="D306" s="83"/>
      <c r="E306" s="83"/>
      <c r="F306" s="725"/>
    </row>
    <row r="307" spans="1:6" s="961" customFormat="1" ht="15.75">
      <c r="A307" s="82"/>
      <c r="B307" s="83"/>
      <c r="C307" s="83"/>
      <c r="D307" s="83"/>
      <c r="E307" s="83"/>
      <c r="F307" s="725"/>
    </row>
    <row r="308" spans="1:6" s="961" customFormat="1" ht="15.75">
      <c r="A308" s="82"/>
      <c r="B308" s="83"/>
      <c r="C308" s="83"/>
      <c r="D308" s="83"/>
      <c r="E308" s="83"/>
      <c r="F308" s="725"/>
    </row>
    <row r="309" spans="1:6" s="961" customFormat="1" ht="15.75">
      <c r="A309" s="82"/>
      <c r="B309" s="83"/>
      <c r="C309" s="83"/>
      <c r="D309" s="83"/>
      <c r="E309" s="83"/>
      <c r="F309" s="725"/>
    </row>
    <row r="310" spans="1:6" s="961" customFormat="1" ht="15.75">
      <c r="A310" s="82"/>
      <c r="B310" s="83"/>
      <c r="C310" s="83"/>
      <c r="D310" s="83"/>
      <c r="E310" s="83"/>
      <c r="F310" s="725"/>
    </row>
    <row r="311" spans="1:6" s="961" customFormat="1" ht="15.75">
      <c r="A311" s="82"/>
      <c r="B311" s="83"/>
      <c r="C311" s="83"/>
      <c r="D311" s="83"/>
      <c r="E311" s="83"/>
      <c r="F311" s="725"/>
    </row>
    <row r="312" spans="1:6" s="961" customFormat="1" ht="15.75">
      <c r="A312" s="82"/>
      <c r="B312" s="83"/>
      <c r="C312" s="83"/>
      <c r="D312" s="83"/>
      <c r="E312" s="83"/>
      <c r="F312" s="725"/>
    </row>
    <row r="313" spans="1:6" s="961" customFormat="1" ht="15.75">
      <c r="A313" s="82"/>
      <c r="B313" s="83"/>
      <c r="C313" s="83"/>
      <c r="D313" s="83"/>
      <c r="E313" s="83"/>
      <c r="F313" s="725"/>
    </row>
    <row r="314" spans="1:6" s="961" customFormat="1" ht="15.75">
      <c r="A314" s="82"/>
      <c r="B314" s="83"/>
      <c r="C314" s="83"/>
      <c r="D314" s="83"/>
      <c r="E314" s="83"/>
      <c r="F314" s="725"/>
    </row>
    <row r="315" spans="1:6" s="961" customFormat="1" ht="15.75">
      <c r="A315" s="82"/>
      <c r="B315" s="83"/>
      <c r="C315" s="83"/>
      <c r="D315" s="83"/>
      <c r="E315" s="83"/>
      <c r="F315" s="725"/>
    </row>
    <row r="316" spans="1:6" s="961" customFormat="1" ht="15.75">
      <c r="A316" s="82"/>
      <c r="B316" s="83"/>
      <c r="C316" s="83"/>
      <c r="D316" s="83"/>
      <c r="E316" s="83"/>
      <c r="F316" s="725"/>
    </row>
    <row r="317" spans="1:6" s="961" customFormat="1" ht="15.75">
      <c r="A317" s="82"/>
      <c r="B317" s="83"/>
      <c r="C317" s="83"/>
      <c r="D317" s="83"/>
      <c r="E317" s="83"/>
      <c r="F317" s="725"/>
    </row>
    <row r="318" spans="1:6" s="961" customFormat="1" ht="15.75">
      <c r="A318" s="82"/>
      <c r="B318" s="83"/>
      <c r="C318" s="83"/>
      <c r="D318" s="83"/>
      <c r="E318" s="83"/>
      <c r="F318" s="725"/>
    </row>
    <row r="319" spans="1:6" s="961" customFormat="1" ht="15.75">
      <c r="A319" s="82"/>
      <c r="B319" s="83"/>
      <c r="C319" s="83"/>
      <c r="D319" s="83"/>
      <c r="E319" s="83"/>
      <c r="F319" s="725"/>
    </row>
    <row r="320" spans="1:6" s="961" customFormat="1" ht="15.75">
      <c r="A320" s="82"/>
      <c r="B320" s="83"/>
      <c r="C320" s="83"/>
      <c r="D320" s="83"/>
      <c r="E320" s="83"/>
      <c r="F320" s="725"/>
    </row>
    <row r="321" spans="1:6" s="961" customFormat="1" ht="15.75">
      <c r="A321" s="82"/>
      <c r="B321" s="83"/>
      <c r="C321" s="83"/>
      <c r="D321" s="83"/>
      <c r="E321" s="83"/>
      <c r="F321" s="725"/>
    </row>
    <row r="322" spans="1:6" s="961" customFormat="1" ht="15.75">
      <c r="A322" s="82"/>
      <c r="B322" s="83"/>
      <c r="C322" s="83"/>
      <c r="D322" s="83"/>
      <c r="E322" s="83"/>
      <c r="F322" s="725"/>
    </row>
    <row r="323" spans="1:6" s="961" customFormat="1" ht="15.75">
      <c r="A323" s="82"/>
      <c r="B323" s="83"/>
      <c r="C323" s="83"/>
      <c r="D323" s="83"/>
      <c r="E323" s="83"/>
      <c r="F323" s="725"/>
    </row>
    <row r="324" spans="1:6" s="961" customFormat="1" ht="15.75">
      <c r="A324" s="82"/>
      <c r="B324" s="83"/>
      <c r="C324" s="83"/>
      <c r="D324" s="83"/>
      <c r="E324" s="83"/>
      <c r="F324" s="725"/>
    </row>
    <row r="325" spans="1:6" s="961" customFormat="1" ht="15.75">
      <c r="A325" s="82"/>
      <c r="B325" s="83"/>
      <c r="C325" s="83"/>
      <c r="D325" s="83"/>
      <c r="E325" s="83"/>
      <c r="F325" s="725"/>
    </row>
    <row r="326" spans="1:6" s="961" customFormat="1" ht="15.75">
      <c r="A326" s="82"/>
      <c r="B326" s="83"/>
      <c r="C326" s="83"/>
      <c r="D326" s="83"/>
      <c r="E326" s="83"/>
      <c r="F326" s="725"/>
    </row>
    <row r="327" spans="1:6" s="961" customFormat="1" ht="15.75">
      <c r="A327" s="82"/>
      <c r="B327" s="83"/>
      <c r="C327" s="83"/>
      <c r="D327" s="83"/>
      <c r="E327" s="83"/>
      <c r="F327" s="725"/>
    </row>
    <row r="328" spans="1:6" s="961" customFormat="1" ht="15.75">
      <c r="A328" s="82"/>
      <c r="B328" s="83"/>
      <c r="C328" s="83"/>
      <c r="D328" s="83"/>
      <c r="E328" s="83"/>
      <c r="F328" s="725"/>
    </row>
    <row r="329" spans="1:6" s="961" customFormat="1" ht="15.75">
      <c r="A329" s="82"/>
      <c r="B329" s="83"/>
      <c r="C329" s="83"/>
      <c r="D329" s="83"/>
      <c r="E329" s="83"/>
      <c r="F329" s="725"/>
    </row>
    <row r="330" spans="1:6" s="961" customFormat="1" ht="15.75">
      <c r="A330" s="82"/>
      <c r="B330" s="83"/>
      <c r="C330" s="83"/>
      <c r="D330" s="83"/>
      <c r="E330" s="83"/>
      <c r="F330" s="725"/>
    </row>
    <row r="331" spans="1:6" s="961" customFormat="1" ht="15.75">
      <c r="A331" s="82"/>
      <c r="B331" s="83"/>
      <c r="C331" s="83"/>
      <c r="D331" s="83"/>
      <c r="E331" s="83"/>
      <c r="F331" s="725"/>
    </row>
    <row r="332" spans="1:6" s="961" customFormat="1" ht="15.75">
      <c r="A332" s="82"/>
      <c r="B332" s="83"/>
      <c r="C332" s="83"/>
      <c r="D332" s="83"/>
      <c r="E332" s="83"/>
      <c r="F332" s="725"/>
    </row>
    <row r="333" spans="1:6" s="961" customFormat="1" ht="15.75">
      <c r="A333" s="82"/>
      <c r="B333" s="83"/>
      <c r="C333" s="83"/>
      <c r="D333" s="83"/>
      <c r="E333" s="83"/>
      <c r="F333" s="725"/>
    </row>
    <row r="334" spans="1:6" s="961" customFormat="1" ht="15.75">
      <c r="A334" s="82"/>
      <c r="B334" s="83"/>
      <c r="C334" s="83"/>
      <c r="D334" s="83"/>
      <c r="E334" s="83"/>
      <c r="F334" s="725"/>
    </row>
    <row r="335" spans="1:6" s="961" customFormat="1" ht="15.75">
      <c r="A335" s="82"/>
      <c r="B335" s="83"/>
      <c r="C335" s="83"/>
      <c r="D335" s="83"/>
      <c r="E335" s="83"/>
      <c r="F335" s="725"/>
    </row>
    <row r="336" spans="1:6" s="961" customFormat="1" ht="15.75">
      <c r="A336" s="82"/>
      <c r="B336" s="83"/>
      <c r="C336" s="83"/>
      <c r="D336" s="83"/>
      <c r="E336" s="83"/>
      <c r="F336" s="725"/>
    </row>
    <row r="337" spans="1:6" s="961" customFormat="1" ht="15.75">
      <c r="A337" s="82"/>
      <c r="B337" s="83"/>
      <c r="C337" s="83"/>
      <c r="D337" s="83"/>
      <c r="E337" s="83"/>
      <c r="F337" s="725"/>
    </row>
    <row r="338" spans="1:6" s="961" customFormat="1" ht="15.75">
      <c r="A338" s="82"/>
      <c r="B338" s="83"/>
      <c r="C338" s="83"/>
      <c r="D338" s="83"/>
      <c r="E338" s="83"/>
      <c r="F338" s="725"/>
    </row>
    <row r="339" spans="1:6" s="961" customFormat="1" ht="15.75">
      <c r="A339" s="82"/>
      <c r="B339" s="83"/>
      <c r="C339" s="83"/>
      <c r="D339" s="83"/>
      <c r="E339" s="83"/>
      <c r="F339" s="725"/>
    </row>
    <row r="340" spans="1:6" s="961" customFormat="1" ht="15.75">
      <c r="A340" s="82"/>
      <c r="B340" s="83"/>
      <c r="C340" s="83"/>
      <c r="D340" s="83"/>
      <c r="E340" s="83"/>
      <c r="F340" s="725"/>
    </row>
    <row r="341" spans="1:6" s="961" customFormat="1" ht="15.75">
      <c r="A341" s="82"/>
      <c r="B341" s="83"/>
      <c r="C341" s="83"/>
      <c r="D341" s="83"/>
      <c r="E341" s="83"/>
      <c r="F341" s="725"/>
    </row>
    <row r="342" spans="1:6" s="961" customFormat="1" ht="15.75">
      <c r="A342" s="82"/>
      <c r="B342" s="83"/>
      <c r="C342" s="83"/>
      <c r="D342" s="83"/>
      <c r="E342" s="83"/>
      <c r="F342" s="725"/>
    </row>
    <row r="343" spans="1:6" s="961" customFormat="1" ht="15.75">
      <c r="A343" s="82"/>
      <c r="B343" s="83"/>
      <c r="C343" s="83"/>
      <c r="D343" s="83"/>
      <c r="E343" s="83"/>
      <c r="F343" s="725"/>
    </row>
    <row r="344" spans="1:6" s="961" customFormat="1" ht="15.75">
      <c r="A344" s="82"/>
      <c r="B344" s="83"/>
      <c r="C344" s="83"/>
      <c r="D344" s="83"/>
      <c r="E344" s="83"/>
      <c r="F344" s="725"/>
    </row>
    <row r="345" spans="1:6" s="961" customFormat="1" ht="15.75">
      <c r="A345" s="82"/>
      <c r="B345" s="83"/>
      <c r="C345" s="83"/>
      <c r="D345" s="83"/>
      <c r="E345" s="83"/>
      <c r="F345" s="725"/>
    </row>
    <row r="346" spans="1:6" s="961" customFormat="1" ht="15.75">
      <c r="A346" s="82"/>
      <c r="B346" s="83"/>
      <c r="C346" s="83"/>
      <c r="D346" s="83"/>
      <c r="E346" s="83"/>
      <c r="F346" s="725"/>
    </row>
    <row r="347" spans="1:6" s="961" customFormat="1" ht="15.75">
      <c r="A347" s="82"/>
      <c r="B347" s="83"/>
      <c r="C347" s="83"/>
      <c r="D347" s="83"/>
      <c r="E347" s="83"/>
      <c r="F347" s="725"/>
    </row>
    <row r="348" spans="1:6" s="961" customFormat="1" ht="15.75">
      <c r="A348" s="82"/>
      <c r="B348" s="83"/>
      <c r="C348" s="83"/>
      <c r="D348" s="83"/>
      <c r="E348" s="83"/>
      <c r="F348" s="725"/>
    </row>
    <row r="349" spans="1:6" s="961" customFormat="1" ht="15.75">
      <c r="A349" s="82"/>
      <c r="B349" s="83"/>
      <c r="C349" s="83"/>
      <c r="D349" s="83"/>
      <c r="E349" s="83"/>
      <c r="F349" s="725"/>
    </row>
    <row r="350" spans="1:6" s="961" customFormat="1" ht="15.75">
      <c r="A350" s="82"/>
      <c r="B350" s="83"/>
      <c r="C350" s="83"/>
      <c r="D350" s="83"/>
      <c r="E350" s="83"/>
      <c r="F350" s="725"/>
    </row>
    <row r="351" spans="1:6" s="961" customFormat="1" ht="15.75">
      <c r="A351" s="82"/>
      <c r="B351" s="83"/>
      <c r="C351" s="83"/>
      <c r="D351" s="83"/>
      <c r="E351" s="83"/>
      <c r="F351" s="725"/>
    </row>
    <row r="352" spans="1:6" s="961" customFormat="1" ht="15.75">
      <c r="A352" s="82"/>
      <c r="B352" s="83"/>
      <c r="C352" s="83"/>
      <c r="D352" s="83"/>
      <c r="E352" s="83"/>
      <c r="F352" s="725"/>
    </row>
    <row r="353" spans="1:6" s="961" customFormat="1" ht="15.75">
      <c r="A353" s="82"/>
      <c r="B353" s="83"/>
      <c r="C353" s="83"/>
      <c r="D353" s="83"/>
      <c r="E353" s="83"/>
      <c r="F353" s="725"/>
    </row>
    <row r="354" spans="1:6" s="961" customFormat="1" ht="15.75">
      <c r="A354" s="82"/>
      <c r="B354" s="83"/>
      <c r="C354" s="83"/>
      <c r="D354" s="83"/>
      <c r="E354" s="83"/>
      <c r="F354" s="725"/>
    </row>
    <row r="355" spans="1:6" s="961" customFormat="1" ht="15.75">
      <c r="A355" s="82"/>
      <c r="B355" s="83"/>
      <c r="C355" s="83"/>
      <c r="D355" s="83"/>
      <c r="E355" s="83"/>
      <c r="F355" s="725"/>
    </row>
    <row r="356" spans="1:6" s="961" customFormat="1" ht="15.75">
      <c r="A356" s="82"/>
      <c r="B356" s="83"/>
      <c r="C356" s="83"/>
      <c r="D356" s="83"/>
      <c r="E356" s="83"/>
      <c r="F356" s="725"/>
    </row>
    <row r="357" spans="1:6" s="961" customFormat="1" ht="15.75">
      <c r="A357" s="82"/>
      <c r="B357" s="83"/>
      <c r="C357" s="83"/>
      <c r="D357" s="83"/>
      <c r="E357" s="83"/>
      <c r="F357" s="725"/>
    </row>
    <row r="358" spans="1:6" s="961" customFormat="1" ht="15.75">
      <c r="A358" s="82"/>
      <c r="B358" s="83"/>
      <c r="C358" s="83"/>
      <c r="D358" s="83"/>
      <c r="E358" s="83"/>
      <c r="F358" s="725"/>
    </row>
    <row r="359" spans="1:6" s="961" customFormat="1" ht="15.75">
      <c r="A359" s="82"/>
      <c r="B359" s="83"/>
      <c r="C359" s="83"/>
      <c r="D359" s="83"/>
      <c r="E359" s="83"/>
      <c r="F359" s="725"/>
    </row>
    <row r="360" spans="1:6" s="961" customFormat="1" ht="15.75">
      <c r="A360" s="82"/>
      <c r="B360" s="83"/>
      <c r="C360" s="83"/>
      <c r="D360" s="83"/>
      <c r="E360" s="83"/>
      <c r="F360" s="725"/>
    </row>
    <row r="361" spans="1:6" s="961" customFormat="1" ht="15.75">
      <c r="A361" s="82"/>
      <c r="B361" s="83"/>
      <c r="C361" s="83"/>
      <c r="D361" s="83"/>
      <c r="E361" s="83"/>
      <c r="F361" s="725"/>
    </row>
    <row r="362" spans="1:6" s="961" customFormat="1" ht="15.75">
      <c r="A362" s="82"/>
      <c r="B362" s="83"/>
      <c r="C362" s="83"/>
      <c r="D362" s="83"/>
      <c r="E362" s="83"/>
      <c r="F362" s="725"/>
    </row>
    <row r="363" spans="1:6" s="961" customFormat="1" ht="15.75">
      <c r="A363" s="82"/>
      <c r="B363" s="83"/>
      <c r="C363" s="83"/>
      <c r="D363" s="83"/>
      <c r="E363" s="83"/>
      <c r="F363" s="725"/>
    </row>
    <row r="364" spans="1:6" s="961" customFormat="1" ht="15.75">
      <c r="A364" s="82"/>
      <c r="B364" s="83"/>
      <c r="C364" s="83"/>
      <c r="D364" s="83"/>
      <c r="E364" s="83"/>
      <c r="F364" s="725"/>
    </row>
    <row r="365" spans="1:6" s="961" customFormat="1" ht="15.75">
      <c r="A365" s="82"/>
      <c r="B365" s="83"/>
      <c r="C365" s="83"/>
      <c r="D365" s="83"/>
      <c r="E365" s="83"/>
      <c r="F365" s="725"/>
    </row>
    <row r="366" spans="1:6" s="961" customFormat="1" ht="15.75">
      <c r="A366" s="82"/>
      <c r="B366" s="83"/>
      <c r="C366" s="83"/>
      <c r="D366" s="83"/>
      <c r="E366" s="83"/>
      <c r="F366" s="725"/>
    </row>
    <row r="367" spans="1:6" s="961" customFormat="1" ht="15.75">
      <c r="A367" s="82"/>
      <c r="B367" s="83"/>
      <c r="C367" s="83"/>
      <c r="D367" s="83"/>
      <c r="E367" s="83"/>
      <c r="F367" s="725"/>
    </row>
    <row r="368" spans="1:6" s="961" customFormat="1" ht="15.75">
      <c r="A368" s="82"/>
      <c r="B368" s="83"/>
      <c r="C368" s="83"/>
      <c r="D368" s="83"/>
      <c r="E368" s="83"/>
      <c r="F368" s="725"/>
    </row>
    <row r="369" spans="1:6" s="961" customFormat="1" ht="15.75">
      <c r="A369" s="82"/>
      <c r="B369" s="83"/>
      <c r="C369" s="83"/>
      <c r="D369" s="83"/>
      <c r="E369" s="83"/>
      <c r="F369" s="725"/>
    </row>
    <row r="370" spans="1:6" s="961" customFormat="1" ht="15.75">
      <c r="A370" s="82"/>
      <c r="B370" s="83"/>
      <c r="C370" s="83"/>
      <c r="D370" s="83"/>
      <c r="E370" s="83"/>
      <c r="F370" s="725"/>
    </row>
    <row r="371" spans="1:6" s="961" customFormat="1" ht="15.75">
      <c r="A371" s="82"/>
      <c r="B371" s="83"/>
      <c r="C371" s="83"/>
      <c r="D371" s="83"/>
      <c r="E371" s="83"/>
      <c r="F371" s="725"/>
    </row>
    <row r="372" spans="1:6" s="961" customFormat="1" ht="15.75">
      <c r="A372" s="82"/>
      <c r="B372" s="83"/>
      <c r="C372" s="83"/>
      <c r="D372" s="83"/>
      <c r="E372" s="83"/>
      <c r="F372" s="725"/>
    </row>
    <row r="373" spans="1:6" s="961" customFormat="1" ht="15.75">
      <c r="A373" s="82"/>
      <c r="B373" s="83"/>
      <c r="C373" s="83"/>
      <c r="D373" s="83"/>
      <c r="E373" s="83"/>
      <c r="F373" s="725"/>
    </row>
    <row r="374" spans="1:6" s="961" customFormat="1" ht="15.75">
      <c r="A374" s="82"/>
      <c r="B374" s="83"/>
      <c r="C374" s="83"/>
      <c r="D374" s="83"/>
      <c r="E374" s="83"/>
      <c r="F374" s="725"/>
    </row>
    <row r="375" spans="1:6" s="961" customFormat="1" ht="15.75">
      <c r="A375" s="82"/>
      <c r="B375" s="83"/>
      <c r="C375" s="83"/>
      <c r="D375" s="83"/>
      <c r="E375" s="83"/>
      <c r="F375" s="725"/>
    </row>
    <row r="376" spans="1:6" s="961" customFormat="1" ht="15.75">
      <c r="A376" s="82"/>
      <c r="B376" s="83"/>
      <c r="C376" s="83"/>
      <c r="D376" s="83"/>
      <c r="E376" s="83"/>
      <c r="F376" s="725"/>
    </row>
    <row r="377" spans="1:6" s="961" customFormat="1" ht="15.75">
      <c r="A377" s="82"/>
      <c r="B377" s="83"/>
      <c r="C377" s="83"/>
      <c r="D377" s="83"/>
      <c r="E377" s="83"/>
      <c r="F377" s="725"/>
    </row>
    <row r="378" spans="1:6" s="961" customFormat="1" ht="15.75">
      <c r="A378" s="82"/>
      <c r="B378" s="83"/>
      <c r="C378" s="83"/>
      <c r="D378" s="83"/>
      <c r="E378" s="83"/>
      <c r="F378" s="725"/>
    </row>
    <row r="379" spans="1:6" s="961" customFormat="1" ht="15.75">
      <c r="A379" s="82"/>
      <c r="B379" s="83"/>
      <c r="C379" s="83"/>
      <c r="D379" s="83"/>
      <c r="E379" s="83"/>
      <c r="F379" s="725"/>
    </row>
    <row r="380" spans="1:6" s="961" customFormat="1" ht="15.75">
      <c r="A380" s="82"/>
      <c r="B380" s="83"/>
      <c r="C380" s="83"/>
      <c r="D380" s="83"/>
      <c r="E380" s="83"/>
      <c r="F380" s="725"/>
    </row>
    <row r="381" spans="1:6" s="961" customFormat="1" ht="15.75">
      <c r="A381" s="82"/>
      <c r="B381" s="83"/>
      <c r="C381" s="83"/>
      <c r="D381" s="83"/>
      <c r="E381" s="83"/>
      <c r="F381" s="725"/>
    </row>
    <row r="382" spans="1:6" s="961" customFormat="1" ht="15.75">
      <c r="A382" s="82"/>
      <c r="B382" s="83"/>
      <c r="C382" s="83"/>
      <c r="D382" s="83"/>
      <c r="E382" s="83"/>
      <c r="F382" s="725"/>
    </row>
    <row r="383" spans="1:6" s="961" customFormat="1" ht="15.75">
      <c r="A383" s="82"/>
      <c r="B383" s="83"/>
      <c r="C383" s="83"/>
      <c r="D383" s="83"/>
      <c r="E383" s="83"/>
      <c r="F383" s="725"/>
    </row>
    <row r="384" spans="1:6" s="961" customFormat="1" ht="15.75">
      <c r="A384" s="82"/>
      <c r="B384" s="83"/>
      <c r="C384" s="83"/>
      <c r="D384" s="83"/>
      <c r="E384" s="83"/>
      <c r="F384" s="725"/>
    </row>
    <row r="385" spans="1:6" s="961" customFormat="1" ht="15.75">
      <c r="A385" s="82"/>
      <c r="B385" s="83"/>
      <c r="C385" s="83"/>
      <c r="D385" s="83"/>
      <c r="E385" s="83"/>
      <c r="F385" s="725"/>
    </row>
    <row r="386" spans="1:6" s="961" customFormat="1" ht="15.75">
      <c r="A386" s="82"/>
      <c r="B386" s="83"/>
      <c r="C386" s="83"/>
      <c r="D386" s="83"/>
      <c r="E386" s="83"/>
      <c r="F386" s="725"/>
    </row>
    <row r="387" spans="1:6" s="961" customFormat="1" ht="15.75">
      <c r="A387" s="82"/>
      <c r="B387" s="83"/>
      <c r="C387" s="83"/>
      <c r="D387" s="83"/>
      <c r="E387" s="83"/>
      <c r="F387" s="725"/>
    </row>
    <row r="388" spans="1:6" s="961" customFormat="1" ht="15.75">
      <c r="A388" s="82"/>
      <c r="B388" s="83"/>
      <c r="C388" s="83"/>
      <c r="D388" s="83"/>
      <c r="E388" s="83"/>
      <c r="F388" s="725"/>
    </row>
    <row r="389" spans="1:6" s="961" customFormat="1" ht="15.75">
      <c r="A389" s="82"/>
      <c r="B389" s="83"/>
      <c r="C389" s="83"/>
      <c r="D389" s="83"/>
      <c r="E389" s="83"/>
      <c r="F389" s="725"/>
    </row>
    <row r="390" spans="1:6" s="961" customFormat="1" ht="15.75">
      <c r="A390" s="82"/>
      <c r="B390" s="83"/>
      <c r="C390" s="83"/>
      <c r="D390" s="83"/>
      <c r="E390" s="83"/>
      <c r="F390" s="725"/>
    </row>
    <row r="391" spans="1:6" s="961" customFormat="1" ht="15.75">
      <c r="A391" s="82"/>
      <c r="B391" s="83"/>
      <c r="C391" s="83"/>
      <c r="D391" s="83"/>
      <c r="E391" s="83"/>
      <c r="F391" s="725"/>
    </row>
    <row r="392" spans="1:6" s="961" customFormat="1" ht="15.75">
      <c r="A392" s="82"/>
      <c r="B392" s="83"/>
      <c r="C392" s="83"/>
      <c r="D392" s="83"/>
      <c r="E392" s="83"/>
      <c r="F392" s="725"/>
    </row>
    <row r="393" spans="1:6" s="961" customFormat="1" ht="15.75">
      <c r="A393" s="82"/>
      <c r="B393" s="83"/>
      <c r="C393" s="83"/>
      <c r="D393" s="83"/>
      <c r="E393" s="83"/>
      <c r="F393" s="725"/>
    </row>
    <row r="394" spans="1:6" s="961" customFormat="1" ht="15.75">
      <c r="A394" s="82"/>
      <c r="B394" s="83"/>
      <c r="C394" s="83"/>
      <c r="D394" s="83"/>
      <c r="E394" s="83"/>
      <c r="F394" s="725"/>
    </row>
    <row r="395" spans="1:6" s="961" customFormat="1" ht="15.75">
      <c r="A395" s="82"/>
      <c r="B395" s="83"/>
      <c r="C395" s="83"/>
      <c r="D395" s="83"/>
      <c r="E395" s="83"/>
      <c r="F395" s="725"/>
    </row>
    <row r="396" spans="1:6" s="961" customFormat="1" ht="15.75">
      <c r="A396" s="82"/>
      <c r="B396" s="83"/>
      <c r="C396" s="83"/>
      <c r="D396" s="83"/>
      <c r="E396" s="83"/>
      <c r="F396" s="725"/>
    </row>
    <row r="397" spans="1:6" s="961" customFormat="1" ht="15.75">
      <c r="A397" s="82"/>
      <c r="B397" s="83"/>
      <c r="C397" s="83"/>
      <c r="D397" s="83"/>
      <c r="E397" s="83"/>
      <c r="F397" s="725"/>
    </row>
    <row r="398" spans="1:6" s="961" customFormat="1" ht="15.75">
      <c r="A398" s="82"/>
      <c r="B398" s="83"/>
      <c r="C398" s="83"/>
      <c r="D398" s="83"/>
      <c r="E398" s="83"/>
      <c r="F398" s="725"/>
    </row>
    <row r="399" spans="1:6" s="961" customFormat="1" ht="15.75">
      <c r="A399" s="82"/>
      <c r="B399" s="83"/>
      <c r="C399" s="83"/>
      <c r="D399" s="83"/>
      <c r="E399" s="83"/>
      <c r="F399" s="725"/>
    </row>
    <row r="400" spans="1:6" s="961" customFormat="1" ht="15.75">
      <c r="A400" s="82"/>
      <c r="B400" s="83"/>
      <c r="C400" s="83"/>
      <c r="D400" s="83"/>
      <c r="E400" s="83"/>
      <c r="F400" s="725"/>
    </row>
    <row r="401" spans="1:6" s="961" customFormat="1" ht="15.75">
      <c r="A401" s="82"/>
      <c r="B401" s="83"/>
      <c r="C401" s="83"/>
      <c r="D401" s="83"/>
      <c r="E401" s="83"/>
      <c r="F401" s="725"/>
    </row>
    <row r="402" spans="1:6" s="961" customFormat="1" ht="15.75">
      <c r="A402" s="82"/>
      <c r="B402" s="83"/>
      <c r="C402" s="83"/>
      <c r="D402" s="83"/>
      <c r="E402" s="83"/>
      <c r="F402" s="725"/>
    </row>
    <row r="403" spans="1:6" s="961" customFormat="1" ht="15.75">
      <c r="A403" s="82"/>
      <c r="B403" s="83"/>
      <c r="C403" s="83"/>
      <c r="D403" s="83"/>
      <c r="E403" s="83"/>
      <c r="F403" s="725"/>
    </row>
    <row r="404" spans="1:6" s="961" customFormat="1" ht="15.75">
      <c r="A404" s="82"/>
      <c r="B404" s="83"/>
      <c r="C404" s="83"/>
      <c r="D404" s="83"/>
      <c r="E404" s="83"/>
      <c r="F404" s="725"/>
    </row>
    <row r="405" spans="1:6" s="961" customFormat="1" ht="15.75">
      <c r="A405" s="82"/>
      <c r="B405" s="83"/>
      <c r="C405" s="83"/>
      <c r="D405" s="83"/>
      <c r="E405" s="83"/>
      <c r="F405" s="725"/>
    </row>
    <row r="406" spans="1:6" s="961" customFormat="1" ht="15.75">
      <c r="A406" s="82"/>
      <c r="B406" s="83"/>
      <c r="C406" s="83"/>
      <c r="D406" s="83"/>
      <c r="E406" s="83"/>
      <c r="F406" s="725"/>
    </row>
    <row r="407" spans="1:6" s="961" customFormat="1" ht="15.75">
      <c r="A407" s="82"/>
      <c r="B407" s="83"/>
      <c r="C407" s="83"/>
      <c r="D407" s="83"/>
      <c r="E407" s="83"/>
      <c r="F407" s="725"/>
    </row>
    <row r="408" spans="1:6" s="961" customFormat="1" ht="15.75">
      <c r="A408" s="82"/>
      <c r="B408" s="83"/>
      <c r="C408" s="83"/>
      <c r="D408" s="83"/>
      <c r="E408" s="83"/>
      <c r="F408" s="725"/>
    </row>
    <row r="409" spans="1:6" s="961" customFormat="1" ht="15.75">
      <c r="A409" s="82"/>
      <c r="B409" s="83"/>
      <c r="C409" s="83"/>
      <c r="D409" s="83"/>
      <c r="E409" s="83"/>
      <c r="F409" s="725"/>
    </row>
    <row r="410" spans="1:6" s="961" customFormat="1" ht="15.75">
      <c r="A410" s="82"/>
      <c r="B410" s="83"/>
      <c r="C410" s="83"/>
      <c r="D410" s="83"/>
      <c r="E410" s="83"/>
      <c r="F410" s="725"/>
    </row>
    <row r="411" spans="1:6" s="961" customFormat="1" ht="15.75">
      <c r="A411" s="82"/>
      <c r="B411" s="83"/>
      <c r="C411" s="83"/>
      <c r="D411" s="83"/>
      <c r="E411" s="83"/>
      <c r="F411" s="725"/>
    </row>
    <row r="412" spans="1:6" s="961" customFormat="1" ht="15.75">
      <c r="A412" s="82"/>
      <c r="B412" s="83"/>
      <c r="C412" s="83"/>
      <c r="D412" s="83"/>
      <c r="E412" s="83"/>
      <c r="F412" s="725"/>
    </row>
    <row r="413" spans="1:6" s="961" customFormat="1" ht="15.75">
      <c r="A413" s="82"/>
      <c r="B413" s="83"/>
      <c r="C413" s="83"/>
      <c r="D413" s="83"/>
      <c r="E413" s="83"/>
      <c r="F413" s="725"/>
    </row>
    <row r="414" spans="1:6" s="961" customFormat="1" ht="15.75">
      <c r="A414" s="82"/>
      <c r="B414" s="83"/>
      <c r="C414" s="83"/>
      <c r="D414" s="83"/>
      <c r="E414" s="83"/>
      <c r="F414" s="725"/>
    </row>
    <row r="415" spans="1:6" s="961" customFormat="1" ht="15.75">
      <c r="A415" s="82"/>
      <c r="B415" s="83"/>
      <c r="C415" s="83"/>
      <c r="D415" s="83"/>
      <c r="E415" s="83"/>
      <c r="F415" s="725"/>
    </row>
    <row r="416" spans="1:6" s="961" customFormat="1" ht="15.75">
      <c r="A416" s="82"/>
      <c r="B416" s="83"/>
      <c r="C416" s="83"/>
      <c r="D416" s="83"/>
      <c r="E416" s="83"/>
      <c r="F416" s="725"/>
    </row>
    <row r="417" spans="1:6" s="961" customFormat="1" ht="15.75">
      <c r="A417" s="82"/>
      <c r="B417" s="83"/>
      <c r="C417" s="83"/>
      <c r="D417" s="83"/>
      <c r="E417" s="83"/>
      <c r="F417" s="725"/>
    </row>
    <row r="418" spans="1:6" s="961" customFormat="1" ht="15.75">
      <c r="A418" s="82"/>
      <c r="B418" s="83"/>
      <c r="C418" s="83"/>
      <c r="D418" s="83"/>
      <c r="E418" s="83"/>
      <c r="F418" s="725"/>
    </row>
    <row r="419" spans="1:6" s="961" customFormat="1" ht="15.75">
      <c r="A419" s="82"/>
      <c r="B419" s="83"/>
      <c r="C419" s="83"/>
      <c r="D419" s="83"/>
      <c r="E419" s="83"/>
      <c r="F419" s="725"/>
    </row>
    <row r="420" spans="1:6" s="961" customFormat="1" ht="15.75">
      <c r="A420" s="82"/>
      <c r="B420" s="83"/>
      <c r="C420" s="83"/>
      <c r="D420" s="83"/>
      <c r="E420" s="83"/>
      <c r="F420" s="725"/>
    </row>
    <row r="421" spans="1:6" s="961" customFormat="1" ht="15.75">
      <c r="A421" s="82"/>
      <c r="B421" s="83"/>
      <c r="C421" s="83"/>
      <c r="D421" s="83"/>
      <c r="E421" s="83"/>
      <c r="F421" s="725"/>
    </row>
    <row r="422" spans="1:6" s="961" customFormat="1" ht="15.75">
      <c r="A422" s="82"/>
      <c r="B422" s="83"/>
      <c r="C422" s="83"/>
      <c r="D422" s="83"/>
      <c r="E422" s="83"/>
      <c r="F422" s="725"/>
    </row>
    <row r="423" spans="1:6" s="961" customFormat="1" ht="15.75">
      <c r="A423" s="82"/>
      <c r="B423" s="83"/>
      <c r="C423" s="83"/>
      <c r="D423" s="83"/>
      <c r="E423" s="83"/>
      <c r="F423" s="725"/>
    </row>
    <row r="424" spans="1:6" s="961" customFormat="1" ht="15.75">
      <c r="A424" s="82"/>
      <c r="B424" s="83"/>
      <c r="C424" s="83"/>
      <c r="D424" s="83"/>
      <c r="E424" s="83"/>
      <c r="F424" s="725"/>
    </row>
    <row r="425" spans="1:6" s="961" customFormat="1" ht="15.75">
      <c r="A425" s="82"/>
      <c r="B425" s="83"/>
      <c r="C425" s="83"/>
      <c r="D425" s="83"/>
      <c r="E425" s="83"/>
      <c r="F425" s="725"/>
    </row>
    <row r="426" spans="1:6" s="961" customFormat="1" ht="15.75">
      <c r="A426" s="82"/>
      <c r="B426" s="83"/>
      <c r="C426" s="83"/>
      <c r="D426" s="83"/>
      <c r="E426" s="83"/>
      <c r="F426" s="725"/>
    </row>
    <row r="427" spans="1:6" s="961" customFormat="1" ht="15.75">
      <c r="A427" s="82"/>
      <c r="B427" s="83"/>
      <c r="C427" s="83"/>
      <c r="D427" s="83"/>
      <c r="E427" s="83"/>
      <c r="F427" s="725"/>
    </row>
    <row r="428" spans="1:6" s="961" customFormat="1" ht="15.75">
      <c r="A428" s="82"/>
      <c r="B428" s="83"/>
      <c r="C428" s="83"/>
      <c r="D428" s="83"/>
      <c r="E428" s="83"/>
      <c r="F428" s="725"/>
    </row>
    <row r="429" spans="1:6" s="961" customFormat="1" ht="15.75">
      <c r="A429" s="82"/>
      <c r="B429" s="83"/>
      <c r="C429" s="83"/>
      <c r="D429" s="83"/>
      <c r="E429" s="83"/>
      <c r="F429" s="725"/>
    </row>
    <row r="430" spans="1:6" s="961" customFormat="1" ht="15.75">
      <c r="A430" s="82"/>
      <c r="B430" s="83"/>
      <c r="C430" s="83"/>
      <c r="D430" s="83"/>
      <c r="E430" s="83"/>
      <c r="F430" s="725"/>
    </row>
    <row r="431" spans="1:6" s="961" customFormat="1" ht="15.75">
      <c r="A431" s="82"/>
      <c r="B431" s="83"/>
      <c r="C431" s="83"/>
      <c r="D431" s="83"/>
      <c r="E431" s="83"/>
      <c r="F431" s="725"/>
    </row>
    <row r="432" spans="1:6" s="961" customFormat="1" ht="15.75">
      <c r="A432" s="82"/>
      <c r="B432" s="83"/>
      <c r="C432" s="83"/>
      <c r="D432" s="83"/>
      <c r="E432" s="83"/>
      <c r="F432" s="725"/>
    </row>
    <row r="433" spans="1:6" s="961" customFormat="1" ht="15.75">
      <c r="A433" s="82"/>
      <c r="B433" s="83"/>
      <c r="C433" s="83"/>
      <c r="D433" s="83"/>
      <c r="E433" s="83"/>
      <c r="F433" s="725"/>
    </row>
    <row r="434" spans="1:6" s="961" customFormat="1" ht="15.75">
      <c r="A434" s="82"/>
      <c r="B434" s="83"/>
      <c r="C434" s="83"/>
      <c r="D434" s="83"/>
      <c r="E434" s="83"/>
      <c r="F434" s="725"/>
    </row>
    <row r="435" spans="1:6" s="961" customFormat="1" ht="15.75">
      <c r="A435" s="82"/>
      <c r="B435" s="83"/>
      <c r="C435" s="83"/>
      <c r="D435" s="83"/>
      <c r="E435" s="83"/>
      <c r="F435" s="725"/>
    </row>
    <row r="436" spans="1:6" s="961" customFormat="1" ht="15.75">
      <c r="A436" s="82"/>
      <c r="B436" s="83"/>
      <c r="C436" s="83"/>
      <c r="D436" s="83"/>
      <c r="E436" s="83"/>
      <c r="F436" s="725"/>
    </row>
    <row r="437" spans="1:6" s="961" customFormat="1" ht="15.75">
      <c r="A437" s="82"/>
      <c r="B437" s="83"/>
      <c r="C437" s="83"/>
      <c r="D437" s="83"/>
      <c r="E437" s="83"/>
      <c r="F437" s="725"/>
    </row>
    <row r="438" spans="1:6" s="961" customFormat="1" ht="15.75">
      <c r="A438" s="82"/>
      <c r="B438" s="83"/>
      <c r="C438" s="83"/>
      <c r="D438" s="83"/>
      <c r="E438" s="83"/>
      <c r="F438" s="725"/>
    </row>
    <row r="439" spans="1:6" s="961" customFormat="1" ht="15.75">
      <c r="A439" s="82"/>
      <c r="B439" s="83"/>
      <c r="C439" s="83"/>
      <c r="D439" s="83"/>
      <c r="E439" s="83"/>
      <c r="F439" s="725"/>
    </row>
    <row r="440" spans="1:6" s="961" customFormat="1" ht="15.75">
      <c r="A440" s="82"/>
      <c r="B440" s="83"/>
      <c r="C440" s="83"/>
      <c r="D440" s="83"/>
      <c r="E440" s="83"/>
      <c r="F440" s="725"/>
    </row>
    <row r="441" spans="1:6" s="961" customFormat="1" ht="15.75">
      <c r="A441" s="82"/>
      <c r="B441" s="83"/>
      <c r="C441" s="83"/>
      <c r="D441" s="83"/>
      <c r="E441" s="83"/>
      <c r="F441" s="725"/>
    </row>
    <row r="442" spans="1:6" s="961" customFormat="1" ht="15.75">
      <c r="A442" s="82"/>
      <c r="B442" s="83"/>
      <c r="C442" s="83"/>
      <c r="D442" s="83"/>
      <c r="E442" s="83"/>
      <c r="F442" s="725"/>
    </row>
    <row r="443" spans="1:6" s="961" customFormat="1" ht="15.75">
      <c r="A443" s="82"/>
      <c r="B443" s="83"/>
      <c r="C443" s="83"/>
      <c r="D443" s="83"/>
      <c r="E443" s="83"/>
      <c r="F443" s="725"/>
    </row>
    <row r="444" spans="1:6" s="961" customFormat="1" ht="15.75">
      <c r="A444" s="82"/>
      <c r="B444" s="83"/>
      <c r="C444" s="83"/>
      <c r="D444" s="83"/>
      <c r="E444" s="83"/>
      <c r="F444" s="725"/>
    </row>
    <row r="445" spans="1:6" s="961" customFormat="1" ht="15.75">
      <c r="A445" s="82"/>
      <c r="B445" s="83"/>
      <c r="C445" s="83"/>
      <c r="D445" s="83"/>
      <c r="E445" s="83"/>
      <c r="F445" s="725"/>
    </row>
    <row r="446" spans="1:6" s="961" customFormat="1" ht="15.75">
      <c r="A446" s="82"/>
      <c r="B446" s="83"/>
      <c r="C446" s="83"/>
      <c r="D446" s="83"/>
      <c r="E446" s="83"/>
      <c r="F446" s="725"/>
    </row>
    <row r="447" spans="1:6" s="961" customFormat="1" ht="15.75">
      <c r="A447" s="82"/>
      <c r="B447" s="83"/>
      <c r="C447" s="83"/>
      <c r="D447" s="83"/>
      <c r="E447" s="83"/>
      <c r="F447" s="725"/>
    </row>
    <row r="448" spans="1:6" s="961" customFormat="1" ht="15.75">
      <c r="A448" s="82"/>
      <c r="B448" s="83"/>
      <c r="C448" s="83"/>
      <c r="D448" s="83"/>
      <c r="E448" s="83"/>
      <c r="F448" s="725"/>
    </row>
    <row r="449" spans="1:6" s="961" customFormat="1" ht="15.75">
      <c r="A449" s="82"/>
      <c r="B449" s="83"/>
      <c r="C449" s="83"/>
      <c r="D449" s="83"/>
      <c r="E449" s="83"/>
      <c r="F449" s="725"/>
    </row>
    <row r="450" spans="1:6" s="961" customFormat="1" ht="15.75">
      <c r="A450" s="82"/>
      <c r="B450" s="83"/>
      <c r="C450" s="83"/>
      <c r="D450" s="83"/>
      <c r="E450" s="83"/>
      <c r="F450" s="725"/>
    </row>
    <row r="451" spans="1:6" s="961" customFormat="1" ht="15.75">
      <c r="A451" s="82"/>
      <c r="B451" s="83"/>
      <c r="C451" s="83"/>
      <c r="D451" s="83"/>
      <c r="E451" s="83"/>
      <c r="F451" s="725"/>
    </row>
    <row r="452" spans="1:6" s="961" customFormat="1" ht="15.75">
      <c r="A452" s="82"/>
      <c r="B452" s="83"/>
      <c r="C452" s="83"/>
      <c r="D452" s="83"/>
      <c r="E452" s="83"/>
      <c r="F452" s="725"/>
    </row>
    <row r="453" spans="1:6" s="961" customFormat="1" ht="15.75">
      <c r="A453" s="82"/>
      <c r="B453" s="83"/>
      <c r="C453" s="83"/>
      <c r="D453" s="83"/>
      <c r="E453" s="83"/>
      <c r="F453" s="725"/>
    </row>
    <row r="454" spans="1:6" s="961" customFormat="1" ht="15.75">
      <c r="A454" s="82"/>
      <c r="B454" s="83"/>
      <c r="C454" s="83"/>
      <c r="D454" s="83"/>
      <c r="E454" s="83"/>
      <c r="F454" s="725"/>
    </row>
    <row r="455" spans="1:6" s="961" customFormat="1" ht="15.75">
      <c r="A455" s="82"/>
      <c r="B455" s="83"/>
      <c r="C455" s="83"/>
      <c r="D455" s="83"/>
      <c r="E455" s="83"/>
      <c r="F455" s="725"/>
    </row>
    <row r="456" spans="1:6" s="961" customFormat="1" ht="15.75">
      <c r="A456" s="82"/>
      <c r="B456" s="83"/>
      <c r="C456" s="83"/>
      <c r="D456" s="83"/>
      <c r="E456" s="83"/>
      <c r="F456" s="725"/>
    </row>
    <row r="457" spans="1:6" s="961" customFormat="1" ht="15.75">
      <c r="A457" s="82"/>
      <c r="B457" s="83"/>
      <c r="C457" s="83"/>
      <c r="D457" s="83"/>
      <c r="E457" s="83"/>
      <c r="F457" s="725"/>
    </row>
    <row r="458" spans="1:6" s="961" customFormat="1" ht="15.75">
      <c r="A458" s="82"/>
      <c r="B458" s="83"/>
      <c r="C458" s="83"/>
      <c r="D458" s="83"/>
      <c r="E458" s="83"/>
      <c r="F458" s="725"/>
    </row>
    <row r="459" spans="1:6" s="961" customFormat="1" ht="15.75">
      <c r="A459" s="82"/>
      <c r="B459" s="83"/>
      <c r="C459" s="83"/>
      <c r="D459" s="83"/>
      <c r="E459" s="83"/>
      <c r="F459" s="725"/>
    </row>
    <row r="460" spans="1:6" s="961" customFormat="1" ht="15.75">
      <c r="A460" s="82"/>
      <c r="B460" s="83"/>
      <c r="C460" s="83"/>
      <c r="D460" s="83"/>
      <c r="E460" s="83"/>
      <c r="F460" s="725"/>
    </row>
    <row r="461" spans="1:6" s="961" customFormat="1" ht="15.75">
      <c r="A461" s="82"/>
      <c r="B461" s="83"/>
      <c r="C461" s="83"/>
      <c r="D461" s="83"/>
      <c r="E461" s="83"/>
      <c r="F461" s="725"/>
    </row>
    <row r="462" spans="1:6" s="961" customFormat="1" ht="15.75">
      <c r="A462" s="82"/>
      <c r="B462" s="83"/>
      <c r="C462" s="83"/>
      <c r="D462" s="83"/>
      <c r="E462" s="83"/>
      <c r="F462" s="725"/>
    </row>
    <row r="463" spans="1:6" s="961" customFormat="1" ht="15.75">
      <c r="A463" s="82"/>
      <c r="B463" s="83"/>
      <c r="C463" s="83"/>
      <c r="D463" s="83"/>
      <c r="E463" s="83"/>
      <c r="F463" s="725"/>
    </row>
    <row r="464" spans="1:6" s="961" customFormat="1" ht="15.75">
      <c r="A464" s="82"/>
      <c r="B464" s="83"/>
      <c r="C464" s="83"/>
      <c r="D464" s="83"/>
      <c r="E464" s="83"/>
      <c r="F464" s="725"/>
    </row>
    <row r="465" spans="1:6" s="961" customFormat="1" ht="15.75">
      <c r="A465" s="82"/>
      <c r="B465" s="83"/>
      <c r="C465" s="83"/>
      <c r="D465" s="83"/>
      <c r="E465" s="83"/>
      <c r="F465" s="725"/>
    </row>
    <row r="466" spans="1:6" s="961" customFormat="1" ht="15.75">
      <c r="A466" s="82"/>
      <c r="B466" s="83"/>
      <c r="C466" s="83"/>
      <c r="D466" s="83"/>
      <c r="E466" s="83"/>
      <c r="F466" s="725"/>
    </row>
    <row r="467" spans="1:6" s="961" customFormat="1" ht="15.75">
      <c r="A467" s="82"/>
      <c r="B467" s="83"/>
      <c r="C467" s="83"/>
      <c r="D467" s="83"/>
      <c r="E467" s="83"/>
      <c r="F467" s="725"/>
    </row>
    <row r="468" spans="1:6" s="961" customFormat="1" ht="15.75">
      <c r="A468" s="82"/>
      <c r="B468" s="83"/>
      <c r="C468" s="83"/>
      <c r="D468" s="83"/>
      <c r="E468" s="83"/>
      <c r="F468" s="725"/>
    </row>
    <row r="469" spans="1:6" s="961" customFormat="1" ht="15.75">
      <c r="A469" s="82"/>
      <c r="B469" s="83"/>
      <c r="C469" s="83"/>
      <c r="D469" s="83"/>
      <c r="E469" s="83"/>
      <c r="F469" s="725"/>
    </row>
    <row r="470" spans="1:6" s="961" customFormat="1" ht="15.75">
      <c r="A470" s="82"/>
      <c r="B470" s="83"/>
      <c r="C470" s="83"/>
      <c r="D470" s="83"/>
      <c r="E470" s="83"/>
      <c r="F470" s="725"/>
    </row>
    <row r="471" spans="1:6" s="961" customFormat="1" ht="15.75">
      <c r="A471" s="82"/>
      <c r="B471" s="83"/>
      <c r="C471" s="83"/>
      <c r="D471" s="83"/>
      <c r="E471" s="83"/>
      <c r="F471" s="725"/>
    </row>
    <row r="472" spans="1:6" s="961" customFormat="1" ht="15.75">
      <c r="A472" s="82"/>
      <c r="B472" s="83"/>
      <c r="C472" s="83"/>
      <c r="D472" s="83"/>
      <c r="E472" s="83"/>
      <c r="F472" s="725"/>
    </row>
    <row r="473" spans="1:6" s="961" customFormat="1" ht="15.75">
      <c r="A473" s="82"/>
      <c r="B473" s="83"/>
      <c r="C473" s="83"/>
      <c r="D473" s="83"/>
      <c r="E473" s="83"/>
      <c r="F473" s="725"/>
    </row>
    <row r="474" spans="1:6" s="961" customFormat="1" ht="15.75">
      <c r="A474" s="82"/>
      <c r="B474" s="83"/>
      <c r="C474" s="83"/>
      <c r="D474" s="83"/>
      <c r="E474" s="83"/>
      <c r="F474" s="725"/>
    </row>
    <row r="475" spans="1:6" s="961" customFormat="1" ht="15.75">
      <c r="A475" s="82"/>
      <c r="B475" s="83"/>
      <c r="C475" s="83"/>
      <c r="D475" s="83"/>
      <c r="E475" s="83"/>
      <c r="F475" s="725"/>
    </row>
    <row r="476" spans="1:6" s="961" customFormat="1" ht="15.75">
      <c r="A476" s="82"/>
      <c r="B476" s="83"/>
      <c r="C476" s="83"/>
      <c r="D476" s="83"/>
      <c r="E476" s="83"/>
      <c r="F476" s="725"/>
    </row>
    <row r="477" spans="1:6" s="961" customFormat="1" ht="15.75">
      <c r="A477" s="82"/>
      <c r="B477" s="83"/>
      <c r="C477" s="83"/>
      <c r="D477" s="83"/>
      <c r="E477" s="83"/>
      <c r="F477" s="725"/>
    </row>
    <row r="478" spans="1:6" s="961" customFormat="1" ht="15.75">
      <c r="A478" s="82"/>
      <c r="B478" s="83"/>
      <c r="C478" s="83"/>
      <c r="D478" s="83"/>
      <c r="E478" s="83"/>
      <c r="F478" s="725"/>
    </row>
    <row r="479" spans="1:6" s="961" customFormat="1" ht="15.75">
      <c r="A479" s="82"/>
      <c r="B479" s="83"/>
      <c r="C479" s="83"/>
      <c r="D479" s="83"/>
      <c r="E479" s="83"/>
      <c r="F479" s="725"/>
    </row>
    <row r="480" spans="1:6" s="961" customFormat="1" ht="15.75">
      <c r="A480" s="82"/>
      <c r="B480" s="83"/>
      <c r="C480" s="83"/>
      <c r="D480" s="83"/>
      <c r="E480" s="83"/>
      <c r="F480" s="725"/>
    </row>
    <row r="481" spans="1:6" s="961" customFormat="1" ht="15.75">
      <c r="A481" s="82"/>
      <c r="B481" s="83"/>
      <c r="C481" s="83"/>
      <c r="D481" s="83"/>
      <c r="E481" s="83"/>
      <c r="F481" s="725"/>
    </row>
    <row r="482" spans="1:6" s="961" customFormat="1" ht="15.75">
      <c r="A482" s="82"/>
      <c r="B482" s="83"/>
      <c r="C482" s="83"/>
      <c r="D482" s="83"/>
      <c r="E482" s="83"/>
      <c r="F482" s="725"/>
    </row>
    <row r="483" spans="1:6" s="961" customFormat="1" ht="15.75">
      <c r="A483" s="82"/>
      <c r="B483" s="83"/>
      <c r="C483" s="83"/>
      <c r="D483" s="83"/>
      <c r="E483" s="83"/>
      <c r="F483" s="725"/>
    </row>
    <row r="484" spans="1:6" s="961" customFormat="1" ht="15.75">
      <c r="A484" s="82"/>
      <c r="B484" s="83"/>
      <c r="C484" s="83"/>
      <c r="D484" s="83"/>
      <c r="E484" s="83"/>
      <c r="F484" s="725"/>
    </row>
    <row r="485" spans="1:6" s="961" customFormat="1" ht="15.75">
      <c r="A485" s="82"/>
      <c r="B485" s="83"/>
      <c r="C485" s="83"/>
      <c r="D485" s="83"/>
      <c r="E485" s="83"/>
      <c r="F485" s="725"/>
    </row>
    <row r="486" spans="1:6" s="961" customFormat="1" ht="15.75">
      <c r="A486" s="82"/>
      <c r="B486" s="83"/>
      <c r="C486" s="83"/>
      <c r="D486" s="83"/>
      <c r="E486" s="83"/>
      <c r="F486" s="725"/>
    </row>
    <row r="487" spans="1:6" s="961" customFormat="1" ht="15.75">
      <c r="A487" s="82"/>
      <c r="B487" s="83"/>
      <c r="C487" s="83"/>
      <c r="D487" s="83"/>
      <c r="E487" s="83"/>
      <c r="F487" s="725"/>
    </row>
    <row r="488" spans="1:6" s="961" customFormat="1" ht="15.75">
      <c r="A488" s="82"/>
      <c r="B488" s="83"/>
      <c r="C488" s="83"/>
      <c r="D488" s="83"/>
      <c r="E488" s="83"/>
      <c r="F488" s="725"/>
    </row>
    <row r="489" spans="1:6" s="961" customFormat="1" ht="15.75">
      <c r="A489" s="82"/>
      <c r="B489" s="83"/>
      <c r="C489" s="83"/>
      <c r="D489" s="83"/>
      <c r="E489" s="83"/>
      <c r="F489" s="725"/>
    </row>
    <row r="490" spans="1:6" s="961" customFormat="1" ht="15.75">
      <c r="A490" s="82"/>
      <c r="B490" s="83"/>
      <c r="C490" s="83"/>
      <c r="D490" s="83"/>
      <c r="E490" s="83"/>
      <c r="F490" s="725"/>
    </row>
    <row r="491" spans="1:6" s="961" customFormat="1" ht="15.75">
      <c r="A491" s="82"/>
      <c r="B491" s="83"/>
      <c r="C491" s="83"/>
      <c r="D491" s="83"/>
      <c r="E491" s="83"/>
      <c r="F491" s="725"/>
    </row>
    <row r="492" spans="1:6" s="961" customFormat="1" ht="15.75">
      <c r="A492" s="82"/>
      <c r="B492" s="83"/>
      <c r="C492" s="83"/>
      <c r="D492" s="83"/>
      <c r="E492" s="83"/>
      <c r="F492" s="725"/>
    </row>
    <row r="493" spans="1:6" s="961" customFormat="1" ht="15.75">
      <c r="A493" s="82"/>
      <c r="B493" s="83"/>
      <c r="C493" s="83"/>
      <c r="D493" s="83"/>
      <c r="E493" s="83"/>
      <c r="F493" s="725"/>
    </row>
    <row r="494" spans="1:6" s="961" customFormat="1" ht="15.75">
      <c r="A494" s="82"/>
      <c r="B494" s="83"/>
      <c r="C494" s="83"/>
      <c r="D494" s="83"/>
      <c r="E494" s="83"/>
      <c r="F494" s="725"/>
    </row>
    <row r="495" spans="1:6" s="961" customFormat="1" ht="15.75">
      <c r="A495" s="82"/>
      <c r="B495" s="83"/>
      <c r="C495" s="83"/>
      <c r="D495" s="83"/>
      <c r="E495" s="83"/>
      <c r="F495" s="725"/>
    </row>
    <row r="496" spans="1:6" s="961" customFormat="1" ht="15.75">
      <c r="A496" s="82"/>
      <c r="B496" s="83"/>
      <c r="C496" s="83"/>
      <c r="D496" s="83"/>
      <c r="E496" s="83"/>
      <c r="F496" s="725"/>
    </row>
    <row r="497" spans="1:6" s="961" customFormat="1" ht="15.75">
      <c r="A497" s="82"/>
      <c r="B497" s="83"/>
      <c r="C497" s="83"/>
      <c r="D497" s="83"/>
      <c r="E497" s="83"/>
      <c r="F497" s="725"/>
    </row>
    <row r="498" spans="1:6" s="961" customFormat="1" ht="15.75">
      <c r="A498" s="82"/>
      <c r="B498" s="83"/>
      <c r="C498" s="83"/>
      <c r="D498" s="83"/>
      <c r="E498" s="83"/>
      <c r="F498" s="725"/>
    </row>
    <row r="499" spans="1:6" s="961" customFormat="1" ht="15.75">
      <c r="A499" s="82"/>
      <c r="B499" s="83"/>
      <c r="C499" s="83"/>
      <c r="D499" s="83"/>
      <c r="E499" s="83"/>
      <c r="F499" s="725"/>
    </row>
    <row r="500" spans="1:6" s="961" customFormat="1" ht="15.75">
      <c r="A500" s="82"/>
      <c r="B500" s="83"/>
      <c r="C500" s="83"/>
      <c r="D500" s="83"/>
      <c r="E500" s="83"/>
      <c r="F500" s="725"/>
    </row>
    <row r="501" spans="1:6" s="961" customFormat="1" ht="15.75">
      <c r="A501" s="82"/>
      <c r="B501" s="83"/>
      <c r="C501" s="83"/>
      <c r="D501" s="83"/>
      <c r="E501" s="83"/>
      <c r="F501" s="725"/>
    </row>
    <row r="502" spans="1:6" s="961" customFormat="1" ht="15.75">
      <c r="A502" s="82"/>
      <c r="B502" s="83"/>
      <c r="C502" s="83"/>
      <c r="D502" s="83"/>
      <c r="E502" s="83"/>
      <c r="F502" s="725"/>
    </row>
    <row r="503" spans="1:6" s="961" customFormat="1" ht="15.75">
      <c r="A503" s="82"/>
      <c r="B503" s="83"/>
      <c r="C503" s="83"/>
      <c r="D503" s="83"/>
      <c r="E503" s="83"/>
      <c r="F503" s="725"/>
    </row>
    <row r="504" spans="1:6" s="961" customFormat="1" ht="15.75">
      <c r="A504" s="82"/>
      <c r="B504" s="83"/>
      <c r="C504" s="83"/>
      <c r="D504" s="83"/>
      <c r="E504" s="83"/>
      <c r="F504" s="725"/>
    </row>
    <row r="505" spans="1:6" s="961" customFormat="1" ht="15.75">
      <c r="A505" s="82"/>
      <c r="B505" s="83"/>
      <c r="C505" s="83"/>
      <c r="D505" s="83"/>
      <c r="E505" s="83"/>
      <c r="F505" s="725"/>
    </row>
    <row r="506" spans="1:6" s="961" customFormat="1" ht="15.75">
      <c r="A506" s="82"/>
      <c r="B506" s="83"/>
      <c r="C506" s="83"/>
      <c r="D506" s="83"/>
      <c r="E506" s="83"/>
      <c r="F506" s="725"/>
    </row>
    <row r="507" spans="1:6" s="961" customFormat="1" ht="15.75">
      <c r="A507" s="82"/>
      <c r="B507" s="83"/>
      <c r="C507" s="83"/>
      <c r="D507" s="83"/>
      <c r="E507" s="83"/>
      <c r="F507" s="725"/>
    </row>
    <row r="508" spans="1:6" s="961" customFormat="1" ht="15.75">
      <c r="A508" s="82"/>
      <c r="B508" s="83"/>
      <c r="C508" s="83"/>
      <c r="D508" s="83"/>
      <c r="E508" s="83"/>
      <c r="F508" s="725"/>
    </row>
    <row r="509" spans="1:6" s="961" customFormat="1" ht="15.75">
      <c r="A509" s="82"/>
      <c r="B509" s="83"/>
      <c r="C509" s="83"/>
      <c r="D509" s="83"/>
      <c r="E509" s="83"/>
      <c r="F509" s="725"/>
    </row>
    <row r="510" spans="1:6" s="961" customFormat="1" ht="15.75">
      <c r="A510" s="82"/>
      <c r="B510" s="83"/>
      <c r="C510" s="83"/>
      <c r="D510" s="83"/>
      <c r="E510" s="83"/>
      <c r="F510" s="725"/>
    </row>
    <row r="511" spans="1:6" s="961" customFormat="1" ht="15.75">
      <c r="A511" s="82"/>
      <c r="B511" s="83"/>
      <c r="C511" s="83"/>
      <c r="D511" s="83"/>
      <c r="E511" s="83"/>
      <c r="F511" s="725"/>
    </row>
    <row r="512" spans="1:6" s="961" customFormat="1" ht="15.75">
      <c r="A512" s="82"/>
      <c r="B512" s="83"/>
      <c r="C512" s="83"/>
      <c r="D512" s="83"/>
      <c r="E512" s="83"/>
      <c r="F512" s="725"/>
    </row>
    <row r="513" spans="1:6" s="961" customFormat="1" ht="15.75">
      <c r="A513" s="82"/>
      <c r="B513" s="83"/>
      <c r="C513" s="83"/>
      <c r="D513" s="83"/>
      <c r="E513" s="83"/>
      <c r="F513" s="725"/>
    </row>
    <row r="514" spans="1:6" s="961" customFormat="1" ht="15.75">
      <c r="A514" s="82"/>
      <c r="B514" s="83"/>
      <c r="C514" s="83"/>
      <c r="D514" s="83"/>
      <c r="E514" s="83"/>
      <c r="F514" s="725"/>
    </row>
    <row r="515" spans="1:6" s="961" customFormat="1" ht="15.75">
      <c r="A515" s="82"/>
      <c r="B515" s="83"/>
      <c r="C515" s="83"/>
      <c r="D515" s="83"/>
      <c r="E515" s="83"/>
      <c r="F515" s="725"/>
    </row>
    <row r="516" spans="1:6" s="961" customFormat="1" ht="15.75">
      <c r="A516" s="82"/>
      <c r="B516" s="83"/>
      <c r="C516" s="83"/>
      <c r="D516" s="83"/>
      <c r="E516" s="83"/>
      <c r="F516" s="725"/>
    </row>
    <row r="517" spans="1:6" s="961" customFormat="1" ht="15.75">
      <c r="A517" s="82"/>
      <c r="B517" s="83"/>
      <c r="C517" s="83"/>
      <c r="D517" s="83"/>
      <c r="E517" s="83"/>
      <c r="F517" s="725"/>
    </row>
    <row r="518" spans="1:6" s="961" customFormat="1" ht="15.75">
      <c r="A518" s="82"/>
      <c r="B518" s="83"/>
      <c r="C518" s="83"/>
      <c r="D518" s="83"/>
      <c r="E518" s="83"/>
      <c r="F518" s="725"/>
    </row>
    <row r="519" spans="1:6" s="961" customFormat="1" ht="15.75">
      <c r="A519" s="82"/>
      <c r="B519" s="83"/>
      <c r="C519" s="83"/>
      <c r="D519" s="83"/>
      <c r="E519" s="83"/>
      <c r="F519" s="725"/>
    </row>
    <row r="520" spans="1:6" s="961" customFormat="1" ht="15.75">
      <c r="A520" s="82"/>
      <c r="B520" s="83"/>
      <c r="C520" s="83"/>
      <c r="D520" s="83"/>
      <c r="E520" s="83"/>
      <c r="F520" s="725"/>
    </row>
    <row r="521" spans="1:6" s="961" customFormat="1" ht="15.75">
      <c r="A521" s="82"/>
      <c r="B521" s="83"/>
      <c r="C521" s="83"/>
      <c r="D521" s="83"/>
      <c r="E521" s="83"/>
      <c r="F521" s="725"/>
    </row>
    <row r="522" spans="1:6" s="961" customFormat="1" ht="15.75">
      <c r="A522" s="82"/>
      <c r="B522" s="83"/>
      <c r="C522" s="83"/>
      <c r="D522" s="83"/>
      <c r="E522" s="83"/>
      <c r="F522" s="725"/>
    </row>
    <row r="523" spans="1:6" s="961" customFormat="1" ht="15.75">
      <c r="A523" s="82"/>
      <c r="B523" s="83"/>
      <c r="C523" s="83"/>
      <c r="D523" s="83"/>
      <c r="E523" s="83"/>
      <c r="F523" s="725"/>
    </row>
    <row r="524" spans="1:6" s="961" customFormat="1" ht="15.75">
      <c r="A524" s="82"/>
      <c r="B524" s="83"/>
      <c r="C524" s="83"/>
      <c r="D524" s="83"/>
      <c r="E524" s="83"/>
      <c r="F524" s="725"/>
    </row>
    <row r="525" spans="1:6" s="961" customFormat="1" ht="15.75">
      <c r="A525" s="82"/>
      <c r="B525" s="83"/>
      <c r="C525" s="83"/>
      <c r="D525" s="83"/>
      <c r="E525" s="83"/>
      <c r="F525" s="725"/>
    </row>
    <row r="526" spans="1:6" s="961" customFormat="1" ht="15.75">
      <c r="A526" s="82"/>
      <c r="B526" s="83"/>
      <c r="C526" s="83"/>
      <c r="D526" s="83"/>
      <c r="E526" s="83"/>
      <c r="F526" s="725"/>
    </row>
    <row r="527" spans="1:6" s="961" customFormat="1" ht="15.75">
      <c r="A527" s="82"/>
      <c r="B527" s="83"/>
      <c r="C527" s="83"/>
      <c r="D527" s="83"/>
      <c r="E527" s="83"/>
      <c r="F527" s="725"/>
    </row>
    <row r="528" spans="1:6" s="961" customFormat="1" ht="15.75">
      <c r="A528" s="82"/>
      <c r="B528" s="83"/>
      <c r="C528" s="83"/>
      <c r="D528" s="83"/>
      <c r="E528" s="83"/>
      <c r="F528" s="725"/>
    </row>
    <row r="529" spans="1:6" s="961" customFormat="1" ht="15.75">
      <c r="A529" s="82"/>
      <c r="B529" s="83"/>
      <c r="C529" s="83"/>
      <c r="D529" s="83"/>
      <c r="E529" s="83"/>
      <c r="F529" s="725"/>
    </row>
    <row r="530" spans="1:6" s="961" customFormat="1" ht="15.75">
      <c r="A530" s="82"/>
      <c r="B530" s="83"/>
      <c r="C530" s="83"/>
      <c r="D530" s="83"/>
      <c r="E530" s="83"/>
      <c r="F530" s="725"/>
    </row>
    <row r="531" spans="1:6" s="961" customFormat="1" ht="15.75">
      <c r="A531" s="82"/>
      <c r="B531" s="83"/>
      <c r="C531" s="83"/>
      <c r="D531" s="83"/>
      <c r="E531" s="83"/>
      <c r="F531" s="725"/>
    </row>
    <row r="532" spans="1:6" s="961" customFormat="1" ht="15.75">
      <c r="A532" s="82"/>
      <c r="B532" s="83"/>
      <c r="C532" s="83"/>
      <c r="D532" s="83"/>
      <c r="E532" s="83"/>
      <c r="F532" s="725"/>
    </row>
    <row r="533" spans="1:6" s="961" customFormat="1" ht="15.75">
      <c r="A533" s="82"/>
      <c r="B533" s="83"/>
      <c r="C533" s="83"/>
      <c r="D533" s="83"/>
      <c r="E533" s="83"/>
      <c r="F533" s="725"/>
    </row>
    <row r="534" spans="1:6" s="961" customFormat="1" ht="15.75">
      <c r="A534" s="82"/>
      <c r="B534" s="83"/>
      <c r="C534" s="83"/>
      <c r="D534" s="83"/>
      <c r="E534" s="83"/>
      <c r="F534" s="725"/>
    </row>
    <row r="535" spans="1:6" s="961" customFormat="1" ht="15.75">
      <c r="A535" s="82"/>
      <c r="B535" s="83"/>
      <c r="C535" s="83"/>
      <c r="D535" s="83"/>
      <c r="E535" s="83"/>
      <c r="F535" s="725"/>
    </row>
    <row r="536" spans="1:6" s="961" customFormat="1" ht="15.75">
      <c r="A536" s="82"/>
      <c r="B536" s="83"/>
      <c r="C536" s="83"/>
      <c r="D536" s="83"/>
      <c r="E536" s="83"/>
      <c r="F536" s="725"/>
    </row>
    <row r="537" spans="1:6" s="961" customFormat="1" ht="15.75">
      <c r="A537" s="82"/>
      <c r="B537" s="83"/>
      <c r="C537" s="83"/>
      <c r="D537" s="83"/>
      <c r="E537" s="83"/>
      <c r="F537" s="725"/>
    </row>
    <row r="538" spans="1:6" s="961" customFormat="1" ht="15.75">
      <c r="A538" s="82"/>
      <c r="B538" s="83"/>
      <c r="C538" s="83"/>
      <c r="D538" s="83"/>
      <c r="E538" s="83"/>
      <c r="F538" s="725"/>
    </row>
    <row r="539" spans="1:6" s="961" customFormat="1" ht="15.75">
      <c r="A539" s="82"/>
      <c r="B539" s="83"/>
      <c r="C539" s="83"/>
      <c r="D539" s="83"/>
      <c r="E539" s="83"/>
      <c r="F539" s="725"/>
    </row>
    <row r="540" spans="1:6" s="961" customFormat="1" ht="15.75">
      <c r="A540" s="82"/>
      <c r="B540" s="83"/>
      <c r="C540" s="83"/>
      <c r="D540" s="83"/>
      <c r="E540" s="83"/>
      <c r="F540" s="725"/>
    </row>
    <row r="541" spans="1:6" s="961" customFormat="1" ht="15.75">
      <c r="A541" s="82"/>
      <c r="B541" s="83"/>
      <c r="C541" s="83"/>
      <c r="D541" s="83"/>
      <c r="E541" s="83"/>
      <c r="F541" s="725"/>
    </row>
    <row r="542" spans="1:6" s="961" customFormat="1" ht="15.75">
      <c r="A542" s="82"/>
      <c r="B542" s="83"/>
      <c r="C542" s="83"/>
      <c r="D542" s="83"/>
      <c r="E542" s="83"/>
      <c r="F542" s="725"/>
    </row>
    <row r="543" spans="1:6" s="961" customFormat="1" ht="15.75">
      <c r="A543" s="82"/>
      <c r="B543" s="83"/>
      <c r="C543" s="83"/>
      <c r="D543" s="83"/>
      <c r="E543" s="83"/>
      <c r="F543" s="725"/>
    </row>
    <row r="544" spans="1:6" s="961" customFormat="1" ht="15.75">
      <c r="A544" s="82"/>
      <c r="B544" s="83"/>
      <c r="C544" s="83"/>
      <c r="D544" s="83"/>
      <c r="E544" s="83"/>
      <c r="F544" s="725"/>
    </row>
    <row r="545" spans="1:6" s="961" customFormat="1" ht="15.75">
      <c r="A545" s="82"/>
      <c r="B545" s="83"/>
      <c r="C545" s="83"/>
      <c r="D545" s="83"/>
      <c r="E545" s="83"/>
      <c r="F545" s="725"/>
    </row>
    <row r="546" spans="1:6" s="961" customFormat="1" ht="15.75">
      <c r="A546" s="82"/>
      <c r="B546" s="83"/>
      <c r="C546" s="83"/>
      <c r="D546" s="83"/>
      <c r="E546" s="83"/>
      <c r="F546" s="725"/>
    </row>
    <row r="547" spans="1:6" s="961" customFormat="1" ht="15.75">
      <c r="A547" s="82"/>
      <c r="B547" s="83"/>
      <c r="C547" s="83"/>
      <c r="D547" s="83"/>
      <c r="E547" s="83"/>
      <c r="F547" s="725"/>
    </row>
    <row r="548" spans="1:6" s="961" customFormat="1" ht="15.75">
      <c r="A548" s="82"/>
      <c r="B548" s="83"/>
      <c r="C548" s="83"/>
      <c r="D548" s="83"/>
      <c r="E548" s="83"/>
      <c r="F548" s="725"/>
    </row>
    <row r="549" spans="1:6" s="961" customFormat="1" ht="15.75">
      <c r="A549" s="82"/>
      <c r="B549" s="83"/>
      <c r="C549" s="83"/>
      <c r="D549" s="83"/>
      <c r="E549" s="83"/>
      <c r="F549" s="725"/>
    </row>
    <row r="550" spans="1:6" s="961" customFormat="1" ht="15.75">
      <c r="A550" s="82"/>
      <c r="B550" s="83"/>
      <c r="C550" s="83"/>
      <c r="D550" s="83"/>
      <c r="E550" s="83"/>
      <c r="F550" s="725"/>
    </row>
    <row r="551" spans="1:6" s="961" customFormat="1" ht="15.75">
      <c r="A551" s="82"/>
      <c r="B551" s="83"/>
      <c r="C551" s="83"/>
      <c r="D551" s="83"/>
      <c r="E551" s="83"/>
      <c r="F551" s="725"/>
    </row>
    <row r="552" spans="1:6" s="961" customFormat="1" ht="15.75">
      <c r="A552" s="82"/>
      <c r="B552" s="83"/>
      <c r="C552" s="83"/>
      <c r="D552" s="83"/>
      <c r="E552" s="83"/>
      <c r="F552" s="725"/>
    </row>
    <row r="553" spans="1:6" s="961" customFormat="1" ht="15.75">
      <c r="A553" s="82"/>
      <c r="B553" s="83"/>
      <c r="C553" s="83"/>
      <c r="D553" s="83"/>
      <c r="E553" s="83"/>
      <c r="F553" s="725"/>
    </row>
    <row r="554" spans="1:6" s="961" customFormat="1" ht="15.75">
      <c r="A554" s="82"/>
      <c r="B554" s="83"/>
      <c r="C554" s="83"/>
      <c r="D554" s="83"/>
      <c r="E554" s="83"/>
      <c r="F554" s="725"/>
    </row>
    <row r="555" spans="1:6" s="961" customFormat="1" ht="15.75">
      <c r="A555" s="82"/>
      <c r="B555" s="83"/>
      <c r="C555" s="83"/>
      <c r="D555" s="83"/>
      <c r="E555" s="83"/>
      <c r="F555" s="725"/>
    </row>
    <row r="556" spans="1:6" s="961" customFormat="1" ht="15.75">
      <c r="A556" s="82"/>
      <c r="B556" s="83"/>
      <c r="C556" s="83"/>
      <c r="D556" s="83"/>
      <c r="E556" s="83"/>
      <c r="F556" s="725"/>
    </row>
    <row r="557" spans="1:6" s="961" customFormat="1" ht="15.75">
      <c r="A557" s="82"/>
      <c r="B557" s="83"/>
      <c r="C557" s="83"/>
      <c r="D557" s="83"/>
      <c r="E557" s="83"/>
      <c r="F557" s="725"/>
    </row>
    <row r="558" spans="1:6" s="961" customFormat="1" ht="15.75">
      <c r="A558" s="82"/>
      <c r="B558" s="83"/>
      <c r="C558" s="83"/>
      <c r="D558" s="83"/>
      <c r="E558" s="83"/>
      <c r="F558" s="725"/>
    </row>
    <row r="559" spans="1:6" s="961" customFormat="1" ht="15.75">
      <c r="A559" s="82"/>
      <c r="B559" s="83"/>
      <c r="C559" s="83"/>
      <c r="D559" s="83"/>
      <c r="E559" s="83"/>
      <c r="F559" s="725"/>
    </row>
    <row r="560" spans="1:6" s="961" customFormat="1" ht="15.75">
      <c r="A560" s="82"/>
      <c r="B560" s="83"/>
      <c r="C560" s="83"/>
      <c r="D560" s="83"/>
      <c r="E560" s="83"/>
      <c r="F560" s="725"/>
    </row>
    <row r="561" spans="1:6" s="961" customFormat="1" ht="15.75">
      <c r="A561" s="82"/>
      <c r="B561" s="83"/>
      <c r="C561" s="83"/>
      <c r="D561" s="83"/>
      <c r="E561" s="83"/>
      <c r="F561" s="725"/>
    </row>
    <row r="562" spans="1:6" s="961" customFormat="1" ht="15.75">
      <c r="A562" s="82"/>
      <c r="B562" s="83"/>
      <c r="C562" s="83"/>
      <c r="D562" s="83"/>
      <c r="E562" s="83"/>
      <c r="F562" s="725"/>
    </row>
    <row r="563" spans="1:6" s="961" customFormat="1" ht="15.75">
      <c r="A563" s="82"/>
      <c r="B563" s="83"/>
      <c r="C563" s="83"/>
      <c r="D563" s="83"/>
      <c r="E563" s="83"/>
      <c r="F563" s="725"/>
    </row>
    <row r="564" spans="1:6" s="961" customFormat="1" ht="15.75">
      <c r="A564" s="82"/>
      <c r="B564" s="83"/>
      <c r="C564" s="83"/>
      <c r="D564" s="83"/>
      <c r="E564" s="83"/>
      <c r="F564" s="725"/>
    </row>
    <row r="565" spans="1:6" s="961" customFormat="1" ht="15.75">
      <c r="A565" s="82"/>
      <c r="B565" s="83"/>
      <c r="C565" s="83"/>
      <c r="D565" s="83"/>
      <c r="E565" s="83"/>
      <c r="F565" s="725"/>
    </row>
    <row r="566" spans="1:6" s="961" customFormat="1" ht="15.75">
      <c r="A566" s="82"/>
      <c r="B566" s="83"/>
      <c r="C566" s="83"/>
      <c r="D566" s="83"/>
      <c r="E566" s="83"/>
      <c r="F566" s="725"/>
    </row>
    <row r="567" spans="1:6" s="961" customFormat="1" ht="15.75">
      <c r="A567" s="82"/>
      <c r="B567" s="83"/>
      <c r="C567" s="83"/>
      <c r="D567" s="83"/>
      <c r="E567" s="83"/>
      <c r="F567" s="725"/>
    </row>
    <row r="568" spans="1:6" s="961" customFormat="1" ht="15.75">
      <c r="A568" s="82"/>
      <c r="B568" s="83"/>
      <c r="C568" s="83"/>
      <c r="D568" s="83"/>
      <c r="E568" s="83"/>
      <c r="F568" s="725"/>
    </row>
    <row r="569" spans="1:6" s="961" customFormat="1" ht="15.75">
      <c r="A569" s="82"/>
      <c r="B569" s="83"/>
      <c r="C569" s="83"/>
      <c r="D569" s="83"/>
      <c r="E569" s="83"/>
      <c r="F569" s="725"/>
    </row>
    <row r="570" spans="1:6" s="961" customFormat="1" ht="15.75">
      <c r="A570" s="82"/>
      <c r="B570" s="83"/>
      <c r="C570" s="83"/>
      <c r="D570" s="83"/>
      <c r="E570" s="83"/>
      <c r="F570" s="725"/>
    </row>
    <row r="571" spans="1:6" s="961" customFormat="1" ht="15.75">
      <c r="A571" s="82"/>
      <c r="B571" s="83"/>
      <c r="C571" s="83"/>
      <c r="D571" s="83"/>
      <c r="E571" s="83"/>
      <c r="F571" s="725"/>
    </row>
    <row r="572" spans="1:6" s="961" customFormat="1" ht="15.75">
      <c r="A572" s="82"/>
      <c r="B572" s="83"/>
      <c r="C572" s="83"/>
      <c r="D572" s="83"/>
      <c r="E572" s="83"/>
      <c r="F572" s="725"/>
    </row>
    <row r="573" spans="1:6" s="961" customFormat="1" ht="15.75">
      <c r="A573" s="82"/>
      <c r="B573" s="83"/>
      <c r="C573" s="83"/>
      <c r="D573" s="83"/>
      <c r="E573" s="83"/>
      <c r="F573" s="725"/>
    </row>
    <row r="574" spans="1:6" s="961" customFormat="1" ht="15.75">
      <c r="A574" s="82"/>
      <c r="B574" s="83"/>
      <c r="C574" s="83"/>
      <c r="D574" s="83"/>
      <c r="E574" s="83"/>
      <c r="F574" s="725"/>
    </row>
    <row r="575" spans="1:6" s="961" customFormat="1" ht="15.75">
      <c r="A575" s="82"/>
      <c r="B575" s="83"/>
      <c r="C575" s="83"/>
      <c r="D575" s="83"/>
      <c r="E575" s="83"/>
      <c r="F575" s="725"/>
    </row>
    <row r="576" spans="1:6" s="961" customFormat="1" ht="15.75">
      <c r="A576" s="82"/>
      <c r="B576" s="83"/>
      <c r="C576" s="83"/>
      <c r="D576" s="83"/>
      <c r="E576" s="83"/>
      <c r="F576" s="725"/>
    </row>
    <row r="577" spans="1:6" s="961" customFormat="1" ht="15.75">
      <c r="A577" s="82"/>
      <c r="B577" s="83"/>
      <c r="C577" s="83"/>
      <c r="D577" s="83"/>
      <c r="E577" s="83"/>
      <c r="F577" s="725"/>
    </row>
    <row r="578" spans="1:6" s="961" customFormat="1" ht="15.75">
      <c r="A578" s="82"/>
      <c r="B578" s="83"/>
      <c r="C578" s="83"/>
      <c r="D578" s="83"/>
      <c r="E578" s="83"/>
      <c r="F578" s="725"/>
    </row>
    <row r="579" spans="1:6" s="961" customFormat="1" ht="15.75">
      <c r="A579" s="82"/>
      <c r="B579" s="83"/>
      <c r="C579" s="83"/>
      <c r="D579" s="83"/>
      <c r="E579" s="83"/>
      <c r="F579" s="725"/>
    </row>
    <row r="580" spans="1:6" s="961" customFormat="1" ht="15.75">
      <c r="A580" s="82"/>
      <c r="B580" s="83"/>
      <c r="C580" s="83"/>
      <c r="D580" s="83"/>
      <c r="E580" s="83"/>
      <c r="F580" s="725"/>
    </row>
    <row r="581" spans="1:6" s="961" customFormat="1" ht="15.75">
      <c r="A581" s="82"/>
      <c r="B581" s="83"/>
      <c r="C581" s="83"/>
      <c r="D581" s="83"/>
      <c r="E581" s="83"/>
      <c r="F581" s="725"/>
    </row>
    <row r="582" spans="1:6" s="961" customFormat="1" ht="15.75">
      <c r="A582" s="82"/>
      <c r="B582" s="83"/>
      <c r="C582" s="83"/>
      <c r="D582" s="83"/>
      <c r="E582" s="83"/>
      <c r="F582" s="725"/>
    </row>
    <row r="583" spans="1:6" s="961" customFormat="1" ht="15.75">
      <c r="A583" s="82"/>
      <c r="B583" s="83"/>
      <c r="C583" s="83"/>
      <c r="D583" s="83"/>
      <c r="E583" s="83"/>
      <c r="F583" s="725"/>
    </row>
    <row r="584" spans="1:6" s="961" customFormat="1" ht="15.75">
      <c r="A584" s="82"/>
      <c r="B584" s="83"/>
      <c r="C584" s="83"/>
      <c r="D584" s="83"/>
      <c r="E584" s="83"/>
      <c r="F584" s="725"/>
    </row>
    <row r="585" spans="1:6" s="961" customFormat="1" ht="15.75">
      <c r="A585" s="82"/>
      <c r="B585" s="83"/>
      <c r="C585" s="83"/>
      <c r="D585" s="83"/>
      <c r="E585" s="83"/>
      <c r="F585" s="725"/>
    </row>
    <row r="586" spans="1:6" s="961" customFormat="1" ht="15.75">
      <c r="A586" s="82"/>
      <c r="B586" s="83"/>
      <c r="C586" s="83"/>
      <c r="D586" s="83"/>
      <c r="E586" s="83"/>
      <c r="F586" s="725"/>
    </row>
    <row r="587" spans="1:6" s="961" customFormat="1" ht="15.75">
      <c r="A587" s="82"/>
      <c r="B587" s="83"/>
      <c r="C587" s="83"/>
      <c r="D587" s="83"/>
      <c r="E587" s="83"/>
      <c r="F587" s="725"/>
    </row>
    <row r="588" spans="1:6" s="961" customFormat="1" ht="15.75">
      <c r="A588" s="82"/>
      <c r="B588" s="83"/>
      <c r="C588" s="83"/>
      <c r="D588" s="83"/>
      <c r="E588" s="83"/>
      <c r="F588" s="725"/>
    </row>
    <row r="589" spans="1:6" s="961" customFormat="1" ht="15.75">
      <c r="A589" s="82"/>
      <c r="B589" s="83"/>
      <c r="C589" s="83"/>
      <c r="D589" s="83"/>
      <c r="E589" s="83"/>
      <c r="F589" s="725"/>
    </row>
    <row r="590" spans="1:6" s="961" customFormat="1" ht="15.75">
      <c r="A590" s="82"/>
      <c r="B590" s="83"/>
      <c r="C590" s="83"/>
      <c r="D590" s="83"/>
      <c r="E590" s="83"/>
      <c r="F590" s="725"/>
    </row>
    <row r="591" spans="1:6" s="961" customFormat="1" ht="15.75">
      <c r="A591" s="82"/>
      <c r="B591" s="83"/>
      <c r="C591" s="83"/>
      <c r="D591" s="83"/>
      <c r="E591" s="83"/>
      <c r="F591" s="725"/>
    </row>
    <row r="592" spans="1:6" s="961" customFormat="1" ht="15.75">
      <c r="A592" s="82"/>
      <c r="B592" s="83"/>
      <c r="C592" s="83"/>
      <c r="D592" s="83"/>
      <c r="E592" s="83"/>
      <c r="F592" s="725"/>
    </row>
    <row r="593" spans="1:6" s="961" customFormat="1" ht="15.75">
      <c r="A593" s="82"/>
      <c r="B593" s="83"/>
      <c r="C593" s="83"/>
      <c r="D593" s="83"/>
      <c r="E593" s="83"/>
      <c r="F593" s="725"/>
    </row>
    <row r="594" spans="1:6" s="961" customFormat="1" ht="15.75">
      <c r="A594" s="82"/>
      <c r="B594" s="83"/>
      <c r="C594" s="83"/>
      <c r="D594" s="83"/>
      <c r="E594" s="83"/>
      <c r="F594" s="725"/>
    </row>
    <row r="595" spans="1:6" s="961" customFormat="1" ht="15.75">
      <c r="A595" s="82"/>
      <c r="B595" s="83"/>
      <c r="C595" s="83"/>
      <c r="D595" s="83"/>
      <c r="E595" s="83"/>
      <c r="F595" s="725"/>
    </row>
    <row r="596" spans="1:6" s="961" customFormat="1" ht="15.75">
      <c r="A596" s="82"/>
      <c r="B596" s="83"/>
      <c r="C596" s="83"/>
      <c r="D596" s="83"/>
      <c r="E596" s="83"/>
      <c r="F596" s="725"/>
    </row>
    <row r="597" spans="1:6" s="961" customFormat="1" ht="15.75">
      <c r="A597" s="82"/>
      <c r="B597" s="83"/>
      <c r="C597" s="83"/>
      <c r="D597" s="83"/>
      <c r="E597" s="83"/>
      <c r="F597" s="725"/>
    </row>
    <row r="598" spans="1:6" s="961" customFormat="1" ht="15.75">
      <c r="A598" s="82"/>
      <c r="B598" s="83"/>
      <c r="C598" s="83"/>
      <c r="D598" s="83"/>
      <c r="E598" s="83"/>
      <c r="F598" s="725"/>
    </row>
    <row r="599" spans="1:6" s="961" customFormat="1" ht="15.75">
      <c r="A599" s="82"/>
      <c r="B599" s="83"/>
      <c r="C599" s="83"/>
      <c r="D599" s="83"/>
      <c r="E599" s="83"/>
      <c r="F599" s="725"/>
    </row>
    <row r="600" spans="1:6" s="961" customFormat="1" ht="15.75">
      <c r="A600" s="82"/>
      <c r="B600" s="83"/>
      <c r="C600" s="83"/>
      <c r="D600" s="83"/>
      <c r="E600" s="83"/>
      <c r="F600" s="725"/>
    </row>
    <row r="601" spans="1:6" s="961" customFormat="1" ht="15.75">
      <c r="A601" s="82"/>
      <c r="B601" s="83"/>
      <c r="C601" s="83"/>
      <c r="D601" s="83"/>
      <c r="E601" s="83"/>
      <c r="F601" s="725"/>
    </row>
    <row r="602" spans="1:6" s="961" customFormat="1" ht="15.75">
      <c r="A602" s="82"/>
      <c r="B602" s="83"/>
      <c r="C602" s="83"/>
      <c r="D602" s="83"/>
      <c r="E602" s="83"/>
      <c r="F602" s="725"/>
    </row>
    <row r="603" spans="1:6" s="961" customFormat="1" ht="15.75">
      <c r="A603" s="82"/>
      <c r="B603" s="83"/>
      <c r="C603" s="83"/>
      <c r="D603" s="83"/>
      <c r="E603" s="83"/>
      <c r="F603" s="725"/>
    </row>
    <row r="604" spans="1:6" s="961" customFormat="1" ht="15.75">
      <c r="A604" s="82"/>
      <c r="B604" s="83"/>
      <c r="C604" s="83"/>
      <c r="D604" s="83"/>
      <c r="E604" s="83"/>
      <c r="F604" s="725"/>
    </row>
    <row r="605" spans="1:6" s="961" customFormat="1" ht="15.75">
      <c r="A605" s="82"/>
      <c r="B605" s="83"/>
      <c r="C605" s="83"/>
      <c r="D605" s="83"/>
      <c r="E605" s="83"/>
      <c r="F605" s="725"/>
    </row>
    <row r="606" spans="1:6" s="961" customFormat="1" ht="15.75">
      <c r="A606" s="82"/>
      <c r="B606" s="83"/>
      <c r="C606" s="83"/>
      <c r="D606" s="83"/>
      <c r="E606" s="83"/>
      <c r="F606" s="725"/>
    </row>
    <row r="607" spans="1:6" s="961" customFormat="1" ht="15.75">
      <c r="A607" s="82"/>
      <c r="B607" s="83"/>
      <c r="C607" s="83"/>
      <c r="D607" s="83"/>
      <c r="E607" s="83"/>
      <c r="F607" s="725"/>
    </row>
    <row r="608" spans="1:6" s="961" customFormat="1" ht="15.75">
      <c r="A608" s="82"/>
      <c r="B608" s="83"/>
      <c r="C608" s="83"/>
      <c r="D608" s="83"/>
      <c r="E608" s="83"/>
      <c r="F608" s="725"/>
    </row>
    <row r="609" spans="1:6" s="961" customFormat="1" ht="15.75">
      <c r="A609" s="82"/>
      <c r="B609" s="83"/>
      <c r="C609" s="83"/>
      <c r="D609" s="83"/>
      <c r="E609" s="83"/>
      <c r="F609" s="725"/>
    </row>
    <row r="610" spans="1:6" s="961" customFormat="1" ht="15.75">
      <c r="A610" s="82"/>
      <c r="B610" s="83"/>
      <c r="C610" s="83"/>
      <c r="D610" s="83"/>
      <c r="E610" s="83"/>
      <c r="F610" s="725"/>
    </row>
    <row r="611" spans="1:6" s="961" customFormat="1" ht="15.75">
      <c r="A611" s="82"/>
      <c r="B611" s="83"/>
      <c r="C611" s="83"/>
      <c r="D611" s="83"/>
      <c r="E611" s="83"/>
      <c r="F611" s="725"/>
    </row>
    <row r="612" spans="1:6" s="961" customFormat="1" ht="15.75">
      <c r="A612" s="82"/>
      <c r="B612" s="83"/>
      <c r="C612" s="83"/>
      <c r="D612" s="83"/>
      <c r="E612" s="83"/>
      <c r="F612" s="725"/>
    </row>
    <row r="613" spans="1:6" s="961" customFormat="1" ht="15.75">
      <c r="A613" s="82"/>
      <c r="B613" s="83"/>
      <c r="C613" s="83"/>
      <c r="D613" s="83"/>
      <c r="E613" s="83"/>
      <c r="F613" s="725"/>
    </row>
    <row r="614" spans="1:6" s="961" customFormat="1" ht="15.75">
      <c r="A614" s="82"/>
      <c r="B614" s="83"/>
      <c r="C614" s="83"/>
      <c r="D614" s="83"/>
      <c r="E614" s="83"/>
      <c r="F614" s="725"/>
    </row>
    <row r="615" spans="1:6" s="961" customFormat="1" ht="15.75">
      <c r="A615" s="82"/>
      <c r="B615" s="83"/>
      <c r="C615" s="83"/>
      <c r="D615" s="83"/>
      <c r="E615" s="83"/>
      <c r="F615" s="725"/>
    </row>
    <row r="616" spans="1:6" s="961" customFormat="1" ht="15.75">
      <c r="A616" s="82"/>
      <c r="B616" s="83"/>
      <c r="C616" s="83"/>
      <c r="D616" s="83"/>
      <c r="E616" s="83"/>
      <c r="F616" s="725"/>
    </row>
    <row r="617" spans="1:6" s="961" customFormat="1" ht="15.75">
      <c r="A617" s="82"/>
      <c r="B617" s="83"/>
      <c r="C617" s="83"/>
      <c r="D617" s="83"/>
      <c r="E617" s="83"/>
      <c r="F617" s="725"/>
    </row>
    <row r="618" spans="1:6" s="961" customFormat="1" ht="15.75">
      <c r="A618" s="82"/>
      <c r="B618" s="83"/>
      <c r="C618" s="83"/>
      <c r="D618" s="83"/>
      <c r="E618" s="83"/>
      <c r="F618" s="725"/>
    </row>
    <row r="619" spans="1:6" s="961" customFormat="1" ht="15.75">
      <c r="A619" s="82"/>
      <c r="B619" s="83"/>
      <c r="C619" s="83"/>
      <c r="D619" s="83"/>
      <c r="E619" s="83"/>
      <c r="F619" s="725"/>
    </row>
    <row r="620" spans="1:6" s="961" customFormat="1" ht="15.75">
      <c r="A620" s="82"/>
      <c r="B620" s="83"/>
      <c r="C620" s="83"/>
      <c r="D620" s="83"/>
      <c r="E620" s="83"/>
      <c r="F620" s="725"/>
    </row>
    <row r="621" spans="1:6" s="961" customFormat="1" ht="15.75">
      <c r="A621" s="82"/>
      <c r="B621" s="83"/>
      <c r="C621" s="83"/>
      <c r="D621" s="83"/>
      <c r="E621" s="83"/>
      <c r="F621" s="725"/>
    </row>
    <row r="622" spans="1:6" s="961" customFormat="1" ht="15.75">
      <c r="A622" s="82"/>
      <c r="B622" s="83"/>
      <c r="C622" s="83"/>
      <c r="D622" s="83"/>
      <c r="E622" s="83"/>
      <c r="F622" s="725"/>
    </row>
    <row r="623" spans="1:6" s="961" customFormat="1" ht="15.75">
      <c r="A623" s="82"/>
      <c r="B623" s="83"/>
      <c r="C623" s="83"/>
      <c r="D623" s="83"/>
      <c r="E623" s="83"/>
      <c r="F623" s="725"/>
    </row>
    <row r="624" spans="1:6" s="961" customFormat="1" ht="15.75">
      <c r="A624" s="82"/>
      <c r="B624" s="83"/>
      <c r="C624" s="83"/>
      <c r="D624" s="83"/>
      <c r="E624" s="83"/>
      <c r="F624" s="725"/>
    </row>
    <row r="625" spans="1:6" s="961" customFormat="1" ht="15.75">
      <c r="A625" s="82"/>
      <c r="B625" s="83"/>
      <c r="C625" s="83"/>
      <c r="D625" s="83"/>
      <c r="E625" s="83"/>
      <c r="F625" s="725"/>
    </row>
    <row r="626" spans="1:6" s="961" customFormat="1" ht="15.75">
      <c r="A626" s="82"/>
      <c r="B626" s="83"/>
      <c r="C626" s="83"/>
      <c r="D626" s="83"/>
      <c r="E626" s="83"/>
      <c r="F626" s="725"/>
    </row>
    <row r="627" spans="1:6" s="961" customFormat="1" ht="15.75">
      <c r="A627" s="82"/>
      <c r="B627" s="83"/>
      <c r="C627" s="83"/>
      <c r="D627" s="83"/>
      <c r="E627" s="83"/>
      <c r="F627" s="725"/>
    </row>
    <row r="628" spans="1:6" s="961" customFormat="1" ht="15.75">
      <c r="A628" s="82"/>
      <c r="B628" s="83"/>
      <c r="C628" s="83"/>
      <c r="D628" s="83"/>
      <c r="E628" s="83"/>
      <c r="F628" s="725"/>
    </row>
    <row r="629" spans="1:6" s="961" customFormat="1" ht="15.75">
      <c r="A629" s="82"/>
      <c r="B629" s="83"/>
      <c r="C629" s="83"/>
      <c r="D629" s="83"/>
      <c r="E629" s="83"/>
      <c r="F629" s="725"/>
    </row>
    <row r="630" spans="1:6" s="961" customFormat="1" ht="15.75">
      <c r="A630" s="82"/>
      <c r="B630" s="83"/>
      <c r="C630" s="83"/>
      <c r="D630" s="83"/>
      <c r="E630" s="83"/>
      <c r="F630" s="725"/>
    </row>
    <row r="631" spans="1:6" s="961" customFormat="1" ht="15.75">
      <c r="A631" s="82"/>
      <c r="B631" s="83"/>
      <c r="C631" s="83"/>
      <c r="D631" s="83"/>
      <c r="E631" s="83"/>
      <c r="F631" s="725"/>
    </row>
    <row r="632" spans="1:6" s="961" customFormat="1" ht="15.75">
      <c r="A632" s="82"/>
      <c r="B632" s="83"/>
      <c r="C632" s="83"/>
      <c r="D632" s="83"/>
      <c r="E632" s="83"/>
      <c r="F632" s="725"/>
    </row>
    <row r="633" spans="1:6" s="961" customFormat="1" ht="15.75">
      <c r="A633" s="82"/>
      <c r="B633" s="83"/>
      <c r="C633" s="83"/>
      <c r="D633" s="83"/>
      <c r="E633" s="83"/>
      <c r="F633" s="725"/>
    </row>
    <row r="634" spans="1:6" s="961" customFormat="1" ht="15.75">
      <c r="A634" s="82"/>
      <c r="B634" s="83"/>
      <c r="C634" s="83"/>
      <c r="D634" s="83"/>
      <c r="E634" s="83"/>
      <c r="F634" s="725"/>
    </row>
    <row r="635" spans="1:6" s="961" customFormat="1" ht="15.75">
      <c r="A635" s="82"/>
      <c r="B635" s="83"/>
      <c r="C635" s="83"/>
      <c r="D635" s="83"/>
      <c r="E635" s="83"/>
      <c r="F635" s="725"/>
    </row>
    <row r="636" spans="1:6" s="961" customFormat="1" ht="15.75">
      <c r="A636" s="82"/>
      <c r="B636" s="83"/>
      <c r="C636" s="83"/>
      <c r="D636" s="83"/>
      <c r="E636" s="83"/>
      <c r="F636" s="725"/>
    </row>
    <row r="637" spans="1:6" s="961" customFormat="1" ht="15.75">
      <c r="A637" s="82"/>
      <c r="B637" s="83"/>
      <c r="C637" s="83"/>
      <c r="D637" s="83"/>
      <c r="E637" s="83"/>
      <c r="F637" s="725"/>
    </row>
    <row r="638" spans="1:6" s="961" customFormat="1" ht="15.75">
      <c r="A638" s="82"/>
      <c r="B638" s="83"/>
      <c r="C638" s="83"/>
      <c r="D638" s="83"/>
      <c r="E638" s="83"/>
      <c r="F638" s="725"/>
    </row>
    <row r="639" spans="1:6" s="961" customFormat="1" ht="15.75">
      <c r="A639" s="82"/>
      <c r="B639" s="83"/>
      <c r="C639" s="83"/>
      <c r="D639" s="83"/>
      <c r="E639" s="83"/>
      <c r="F639" s="725"/>
    </row>
    <row r="640" spans="1:6" s="961" customFormat="1" ht="15.75">
      <c r="A640" s="82"/>
      <c r="B640" s="83"/>
      <c r="C640" s="83"/>
      <c r="D640" s="83"/>
      <c r="E640" s="83"/>
      <c r="F640" s="725"/>
    </row>
    <row r="641" spans="1:6" s="961" customFormat="1" ht="15.75">
      <c r="A641" s="82"/>
      <c r="B641" s="83"/>
      <c r="C641" s="83"/>
      <c r="D641" s="83"/>
      <c r="E641" s="83"/>
      <c r="F641" s="725"/>
    </row>
    <row r="642" spans="1:6" s="961" customFormat="1" ht="15.75">
      <c r="A642" s="82"/>
      <c r="B642" s="83"/>
      <c r="C642" s="83"/>
      <c r="D642" s="83"/>
      <c r="E642" s="83"/>
      <c r="F642" s="725"/>
    </row>
    <row r="643" spans="1:6" s="961" customFormat="1" ht="15.75">
      <c r="A643" s="82"/>
      <c r="B643" s="83"/>
      <c r="C643" s="83"/>
      <c r="D643" s="83"/>
      <c r="E643" s="83"/>
      <c r="F643" s="725"/>
    </row>
    <row r="644" spans="1:6" s="961" customFormat="1" ht="15.75">
      <c r="A644" s="82"/>
      <c r="B644" s="83"/>
      <c r="C644" s="83"/>
      <c r="D644" s="83"/>
      <c r="E644" s="83"/>
      <c r="F644" s="725"/>
    </row>
    <row r="645" spans="1:6" s="961" customFormat="1" ht="15.75">
      <c r="A645" s="82"/>
      <c r="B645" s="83"/>
      <c r="C645" s="83"/>
      <c r="D645" s="83"/>
      <c r="E645" s="83"/>
      <c r="F645" s="725"/>
    </row>
    <row r="646" spans="1:6" s="961" customFormat="1" ht="15.75">
      <c r="A646" s="82"/>
      <c r="B646" s="83"/>
      <c r="C646" s="83"/>
      <c r="D646" s="83"/>
      <c r="E646" s="83"/>
      <c r="F646" s="725"/>
    </row>
    <row r="647" spans="1:6" s="961" customFormat="1" ht="15.75">
      <c r="A647" s="82"/>
      <c r="B647" s="83"/>
      <c r="C647" s="83"/>
      <c r="D647" s="83"/>
      <c r="E647" s="83"/>
      <c r="F647" s="725"/>
    </row>
    <row r="648" spans="1:6" s="961" customFormat="1" ht="15.75">
      <c r="A648" s="82"/>
      <c r="B648" s="83"/>
      <c r="C648" s="83"/>
      <c r="D648" s="83"/>
      <c r="E648" s="83"/>
      <c r="F648" s="725"/>
    </row>
    <row r="649" spans="1:6" s="961" customFormat="1" ht="15.75">
      <c r="A649" s="82"/>
      <c r="B649" s="83"/>
      <c r="C649" s="83"/>
      <c r="D649" s="83"/>
      <c r="E649" s="83"/>
      <c r="F649" s="725"/>
    </row>
  </sheetData>
  <mergeCells count="22">
    <mergeCell ref="A46:F46"/>
    <mergeCell ref="A87:D87"/>
    <mergeCell ref="A90:F90"/>
    <mergeCell ref="A92:F92"/>
    <mergeCell ref="A135:F135"/>
    <mergeCell ref="A134:F134"/>
    <mergeCell ref="A47:F47"/>
    <mergeCell ref="A48:F48"/>
    <mergeCell ref="A91:F91"/>
    <mergeCell ref="A2:F2"/>
    <mergeCell ref="A3:F3"/>
    <mergeCell ref="A4:F4"/>
    <mergeCell ref="A5:F5"/>
    <mergeCell ref="A43:F43"/>
    <mergeCell ref="A180:F180"/>
    <mergeCell ref="A181:F181"/>
    <mergeCell ref="A49:F49"/>
    <mergeCell ref="A93:F93"/>
    <mergeCell ref="A136:F136"/>
    <mergeCell ref="A137:F137"/>
    <mergeCell ref="A179:F179"/>
    <mergeCell ref="A178:F178"/>
  </mergeCells>
  <pageMargins left="0.7" right="0.7" top="0.75" bottom="0.75" header="0.3" footer="0.3"/>
  <pageSetup scale="55"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28"/>
  <sheetViews>
    <sheetView topLeftCell="C2" zoomScale="70" zoomScaleNormal="70" workbookViewId="0">
      <selection activeCell="F13" sqref="F13"/>
    </sheetView>
  </sheetViews>
  <sheetFormatPr defaultColWidth="11.42578125" defaultRowHeight="15"/>
  <cols>
    <col min="1" max="2" width="31.140625" style="961" hidden="1" customWidth="1"/>
    <col min="3" max="3" width="95.85546875" style="84" customWidth="1"/>
    <col min="4" max="9" width="17.28515625" style="961" customWidth="1"/>
    <col min="10" max="10" width="19" style="961" customWidth="1"/>
    <col min="11" max="11" width="17.28515625" style="961" customWidth="1"/>
    <col min="12" max="12" width="19.5703125" style="961" customWidth="1"/>
    <col min="13" max="13" width="17.28515625" style="961" customWidth="1"/>
    <col min="14" max="14" width="14.140625" style="961" hidden="1" customWidth="1"/>
    <col min="15" max="15" width="3.42578125" style="177" customWidth="1"/>
    <col min="16" max="16" width="9.140625" style="961" customWidth="1"/>
    <col min="17" max="17" width="21.28515625" style="961" customWidth="1"/>
    <col min="18" max="18" width="12.42578125" style="961" customWidth="1"/>
    <col min="19" max="256" width="11.42578125" style="961"/>
    <col min="257" max="258" width="0" style="961" hidden="1" customWidth="1"/>
    <col min="259" max="259" width="95.85546875" style="961" customWidth="1"/>
    <col min="260" max="265" width="17.28515625" style="961" customWidth="1"/>
    <col min="266" max="266" width="19" style="961" customWidth="1"/>
    <col min="267" max="267" width="17.28515625" style="961" customWidth="1"/>
    <col min="268" max="268" width="19.5703125" style="961" customWidth="1"/>
    <col min="269" max="269" width="17.28515625" style="961" customWidth="1"/>
    <col min="270" max="270" width="0" style="961" hidden="1" customWidth="1"/>
    <col min="271" max="271" width="3.42578125" style="961" customWidth="1"/>
    <col min="272" max="272" width="9.140625" style="961" customWidth="1"/>
    <col min="273" max="273" width="21.28515625" style="961" customWidth="1"/>
    <col min="274" max="274" width="12.42578125" style="961" customWidth="1"/>
    <col min="275" max="512" width="11.42578125" style="961"/>
    <col min="513" max="514" width="0" style="961" hidden="1" customWidth="1"/>
    <col min="515" max="515" width="95.85546875" style="961" customWidth="1"/>
    <col min="516" max="521" width="17.28515625" style="961" customWidth="1"/>
    <col min="522" max="522" width="19" style="961" customWidth="1"/>
    <col min="523" max="523" width="17.28515625" style="961" customWidth="1"/>
    <col min="524" max="524" width="19.5703125" style="961" customWidth="1"/>
    <col min="525" max="525" width="17.28515625" style="961" customWidth="1"/>
    <col min="526" max="526" width="0" style="961" hidden="1" customWidth="1"/>
    <col min="527" max="527" width="3.42578125" style="961" customWidth="1"/>
    <col min="528" max="528" width="9.140625" style="961" customWidth="1"/>
    <col min="529" max="529" width="21.28515625" style="961" customWidth="1"/>
    <col min="530" max="530" width="12.42578125" style="961" customWidth="1"/>
    <col min="531" max="768" width="11.42578125" style="961"/>
    <col min="769" max="770" width="0" style="961" hidden="1" customWidth="1"/>
    <col min="771" max="771" width="95.85546875" style="961" customWidth="1"/>
    <col min="772" max="777" width="17.28515625" style="961" customWidth="1"/>
    <col min="778" max="778" width="19" style="961" customWidth="1"/>
    <col min="779" max="779" width="17.28515625" style="961" customWidth="1"/>
    <col min="780" max="780" width="19.5703125" style="961" customWidth="1"/>
    <col min="781" max="781" width="17.28515625" style="961" customWidth="1"/>
    <col min="782" max="782" width="0" style="961" hidden="1" customWidth="1"/>
    <col min="783" max="783" width="3.42578125" style="961" customWidth="1"/>
    <col min="784" max="784" width="9.140625" style="961" customWidth="1"/>
    <col min="785" max="785" width="21.28515625" style="961" customWidth="1"/>
    <col min="786" max="786" width="12.42578125" style="961" customWidth="1"/>
    <col min="787" max="1024" width="11.42578125" style="961"/>
    <col min="1025" max="1026" width="0" style="961" hidden="1" customWidth="1"/>
    <col min="1027" max="1027" width="95.85546875" style="961" customWidth="1"/>
    <col min="1028" max="1033" width="17.28515625" style="961" customWidth="1"/>
    <col min="1034" max="1034" width="19" style="961" customWidth="1"/>
    <col min="1035" max="1035" width="17.28515625" style="961" customWidth="1"/>
    <col min="1036" max="1036" width="19.5703125" style="961" customWidth="1"/>
    <col min="1037" max="1037" width="17.28515625" style="961" customWidth="1"/>
    <col min="1038" max="1038" width="0" style="961" hidden="1" customWidth="1"/>
    <col min="1039" max="1039" width="3.42578125" style="961" customWidth="1"/>
    <col min="1040" max="1040" width="9.140625" style="961" customWidth="1"/>
    <col min="1041" max="1041" width="21.28515625" style="961" customWidth="1"/>
    <col min="1042" max="1042" width="12.42578125" style="961" customWidth="1"/>
    <col min="1043" max="1280" width="11.42578125" style="961"/>
    <col min="1281" max="1282" width="0" style="961" hidden="1" customWidth="1"/>
    <col min="1283" max="1283" width="95.85546875" style="961" customWidth="1"/>
    <col min="1284" max="1289" width="17.28515625" style="961" customWidth="1"/>
    <col min="1290" max="1290" width="19" style="961" customWidth="1"/>
    <col min="1291" max="1291" width="17.28515625" style="961" customWidth="1"/>
    <col min="1292" max="1292" width="19.5703125" style="961" customWidth="1"/>
    <col min="1293" max="1293" width="17.28515625" style="961" customWidth="1"/>
    <col min="1294" max="1294" width="0" style="961" hidden="1" customWidth="1"/>
    <col min="1295" max="1295" width="3.42578125" style="961" customWidth="1"/>
    <col min="1296" max="1296" width="9.140625" style="961" customWidth="1"/>
    <col min="1297" max="1297" width="21.28515625" style="961" customWidth="1"/>
    <col min="1298" max="1298" width="12.42578125" style="961" customWidth="1"/>
    <col min="1299" max="1536" width="11.42578125" style="961"/>
    <col min="1537" max="1538" width="0" style="961" hidden="1" customWidth="1"/>
    <col min="1539" max="1539" width="95.85546875" style="961" customWidth="1"/>
    <col min="1540" max="1545" width="17.28515625" style="961" customWidth="1"/>
    <col min="1546" max="1546" width="19" style="961" customWidth="1"/>
    <col min="1547" max="1547" width="17.28515625" style="961" customWidth="1"/>
    <col min="1548" max="1548" width="19.5703125" style="961" customWidth="1"/>
    <col min="1549" max="1549" width="17.28515625" style="961" customWidth="1"/>
    <col min="1550" max="1550" width="0" style="961" hidden="1" customWidth="1"/>
    <col min="1551" max="1551" width="3.42578125" style="961" customWidth="1"/>
    <col min="1552" max="1552" width="9.140625" style="961" customWidth="1"/>
    <col min="1553" max="1553" width="21.28515625" style="961" customWidth="1"/>
    <col min="1554" max="1554" width="12.42578125" style="961" customWidth="1"/>
    <col min="1555" max="1792" width="11.42578125" style="961"/>
    <col min="1793" max="1794" width="0" style="961" hidden="1" customWidth="1"/>
    <col min="1795" max="1795" width="95.85546875" style="961" customWidth="1"/>
    <col min="1796" max="1801" width="17.28515625" style="961" customWidth="1"/>
    <col min="1802" max="1802" width="19" style="961" customWidth="1"/>
    <col min="1803" max="1803" width="17.28515625" style="961" customWidth="1"/>
    <col min="1804" max="1804" width="19.5703125" style="961" customWidth="1"/>
    <col min="1805" max="1805" width="17.28515625" style="961" customWidth="1"/>
    <col min="1806" max="1806" width="0" style="961" hidden="1" customWidth="1"/>
    <col min="1807" max="1807" width="3.42578125" style="961" customWidth="1"/>
    <col min="1808" max="1808" width="9.140625" style="961" customWidth="1"/>
    <col min="1809" max="1809" width="21.28515625" style="961" customWidth="1"/>
    <col min="1810" max="1810" width="12.42578125" style="961" customWidth="1"/>
    <col min="1811" max="2048" width="11.42578125" style="961"/>
    <col min="2049" max="2050" width="0" style="961" hidden="1" customWidth="1"/>
    <col min="2051" max="2051" width="95.85546875" style="961" customWidth="1"/>
    <col min="2052" max="2057" width="17.28515625" style="961" customWidth="1"/>
    <col min="2058" max="2058" width="19" style="961" customWidth="1"/>
    <col min="2059" max="2059" width="17.28515625" style="961" customWidth="1"/>
    <col min="2060" max="2060" width="19.5703125" style="961" customWidth="1"/>
    <col min="2061" max="2061" width="17.28515625" style="961" customWidth="1"/>
    <col min="2062" max="2062" width="0" style="961" hidden="1" customWidth="1"/>
    <col min="2063" max="2063" width="3.42578125" style="961" customWidth="1"/>
    <col min="2064" max="2064" width="9.140625" style="961" customWidth="1"/>
    <col min="2065" max="2065" width="21.28515625" style="961" customWidth="1"/>
    <col min="2066" max="2066" width="12.42578125" style="961" customWidth="1"/>
    <col min="2067" max="2304" width="11.42578125" style="961"/>
    <col min="2305" max="2306" width="0" style="961" hidden="1" customWidth="1"/>
    <col min="2307" max="2307" width="95.85546875" style="961" customWidth="1"/>
    <col min="2308" max="2313" width="17.28515625" style="961" customWidth="1"/>
    <col min="2314" max="2314" width="19" style="961" customWidth="1"/>
    <col min="2315" max="2315" width="17.28515625" style="961" customWidth="1"/>
    <col min="2316" max="2316" width="19.5703125" style="961" customWidth="1"/>
    <col min="2317" max="2317" width="17.28515625" style="961" customWidth="1"/>
    <col min="2318" max="2318" width="0" style="961" hidden="1" customWidth="1"/>
    <col min="2319" max="2319" width="3.42578125" style="961" customWidth="1"/>
    <col min="2320" max="2320" width="9.140625" style="961" customWidth="1"/>
    <col min="2321" max="2321" width="21.28515625" style="961" customWidth="1"/>
    <col min="2322" max="2322" width="12.42578125" style="961" customWidth="1"/>
    <col min="2323" max="2560" width="11.42578125" style="961"/>
    <col min="2561" max="2562" width="0" style="961" hidden="1" customWidth="1"/>
    <col min="2563" max="2563" width="95.85546875" style="961" customWidth="1"/>
    <col min="2564" max="2569" width="17.28515625" style="961" customWidth="1"/>
    <col min="2570" max="2570" width="19" style="961" customWidth="1"/>
    <col min="2571" max="2571" width="17.28515625" style="961" customWidth="1"/>
    <col min="2572" max="2572" width="19.5703125" style="961" customWidth="1"/>
    <col min="2573" max="2573" width="17.28515625" style="961" customWidth="1"/>
    <col min="2574" max="2574" width="0" style="961" hidden="1" customWidth="1"/>
    <col min="2575" max="2575" width="3.42578125" style="961" customWidth="1"/>
    <col min="2576" max="2576" width="9.140625" style="961" customWidth="1"/>
    <col min="2577" max="2577" width="21.28515625" style="961" customWidth="1"/>
    <col min="2578" max="2578" width="12.42578125" style="961" customWidth="1"/>
    <col min="2579" max="2816" width="11.42578125" style="961"/>
    <col min="2817" max="2818" width="0" style="961" hidden="1" customWidth="1"/>
    <col min="2819" max="2819" width="95.85546875" style="961" customWidth="1"/>
    <col min="2820" max="2825" width="17.28515625" style="961" customWidth="1"/>
    <col min="2826" max="2826" width="19" style="961" customWidth="1"/>
    <col min="2827" max="2827" width="17.28515625" style="961" customWidth="1"/>
    <col min="2828" max="2828" width="19.5703125" style="961" customWidth="1"/>
    <col min="2829" max="2829" width="17.28515625" style="961" customWidth="1"/>
    <col min="2830" max="2830" width="0" style="961" hidden="1" customWidth="1"/>
    <col min="2831" max="2831" width="3.42578125" style="961" customWidth="1"/>
    <col min="2832" max="2832" width="9.140625" style="961" customWidth="1"/>
    <col min="2833" max="2833" width="21.28515625" style="961" customWidth="1"/>
    <col min="2834" max="2834" width="12.42578125" style="961" customWidth="1"/>
    <col min="2835" max="3072" width="11.42578125" style="961"/>
    <col min="3073" max="3074" width="0" style="961" hidden="1" customWidth="1"/>
    <col min="3075" max="3075" width="95.85546875" style="961" customWidth="1"/>
    <col min="3076" max="3081" width="17.28515625" style="961" customWidth="1"/>
    <col min="3082" max="3082" width="19" style="961" customWidth="1"/>
    <col min="3083" max="3083" width="17.28515625" style="961" customWidth="1"/>
    <col min="3084" max="3084" width="19.5703125" style="961" customWidth="1"/>
    <col min="3085" max="3085" width="17.28515625" style="961" customWidth="1"/>
    <col min="3086" max="3086" width="0" style="961" hidden="1" customWidth="1"/>
    <col min="3087" max="3087" width="3.42578125" style="961" customWidth="1"/>
    <col min="3088" max="3088" width="9.140625" style="961" customWidth="1"/>
    <col min="3089" max="3089" width="21.28515625" style="961" customWidth="1"/>
    <col min="3090" max="3090" width="12.42578125" style="961" customWidth="1"/>
    <col min="3091" max="3328" width="11.42578125" style="961"/>
    <col min="3329" max="3330" width="0" style="961" hidden="1" customWidth="1"/>
    <col min="3331" max="3331" width="95.85546875" style="961" customWidth="1"/>
    <col min="3332" max="3337" width="17.28515625" style="961" customWidth="1"/>
    <col min="3338" max="3338" width="19" style="961" customWidth="1"/>
    <col min="3339" max="3339" width="17.28515625" style="961" customWidth="1"/>
    <col min="3340" max="3340" width="19.5703125" style="961" customWidth="1"/>
    <col min="3341" max="3341" width="17.28515625" style="961" customWidth="1"/>
    <col min="3342" max="3342" width="0" style="961" hidden="1" customWidth="1"/>
    <col min="3343" max="3343" width="3.42578125" style="961" customWidth="1"/>
    <col min="3344" max="3344" width="9.140625" style="961" customWidth="1"/>
    <col min="3345" max="3345" width="21.28515625" style="961" customWidth="1"/>
    <col min="3346" max="3346" width="12.42578125" style="961" customWidth="1"/>
    <col min="3347" max="3584" width="11.42578125" style="961"/>
    <col min="3585" max="3586" width="0" style="961" hidden="1" customWidth="1"/>
    <col min="3587" max="3587" width="95.85546875" style="961" customWidth="1"/>
    <col min="3588" max="3593" width="17.28515625" style="961" customWidth="1"/>
    <col min="3594" max="3594" width="19" style="961" customWidth="1"/>
    <col min="3595" max="3595" width="17.28515625" style="961" customWidth="1"/>
    <col min="3596" max="3596" width="19.5703125" style="961" customWidth="1"/>
    <col min="3597" max="3597" width="17.28515625" style="961" customWidth="1"/>
    <col min="3598" max="3598" width="0" style="961" hidden="1" customWidth="1"/>
    <col min="3599" max="3599" width="3.42578125" style="961" customWidth="1"/>
    <col min="3600" max="3600" width="9.140625" style="961" customWidth="1"/>
    <col min="3601" max="3601" width="21.28515625" style="961" customWidth="1"/>
    <col min="3602" max="3602" width="12.42578125" style="961" customWidth="1"/>
    <col min="3603" max="3840" width="11.42578125" style="961"/>
    <col min="3841" max="3842" width="0" style="961" hidden="1" customWidth="1"/>
    <col min="3843" max="3843" width="95.85546875" style="961" customWidth="1"/>
    <col min="3844" max="3849" width="17.28515625" style="961" customWidth="1"/>
    <col min="3850" max="3850" width="19" style="961" customWidth="1"/>
    <col min="3851" max="3851" width="17.28515625" style="961" customWidth="1"/>
    <col min="3852" max="3852" width="19.5703125" style="961" customWidth="1"/>
    <col min="3853" max="3853" width="17.28515625" style="961" customWidth="1"/>
    <col min="3854" max="3854" width="0" style="961" hidden="1" customWidth="1"/>
    <col min="3855" max="3855" width="3.42578125" style="961" customWidth="1"/>
    <col min="3856" max="3856" width="9.140625" style="961" customWidth="1"/>
    <col min="3857" max="3857" width="21.28515625" style="961" customWidth="1"/>
    <col min="3858" max="3858" width="12.42578125" style="961" customWidth="1"/>
    <col min="3859" max="4096" width="11.42578125" style="961"/>
    <col min="4097" max="4098" width="0" style="961" hidden="1" customWidth="1"/>
    <col min="4099" max="4099" width="95.85546875" style="961" customWidth="1"/>
    <col min="4100" max="4105" width="17.28515625" style="961" customWidth="1"/>
    <col min="4106" max="4106" width="19" style="961" customWidth="1"/>
    <col min="4107" max="4107" width="17.28515625" style="961" customWidth="1"/>
    <col min="4108" max="4108" width="19.5703125" style="961" customWidth="1"/>
    <col min="4109" max="4109" width="17.28515625" style="961" customWidth="1"/>
    <col min="4110" max="4110" width="0" style="961" hidden="1" customWidth="1"/>
    <col min="4111" max="4111" width="3.42578125" style="961" customWidth="1"/>
    <col min="4112" max="4112" width="9.140625" style="961" customWidth="1"/>
    <col min="4113" max="4113" width="21.28515625" style="961" customWidth="1"/>
    <col min="4114" max="4114" width="12.42578125" style="961" customWidth="1"/>
    <col min="4115" max="4352" width="11.42578125" style="961"/>
    <col min="4353" max="4354" width="0" style="961" hidden="1" customWidth="1"/>
    <col min="4355" max="4355" width="95.85546875" style="961" customWidth="1"/>
    <col min="4356" max="4361" width="17.28515625" style="961" customWidth="1"/>
    <col min="4362" max="4362" width="19" style="961" customWidth="1"/>
    <col min="4363" max="4363" width="17.28515625" style="961" customWidth="1"/>
    <col min="4364" max="4364" width="19.5703125" style="961" customWidth="1"/>
    <col min="4365" max="4365" width="17.28515625" style="961" customWidth="1"/>
    <col min="4366" max="4366" width="0" style="961" hidden="1" customWidth="1"/>
    <col min="4367" max="4367" width="3.42578125" style="961" customWidth="1"/>
    <col min="4368" max="4368" width="9.140625" style="961" customWidth="1"/>
    <col min="4369" max="4369" width="21.28515625" style="961" customWidth="1"/>
    <col min="4370" max="4370" width="12.42578125" style="961" customWidth="1"/>
    <col min="4371" max="4608" width="11.42578125" style="961"/>
    <col min="4609" max="4610" width="0" style="961" hidden="1" customWidth="1"/>
    <col min="4611" max="4611" width="95.85546875" style="961" customWidth="1"/>
    <col min="4612" max="4617" width="17.28515625" style="961" customWidth="1"/>
    <col min="4618" max="4618" width="19" style="961" customWidth="1"/>
    <col min="4619" max="4619" width="17.28515625" style="961" customWidth="1"/>
    <col min="4620" max="4620" width="19.5703125" style="961" customWidth="1"/>
    <col min="4621" max="4621" width="17.28515625" style="961" customWidth="1"/>
    <col min="4622" max="4622" width="0" style="961" hidden="1" customWidth="1"/>
    <col min="4623" max="4623" width="3.42578125" style="961" customWidth="1"/>
    <col min="4624" max="4624" width="9.140625" style="961" customWidth="1"/>
    <col min="4625" max="4625" width="21.28515625" style="961" customWidth="1"/>
    <col min="4626" max="4626" width="12.42578125" style="961" customWidth="1"/>
    <col min="4627" max="4864" width="11.42578125" style="961"/>
    <col min="4865" max="4866" width="0" style="961" hidden="1" customWidth="1"/>
    <col min="4867" max="4867" width="95.85546875" style="961" customWidth="1"/>
    <col min="4868" max="4873" width="17.28515625" style="961" customWidth="1"/>
    <col min="4874" max="4874" width="19" style="961" customWidth="1"/>
    <col min="4875" max="4875" width="17.28515625" style="961" customWidth="1"/>
    <col min="4876" max="4876" width="19.5703125" style="961" customWidth="1"/>
    <col min="4877" max="4877" width="17.28515625" style="961" customWidth="1"/>
    <col min="4878" max="4878" width="0" style="961" hidden="1" customWidth="1"/>
    <col min="4879" max="4879" width="3.42578125" style="961" customWidth="1"/>
    <col min="4880" max="4880" width="9.140625" style="961" customWidth="1"/>
    <col min="4881" max="4881" width="21.28515625" style="961" customWidth="1"/>
    <col min="4882" max="4882" width="12.42578125" style="961" customWidth="1"/>
    <col min="4883" max="5120" width="11.42578125" style="961"/>
    <col min="5121" max="5122" width="0" style="961" hidden="1" customWidth="1"/>
    <col min="5123" max="5123" width="95.85546875" style="961" customWidth="1"/>
    <col min="5124" max="5129" width="17.28515625" style="961" customWidth="1"/>
    <col min="5130" max="5130" width="19" style="961" customWidth="1"/>
    <col min="5131" max="5131" width="17.28515625" style="961" customWidth="1"/>
    <col min="5132" max="5132" width="19.5703125" style="961" customWidth="1"/>
    <col min="5133" max="5133" width="17.28515625" style="961" customWidth="1"/>
    <col min="5134" max="5134" width="0" style="961" hidden="1" customWidth="1"/>
    <col min="5135" max="5135" width="3.42578125" style="961" customWidth="1"/>
    <col min="5136" max="5136" width="9.140625" style="961" customWidth="1"/>
    <col min="5137" max="5137" width="21.28515625" style="961" customWidth="1"/>
    <col min="5138" max="5138" width="12.42578125" style="961" customWidth="1"/>
    <col min="5139" max="5376" width="11.42578125" style="961"/>
    <col min="5377" max="5378" width="0" style="961" hidden="1" customWidth="1"/>
    <col min="5379" max="5379" width="95.85546875" style="961" customWidth="1"/>
    <col min="5380" max="5385" width="17.28515625" style="961" customWidth="1"/>
    <col min="5386" max="5386" width="19" style="961" customWidth="1"/>
    <col min="5387" max="5387" width="17.28515625" style="961" customWidth="1"/>
    <col min="5388" max="5388" width="19.5703125" style="961" customWidth="1"/>
    <col min="5389" max="5389" width="17.28515625" style="961" customWidth="1"/>
    <col min="5390" max="5390" width="0" style="961" hidden="1" customWidth="1"/>
    <col min="5391" max="5391" width="3.42578125" style="961" customWidth="1"/>
    <col min="5392" max="5392" width="9.140625" style="961" customWidth="1"/>
    <col min="5393" max="5393" width="21.28515625" style="961" customWidth="1"/>
    <col min="5394" max="5394" width="12.42578125" style="961" customWidth="1"/>
    <col min="5395" max="5632" width="11.42578125" style="961"/>
    <col min="5633" max="5634" width="0" style="961" hidden="1" customWidth="1"/>
    <col min="5635" max="5635" width="95.85546875" style="961" customWidth="1"/>
    <col min="5636" max="5641" width="17.28515625" style="961" customWidth="1"/>
    <col min="5642" max="5642" width="19" style="961" customWidth="1"/>
    <col min="5643" max="5643" width="17.28515625" style="961" customWidth="1"/>
    <col min="5644" max="5644" width="19.5703125" style="961" customWidth="1"/>
    <col min="5645" max="5645" width="17.28515625" style="961" customWidth="1"/>
    <col min="5646" max="5646" width="0" style="961" hidden="1" customWidth="1"/>
    <col min="5647" max="5647" width="3.42578125" style="961" customWidth="1"/>
    <col min="5648" max="5648" width="9.140625" style="961" customWidth="1"/>
    <col min="5649" max="5649" width="21.28515625" style="961" customWidth="1"/>
    <col min="5650" max="5650" width="12.42578125" style="961" customWidth="1"/>
    <col min="5651" max="5888" width="11.42578125" style="961"/>
    <col min="5889" max="5890" width="0" style="961" hidden="1" customWidth="1"/>
    <col min="5891" max="5891" width="95.85546875" style="961" customWidth="1"/>
    <col min="5892" max="5897" width="17.28515625" style="961" customWidth="1"/>
    <col min="5898" max="5898" width="19" style="961" customWidth="1"/>
    <col min="5899" max="5899" width="17.28515625" style="961" customWidth="1"/>
    <col min="5900" max="5900" width="19.5703125" style="961" customWidth="1"/>
    <col min="5901" max="5901" width="17.28515625" style="961" customWidth="1"/>
    <col min="5902" max="5902" width="0" style="961" hidden="1" customWidth="1"/>
    <col min="5903" max="5903" width="3.42578125" style="961" customWidth="1"/>
    <col min="5904" max="5904" width="9.140625" style="961" customWidth="1"/>
    <col min="5905" max="5905" width="21.28515625" style="961" customWidth="1"/>
    <col min="5906" max="5906" width="12.42578125" style="961" customWidth="1"/>
    <col min="5907" max="6144" width="11.42578125" style="961"/>
    <col min="6145" max="6146" width="0" style="961" hidden="1" customWidth="1"/>
    <col min="6147" max="6147" width="95.85546875" style="961" customWidth="1"/>
    <col min="6148" max="6153" width="17.28515625" style="961" customWidth="1"/>
    <col min="6154" max="6154" width="19" style="961" customWidth="1"/>
    <col min="6155" max="6155" width="17.28515625" style="961" customWidth="1"/>
    <col min="6156" max="6156" width="19.5703125" style="961" customWidth="1"/>
    <col min="6157" max="6157" width="17.28515625" style="961" customWidth="1"/>
    <col min="6158" max="6158" width="0" style="961" hidden="1" customWidth="1"/>
    <col min="6159" max="6159" width="3.42578125" style="961" customWidth="1"/>
    <col min="6160" max="6160" width="9.140625" style="961" customWidth="1"/>
    <col min="6161" max="6161" width="21.28515625" style="961" customWidth="1"/>
    <col min="6162" max="6162" width="12.42578125" style="961" customWidth="1"/>
    <col min="6163" max="6400" width="11.42578125" style="961"/>
    <col min="6401" max="6402" width="0" style="961" hidden="1" customWidth="1"/>
    <col min="6403" max="6403" width="95.85546875" style="961" customWidth="1"/>
    <col min="6404" max="6409" width="17.28515625" style="961" customWidth="1"/>
    <col min="6410" max="6410" width="19" style="961" customWidth="1"/>
    <col min="6411" max="6411" width="17.28515625" style="961" customWidth="1"/>
    <col min="6412" max="6412" width="19.5703125" style="961" customWidth="1"/>
    <col min="6413" max="6413" width="17.28515625" style="961" customWidth="1"/>
    <col min="6414" max="6414" width="0" style="961" hidden="1" customWidth="1"/>
    <col min="6415" max="6415" width="3.42578125" style="961" customWidth="1"/>
    <col min="6416" max="6416" width="9.140625" style="961" customWidth="1"/>
    <col min="6417" max="6417" width="21.28515625" style="961" customWidth="1"/>
    <col min="6418" max="6418" width="12.42578125" style="961" customWidth="1"/>
    <col min="6419" max="6656" width="11.42578125" style="961"/>
    <col min="6657" max="6658" width="0" style="961" hidden="1" customWidth="1"/>
    <col min="6659" max="6659" width="95.85546875" style="961" customWidth="1"/>
    <col min="6660" max="6665" width="17.28515625" style="961" customWidth="1"/>
    <col min="6666" max="6666" width="19" style="961" customWidth="1"/>
    <col min="6667" max="6667" width="17.28515625" style="961" customWidth="1"/>
    <col min="6668" max="6668" width="19.5703125" style="961" customWidth="1"/>
    <col min="6669" max="6669" width="17.28515625" style="961" customWidth="1"/>
    <col min="6670" max="6670" width="0" style="961" hidden="1" customWidth="1"/>
    <col min="6671" max="6671" width="3.42578125" style="961" customWidth="1"/>
    <col min="6672" max="6672" width="9.140625" style="961" customWidth="1"/>
    <col min="6673" max="6673" width="21.28515625" style="961" customWidth="1"/>
    <col min="6674" max="6674" width="12.42578125" style="961" customWidth="1"/>
    <col min="6675" max="6912" width="11.42578125" style="961"/>
    <col min="6913" max="6914" width="0" style="961" hidden="1" customWidth="1"/>
    <col min="6915" max="6915" width="95.85546875" style="961" customWidth="1"/>
    <col min="6916" max="6921" width="17.28515625" style="961" customWidth="1"/>
    <col min="6922" max="6922" width="19" style="961" customWidth="1"/>
    <col min="6923" max="6923" width="17.28515625" style="961" customWidth="1"/>
    <col min="6924" max="6924" width="19.5703125" style="961" customWidth="1"/>
    <col min="6925" max="6925" width="17.28515625" style="961" customWidth="1"/>
    <col min="6926" max="6926" width="0" style="961" hidden="1" customWidth="1"/>
    <col min="6927" max="6927" width="3.42578125" style="961" customWidth="1"/>
    <col min="6928" max="6928" width="9.140625" style="961" customWidth="1"/>
    <col min="6929" max="6929" width="21.28515625" style="961" customWidth="1"/>
    <col min="6930" max="6930" width="12.42578125" style="961" customWidth="1"/>
    <col min="6931" max="7168" width="11.42578125" style="961"/>
    <col min="7169" max="7170" width="0" style="961" hidden="1" customWidth="1"/>
    <col min="7171" max="7171" width="95.85546875" style="961" customWidth="1"/>
    <col min="7172" max="7177" width="17.28515625" style="961" customWidth="1"/>
    <col min="7178" max="7178" width="19" style="961" customWidth="1"/>
    <col min="7179" max="7179" width="17.28515625" style="961" customWidth="1"/>
    <col min="7180" max="7180" width="19.5703125" style="961" customWidth="1"/>
    <col min="7181" max="7181" width="17.28515625" style="961" customWidth="1"/>
    <col min="7182" max="7182" width="0" style="961" hidden="1" customWidth="1"/>
    <col min="7183" max="7183" width="3.42578125" style="961" customWidth="1"/>
    <col min="7184" max="7184" width="9.140625" style="961" customWidth="1"/>
    <col min="7185" max="7185" width="21.28515625" style="961" customWidth="1"/>
    <col min="7186" max="7186" width="12.42578125" style="961" customWidth="1"/>
    <col min="7187" max="7424" width="11.42578125" style="961"/>
    <col min="7425" max="7426" width="0" style="961" hidden="1" customWidth="1"/>
    <col min="7427" max="7427" width="95.85546875" style="961" customWidth="1"/>
    <col min="7428" max="7433" width="17.28515625" style="961" customWidth="1"/>
    <col min="7434" max="7434" width="19" style="961" customWidth="1"/>
    <col min="7435" max="7435" width="17.28515625" style="961" customWidth="1"/>
    <col min="7436" max="7436" width="19.5703125" style="961" customWidth="1"/>
    <col min="7437" max="7437" width="17.28515625" style="961" customWidth="1"/>
    <col min="7438" max="7438" width="0" style="961" hidden="1" customWidth="1"/>
    <col min="7439" max="7439" width="3.42578125" style="961" customWidth="1"/>
    <col min="7440" max="7440" width="9.140625" style="961" customWidth="1"/>
    <col min="7441" max="7441" width="21.28515625" style="961" customWidth="1"/>
    <col min="7442" max="7442" width="12.42578125" style="961" customWidth="1"/>
    <col min="7443" max="7680" width="11.42578125" style="961"/>
    <col min="7681" max="7682" width="0" style="961" hidden="1" customWidth="1"/>
    <col min="7683" max="7683" width="95.85546875" style="961" customWidth="1"/>
    <col min="7684" max="7689" width="17.28515625" style="961" customWidth="1"/>
    <col min="7690" max="7690" width="19" style="961" customWidth="1"/>
    <col min="7691" max="7691" width="17.28515625" style="961" customWidth="1"/>
    <col min="7692" max="7692" width="19.5703125" style="961" customWidth="1"/>
    <col min="7693" max="7693" width="17.28515625" style="961" customWidth="1"/>
    <col min="7694" max="7694" width="0" style="961" hidden="1" customWidth="1"/>
    <col min="7695" max="7695" width="3.42578125" style="961" customWidth="1"/>
    <col min="7696" max="7696" width="9.140625" style="961" customWidth="1"/>
    <col min="7697" max="7697" width="21.28515625" style="961" customWidth="1"/>
    <col min="7698" max="7698" width="12.42578125" style="961" customWidth="1"/>
    <col min="7699" max="7936" width="11.42578125" style="961"/>
    <col min="7937" max="7938" width="0" style="961" hidden="1" customWidth="1"/>
    <col min="7939" max="7939" width="95.85546875" style="961" customWidth="1"/>
    <col min="7940" max="7945" width="17.28515625" style="961" customWidth="1"/>
    <col min="7946" max="7946" width="19" style="961" customWidth="1"/>
    <col min="7947" max="7947" width="17.28515625" style="961" customWidth="1"/>
    <col min="7948" max="7948" width="19.5703125" style="961" customWidth="1"/>
    <col min="7949" max="7949" width="17.28515625" style="961" customWidth="1"/>
    <col min="7950" max="7950" width="0" style="961" hidden="1" customWidth="1"/>
    <col min="7951" max="7951" width="3.42578125" style="961" customWidth="1"/>
    <col min="7952" max="7952" width="9.140625" style="961" customWidth="1"/>
    <col min="7953" max="7953" width="21.28515625" style="961" customWidth="1"/>
    <col min="7954" max="7954" width="12.42578125" style="961" customWidth="1"/>
    <col min="7955" max="8192" width="11.42578125" style="961"/>
    <col min="8193" max="8194" width="0" style="961" hidden="1" customWidth="1"/>
    <col min="8195" max="8195" width="95.85546875" style="961" customWidth="1"/>
    <col min="8196" max="8201" width="17.28515625" style="961" customWidth="1"/>
    <col min="8202" max="8202" width="19" style="961" customWidth="1"/>
    <col min="8203" max="8203" width="17.28515625" style="961" customWidth="1"/>
    <col min="8204" max="8204" width="19.5703125" style="961" customWidth="1"/>
    <col min="8205" max="8205" width="17.28515625" style="961" customWidth="1"/>
    <col min="8206" max="8206" width="0" style="961" hidden="1" customWidth="1"/>
    <col min="8207" max="8207" width="3.42578125" style="961" customWidth="1"/>
    <col min="8208" max="8208" width="9.140625" style="961" customWidth="1"/>
    <col min="8209" max="8209" width="21.28515625" style="961" customWidth="1"/>
    <col min="8210" max="8210" width="12.42578125" style="961" customWidth="1"/>
    <col min="8211" max="8448" width="11.42578125" style="961"/>
    <col min="8449" max="8450" width="0" style="961" hidden="1" customWidth="1"/>
    <col min="8451" max="8451" width="95.85546875" style="961" customWidth="1"/>
    <col min="8452" max="8457" width="17.28515625" style="961" customWidth="1"/>
    <col min="8458" max="8458" width="19" style="961" customWidth="1"/>
    <col min="8459" max="8459" width="17.28515625" style="961" customWidth="1"/>
    <col min="8460" max="8460" width="19.5703125" style="961" customWidth="1"/>
    <col min="8461" max="8461" width="17.28515625" style="961" customWidth="1"/>
    <col min="8462" max="8462" width="0" style="961" hidden="1" customWidth="1"/>
    <col min="8463" max="8463" width="3.42578125" style="961" customWidth="1"/>
    <col min="8464" max="8464" width="9.140625" style="961" customWidth="1"/>
    <col min="8465" max="8465" width="21.28515625" style="961" customWidth="1"/>
    <col min="8466" max="8466" width="12.42578125" style="961" customWidth="1"/>
    <col min="8467" max="8704" width="11.42578125" style="961"/>
    <col min="8705" max="8706" width="0" style="961" hidden="1" customWidth="1"/>
    <col min="8707" max="8707" width="95.85546875" style="961" customWidth="1"/>
    <col min="8708" max="8713" width="17.28515625" style="961" customWidth="1"/>
    <col min="8714" max="8714" width="19" style="961" customWidth="1"/>
    <col min="8715" max="8715" width="17.28515625" style="961" customWidth="1"/>
    <col min="8716" max="8716" width="19.5703125" style="961" customWidth="1"/>
    <col min="8717" max="8717" width="17.28515625" style="961" customWidth="1"/>
    <col min="8718" max="8718" width="0" style="961" hidden="1" customWidth="1"/>
    <col min="8719" max="8719" width="3.42578125" style="961" customWidth="1"/>
    <col min="8720" max="8720" width="9.140625" style="961" customWidth="1"/>
    <col min="8721" max="8721" width="21.28515625" style="961" customWidth="1"/>
    <col min="8722" max="8722" width="12.42578125" style="961" customWidth="1"/>
    <col min="8723" max="8960" width="11.42578125" style="961"/>
    <col min="8961" max="8962" width="0" style="961" hidden="1" customWidth="1"/>
    <col min="8963" max="8963" width="95.85546875" style="961" customWidth="1"/>
    <col min="8964" max="8969" width="17.28515625" style="961" customWidth="1"/>
    <col min="8970" max="8970" width="19" style="961" customWidth="1"/>
    <col min="8971" max="8971" width="17.28515625" style="961" customWidth="1"/>
    <col min="8972" max="8972" width="19.5703125" style="961" customWidth="1"/>
    <col min="8973" max="8973" width="17.28515625" style="961" customWidth="1"/>
    <col min="8974" max="8974" width="0" style="961" hidden="1" customWidth="1"/>
    <col min="8975" max="8975" width="3.42578125" style="961" customWidth="1"/>
    <col min="8976" max="8976" width="9.140625" style="961" customWidth="1"/>
    <col min="8977" max="8977" width="21.28515625" style="961" customWidth="1"/>
    <col min="8978" max="8978" width="12.42578125" style="961" customWidth="1"/>
    <col min="8979" max="9216" width="11.42578125" style="961"/>
    <col min="9217" max="9218" width="0" style="961" hidden="1" customWidth="1"/>
    <col min="9219" max="9219" width="95.85546875" style="961" customWidth="1"/>
    <col min="9220" max="9225" width="17.28515625" style="961" customWidth="1"/>
    <col min="9226" max="9226" width="19" style="961" customWidth="1"/>
    <col min="9227" max="9227" width="17.28515625" style="961" customWidth="1"/>
    <col min="9228" max="9228" width="19.5703125" style="961" customWidth="1"/>
    <col min="9229" max="9229" width="17.28515625" style="961" customWidth="1"/>
    <col min="9230" max="9230" width="0" style="961" hidden="1" customWidth="1"/>
    <col min="9231" max="9231" width="3.42578125" style="961" customWidth="1"/>
    <col min="9232" max="9232" width="9.140625" style="961" customWidth="1"/>
    <col min="9233" max="9233" width="21.28515625" style="961" customWidth="1"/>
    <col min="9234" max="9234" width="12.42578125" style="961" customWidth="1"/>
    <col min="9235" max="9472" width="11.42578125" style="961"/>
    <col min="9473" max="9474" width="0" style="961" hidden="1" customWidth="1"/>
    <col min="9475" max="9475" width="95.85546875" style="961" customWidth="1"/>
    <col min="9476" max="9481" width="17.28515625" style="961" customWidth="1"/>
    <col min="9482" max="9482" width="19" style="961" customWidth="1"/>
    <col min="9483" max="9483" width="17.28515625" style="961" customWidth="1"/>
    <col min="9484" max="9484" width="19.5703125" style="961" customWidth="1"/>
    <col min="9485" max="9485" width="17.28515625" style="961" customWidth="1"/>
    <col min="9486" max="9486" width="0" style="961" hidden="1" customWidth="1"/>
    <col min="9487" max="9487" width="3.42578125" style="961" customWidth="1"/>
    <col min="9488" max="9488" width="9.140625" style="961" customWidth="1"/>
    <col min="9489" max="9489" width="21.28515625" style="961" customWidth="1"/>
    <col min="9490" max="9490" width="12.42578125" style="961" customWidth="1"/>
    <col min="9491" max="9728" width="11.42578125" style="961"/>
    <col min="9729" max="9730" width="0" style="961" hidden="1" customWidth="1"/>
    <col min="9731" max="9731" width="95.85546875" style="961" customWidth="1"/>
    <col min="9732" max="9737" width="17.28515625" style="961" customWidth="1"/>
    <col min="9738" max="9738" width="19" style="961" customWidth="1"/>
    <col min="9739" max="9739" width="17.28515625" style="961" customWidth="1"/>
    <col min="9740" max="9740" width="19.5703125" style="961" customWidth="1"/>
    <col min="9741" max="9741" width="17.28515625" style="961" customWidth="1"/>
    <col min="9742" max="9742" width="0" style="961" hidden="1" customWidth="1"/>
    <col min="9743" max="9743" width="3.42578125" style="961" customWidth="1"/>
    <col min="9744" max="9744" width="9.140625" style="961" customWidth="1"/>
    <col min="9745" max="9745" width="21.28515625" style="961" customWidth="1"/>
    <col min="9746" max="9746" width="12.42578125" style="961" customWidth="1"/>
    <col min="9747" max="9984" width="11.42578125" style="961"/>
    <col min="9985" max="9986" width="0" style="961" hidden="1" customWidth="1"/>
    <col min="9987" max="9987" width="95.85546875" style="961" customWidth="1"/>
    <col min="9988" max="9993" width="17.28515625" style="961" customWidth="1"/>
    <col min="9994" max="9994" width="19" style="961" customWidth="1"/>
    <col min="9995" max="9995" width="17.28515625" style="961" customWidth="1"/>
    <col min="9996" max="9996" width="19.5703125" style="961" customWidth="1"/>
    <col min="9997" max="9997" width="17.28515625" style="961" customWidth="1"/>
    <col min="9998" max="9998" width="0" style="961" hidden="1" customWidth="1"/>
    <col min="9999" max="9999" width="3.42578125" style="961" customWidth="1"/>
    <col min="10000" max="10000" width="9.140625" style="961" customWidth="1"/>
    <col min="10001" max="10001" width="21.28515625" style="961" customWidth="1"/>
    <col min="10002" max="10002" width="12.42578125" style="961" customWidth="1"/>
    <col min="10003" max="10240" width="11.42578125" style="961"/>
    <col min="10241" max="10242" width="0" style="961" hidden="1" customWidth="1"/>
    <col min="10243" max="10243" width="95.85546875" style="961" customWidth="1"/>
    <col min="10244" max="10249" width="17.28515625" style="961" customWidth="1"/>
    <col min="10250" max="10250" width="19" style="961" customWidth="1"/>
    <col min="10251" max="10251" width="17.28515625" style="961" customWidth="1"/>
    <col min="10252" max="10252" width="19.5703125" style="961" customWidth="1"/>
    <col min="10253" max="10253" width="17.28515625" style="961" customWidth="1"/>
    <col min="10254" max="10254" width="0" style="961" hidden="1" customWidth="1"/>
    <col min="10255" max="10255" width="3.42578125" style="961" customWidth="1"/>
    <col min="10256" max="10256" width="9.140625" style="961" customWidth="1"/>
    <col min="10257" max="10257" width="21.28515625" style="961" customWidth="1"/>
    <col min="10258" max="10258" width="12.42578125" style="961" customWidth="1"/>
    <col min="10259" max="10496" width="11.42578125" style="961"/>
    <col min="10497" max="10498" width="0" style="961" hidden="1" customWidth="1"/>
    <col min="10499" max="10499" width="95.85546875" style="961" customWidth="1"/>
    <col min="10500" max="10505" width="17.28515625" style="961" customWidth="1"/>
    <col min="10506" max="10506" width="19" style="961" customWidth="1"/>
    <col min="10507" max="10507" width="17.28515625" style="961" customWidth="1"/>
    <col min="10508" max="10508" width="19.5703125" style="961" customWidth="1"/>
    <col min="10509" max="10509" width="17.28515625" style="961" customWidth="1"/>
    <col min="10510" max="10510" width="0" style="961" hidden="1" customWidth="1"/>
    <col min="10511" max="10511" width="3.42578125" style="961" customWidth="1"/>
    <col min="10512" max="10512" width="9.140625" style="961" customWidth="1"/>
    <col min="10513" max="10513" width="21.28515625" style="961" customWidth="1"/>
    <col min="10514" max="10514" width="12.42578125" style="961" customWidth="1"/>
    <col min="10515" max="10752" width="11.42578125" style="961"/>
    <col min="10753" max="10754" width="0" style="961" hidden="1" customWidth="1"/>
    <col min="10755" max="10755" width="95.85546875" style="961" customWidth="1"/>
    <col min="10756" max="10761" width="17.28515625" style="961" customWidth="1"/>
    <col min="10762" max="10762" width="19" style="961" customWidth="1"/>
    <col min="10763" max="10763" width="17.28515625" style="961" customWidth="1"/>
    <col min="10764" max="10764" width="19.5703125" style="961" customWidth="1"/>
    <col min="10765" max="10765" width="17.28515625" style="961" customWidth="1"/>
    <col min="10766" max="10766" width="0" style="961" hidden="1" customWidth="1"/>
    <col min="10767" max="10767" width="3.42578125" style="961" customWidth="1"/>
    <col min="10768" max="10768" width="9.140625" style="961" customWidth="1"/>
    <col min="10769" max="10769" width="21.28515625" style="961" customWidth="1"/>
    <col min="10770" max="10770" width="12.42578125" style="961" customWidth="1"/>
    <col min="10771" max="11008" width="11.42578125" style="961"/>
    <col min="11009" max="11010" width="0" style="961" hidden="1" customWidth="1"/>
    <col min="11011" max="11011" width="95.85546875" style="961" customWidth="1"/>
    <col min="11012" max="11017" width="17.28515625" style="961" customWidth="1"/>
    <col min="11018" max="11018" width="19" style="961" customWidth="1"/>
    <col min="11019" max="11019" width="17.28515625" style="961" customWidth="1"/>
    <col min="11020" max="11020" width="19.5703125" style="961" customWidth="1"/>
    <col min="11021" max="11021" width="17.28515625" style="961" customWidth="1"/>
    <col min="11022" max="11022" width="0" style="961" hidden="1" customWidth="1"/>
    <col min="11023" max="11023" width="3.42578125" style="961" customWidth="1"/>
    <col min="11024" max="11024" width="9.140625" style="961" customWidth="1"/>
    <col min="11025" max="11025" width="21.28515625" style="961" customWidth="1"/>
    <col min="11026" max="11026" width="12.42578125" style="961" customWidth="1"/>
    <col min="11027" max="11264" width="11.42578125" style="961"/>
    <col min="11265" max="11266" width="0" style="961" hidden="1" customWidth="1"/>
    <col min="11267" max="11267" width="95.85546875" style="961" customWidth="1"/>
    <col min="11268" max="11273" width="17.28515625" style="961" customWidth="1"/>
    <col min="11274" max="11274" width="19" style="961" customWidth="1"/>
    <col min="11275" max="11275" width="17.28515625" style="961" customWidth="1"/>
    <col min="11276" max="11276" width="19.5703125" style="961" customWidth="1"/>
    <col min="11277" max="11277" width="17.28515625" style="961" customWidth="1"/>
    <col min="11278" max="11278" width="0" style="961" hidden="1" customWidth="1"/>
    <col min="11279" max="11279" width="3.42578125" style="961" customWidth="1"/>
    <col min="11280" max="11280" width="9.140625" style="961" customWidth="1"/>
    <col min="11281" max="11281" width="21.28515625" style="961" customWidth="1"/>
    <col min="11282" max="11282" width="12.42578125" style="961" customWidth="1"/>
    <col min="11283" max="11520" width="11.42578125" style="961"/>
    <col min="11521" max="11522" width="0" style="961" hidden="1" customWidth="1"/>
    <col min="11523" max="11523" width="95.85546875" style="961" customWidth="1"/>
    <col min="11524" max="11529" width="17.28515625" style="961" customWidth="1"/>
    <col min="11530" max="11530" width="19" style="961" customWidth="1"/>
    <col min="11531" max="11531" width="17.28515625" style="961" customWidth="1"/>
    <col min="11532" max="11532" width="19.5703125" style="961" customWidth="1"/>
    <col min="11533" max="11533" width="17.28515625" style="961" customWidth="1"/>
    <col min="11534" max="11534" width="0" style="961" hidden="1" customWidth="1"/>
    <col min="11535" max="11535" width="3.42578125" style="961" customWidth="1"/>
    <col min="11536" max="11536" width="9.140625" style="961" customWidth="1"/>
    <col min="11537" max="11537" width="21.28515625" style="961" customWidth="1"/>
    <col min="11538" max="11538" width="12.42578125" style="961" customWidth="1"/>
    <col min="11539" max="11776" width="11.42578125" style="961"/>
    <col min="11777" max="11778" width="0" style="961" hidden="1" customWidth="1"/>
    <col min="11779" max="11779" width="95.85546875" style="961" customWidth="1"/>
    <col min="11780" max="11785" width="17.28515625" style="961" customWidth="1"/>
    <col min="11786" max="11786" width="19" style="961" customWidth="1"/>
    <col min="11787" max="11787" width="17.28515625" style="961" customWidth="1"/>
    <col min="11788" max="11788" width="19.5703125" style="961" customWidth="1"/>
    <col min="11789" max="11789" width="17.28515625" style="961" customWidth="1"/>
    <col min="11790" max="11790" width="0" style="961" hidden="1" customWidth="1"/>
    <col min="11791" max="11791" width="3.42578125" style="961" customWidth="1"/>
    <col min="11792" max="11792" width="9.140625" style="961" customWidth="1"/>
    <col min="11793" max="11793" width="21.28515625" style="961" customWidth="1"/>
    <col min="11794" max="11794" width="12.42578125" style="961" customWidth="1"/>
    <col min="11795" max="12032" width="11.42578125" style="961"/>
    <col min="12033" max="12034" width="0" style="961" hidden="1" customWidth="1"/>
    <col min="12035" max="12035" width="95.85546875" style="961" customWidth="1"/>
    <col min="12036" max="12041" width="17.28515625" style="961" customWidth="1"/>
    <col min="12042" max="12042" width="19" style="961" customWidth="1"/>
    <col min="12043" max="12043" width="17.28515625" style="961" customWidth="1"/>
    <col min="12044" max="12044" width="19.5703125" style="961" customWidth="1"/>
    <col min="12045" max="12045" width="17.28515625" style="961" customWidth="1"/>
    <col min="12046" max="12046" width="0" style="961" hidden="1" customWidth="1"/>
    <col min="12047" max="12047" width="3.42578125" style="961" customWidth="1"/>
    <col min="12048" max="12048" width="9.140625" style="961" customWidth="1"/>
    <col min="12049" max="12049" width="21.28515625" style="961" customWidth="1"/>
    <col min="12050" max="12050" width="12.42578125" style="961" customWidth="1"/>
    <col min="12051" max="12288" width="11.42578125" style="961"/>
    <col min="12289" max="12290" width="0" style="961" hidden="1" customWidth="1"/>
    <col min="12291" max="12291" width="95.85546875" style="961" customWidth="1"/>
    <col min="12292" max="12297" width="17.28515625" style="961" customWidth="1"/>
    <col min="12298" max="12298" width="19" style="961" customWidth="1"/>
    <col min="12299" max="12299" width="17.28515625" style="961" customWidth="1"/>
    <col min="12300" max="12300" width="19.5703125" style="961" customWidth="1"/>
    <col min="12301" max="12301" width="17.28515625" style="961" customWidth="1"/>
    <col min="12302" max="12302" width="0" style="961" hidden="1" customWidth="1"/>
    <col min="12303" max="12303" width="3.42578125" style="961" customWidth="1"/>
    <col min="12304" max="12304" width="9.140625" style="961" customWidth="1"/>
    <col min="12305" max="12305" width="21.28515625" style="961" customWidth="1"/>
    <col min="12306" max="12306" width="12.42578125" style="961" customWidth="1"/>
    <col min="12307" max="12544" width="11.42578125" style="961"/>
    <col min="12545" max="12546" width="0" style="961" hidden="1" customWidth="1"/>
    <col min="12547" max="12547" width="95.85546875" style="961" customWidth="1"/>
    <col min="12548" max="12553" width="17.28515625" style="961" customWidth="1"/>
    <col min="12554" max="12554" width="19" style="961" customWidth="1"/>
    <col min="12555" max="12555" width="17.28515625" style="961" customWidth="1"/>
    <col min="12556" max="12556" width="19.5703125" style="961" customWidth="1"/>
    <col min="12557" max="12557" width="17.28515625" style="961" customWidth="1"/>
    <col min="12558" max="12558" width="0" style="961" hidden="1" customWidth="1"/>
    <col min="12559" max="12559" width="3.42578125" style="961" customWidth="1"/>
    <col min="12560" max="12560" width="9.140625" style="961" customWidth="1"/>
    <col min="12561" max="12561" width="21.28515625" style="961" customWidth="1"/>
    <col min="12562" max="12562" width="12.42578125" style="961" customWidth="1"/>
    <col min="12563" max="12800" width="11.42578125" style="961"/>
    <col min="12801" max="12802" width="0" style="961" hidden="1" customWidth="1"/>
    <col min="12803" max="12803" width="95.85546875" style="961" customWidth="1"/>
    <col min="12804" max="12809" width="17.28515625" style="961" customWidth="1"/>
    <col min="12810" max="12810" width="19" style="961" customWidth="1"/>
    <col min="12811" max="12811" width="17.28515625" style="961" customWidth="1"/>
    <col min="12812" max="12812" width="19.5703125" style="961" customWidth="1"/>
    <col min="12813" max="12813" width="17.28515625" style="961" customWidth="1"/>
    <col min="12814" max="12814" width="0" style="961" hidden="1" customWidth="1"/>
    <col min="12815" max="12815" width="3.42578125" style="961" customWidth="1"/>
    <col min="12816" max="12816" width="9.140625" style="961" customWidth="1"/>
    <col min="12817" max="12817" width="21.28515625" style="961" customWidth="1"/>
    <col min="12818" max="12818" width="12.42578125" style="961" customWidth="1"/>
    <col min="12819" max="13056" width="11.42578125" style="961"/>
    <col min="13057" max="13058" width="0" style="961" hidden="1" customWidth="1"/>
    <col min="13059" max="13059" width="95.85546875" style="961" customWidth="1"/>
    <col min="13060" max="13065" width="17.28515625" style="961" customWidth="1"/>
    <col min="13066" max="13066" width="19" style="961" customWidth="1"/>
    <col min="13067" max="13067" width="17.28515625" style="961" customWidth="1"/>
    <col min="13068" max="13068" width="19.5703125" style="961" customWidth="1"/>
    <col min="13069" max="13069" width="17.28515625" style="961" customWidth="1"/>
    <col min="13070" max="13070" width="0" style="961" hidden="1" customWidth="1"/>
    <col min="13071" max="13071" width="3.42578125" style="961" customWidth="1"/>
    <col min="13072" max="13072" width="9.140625" style="961" customWidth="1"/>
    <col min="13073" max="13073" width="21.28515625" style="961" customWidth="1"/>
    <col min="13074" max="13074" width="12.42578125" style="961" customWidth="1"/>
    <col min="13075" max="13312" width="11.42578125" style="961"/>
    <col min="13313" max="13314" width="0" style="961" hidden="1" customWidth="1"/>
    <col min="13315" max="13315" width="95.85546875" style="961" customWidth="1"/>
    <col min="13316" max="13321" width="17.28515625" style="961" customWidth="1"/>
    <col min="13322" max="13322" width="19" style="961" customWidth="1"/>
    <col min="13323" max="13323" width="17.28515625" style="961" customWidth="1"/>
    <col min="13324" max="13324" width="19.5703125" style="961" customWidth="1"/>
    <col min="13325" max="13325" width="17.28515625" style="961" customWidth="1"/>
    <col min="13326" max="13326" width="0" style="961" hidden="1" customWidth="1"/>
    <col min="13327" max="13327" width="3.42578125" style="961" customWidth="1"/>
    <col min="13328" max="13328" width="9.140625" style="961" customWidth="1"/>
    <col min="13329" max="13329" width="21.28515625" style="961" customWidth="1"/>
    <col min="13330" max="13330" width="12.42578125" style="961" customWidth="1"/>
    <col min="13331" max="13568" width="11.42578125" style="961"/>
    <col min="13569" max="13570" width="0" style="961" hidden="1" customWidth="1"/>
    <col min="13571" max="13571" width="95.85546875" style="961" customWidth="1"/>
    <col min="13572" max="13577" width="17.28515625" style="961" customWidth="1"/>
    <col min="13578" max="13578" width="19" style="961" customWidth="1"/>
    <col min="13579" max="13579" width="17.28515625" style="961" customWidth="1"/>
    <col min="13580" max="13580" width="19.5703125" style="961" customWidth="1"/>
    <col min="13581" max="13581" width="17.28515625" style="961" customWidth="1"/>
    <col min="13582" max="13582" width="0" style="961" hidden="1" customWidth="1"/>
    <col min="13583" max="13583" width="3.42578125" style="961" customWidth="1"/>
    <col min="13584" max="13584" width="9.140625" style="961" customWidth="1"/>
    <col min="13585" max="13585" width="21.28515625" style="961" customWidth="1"/>
    <col min="13586" max="13586" width="12.42578125" style="961" customWidth="1"/>
    <col min="13587" max="13824" width="11.42578125" style="961"/>
    <col min="13825" max="13826" width="0" style="961" hidden="1" customWidth="1"/>
    <col min="13827" max="13827" width="95.85546875" style="961" customWidth="1"/>
    <col min="13828" max="13833" width="17.28515625" style="961" customWidth="1"/>
    <col min="13834" max="13834" width="19" style="961" customWidth="1"/>
    <col min="13835" max="13835" width="17.28515625" style="961" customWidth="1"/>
    <col min="13836" max="13836" width="19.5703125" style="961" customWidth="1"/>
    <col min="13837" max="13837" width="17.28515625" style="961" customWidth="1"/>
    <col min="13838" max="13838" width="0" style="961" hidden="1" customWidth="1"/>
    <col min="13839" max="13839" width="3.42578125" style="961" customWidth="1"/>
    <col min="13840" max="13840" width="9.140625" style="961" customWidth="1"/>
    <col min="13841" max="13841" width="21.28515625" style="961" customWidth="1"/>
    <col min="13842" max="13842" width="12.42578125" style="961" customWidth="1"/>
    <col min="13843" max="14080" width="11.42578125" style="961"/>
    <col min="14081" max="14082" width="0" style="961" hidden="1" customWidth="1"/>
    <col min="14083" max="14083" width="95.85546875" style="961" customWidth="1"/>
    <col min="14084" max="14089" width="17.28515625" style="961" customWidth="1"/>
    <col min="14090" max="14090" width="19" style="961" customWidth="1"/>
    <col min="14091" max="14091" width="17.28515625" style="961" customWidth="1"/>
    <col min="14092" max="14092" width="19.5703125" style="961" customWidth="1"/>
    <col min="14093" max="14093" width="17.28515625" style="961" customWidth="1"/>
    <col min="14094" max="14094" width="0" style="961" hidden="1" customWidth="1"/>
    <col min="14095" max="14095" width="3.42578125" style="961" customWidth="1"/>
    <col min="14096" max="14096" width="9.140625" style="961" customWidth="1"/>
    <col min="14097" max="14097" width="21.28515625" style="961" customWidth="1"/>
    <col min="14098" max="14098" width="12.42578125" style="961" customWidth="1"/>
    <col min="14099" max="14336" width="11.42578125" style="961"/>
    <col min="14337" max="14338" width="0" style="961" hidden="1" customWidth="1"/>
    <col min="14339" max="14339" width="95.85546875" style="961" customWidth="1"/>
    <col min="14340" max="14345" width="17.28515625" style="961" customWidth="1"/>
    <col min="14346" max="14346" width="19" style="961" customWidth="1"/>
    <col min="14347" max="14347" width="17.28515625" style="961" customWidth="1"/>
    <col min="14348" max="14348" width="19.5703125" style="961" customWidth="1"/>
    <col min="14349" max="14349" width="17.28515625" style="961" customWidth="1"/>
    <col min="14350" max="14350" width="0" style="961" hidden="1" customWidth="1"/>
    <col min="14351" max="14351" width="3.42578125" style="961" customWidth="1"/>
    <col min="14352" max="14352" width="9.140625" style="961" customWidth="1"/>
    <col min="14353" max="14353" width="21.28515625" style="961" customWidth="1"/>
    <col min="14354" max="14354" width="12.42578125" style="961" customWidth="1"/>
    <col min="14355" max="14592" width="11.42578125" style="961"/>
    <col min="14593" max="14594" width="0" style="961" hidden="1" customWidth="1"/>
    <col min="14595" max="14595" width="95.85546875" style="961" customWidth="1"/>
    <col min="14596" max="14601" width="17.28515625" style="961" customWidth="1"/>
    <col min="14602" max="14602" width="19" style="961" customWidth="1"/>
    <col min="14603" max="14603" width="17.28515625" style="961" customWidth="1"/>
    <col min="14604" max="14604" width="19.5703125" style="961" customWidth="1"/>
    <col min="14605" max="14605" width="17.28515625" style="961" customWidth="1"/>
    <col min="14606" max="14606" width="0" style="961" hidden="1" customWidth="1"/>
    <col min="14607" max="14607" width="3.42578125" style="961" customWidth="1"/>
    <col min="14608" max="14608" width="9.140625" style="961" customWidth="1"/>
    <col min="14609" max="14609" width="21.28515625" style="961" customWidth="1"/>
    <col min="14610" max="14610" width="12.42578125" style="961" customWidth="1"/>
    <col min="14611" max="14848" width="11.42578125" style="961"/>
    <col min="14849" max="14850" width="0" style="961" hidden="1" customWidth="1"/>
    <col min="14851" max="14851" width="95.85546875" style="961" customWidth="1"/>
    <col min="14852" max="14857" width="17.28515625" style="961" customWidth="1"/>
    <col min="14858" max="14858" width="19" style="961" customWidth="1"/>
    <col min="14859" max="14859" width="17.28515625" style="961" customWidth="1"/>
    <col min="14860" max="14860" width="19.5703125" style="961" customWidth="1"/>
    <col min="14861" max="14861" width="17.28515625" style="961" customWidth="1"/>
    <col min="14862" max="14862" width="0" style="961" hidden="1" customWidth="1"/>
    <col min="14863" max="14863" width="3.42578125" style="961" customWidth="1"/>
    <col min="14864" max="14864" width="9.140625" style="961" customWidth="1"/>
    <col min="14865" max="14865" width="21.28515625" style="961" customWidth="1"/>
    <col min="14866" max="14866" width="12.42578125" style="961" customWidth="1"/>
    <col min="14867" max="15104" width="11.42578125" style="961"/>
    <col min="15105" max="15106" width="0" style="961" hidden="1" customWidth="1"/>
    <col min="15107" max="15107" width="95.85546875" style="961" customWidth="1"/>
    <col min="15108" max="15113" width="17.28515625" style="961" customWidth="1"/>
    <col min="15114" max="15114" width="19" style="961" customWidth="1"/>
    <col min="15115" max="15115" width="17.28515625" style="961" customWidth="1"/>
    <col min="15116" max="15116" width="19.5703125" style="961" customWidth="1"/>
    <col min="15117" max="15117" width="17.28515625" style="961" customWidth="1"/>
    <col min="15118" max="15118" width="0" style="961" hidden="1" customWidth="1"/>
    <col min="15119" max="15119" width="3.42578125" style="961" customWidth="1"/>
    <col min="15120" max="15120" width="9.140625" style="961" customWidth="1"/>
    <col min="15121" max="15121" width="21.28515625" style="961" customWidth="1"/>
    <col min="15122" max="15122" width="12.42578125" style="961" customWidth="1"/>
    <col min="15123" max="15360" width="11.42578125" style="961"/>
    <col min="15361" max="15362" width="0" style="961" hidden="1" customWidth="1"/>
    <col min="15363" max="15363" width="95.85546875" style="961" customWidth="1"/>
    <col min="15364" max="15369" width="17.28515625" style="961" customWidth="1"/>
    <col min="15370" max="15370" width="19" style="961" customWidth="1"/>
    <col min="15371" max="15371" width="17.28515625" style="961" customWidth="1"/>
    <col min="15372" max="15372" width="19.5703125" style="961" customWidth="1"/>
    <col min="15373" max="15373" width="17.28515625" style="961" customWidth="1"/>
    <col min="15374" max="15374" width="0" style="961" hidden="1" customWidth="1"/>
    <col min="15375" max="15375" width="3.42578125" style="961" customWidth="1"/>
    <col min="15376" max="15376" width="9.140625" style="961" customWidth="1"/>
    <col min="15377" max="15377" width="21.28515625" style="961" customWidth="1"/>
    <col min="15378" max="15378" width="12.42578125" style="961" customWidth="1"/>
    <col min="15379" max="15616" width="11.42578125" style="961"/>
    <col min="15617" max="15618" width="0" style="961" hidden="1" customWidth="1"/>
    <col min="15619" max="15619" width="95.85546875" style="961" customWidth="1"/>
    <col min="15620" max="15625" width="17.28515625" style="961" customWidth="1"/>
    <col min="15626" max="15626" width="19" style="961" customWidth="1"/>
    <col min="15627" max="15627" width="17.28515625" style="961" customWidth="1"/>
    <col min="15628" max="15628" width="19.5703125" style="961" customWidth="1"/>
    <col min="15629" max="15629" width="17.28515625" style="961" customWidth="1"/>
    <col min="15630" max="15630" width="0" style="961" hidden="1" customWidth="1"/>
    <col min="15631" max="15631" width="3.42578125" style="961" customWidth="1"/>
    <col min="15632" max="15632" width="9.140625" style="961" customWidth="1"/>
    <col min="15633" max="15633" width="21.28515625" style="961" customWidth="1"/>
    <col min="15634" max="15634" width="12.42578125" style="961" customWidth="1"/>
    <col min="15635" max="15872" width="11.42578125" style="961"/>
    <col min="15873" max="15874" width="0" style="961" hidden="1" customWidth="1"/>
    <col min="15875" max="15875" width="95.85546875" style="961" customWidth="1"/>
    <col min="15876" max="15881" width="17.28515625" style="961" customWidth="1"/>
    <col min="15882" max="15882" width="19" style="961" customWidth="1"/>
    <col min="15883" max="15883" width="17.28515625" style="961" customWidth="1"/>
    <col min="15884" max="15884" width="19.5703125" style="961" customWidth="1"/>
    <col min="15885" max="15885" width="17.28515625" style="961" customWidth="1"/>
    <col min="15886" max="15886" width="0" style="961" hidden="1" customWidth="1"/>
    <col min="15887" max="15887" width="3.42578125" style="961" customWidth="1"/>
    <col min="15888" max="15888" width="9.140625" style="961" customWidth="1"/>
    <col min="15889" max="15889" width="21.28515625" style="961" customWidth="1"/>
    <col min="15890" max="15890" width="12.42578125" style="961" customWidth="1"/>
    <col min="15891" max="16128" width="11.42578125" style="961"/>
    <col min="16129" max="16130" width="0" style="961" hidden="1" customWidth="1"/>
    <col min="16131" max="16131" width="95.85546875" style="961" customWidth="1"/>
    <col min="16132" max="16137" width="17.28515625" style="961" customWidth="1"/>
    <col min="16138" max="16138" width="19" style="961" customWidth="1"/>
    <col min="16139" max="16139" width="17.28515625" style="961" customWidth="1"/>
    <col min="16140" max="16140" width="19.5703125" style="961" customWidth="1"/>
    <col min="16141" max="16141" width="17.28515625" style="961" customWidth="1"/>
    <col min="16142" max="16142" width="0" style="961" hidden="1" customWidth="1"/>
    <col min="16143" max="16143" width="3.42578125" style="961" customWidth="1"/>
    <col min="16144" max="16144" width="9.140625" style="961" customWidth="1"/>
    <col min="16145" max="16145" width="21.28515625" style="961" customWidth="1"/>
    <col min="16146" max="16146" width="12.42578125" style="961" customWidth="1"/>
    <col min="16147" max="16384" width="11.42578125" style="961"/>
  </cols>
  <sheetData>
    <row r="1" spans="1:17" s="87" customFormat="1" ht="7.5" hidden="1" customHeight="1">
      <c r="C1" s="516"/>
      <c r="D1" s="517"/>
      <c r="E1" s="517"/>
      <c r="F1" s="517"/>
      <c r="G1" s="517"/>
      <c r="H1" s="517"/>
      <c r="I1" s="517"/>
      <c r="J1" s="517"/>
      <c r="K1" s="517"/>
      <c r="L1" s="517"/>
      <c r="M1" s="517"/>
      <c r="N1" s="517"/>
      <c r="O1" s="518"/>
    </row>
    <row r="2" spans="1:17" s="87" customFormat="1" ht="27.75">
      <c r="C2" s="1008" t="s">
        <v>0</v>
      </c>
      <c r="D2" s="1008"/>
      <c r="E2" s="1008"/>
      <c r="F2" s="1008"/>
      <c r="G2" s="1008"/>
      <c r="H2" s="1008"/>
      <c r="I2" s="1008"/>
      <c r="J2" s="1008"/>
      <c r="K2" s="1008"/>
      <c r="L2" s="1008"/>
      <c r="M2" s="1008"/>
      <c r="N2" s="584"/>
      <c r="O2" s="518"/>
    </row>
    <row r="3" spans="1:17" s="87" customFormat="1" ht="27.75">
      <c r="C3" s="1008" t="s">
        <v>738</v>
      </c>
      <c r="D3" s="1008"/>
      <c r="E3" s="1008"/>
      <c r="F3" s="1008"/>
      <c r="G3" s="1008"/>
      <c r="H3" s="1008"/>
      <c r="I3" s="1008"/>
      <c r="J3" s="1008"/>
      <c r="K3" s="1008"/>
      <c r="L3" s="1008"/>
      <c r="M3" s="1008"/>
      <c r="N3" s="584"/>
      <c r="O3" s="518"/>
    </row>
    <row r="4" spans="1:17" s="87" customFormat="1" ht="27.75">
      <c r="A4" s="87" t="s">
        <v>1518</v>
      </c>
      <c r="C4" s="1008" t="s">
        <v>1518</v>
      </c>
      <c r="D4" s="1008"/>
      <c r="E4" s="1008"/>
      <c r="F4" s="1008"/>
      <c r="G4" s="1008"/>
      <c r="H4" s="1008"/>
      <c r="I4" s="1008"/>
      <c r="J4" s="1008"/>
      <c r="K4" s="1008"/>
      <c r="L4" s="1008"/>
      <c r="M4" s="1008"/>
      <c r="N4" s="584"/>
      <c r="O4" s="518"/>
    </row>
    <row r="5" spans="1:17" s="179" customFormat="1" ht="39" customHeight="1">
      <c r="C5" s="1009" t="s">
        <v>1499</v>
      </c>
      <c r="D5" s="1009"/>
      <c r="E5" s="1009"/>
      <c r="F5" s="1009"/>
      <c r="G5" s="1009"/>
      <c r="H5" s="1009"/>
      <c r="I5" s="1009"/>
      <c r="J5" s="1009"/>
      <c r="K5" s="1009"/>
      <c r="L5" s="1009"/>
      <c r="M5" s="1009"/>
      <c r="N5" s="585"/>
      <c r="O5" s="293"/>
    </row>
    <row r="6" spans="1:17" s="519" customFormat="1" ht="1.5" customHeight="1" thickBot="1">
      <c r="C6" s="205"/>
      <c r="D6" s="205"/>
      <c r="E6" s="205"/>
      <c r="F6" s="205"/>
      <c r="G6" s="205"/>
      <c r="H6" s="205"/>
      <c r="I6" s="205"/>
      <c r="J6" s="205"/>
      <c r="K6" s="205"/>
      <c r="L6" s="205"/>
      <c r="M6" s="205"/>
      <c r="N6" s="205"/>
      <c r="O6" s="520"/>
    </row>
    <row r="7" spans="1:17" s="91" customFormat="1" ht="19.5" thickTop="1" thickBot="1">
      <c r="C7" s="521"/>
      <c r="D7" s="957" t="s">
        <v>739</v>
      </c>
      <c r="E7" s="957" t="s">
        <v>740</v>
      </c>
      <c r="F7" s="957" t="s">
        <v>741</v>
      </c>
      <c r="G7" s="957" t="s">
        <v>742</v>
      </c>
      <c r="H7" s="1010" t="s">
        <v>743</v>
      </c>
      <c r="I7" s="1010"/>
      <c r="J7" s="1010" t="s">
        <v>1349</v>
      </c>
      <c r="K7" s="1010"/>
      <c r="L7" s="1010" t="s">
        <v>1473</v>
      </c>
      <c r="M7" s="1010"/>
      <c r="N7" s="210"/>
      <c r="O7" s="210"/>
    </row>
    <row r="8" spans="1:17" s="91" customFormat="1" ht="18.75" thickTop="1">
      <c r="C8" s="522"/>
      <c r="D8" s="956" t="s">
        <v>744</v>
      </c>
      <c r="E8" s="956" t="s">
        <v>744</v>
      </c>
      <c r="F8" s="956" t="s">
        <v>744</v>
      </c>
      <c r="G8" s="956" t="s">
        <v>744</v>
      </c>
      <c r="H8" s="1005" t="s">
        <v>744</v>
      </c>
      <c r="I8" s="1005"/>
      <c r="J8" s="1006" t="s">
        <v>744</v>
      </c>
      <c r="K8" s="1005"/>
      <c r="L8" s="1005" t="s">
        <v>1524</v>
      </c>
      <c r="M8" s="1005"/>
      <c r="N8" s="210" t="s">
        <v>508</v>
      </c>
      <c r="O8" s="210"/>
    </row>
    <row r="9" spans="1:17" s="91" customFormat="1" ht="0.75" customHeight="1">
      <c r="C9" s="523"/>
      <c r="D9" s="586"/>
      <c r="E9" s="586"/>
      <c r="F9" s="586"/>
      <c r="G9" s="586"/>
      <c r="H9" s="586"/>
      <c r="I9" s="586"/>
      <c r="J9" s="586"/>
      <c r="K9" s="586"/>
      <c r="L9" s="586"/>
      <c r="M9" s="586"/>
      <c r="O9" s="210"/>
    </row>
    <row r="10" spans="1:17" s="40" customFormat="1" ht="18">
      <c r="C10" s="524"/>
      <c r="D10" s="1007" t="s">
        <v>845</v>
      </c>
      <c r="E10" s="1007"/>
      <c r="F10" s="1007"/>
      <c r="G10" s="1007"/>
      <c r="H10" s="587" t="s">
        <v>1350</v>
      </c>
      <c r="I10" s="587" t="s">
        <v>1351</v>
      </c>
      <c r="J10" s="587" t="s">
        <v>1350</v>
      </c>
      <c r="K10" s="587" t="s">
        <v>1351</v>
      </c>
      <c r="L10" s="587" t="s">
        <v>1350</v>
      </c>
      <c r="M10" s="587" t="s">
        <v>1351</v>
      </c>
      <c r="O10" s="210"/>
    </row>
    <row r="11" spans="1:17" s="40" customFormat="1" ht="27" customHeight="1">
      <c r="A11" s="40" t="s">
        <v>509</v>
      </c>
      <c r="B11" s="40" t="s">
        <v>1309</v>
      </c>
      <c r="C11" s="588" t="s">
        <v>745</v>
      </c>
      <c r="D11" s="206">
        <v>36223316.545870006</v>
      </c>
      <c r="E11" s="206">
        <v>45150897.487739995</v>
      </c>
      <c r="F11" s="206">
        <v>54556080.634240001</v>
      </c>
      <c r="G11" s="206">
        <v>54556080.634240001</v>
      </c>
      <c r="H11" s="206">
        <v>81017493.941249996</v>
      </c>
      <c r="I11" s="206">
        <v>7066800.6672499999</v>
      </c>
      <c r="J11" s="206">
        <v>96931715.502850011</v>
      </c>
      <c r="K11" s="206">
        <v>7437917.27018</v>
      </c>
      <c r="L11" s="206">
        <v>108827206.64856</v>
      </c>
      <c r="M11" s="206">
        <v>7661079.7161999997</v>
      </c>
      <c r="O11" s="210"/>
    </row>
    <row r="12" spans="1:17" s="40" customFormat="1" ht="27" customHeight="1">
      <c r="A12" s="40" t="s">
        <v>509</v>
      </c>
      <c r="B12" s="650" t="s">
        <v>1310</v>
      </c>
      <c r="C12" s="36" t="s">
        <v>746</v>
      </c>
      <c r="D12" s="206">
        <v>35226192.860459998</v>
      </c>
      <c r="E12" s="206">
        <v>44421766.969750002</v>
      </c>
      <c r="F12" s="206">
        <v>53943147.241530001</v>
      </c>
      <c r="G12" s="206">
        <v>53943147.241530001</v>
      </c>
      <c r="H12" s="206">
        <v>80285499.772719994</v>
      </c>
      <c r="I12" s="206">
        <v>6985714.8452099999</v>
      </c>
      <c r="J12" s="206">
        <v>95850682.265070006</v>
      </c>
      <c r="K12" s="206">
        <v>7336520.9377499996</v>
      </c>
      <c r="L12" s="206">
        <v>107330811.95329</v>
      </c>
      <c r="M12" s="206">
        <v>7511250.7935800003</v>
      </c>
      <c r="N12" s="206"/>
      <c r="O12" s="210"/>
      <c r="Q12" s="206"/>
    </row>
    <row r="13" spans="1:17" s="40" customFormat="1" ht="27" customHeight="1">
      <c r="A13" s="40" t="s">
        <v>509</v>
      </c>
      <c r="B13" s="650" t="s">
        <v>1311</v>
      </c>
      <c r="C13" s="36" t="s">
        <v>1525</v>
      </c>
      <c r="D13" s="206">
        <v>997123.68540999992</v>
      </c>
      <c r="E13" s="206">
        <v>729130.51798999996</v>
      </c>
      <c r="F13" s="206">
        <v>612933.39271000004</v>
      </c>
      <c r="G13" s="206">
        <v>612933.39271000004</v>
      </c>
      <c r="H13" s="206">
        <v>731994.16853000002</v>
      </c>
      <c r="I13" s="206">
        <v>81085.822040000014</v>
      </c>
      <c r="J13" s="206">
        <v>1081033.2377800001</v>
      </c>
      <c r="K13" s="206">
        <v>101396.33243000001</v>
      </c>
      <c r="L13" s="206">
        <v>1496394.69527</v>
      </c>
      <c r="M13" s="206">
        <v>149828.92262</v>
      </c>
      <c r="N13" s="206"/>
      <c r="O13" s="210"/>
      <c r="Q13" s="206"/>
    </row>
    <row r="14" spans="1:17" s="40" customFormat="1" ht="27" customHeight="1">
      <c r="A14" s="40" t="s">
        <v>509</v>
      </c>
      <c r="B14" s="961" t="s">
        <v>1312</v>
      </c>
      <c r="C14" s="588" t="s">
        <v>747</v>
      </c>
      <c r="D14" s="206">
        <v>133004.44922000001</v>
      </c>
      <c r="E14" s="206">
        <v>146905.58713</v>
      </c>
      <c r="F14" s="206">
        <v>210831.18809000001</v>
      </c>
      <c r="G14" s="206">
        <v>210831.18809000001</v>
      </c>
      <c r="H14" s="206">
        <v>380684.40444000001</v>
      </c>
      <c r="I14" s="206">
        <v>36153.330419999998</v>
      </c>
      <c r="J14" s="206">
        <v>448753.43556999997</v>
      </c>
      <c r="K14" s="206">
        <v>43161.160969999997</v>
      </c>
      <c r="L14" s="206">
        <v>608767.85323999997</v>
      </c>
      <c r="M14" s="206">
        <v>62186.853270000007</v>
      </c>
      <c r="N14" s="206"/>
      <c r="O14" s="210"/>
      <c r="Q14" s="206"/>
    </row>
    <row r="15" spans="1:17" s="40" customFormat="1" ht="27" customHeight="1">
      <c r="A15" s="40" t="s">
        <v>509</v>
      </c>
      <c r="B15" s="961" t="s">
        <v>1313</v>
      </c>
      <c r="C15" s="36" t="s">
        <v>748</v>
      </c>
      <c r="D15" s="206">
        <v>125755.92327</v>
      </c>
      <c r="E15" s="206">
        <v>129924.61865</v>
      </c>
      <c r="F15" s="206">
        <v>177446.69261000003</v>
      </c>
      <c r="G15" s="206">
        <v>177446.69261000003</v>
      </c>
      <c r="H15" s="206">
        <v>363225.97944000002</v>
      </c>
      <c r="I15" s="206">
        <v>34286.930090000002</v>
      </c>
      <c r="J15" s="206">
        <v>424351.74252999999</v>
      </c>
      <c r="K15" s="206">
        <v>36131.73429</v>
      </c>
      <c r="L15" s="206">
        <v>546920.29648999998</v>
      </c>
      <c r="M15" s="206">
        <v>59204.330110000003</v>
      </c>
      <c r="N15" s="206"/>
      <c r="O15" s="210"/>
      <c r="Q15" s="206"/>
    </row>
    <row r="16" spans="1:17" s="40" customFormat="1" ht="27" customHeight="1">
      <c r="A16" s="40" t="s">
        <v>509</v>
      </c>
      <c r="B16" s="650" t="s">
        <v>1314</v>
      </c>
      <c r="C16" s="36" t="s">
        <v>749</v>
      </c>
      <c r="D16" s="206">
        <v>7248.5259500000002</v>
      </c>
      <c r="E16" s="206">
        <v>16980.96848</v>
      </c>
      <c r="F16" s="206">
        <v>33384.495479999998</v>
      </c>
      <c r="G16" s="206">
        <v>33384.495479999998</v>
      </c>
      <c r="H16" s="206">
        <v>17458.424999999999</v>
      </c>
      <c r="I16" s="206">
        <v>1866.4003300000002</v>
      </c>
      <c r="J16" s="206">
        <v>24401.693039999998</v>
      </c>
      <c r="K16" s="206">
        <v>7029.4266799999996</v>
      </c>
      <c r="L16" s="206">
        <v>61847.556750000003</v>
      </c>
      <c r="M16" s="206">
        <v>2982.5231600000002</v>
      </c>
      <c r="N16" s="206"/>
      <c r="O16" s="210"/>
      <c r="Q16" s="206"/>
    </row>
    <row r="17" spans="1:17" s="40" customFormat="1" ht="27" customHeight="1">
      <c r="A17" s="40" t="s">
        <v>509</v>
      </c>
      <c r="B17" s="961" t="s">
        <v>1315</v>
      </c>
      <c r="C17" s="588" t="s">
        <v>750</v>
      </c>
      <c r="D17" s="206">
        <v>680706.24176</v>
      </c>
      <c r="E17" s="206">
        <v>612210.84355999995</v>
      </c>
      <c r="F17" s="206">
        <v>601153.15524999995</v>
      </c>
      <c r="G17" s="206">
        <v>601153.15524999995</v>
      </c>
      <c r="H17" s="206">
        <v>837444.99578999996</v>
      </c>
      <c r="I17" s="206">
        <v>59584.348310000001</v>
      </c>
      <c r="J17" s="206">
        <v>993613.37585000007</v>
      </c>
      <c r="K17" s="206">
        <v>91877.342480000007</v>
      </c>
      <c r="L17" s="206">
        <v>1188403.2489500002</v>
      </c>
      <c r="M17" s="206">
        <v>133125.74064999999</v>
      </c>
      <c r="N17" s="206"/>
      <c r="O17" s="210"/>
      <c r="Q17" s="206"/>
    </row>
    <row r="18" spans="1:17" s="40" customFormat="1" ht="27" customHeight="1">
      <c r="A18" s="40" t="s">
        <v>509</v>
      </c>
      <c r="B18" s="961" t="s">
        <v>1316</v>
      </c>
      <c r="C18" s="36" t="s">
        <v>751</v>
      </c>
      <c r="D18" s="206">
        <v>354022.78811000002</v>
      </c>
      <c r="E18" s="206">
        <v>346573.60749999998</v>
      </c>
      <c r="F18" s="206">
        <v>413914.75541000004</v>
      </c>
      <c r="G18" s="206">
        <v>413914.75541000004</v>
      </c>
      <c r="H18" s="206">
        <v>640307.03163999994</v>
      </c>
      <c r="I18" s="206">
        <v>57251.58928</v>
      </c>
      <c r="J18" s="206">
        <v>811530.84753000003</v>
      </c>
      <c r="K18" s="206">
        <v>85577.397980000009</v>
      </c>
      <c r="L18" s="206">
        <v>1000812.3419700001</v>
      </c>
      <c r="M18" s="206">
        <v>119480.38911</v>
      </c>
      <c r="N18" s="206"/>
      <c r="O18" s="210"/>
      <c r="Q18" s="206"/>
    </row>
    <row r="19" spans="1:17" s="40" customFormat="1" ht="27" customHeight="1">
      <c r="A19" s="40" t="s">
        <v>509</v>
      </c>
      <c r="B19" s="650" t="s">
        <v>1317</v>
      </c>
      <c r="C19" s="36" t="s">
        <v>752</v>
      </c>
      <c r="D19" s="206">
        <v>326683.45364999998</v>
      </c>
      <c r="E19" s="206">
        <v>265637.23606000002</v>
      </c>
      <c r="F19" s="206">
        <v>187238.39984</v>
      </c>
      <c r="G19" s="206">
        <v>187238.39984</v>
      </c>
      <c r="H19" s="206">
        <v>197137.96415000001</v>
      </c>
      <c r="I19" s="206">
        <v>2332.7590299999997</v>
      </c>
      <c r="J19" s="206">
        <v>182082.52831999998</v>
      </c>
      <c r="K19" s="206">
        <v>6299.9444999999996</v>
      </c>
      <c r="L19" s="206">
        <v>187590.90698</v>
      </c>
      <c r="M19" s="206">
        <v>13645.35154</v>
      </c>
      <c r="N19" s="206"/>
      <c r="O19" s="210"/>
      <c r="Q19" s="206"/>
    </row>
    <row r="20" spans="1:17" s="40" customFormat="1" ht="27" customHeight="1">
      <c r="A20" s="40" t="s">
        <v>509</v>
      </c>
      <c r="B20" s="961" t="s">
        <v>1227</v>
      </c>
      <c r="C20" s="588" t="s">
        <v>753</v>
      </c>
      <c r="D20" s="206">
        <v>6112992.36283</v>
      </c>
      <c r="E20" s="206">
        <v>8019870.4957400002</v>
      </c>
      <c r="F20" s="206">
        <v>9696980.0709599983</v>
      </c>
      <c r="G20" s="206">
        <v>9696980.0709599983</v>
      </c>
      <c r="H20" s="206">
        <v>14694168.35413</v>
      </c>
      <c r="I20" s="206">
        <v>84872.874580000003</v>
      </c>
      <c r="J20" s="206">
        <v>18672350.202689998</v>
      </c>
      <c r="K20" s="206">
        <v>80447.576659999992</v>
      </c>
      <c r="L20" s="206">
        <v>20783284.889029998</v>
      </c>
      <c r="M20" s="206">
        <v>81696.312489999997</v>
      </c>
      <c r="N20" s="206"/>
      <c r="O20" s="210"/>
      <c r="Q20" s="206"/>
    </row>
    <row r="21" spans="1:17" s="40" customFormat="1" ht="27" customHeight="1">
      <c r="A21" s="40" t="s">
        <v>509</v>
      </c>
      <c r="B21" s="961" t="s">
        <v>1318</v>
      </c>
      <c r="C21" s="36" t="s">
        <v>754</v>
      </c>
      <c r="D21" s="206">
        <v>278206.55695</v>
      </c>
      <c r="E21" s="206">
        <v>372802.71927</v>
      </c>
      <c r="F21" s="206">
        <v>484659.61911000003</v>
      </c>
      <c r="G21" s="206">
        <v>484659.61911000003</v>
      </c>
      <c r="H21" s="206">
        <v>745081.75219000003</v>
      </c>
      <c r="I21" s="206">
        <v>88808.425540000011</v>
      </c>
      <c r="J21" s="206">
        <v>849462.72996000003</v>
      </c>
      <c r="K21" s="206">
        <v>87449.688709999988</v>
      </c>
      <c r="L21" s="206">
        <v>926935.17353000003</v>
      </c>
      <c r="M21" s="206">
        <v>86112.21544</v>
      </c>
      <c r="N21" s="206"/>
      <c r="O21" s="210"/>
      <c r="Q21" s="206"/>
    </row>
    <row r="22" spans="1:17" s="40" customFormat="1" ht="27" customHeight="1">
      <c r="A22" s="40" t="s">
        <v>509</v>
      </c>
      <c r="B22" s="961" t="s">
        <v>1319</v>
      </c>
      <c r="C22" s="589" t="s">
        <v>1457</v>
      </c>
      <c r="D22" s="206">
        <v>-1387194.6875400001</v>
      </c>
      <c r="E22" s="206">
        <v>-1510491.2151400002</v>
      </c>
      <c r="F22" s="206">
        <v>-1584577.0681099999</v>
      </c>
      <c r="G22" s="206">
        <v>-1584577.0681099999</v>
      </c>
      <c r="H22" s="206">
        <v>-2449616.7828099998</v>
      </c>
      <c r="I22" s="206">
        <v>-233568.00977</v>
      </c>
      <c r="J22" s="206">
        <v>-2691169.0303400001</v>
      </c>
      <c r="K22" s="206">
        <v>-264408.22674000001</v>
      </c>
      <c r="L22" s="206">
        <v>-3031374.22958</v>
      </c>
      <c r="M22" s="206">
        <v>-293858.62014000001</v>
      </c>
      <c r="N22" s="206"/>
      <c r="O22" s="210"/>
      <c r="Q22" s="206"/>
    </row>
    <row r="23" spans="1:17" s="40" customFormat="1" ht="27" customHeight="1">
      <c r="A23" s="40" t="s">
        <v>509</v>
      </c>
      <c r="B23" s="961" t="s">
        <v>1320</v>
      </c>
      <c r="C23" s="590" t="s">
        <v>1458</v>
      </c>
      <c r="D23" s="206">
        <v>42041031.46909</v>
      </c>
      <c r="E23" s="206">
        <v>52792195.918290004</v>
      </c>
      <c r="F23" s="206">
        <v>63965127.599529997</v>
      </c>
      <c r="G23" s="206">
        <v>63965127.599529997</v>
      </c>
      <c r="H23" s="206">
        <v>95225256.664990008</v>
      </c>
      <c r="I23" s="206">
        <v>7102651.6363300001</v>
      </c>
      <c r="J23" s="206">
        <v>115204726.21658</v>
      </c>
      <c r="K23" s="206">
        <v>7476444.81226</v>
      </c>
      <c r="L23" s="206">
        <v>129303223.58373</v>
      </c>
      <c r="M23" s="206">
        <v>7730342.2179100001</v>
      </c>
      <c r="N23" s="206"/>
      <c r="O23" s="210"/>
      <c r="Q23" s="206"/>
    </row>
    <row r="24" spans="1:17" s="91" customFormat="1" ht="9.75" thickBot="1">
      <c r="C24" s="207"/>
      <c r="D24" s="78"/>
      <c r="E24" s="208"/>
      <c r="F24" s="208"/>
      <c r="G24" s="208"/>
      <c r="H24" s="208"/>
      <c r="I24" s="208"/>
      <c r="J24" s="208"/>
      <c r="K24" s="208"/>
      <c r="L24" s="208"/>
      <c r="M24" s="208"/>
      <c r="N24" s="583"/>
      <c r="O24" s="525"/>
    </row>
    <row r="25" spans="1:17" s="91" customFormat="1" ht="15.75" thickTop="1">
      <c r="C25" s="40" t="s">
        <v>1459</v>
      </c>
      <c r="D25" s="209"/>
      <c r="E25" s="198"/>
      <c r="F25" s="198"/>
      <c r="G25" s="198"/>
      <c r="H25" s="198"/>
      <c r="I25" s="198"/>
      <c r="J25" s="198"/>
      <c r="K25" s="198"/>
      <c r="L25" s="198"/>
      <c r="M25" s="198"/>
      <c r="N25" s="198"/>
      <c r="O25" s="525"/>
    </row>
    <row r="26" spans="1:17" s="91" customFormat="1" ht="15" customHeight="1">
      <c r="C26" s="40" t="s">
        <v>1460</v>
      </c>
      <c r="D26" s="209"/>
      <c r="E26" s="198"/>
      <c r="F26" s="198"/>
      <c r="G26" s="198"/>
      <c r="H26" s="198"/>
      <c r="I26" s="198"/>
      <c r="J26" s="198"/>
      <c r="K26" s="198"/>
      <c r="L26" s="198"/>
      <c r="M26" s="198"/>
      <c r="N26" s="198"/>
      <c r="O26" s="525"/>
    </row>
    <row r="27" spans="1:17" s="91" customFormat="1" ht="15" customHeight="1">
      <c r="C27" s="40" t="s">
        <v>1461</v>
      </c>
      <c r="D27" s="209"/>
      <c r="E27" s="198"/>
      <c r="F27" s="198"/>
      <c r="G27" s="198"/>
      <c r="H27" s="198"/>
      <c r="I27" s="198"/>
      <c r="J27" s="198"/>
      <c r="K27" s="198"/>
      <c r="L27" s="198"/>
      <c r="M27" s="198"/>
      <c r="N27" s="198"/>
      <c r="O27" s="525"/>
    </row>
    <row r="28" spans="1:17" s="91" customFormat="1" ht="12">
      <c r="C28" s="60"/>
      <c r="D28" s="209"/>
      <c r="E28" s="198"/>
      <c r="F28" s="198"/>
      <c r="G28" s="198"/>
      <c r="H28" s="198"/>
      <c r="I28" s="198"/>
      <c r="J28" s="198"/>
      <c r="K28" s="198"/>
      <c r="L28" s="198"/>
      <c r="M28" s="198"/>
      <c r="N28" s="198"/>
      <c r="O28" s="525"/>
    </row>
  </sheetData>
  <mergeCells count="11">
    <mergeCell ref="H8:I8"/>
    <mergeCell ref="J8:K8"/>
    <mergeCell ref="L8:M8"/>
    <mergeCell ref="D10:G10"/>
    <mergeCell ref="C2:M2"/>
    <mergeCell ref="C3:M3"/>
    <mergeCell ref="C4:M4"/>
    <mergeCell ref="C5:M5"/>
    <mergeCell ref="H7:I7"/>
    <mergeCell ref="J7:K7"/>
    <mergeCell ref="L7:M7"/>
  </mergeCells>
  <pageMargins left="0.7" right="0.7" top="0.75" bottom="0.75" header="0.3" footer="0.3"/>
  <pageSetup scale="37"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00"/>
  <sheetViews>
    <sheetView topLeftCell="C2" zoomScale="70" zoomScaleNormal="70" workbookViewId="0">
      <selection activeCell="I13" sqref="I13"/>
    </sheetView>
  </sheetViews>
  <sheetFormatPr defaultColWidth="46.5703125" defaultRowHeight="15"/>
  <cols>
    <col min="1" max="1" width="2.28515625" style="961" hidden="1" customWidth="1"/>
    <col min="2" max="2" width="46.5703125" style="961" hidden="1" customWidth="1"/>
    <col min="3" max="3" width="83" style="702" bestFit="1" customWidth="1"/>
    <col min="4" max="6" width="13.5703125" style="961" bestFit="1" customWidth="1"/>
    <col min="7" max="7" width="13.5703125" style="472" bestFit="1" customWidth="1"/>
    <col min="8" max="9" width="15.7109375" style="472" customWidth="1"/>
    <col min="10" max="13" width="15.7109375" style="961" customWidth="1"/>
    <col min="14" max="14" width="46.5703125" style="177" customWidth="1"/>
    <col min="15" max="256" width="46.5703125" style="961"/>
    <col min="257" max="258" width="0" style="961" hidden="1" customWidth="1"/>
    <col min="259" max="259" width="83" style="961" bestFit="1" customWidth="1"/>
    <col min="260" max="263" width="13.5703125" style="961" bestFit="1" customWidth="1"/>
    <col min="264" max="269" width="15.7109375" style="961" customWidth="1"/>
    <col min="270" max="270" width="46.5703125" style="961" customWidth="1"/>
    <col min="271" max="512" width="46.5703125" style="961"/>
    <col min="513" max="514" width="0" style="961" hidden="1" customWidth="1"/>
    <col min="515" max="515" width="83" style="961" bestFit="1" customWidth="1"/>
    <col min="516" max="519" width="13.5703125" style="961" bestFit="1" customWidth="1"/>
    <col min="520" max="525" width="15.7109375" style="961" customWidth="1"/>
    <col min="526" max="526" width="46.5703125" style="961" customWidth="1"/>
    <col min="527" max="768" width="46.5703125" style="961"/>
    <col min="769" max="770" width="0" style="961" hidden="1" customWidth="1"/>
    <col min="771" max="771" width="83" style="961" bestFit="1" customWidth="1"/>
    <col min="772" max="775" width="13.5703125" style="961" bestFit="1" customWidth="1"/>
    <col min="776" max="781" width="15.7109375" style="961" customWidth="1"/>
    <col min="782" max="782" width="46.5703125" style="961" customWidth="1"/>
    <col min="783" max="1024" width="46.5703125" style="961"/>
    <col min="1025" max="1026" width="0" style="961" hidden="1" customWidth="1"/>
    <col min="1027" max="1027" width="83" style="961" bestFit="1" customWidth="1"/>
    <col min="1028" max="1031" width="13.5703125" style="961" bestFit="1" customWidth="1"/>
    <col min="1032" max="1037" width="15.7109375" style="961" customWidth="1"/>
    <col min="1038" max="1038" width="46.5703125" style="961" customWidth="1"/>
    <col min="1039" max="1280" width="46.5703125" style="961"/>
    <col min="1281" max="1282" width="0" style="961" hidden="1" customWidth="1"/>
    <col min="1283" max="1283" width="83" style="961" bestFit="1" customWidth="1"/>
    <col min="1284" max="1287" width="13.5703125" style="961" bestFit="1" customWidth="1"/>
    <col min="1288" max="1293" width="15.7109375" style="961" customWidth="1"/>
    <col min="1294" max="1294" width="46.5703125" style="961" customWidth="1"/>
    <col min="1295" max="1536" width="46.5703125" style="961"/>
    <col min="1537" max="1538" width="0" style="961" hidden="1" customWidth="1"/>
    <col min="1539" max="1539" width="83" style="961" bestFit="1" customWidth="1"/>
    <col min="1540" max="1543" width="13.5703125" style="961" bestFit="1" customWidth="1"/>
    <col min="1544" max="1549" width="15.7109375" style="961" customWidth="1"/>
    <col min="1550" max="1550" width="46.5703125" style="961" customWidth="1"/>
    <col min="1551" max="1792" width="46.5703125" style="961"/>
    <col min="1793" max="1794" width="0" style="961" hidden="1" customWidth="1"/>
    <col min="1795" max="1795" width="83" style="961" bestFit="1" customWidth="1"/>
    <col min="1796" max="1799" width="13.5703125" style="961" bestFit="1" customWidth="1"/>
    <col min="1800" max="1805" width="15.7109375" style="961" customWidth="1"/>
    <col min="1806" max="1806" width="46.5703125" style="961" customWidth="1"/>
    <col min="1807" max="2048" width="46.5703125" style="961"/>
    <col min="2049" max="2050" width="0" style="961" hidden="1" customWidth="1"/>
    <col min="2051" max="2051" width="83" style="961" bestFit="1" customWidth="1"/>
    <col min="2052" max="2055" width="13.5703125" style="961" bestFit="1" customWidth="1"/>
    <col min="2056" max="2061" width="15.7109375" style="961" customWidth="1"/>
    <col min="2062" max="2062" width="46.5703125" style="961" customWidth="1"/>
    <col min="2063" max="2304" width="46.5703125" style="961"/>
    <col min="2305" max="2306" width="0" style="961" hidden="1" customWidth="1"/>
    <col min="2307" max="2307" width="83" style="961" bestFit="1" customWidth="1"/>
    <col min="2308" max="2311" width="13.5703125" style="961" bestFit="1" customWidth="1"/>
    <col min="2312" max="2317" width="15.7109375" style="961" customWidth="1"/>
    <col min="2318" max="2318" width="46.5703125" style="961" customWidth="1"/>
    <col min="2319" max="2560" width="46.5703125" style="961"/>
    <col min="2561" max="2562" width="0" style="961" hidden="1" customWidth="1"/>
    <col min="2563" max="2563" width="83" style="961" bestFit="1" customWidth="1"/>
    <col min="2564" max="2567" width="13.5703125" style="961" bestFit="1" customWidth="1"/>
    <col min="2568" max="2573" width="15.7109375" style="961" customWidth="1"/>
    <col min="2574" max="2574" width="46.5703125" style="961" customWidth="1"/>
    <col min="2575" max="2816" width="46.5703125" style="961"/>
    <col min="2817" max="2818" width="0" style="961" hidden="1" customWidth="1"/>
    <col min="2819" max="2819" width="83" style="961" bestFit="1" customWidth="1"/>
    <col min="2820" max="2823" width="13.5703125" style="961" bestFit="1" customWidth="1"/>
    <col min="2824" max="2829" width="15.7109375" style="961" customWidth="1"/>
    <col min="2830" max="2830" width="46.5703125" style="961" customWidth="1"/>
    <col min="2831" max="3072" width="46.5703125" style="961"/>
    <col min="3073" max="3074" width="0" style="961" hidden="1" customWidth="1"/>
    <col min="3075" max="3075" width="83" style="961" bestFit="1" customWidth="1"/>
    <col min="3076" max="3079" width="13.5703125" style="961" bestFit="1" customWidth="1"/>
    <col min="3080" max="3085" width="15.7109375" style="961" customWidth="1"/>
    <col min="3086" max="3086" width="46.5703125" style="961" customWidth="1"/>
    <col min="3087" max="3328" width="46.5703125" style="961"/>
    <col min="3329" max="3330" width="0" style="961" hidden="1" customWidth="1"/>
    <col min="3331" max="3331" width="83" style="961" bestFit="1" customWidth="1"/>
    <col min="3332" max="3335" width="13.5703125" style="961" bestFit="1" customWidth="1"/>
    <col min="3336" max="3341" width="15.7109375" style="961" customWidth="1"/>
    <col min="3342" max="3342" width="46.5703125" style="961" customWidth="1"/>
    <col min="3343" max="3584" width="46.5703125" style="961"/>
    <col min="3585" max="3586" width="0" style="961" hidden="1" customWidth="1"/>
    <col min="3587" max="3587" width="83" style="961" bestFit="1" customWidth="1"/>
    <col min="3588" max="3591" width="13.5703125" style="961" bestFit="1" customWidth="1"/>
    <col min="3592" max="3597" width="15.7109375" style="961" customWidth="1"/>
    <col min="3598" max="3598" width="46.5703125" style="961" customWidth="1"/>
    <col min="3599" max="3840" width="46.5703125" style="961"/>
    <col min="3841" max="3842" width="0" style="961" hidden="1" customWidth="1"/>
    <col min="3843" max="3843" width="83" style="961" bestFit="1" customWidth="1"/>
    <col min="3844" max="3847" width="13.5703125" style="961" bestFit="1" customWidth="1"/>
    <col min="3848" max="3853" width="15.7109375" style="961" customWidth="1"/>
    <col min="3854" max="3854" width="46.5703125" style="961" customWidth="1"/>
    <col min="3855" max="4096" width="46.5703125" style="961"/>
    <col min="4097" max="4098" width="0" style="961" hidden="1" customWidth="1"/>
    <col min="4099" max="4099" width="83" style="961" bestFit="1" customWidth="1"/>
    <col min="4100" max="4103" width="13.5703125" style="961" bestFit="1" customWidth="1"/>
    <col min="4104" max="4109" width="15.7109375" style="961" customWidth="1"/>
    <col min="4110" max="4110" width="46.5703125" style="961" customWidth="1"/>
    <col min="4111" max="4352" width="46.5703125" style="961"/>
    <col min="4353" max="4354" width="0" style="961" hidden="1" customWidth="1"/>
    <col min="4355" max="4355" width="83" style="961" bestFit="1" customWidth="1"/>
    <col min="4356" max="4359" width="13.5703125" style="961" bestFit="1" customWidth="1"/>
    <col min="4360" max="4365" width="15.7109375" style="961" customWidth="1"/>
    <col min="4366" max="4366" width="46.5703125" style="961" customWidth="1"/>
    <col min="4367" max="4608" width="46.5703125" style="961"/>
    <col min="4609" max="4610" width="0" style="961" hidden="1" customWidth="1"/>
    <col min="4611" max="4611" width="83" style="961" bestFit="1" customWidth="1"/>
    <col min="4612" max="4615" width="13.5703125" style="961" bestFit="1" customWidth="1"/>
    <col min="4616" max="4621" width="15.7109375" style="961" customWidth="1"/>
    <col min="4622" max="4622" width="46.5703125" style="961" customWidth="1"/>
    <col min="4623" max="4864" width="46.5703125" style="961"/>
    <col min="4865" max="4866" width="0" style="961" hidden="1" customWidth="1"/>
    <col min="4867" max="4867" width="83" style="961" bestFit="1" customWidth="1"/>
    <col min="4868" max="4871" width="13.5703125" style="961" bestFit="1" customWidth="1"/>
    <col min="4872" max="4877" width="15.7109375" style="961" customWidth="1"/>
    <col min="4878" max="4878" width="46.5703125" style="961" customWidth="1"/>
    <col min="4879" max="5120" width="46.5703125" style="961"/>
    <col min="5121" max="5122" width="0" style="961" hidden="1" customWidth="1"/>
    <col min="5123" max="5123" width="83" style="961" bestFit="1" customWidth="1"/>
    <col min="5124" max="5127" width="13.5703125" style="961" bestFit="1" customWidth="1"/>
    <col min="5128" max="5133" width="15.7109375" style="961" customWidth="1"/>
    <col min="5134" max="5134" width="46.5703125" style="961" customWidth="1"/>
    <col min="5135" max="5376" width="46.5703125" style="961"/>
    <col min="5377" max="5378" width="0" style="961" hidden="1" customWidth="1"/>
    <col min="5379" max="5379" width="83" style="961" bestFit="1" customWidth="1"/>
    <col min="5380" max="5383" width="13.5703125" style="961" bestFit="1" customWidth="1"/>
    <col min="5384" max="5389" width="15.7109375" style="961" customWidth="1"/>
    <col min="5390" max="5390" width="46.5703125" style="961" customWidth="1"/>
    <col min="5391" max="5632" width="46.5703125" style="961"/>
    <col min="5633" max="5634" width="0" style="961" hidden="1" customWidth="1"/>
    <col min="5635" max="5635" width="83" style="961" bestFit="1" customWidth="1"/>
    <col min="5636" max="5639" width="13.5703125" style="961" bestFit="1" customWidth="1"/>
    <col min="5640" max="5645" width="15.7109375" style="961" customWidth="1"/>
    <col min="5646" max="5646" width="46.5703125" style="961" customWidth="1"/>
    <col min="5647" max="5888" width="46.5703125" style="961"/>
    <col min="5889" max="5890" width="0" style="961" hidden="1" customWidth="1"/>
    <col min="5891" max="5891" width="83" style="961" bestFit="1" customWidth="1"/>
    <col min="5892" max="5895" width="13.5703125" style="961" bestFit="1" customWidth="1"/>
    <col min="5896" max="5901" width="15.7109375" style="961" customWidth="1"/>
    <col min="5902" max="5902" width="46.5703125" style="961" customWidth="1"/>
    <col min="5903" max="6144" width="46.5703125" style="961"/>
    <col min="6145" max="6146" width="0" style="961" hidden="1" customWidth="1"/>
    <col min="6147" max="6147" width="83" style="961" bestFit="1" customWidth="1"/>
    <col min="6148" max="6151" width="13.5703125" style="961" bestFit="1" customWidth="1"/>
    <col min="6152" max="6157" width="15.7109375" style="961" customWidth="1"/>
    <col min="6158" max="6158" width="46.5703125" style="961" customWidth="1"/>
    <col min="6159" max="6400" width="46.5703125" style="961"/>
    <col min="6401" max="6402" width="0" style="961" hidden="1" customWidth="1"/>
    <col min="6403" max="6403" width="83" style="961" bestFit="1" customWidth="1"/>
    <col min="6404" max="6407" width="13.5703125" style="961" bestFit="1" customWidth="1"/>
    <col min="6408" max="6413" width="15.7109375" style="961" customWidth="1"/>
    <col min="6414" max="6414" width="46.5703125" style="961" customWidth="1"/>
    <col min="6415" max="6656" width="46.5703125" style="961"/>
    <col min="6657" max="6658" width="0" style="961" hidden="1" customWidth="1"/>
    <col min="6659" max="6659" width="83" style="961" bestFit="1" customWidth="1"/>
    <col min="6660" max="6663" width="13.5703125" style="961" bestFit="1" customWidth="1"/>
    <col min="6664" max="6669" width="15.7109375" style="961" customWidth="1"/>
    <col min="6670" max="6670" width="46.5703125" style="961" customWidth="1"/>
    <col min="6671" max="6912" width="46.5703125" style="961"/>
    <col min="6913" max="6914" width="0" style="961" hidden="1" customWidth="1"/>
    <col min="6915" max="6915" width="83" style="961" bestFit="1" customWidth="1"/>
    <col min="6916" max="6919" width="13.5703125" style="961" bestFit="1" customWidth="1"/>
    <col min="6920" max="6925" width="15.7109375" style="961" customWidth="1"/>
    <col min="6926" max="6926" width="46.5703125" style="961" customWidth="1"/>
    <col min="6927" max="7168" width="46.5703125" style="961"/>
    <col min="7169" max="7170" width="0" style="961" hidden="1" customWidth="1"/>
    <col min="7171" max="7171" width="83" style="961" bestFit="1" customWidth="1"/>
    <col min="7172" max="7175" width="13.5703125" style="961" bestFit="1" customWidth="1"/>
    <col min="7176" max="7181" width="15.7109375" style="961" customWidth="1"/>
    <col min="7182" max="7182" width="46.5703125" style="961" customWidth="1"/>
    <col min="7183" max="7424" width="46.5703125" style="961"/>
    <col min="7425" max="7426" width="0" style="961" hidden="1" customWidth="1"/>
    <col min="7427" max="7427" width="83" style="961" bestFit="1" customWidth="1"/>
    <col min="7428" max="7431" width="13.5703125" style="961" bestFit="1" customWidth="1"/>
    <col min="7432" max="7437" width="15.7109375" style="961" customWidth="1"/>
    <col min="7438" max="7438" width="46.5703125" style="961" customWidth="1"/>
    <col min="7439" max="7680" width="46.5703125" style="961"/>
    <col min="7681" max="7682" width="0" style="961" hidden="1" customWidth="1"/>
    <col min="7683" max="7683" width="83" style="961" bestFit="1" customWidth="1"/>
    <col min="7684" max="7687" width="13.5703125" style="961" bestFit="1" customWidth="1"/>
    <col min="7688" max="7693" width="15.7109375" style="961" customWidth="1"/>
    <col min="7694" max="7694" width="46.5703125" style="961" customWidth="1"/>
    <col min="7695" max="7936" width="46.5703125" style="961"/>
    <col min="7937" max="7938" width="0" style="961" hidden="1" customWidth="1"/>
    <col min="7939" max="7939" width="83" style="961" bestFit="1" customWidth="1"/>
    <col min="7940" max="7943" width="13.5703125" style="961" bestFit="1" customWidth="1"/>
    <col min="7944" max="7949" width="15.7109375" style="961" customWidth="1"/>
    <col min="7950" max="7950" width="46.5703125" style="961" customWidth="1"/>
    <col min="7951" max="8192" width="46.5703125" style="961"/>
    <col min="8193" max="8194" width="0" style="961" hidden="1" customWidth="1"/>
    <col min="8195" max="8195" width="83" style="961" bestFit="1" customWidth="1"/>
    <col min="8196" max="8199" width="13.5703125" style="961" bestFit="1" customWidth="1"/>
    <col min="8200" max="8205" width="15.7109375" style="961" customWidth="1"/>
    <col min="8206" max="8206" width="46.5703125" style="961" customWidth="1"/>
    <col min="8207" max="8448" width="46.5703125" style="961"/>
    <col min="8449" max="8450" width="0" style="961" hidden="1" customWidth="1"/>
    <col min="8451" max="8451" width="83" style="961" bestFit="1" customWidth="1"/>
    <col min="8452" max="8455" width="13.5703125" style="961" bestFit="1" customWidth="1"/>
    <col min="8456" max="8461" width="15.7109375" style="961" customWidth="1"/>
    <col min="8462" max="8462" width="46.5703125" style="961" customWidth="1"/>
    <col min="8463" max="8704" width="46.5703125" style="961"/>
    <col min="8705" max="8706" width="0" style="961" hidden="1" customWidth="1"/>
    <col min="8707" max="8707" width="83" style="961" bestFit="1" customWidth="1"/>
    <col min="8708" max="8711" width="13.5703125" style="961" bestFit="1" customWidth="1"/>
    <col min="8712" max="8717" width="15.7109375" style="961" customWidth="1"/>
    <col min="8718" max="8718" width="46.5703125" style="961" customWidth="1"/>
    <col min="8719" max="8960" width="46.5703125" style="961"/>
    <col min="8961" max="8962" width="0" style="961" hidden="1" customWidth="1"/>
    <col min="8963" max="8963" width="83" style="961" bestFit="1" customWidth="1"/>
    <col min="8964" max="8967" width="13.5703125" style="961" bestFit="1" customWidth="1"/>
    <col min="8968" max="8973" width="15.7109375" style="961" customWidth="1"/>
    <col min="8974" max="8974" width="46.5703125" style="961" customWidth="1"/>
    <col min="8975" max="9216" width="46.5703125" style="961"/>
    <col min="9217" max="9218" width="0" style="961" hidden="1" customWidth="1"/>
    <col min="9219" max="9219" width="83" style="961" bestFit="1" customWidth="1"/>
    <col min="9220" max="9223" width="13.5703125" style="961" bestFit="1" customWidth="1"/>
    <col min="9224" max="9229" width="15.7109375" style="961" customWidth="1"/>
    <col min="9230" max="9230" width="46.5703125" style="961" customWidth="1"/>
    <col min="9231" max="9472" width="46.5703125" style="961"/>
    <col min="9473" max="9474" width="0" style="961" hidden="1" customWidth="1"/>
    <col min="9475" max="9475" width="83" style="961" bestFit="1" customWidth="1"/>
    <col min="9476" max="9479" width="13.5703125" style="961" bestFit="1" customWidth="1"/>
    <col min="9480" max="9485" width="15.7109375" style="961" customWidth="1"/>
    <col min="9486" max="9486" width="46.5703125" style="961" customWidth="1"/>
    <col min="9487" max="9728" width="46.5703125" style="961"/>
    <col min="9729" max="9730" width="0" style="961" hidden="1" customWidth="1"/>
    <col min="9731" max="9731" width="83" style="961" bestFit="1" customWidth="1"/>
    <col min="9732" max="9735" width="13.5703125" style="961" bestFit="1" customWidth="1"/>
    <col min="9736" max="9741" width="15.7109375" style="961" customWidth="1"/>
    <col min="9742" max="9742" width="46.5703125" style="961" customWidth="1"/>
    <col min="9743" max="9984" width="46.5703125" style="961"/>
    <col min="9985" max="9986" width="0" style="961" hidden="1" customWidth="1"/>
    <col min="9987" max="9987" width="83" style="961" bestFit="1" customWidth="1"/>
    <col min="9988" max="9991" width="13.5703125" style="961" bestFit="1" customWidth="1"/>
    <col min="9992" max="9997" width="15.7109375" style="961" customWidth="1"/>
    <col min="9998" max="9998" width="46.5703125" style="961" customWidth="1"/>
    <col min="9999" max="10240" width="46.5703125" style="961"/>
    <col min="10241" max="10242" width="0" style="961" hidden="1" customWidth="1"/>
    <col min="10243" max="10243" width="83" style="961" bestFit="1" customWidth="1"/>
    <col min="10244" max="10247" width="13.5703125" style="961" bestFit="1" customWidth="1"/>
    <col min="10248" max="10253" width="15.7109375" style="961" customWidth="1"/>
    <col min="10254" max="10254" width="46.5703125" style="961" customWidth="1"/>
    <col min="10255" max="10496" width="46.5703125" style="961"/>
    <col min="10497" max="10498" width="0" style="961" hidden="1" customWidth="1"/>
    <col min="10499" max="10499" width="83" style="961" bestFit="1" customWidth="1"/>
    <col min="10500" max="10503" width="13.5703125" style="961" bestFit="1" customWidth="1"/>
    <col min="10504" max="10509" width="15.7109375" style="961" customWidth="1"/>
    <col min="10510" max="10510" width="46.5703125" style="961" customWidth="1"/>
    <col min="10511" max="10752" width="46.5703125" style="961"/>
    <col min="10753" max="10754" width="0" style="961" hidden="1" customWidth="1"/>
    <col min="10755" max="10755" width="83" style="961" bestFit="1" customWidth="1"/>
    <col min="10756" max="10759" width="13.5703125" style="961" bestFit="1" customWidth="1"/>
    <col min="10760" max="10765" width="15.7109375" style="961" customWidth="1"/>
    <col min="10766" max="10766" width="46.5703125" style="961" customWidth="1"/>
    <col min="10767" max="11008" width="46.5703125" style="961"/>
    <col min="11009" max="11010" width="0" style="961" hidden="1" customWidth="1"/>
    <col min="11011" max="11011" width="83" style="961" bestFit="1" customWidth="1"/>
    <col min="11012" max="11015" width="13.5703125" style="961" bestFit="1" customWidth="1"/>
    <col min="11016" max="11021" width="15.7109375" style="961" customWidth="1"/>
    <col min="11022" max="11022" width="46.5703125" style="961" customWidth="1"/>
    <col min="11023" max="11264" width="46.5703125" style="961"/>
    <col min="11265" max="11266" width="0" style="961" hidden="1" customWidth="1"/>
    <col min="11267" max="11267" width="83" style="961" bestFit="1" customWidth="1"/>
    <col min="11268" max="11271" width="13.5703125" style="961" bestFit="1" customWidth="1"/>
    <col min="11272" max="11277" width="15.7109375" style="961" customWidth="1"/>
    <col min="11278" max="11278" width="46.5703125" style="961" customWidth="1"/>
    <col min="11279" max="11520" width="46.5703125" style="961"/>
    <col min="11521" max="11522" width="0" style="961" hidden="1" customWidth="1"/>
    <col min="11523" max="11523" width="83" style="961" bestFit="1" customWidth="1"/>
    <col min="11524" max="11527" width="13.5703125" style="961" bestFit="1" customWidth="1"/>
    <col min="11528" max="11533" width="15.7109375" style="961" customWidth="1"/>
    <col min="11534" max="11534" width="46.5703125" style="961" customWidth="1"/>
    <col min="11535" max="11776" width="46.5703125" style="961"/>
    <col min="11777" max="11778" width="0" style="961" hidden="1" customWidth="1"/>
    <col min="11779" max="11779" width="83" style="961" bestFit="1" customWidth="1"/>
    <col min="11780" max="11783" width="13.5703125" style="961" bestFit="1" customWidth="1"/>
    <col min="11784" max="11789" width="15.7109375" style="961" customWidth="1"/>
    <col min="11790" max="11790" width="46.5703125" style="961" customWidth="1"/>
    <col min="11791" max="12032" width="46.5703125" style="961"/>
    <col min="12033" max="12034" width="0" style="961" hidden="1" customWidth="1"/>
    <col min="12035" max="12035" width="83" style="961" bestFit="1" customWidth="1"/>
    <col min="12036" max="12039" width="13.5703125" style="961" bestFit="1" customWidth="1"/>
    <col min="12040" max="12045" width="15.7109375" style="961" customWidth="1"/>
    <col min="12046" max="12046" width="46.5703125" style="961" customWidth="1"/>
    <col min="12047" max="12288" width="46.5703125" style="961"/>
    <col min="12289" max="12290" width="0" style="961" hidden="1" customWidth="1"/>
    <col min="12291" max="12291" width="83" style="961" bestFit="1" customWidth="1"/>
    <col min="12292" max="12295" width="13.5703125" style="961" bestFit="1" customWidth="1"/>
    <col min="12296" max="12301" width="15.7109375" style="961" customWidth="1"/>
    <col min="12302" max="12302" width="46.5703125" style="961" customWidth="1"/>
    <col min="12303" max="12544" width="46.5703125" style="961"/>
    <col min="12545" max="12546" width="0" style="961" hidden="1" customWidth="1"/>
    <col min="12547" max="12547" width="83" style="961" bestFit="1" customWidth="1"/>
    <col min="12548" max="12551" width="13.5703125" style="961" bestFit="1" customWidth="1"/>
    <col min="12552" max="12557" width="15.7109375" style="961" customWidth="1"/>
    <col min="12558" max="12558" width="46.5703125" style="961" customWidth="1"/>
    <col min="12559" max="12800" width="46.5703125" style="961"/>
    <col min="12801" max="12802" width="0" style="961" hidden="1" customWidth="1"/>
    <col min="12803" max="12803" width="83" style="961" bestFit="1" customWidth="1"/>
    <col min="12804" max="12807" width="13.5703125" style="961" bestFit="1" customWidth="1"/>
    <col min="12808" max="12813" width="15.7109375" style="961" customWidth="1"/>
    <col min="12814" max="12814" width="46.5703125" style="961" customWidth="1"/>
    <col min="12815" max="13056" width="46.5703125" style="961"/>
    <col min="13057" max="13058" width="0" style="961" hidden="1" customWidth="1"/>
    <col min="13059" max="13059" width="83" style="961" bestFit="1" customWidth="1"/>
    <col min="13060" max="13063" width="13.5703125" style="961" bestFit="1" customWidth="1"/>
    <col min="13064" max="13069" width="15.7109375" style="961" customWidth="1"/>
    <col min="13070" max="13070" width="46.5703125" style="961" customWidth="1"/>
    <col min="13071" max="13312" width="46.5703125" style="961"/>
    <col min="13313" max="13314" width="0" style="961" hidden="1" customWidth="1"/>
    <col min="13315" max="13315" width="83" style="961" bestFit="1" customWidth="1"/>
    <col min="13316" max="13319" width="13.5703125" style="961" bestFit="1" customWidth="1"/>
    <col min="13320" max="13325" width="15.7109375" style="961" customWidth="1"/>
    <col min="13326" max="13326" width="46.5703125" style="961" customWidth="1"/>
    <col min="13327" max="13568" width="46.5703125" style="961"/>
    <col min="13569" max="13570" width="0" style="961" hidden="1" customWidth="1"/>
    <col min="13571" max="13571" width="83" style="961" bestFit="1" customWidth="1"/>
    <col min="13572" max="13575" width="13.5703125" style="961" bestFit="1" customWidth="1"/>
    <col min="13576" max="13581" width="15.7109375" style="961" customWidth="1"/>
    <col min="13582" max="13582" width="46.5703125" style="961" customWidth="1"/>
    <col min="13583" max="13824" width="46.5703125" style="961"/>
    <col min="13825" max="13826" width="0" style="961" hidden="1" customWidth="1"/>
    <col min="13827" max="13827" width="83" style="961" bestFit="1" customWidth="1"/>
    <col min="13828" max="13831" width="13.5703125" style="961" bestFit="1" customWidth="1"/>
    <col min="13832" max="13837" width="15.7109375" style="961" customWidth="1"/>
    <col min="13838" max="13838" width="46.5703125" style="961" customWidth="1"/>
    <col min="13839" max="14080" width="46.5703125" style="961"/>
    <col min="14081" max="14082" width="0" style="961" hidden="1" customWidth="1"/>
    <col min="14083" max="14083" width="83" style="961" bestFit="1" customWidth="1"/>
    <col min="14084" max="14087" width="13.5703125" style="961" bestFit="1" customWidth="1"/>
    <col min="14088" max="14093" width="15.7109375" style="961" customWidth="1"/>
    <col min="14094" max="14094" width="46.5703125" style="961" customWidth="1"/>
    <col min="14095" max="14336" width="46.5703125" style="961"/>
    <col min="14337" max="14338" width="0" style="961" hidden="1" customWidth="1"/>
    <col min="14339" max="14339" width="83" style="961" bestFit="1" customWidth="1"/>
    <col min="14340" max="14343" width="13.5703125" style="961" bestFit="1" customWidth="1"/>
    <col min="14344" max="14349" width="15.7109375" style="961" customWidth="1"/>
    <col min="14350" max="14350" width="46.5703125" style="961" customWidth="1"/>
    <col min="14351" max="14592" width="46.5703125" style="961"/>
    <col min="14593" max="14594" width="0" style="961" hidden="1" customWidth="1"/>
    <col min="14595" max="14595" width="83" style="961" bestFit="1" customWidth="1"/>
    <col min="14596" max="14599" width="13.5703125" style="961" bestFit="1" customWidth="1"/>
    <col min="14600" max="14605" width="15.7109375" style="961" customWidth="1"/>
    <col min="14606" max="14606" width="46.5703125" style="961" customWidth="1"/>
    <col min="14607" max="14848" width="46.5703125" style="961"/>
    <col min="14849" max="14850" width="0" style="961" hidden="1" customWidth="1"/>
    <col min="14851" max="14851" width="83" style="961" bestFit="1" customWidth="1"/>
    <col min="14852" max="14855" width="13.5703125" style="961" bestFit="1" customWidth="1"/>
    <col min="14856" max="14861" width="15.7109375" style="961" customWidth="1"/>
    <col min="14862" max="14862" width="46.5703125" style="961" customWidth="1"/>
    <col min="14863" max="15104" width="46.5703125" style="961"/>
    <col min="15105" max="15106" width="0" style="961" hidden="1" customWidth="1"/>
    <col min="15107" max="15107" width="83" style="961" bestFit="1" customWidth="1"/>
    <col min="15108" max="15111" width="13.5703125" style="961" bestFit="1" customWidth="1"/>
    <col min="15112" max="15117" width="15.7109375" style="961" customWidth="1"/>
    <col min="15118" max="15118" width="46.5703125" style="961" customWidth="1"/>
    <col min="15119" max="15360" width="46.5703125" style="961"/>
    <col min="15361" max="15362" width="0" style="961" hidden="1" customWidth="1"/>
    <col min="15363" max="15363" width="83" style="961" bestFit="1" customWidth="1"/>
    <col min="15364" max="15367" width="13.5703125" style="961" bestFit="1" customWidth="1"/>
    <col min="15368" max="15373" width="15.7109375" style="961" customWidth="1"/>
    <col min="15374" max="15374" width="46.5703125" style="961" customWidth="1"/>
    <col min="15375" max="15616" width="46.5703125" style="961"/>
    <col min="15617" max="15618" width="0" style="961" hidden="1" customWidth="1"/>
    <col min="15619" max="15619" width="83" style="961" bestFit="1" customWidth="1"/>
    <col min="15620" max="15623" width="13.5703125" style="961" bestFit="1" customWidth="1"/>
    <col min="15624" max="15629" width="15.7109375" style="961" customWidth="1"/>
    <col min="15630" max="15630" width="46.5703125" style="961" customWidth="1"/>
    <col min="15631" max="15872" width="46.5703125" style="961"/>
    <col min="15873" max="15874" width="0" style="961" hidden="1" customWidth="1"/>
    <col min="15875" max="15875" width="83" style="961" bestFit="1" customWidth="1"/>
    <col min="15876" max="15879" width="13.5703125" style="961" bestFit="1" customWidth="1"/>
    <col min="15880" max="15885" width="15.7109375" style="961" customWidth="1"/>
    <col min="15886" max="15886" width="46.5703125" style="961" customWidth="1"/>
    <col min="15887" max="16128" width="46.5703125" style="961"/>
    <col min="16129" max="16130" width="0" style="961" hidden="1" customWidth="1"/>
    <col min="16131" max="16131" width="83" style="961" bestFit="1" customWidth="1"/>
    <col min="16132" max="16135" width="13.5703125" style="961" bestFit="1" customWidth="1"/>
    <col min="16136" max="16141" width="15.7109375" style="961" customWidth="1"/>
    <col min="16142" max="16142" width="46.5703125" style="961" customWidth="1"/>
    <col min="16143" max="16384" width="46.5703125" style="961"/>
  </cols>
  <sheetData>
    <row r="1" spans="1:14" s="87" customFormat="1" ht="3.75" hidden="1" customHeight="1">
      <c r="C1" s="1073"/>
      <c r="D1" s="86"/>
      <c r="E1" s="86"/>
      <c r="F1" s="86"/>
      <c r="G1" s="460"/>
      <c r="H1" s="460"/>
      <c r="I1" s="460"/>
      <c r="J1" s="86"/>
      <c r="K1" s="86"/>
      <c r="L1" s="86"/>
      <c r="M1" s="86"/>
    </row>
    <row r="2" spans="1:14" s="461" customFormat="1" ht="44.25" customHeight="1">
      <c r="C2" s="992" t="s">
        <v>0</v>
      </c>
      <c r="D2" s="992"/>
      <c r="E2" s="992"/>
      <c r="F2" s="992"/>
      <c r="G2" s="992"/>
      <c r="H2" s="992"/>
      <c r="I2" s="992"/>
      <c r="J2" s="992"/>
      <c r="K2" s="992"/>
      <c r="L2" s="992"/>
      <c r="M2" s="992"/>
    </row>
    <row r="3" spans="1:14" s="461" customFormat="1" ht="45" customHeight="1">
      <c r="C3" s="1013" t="s">
        <v>755</v>
      </c>
      <c r="D3" s="992"/>
      <c r="E3" s="992"/>
      <c r="F3" s="992"/>
      <c r="G3" s="992"/>
      <c r="H3" s="992"/>
      <c r="I3" s="992"/>
      <c r="J3" s="992"/>
      <c r="K3" s="992"/>
      <c r="L3" s="992"/>
      <c r="M3" s="992"/>
    </row>
    <row r="4" spans="1:14" s="462" customFormat="1" ht="33.75" customHeight="1">
      <c r="A4" s="462" t="s">
        <v>1518</v>
      </c>
      <c r="C4" s="993" t="s">
        <v>1499</v>
      </c>
      <c r="D4" s="993"/>
      <c r="E4" s="993"/>
      <c r="F4" s="993"/>
      <c r="G4" s="993"/>
      <c r="H4" s="993"/>
      <c r="I4" s="993"/>
      <c r="J4" s="993"/>
      <c r="K4" s="993"/>
      <c r="L4" s="993"/>
      <c r="M4" s="993"/>
    </row>
    <row r="5" spans="1:14" s="519" customFormat="1" ht="3.75" customHeight="1" thickBot="1">
      <c r="C5" s="1074"/>
      <c r="D5" s="210"/>
      <c r="E5" s="210"/>
      <c r="F5" s="210"/>
      <c r="G5" s="580"/>
      <c r="H5" s="580"/>
      <c r="I5" s="580"/>
      <c r="J5" s="210"/>
      <c r="K5" s="210"/>
      <c r="L5" s="210"/>
      <c r="M5" s="210"/>
    </row>
    <row r="6" spans="1:14" ht="19.5" customHeight="1" thickTop="1" thickBot="1">
      <c r="A6" s="463"/>
      <c r="B6" s="463"/>
      <c r="C6" s="1075"/>
      <c r="D6" s="958" t="s">
        <v>739</v>
      </c>
      <c r="E6" s="958" t="s">
        <v>740</v>
      </c>
      <c r="F6" s="958" t="s">
        <v>741</v>
      </c>
      <c r="G6" s="958" t="s">
        <v>742</v>
      </c>
      <c r="H6" s="1015" t="s">
        <v>743</v>
      </c>
      <c r="I6" s="1015"/>
      <c r="J6" s="1015" t="s">
        <v>1349</v>
      </c>
      <c r="K6" s="1015"/>
      <c r="L6" s="1015" t="s">
        <v>1473</v>
      </c>
      <c r="M6" s="1015"/>
      <c r="N6" s="961"/>
    </row>
    <row r="7" spans="1:14" ht="19.5" customHeight="1" thickTop="1" thickBot="1">
      <c r="A7" s="464"/>
      <c r="B7" s="464"/>
      <c r="C7" s="1076"/>
      <c r="D7" s="959" t="s">
        <v>744</v>
      </c>
      <c r="E7" s="959" t="s">
        <v>744</v>
      </c>
      <c r="F7" s="959" t="str">
        <f>"DIC"</f>
        <v>DIC</v>
      </c>
      <c r="G7" s="959" t="s">
        <v>744</v>
      </c>
      <c r="H7" s="1016" t="str">
        <f>"DIC"</f>
        <v>DIC</v>
      </c>
      <c r="I7" s="1016"/>
      <c r="J7" s="1016" t="s">
        <v>744</v>
      </c>
      <c r="K7" s="1016"/>
      <c r="L7" s="1011" t="str">
        <f>UPPER("sep")</f>
        <v>SEP</v>
      </c>
      <c r="M7" s="1011"/>
      <c r="N7" s="961"/>
    </row>
    <row r="8" spans="1:14" ht="27" customHeight="1" thickTop="1" thickBot="1">
      <c r="C8" s="1077"/>
      <c r="D8" s="1012" t="s">
        <v>845</v>
      </c>
      <c r="E8" s="1012"/>
      <c r="F8" s="1012"/>
      <c r="G8" s="1012"/>
      <c r="H8" s="526" t="s">
        <v>1350</v>
      </c>
      <c r="I8" s="526" t="s">
        <v>1351</v>
      </c>
      <c r="J8" s="526" t="s">
        <v>1350</v>
      </c>
      <c r="K8" s="526" t="s">
        <v>1351</v>
      </c>
      <c r="L8" s="526" t="s">
        <v>1350</v>
      </c>
      <c r="M8" s="526" t="s">
        <v>1351</v>
      </c>
      <c r="N8" s="961"/>
    </row>
    <row r="9" spans="1:14" s="40" customFormat="1" ht="25.5" hidden="1" customHeight="1" thickTop="1" thickBot="1">
      <c r="A9" s="465"/>
      <c r="B9" s="465"/>
      <c r="C9" s="309" t="s">
        <v>0</v>
      </c>
      <c r="D9" s="211"/>
      <c r="E9" s="211"/>
      <c r="F9" s="211"/>
      <c r="G9" s="211"/>
      <c r="H9" s="211"/>
      <c r="I9" s="211"/>
      <c r="J9" s="211"/>
      <c r="K9" s="211"/>
      <c r="L9" s="211"/>
      <c r="M9" s="211"/>
    </row>
    <row r="10" spans="1:14" s="40" customFormat="1" ht="27" customHeight="1" thickTop="1" thickBot="1">
      <c r="A10" s="465" t="s">
        <v>509</v>
      </c>
      <c r="B10" s="466" t="s">
        <v>1180</v>
      </c>
      <c r="C10" s="212" t="s">
        <v>756</v>
      </c>
      <c r="D10" s="213">
        <v>52085077.090039998</v>
      </c>
      <c r="E10" s="213">
        <v>61222667.289820001</v>
      </c>
      <c r="F10" s="213">
        <v>73524691.243310004</v>
      </c>
      <c r="G10" s="213">
        <v>84990500.767379999</v>
      </c>
      <c r="H10" s="213">
        <v>107500779.49492</v>
      </c>
      <c r="I10" s="213">
        <v>6598602.2458999995</v>
      </c>
      <c r="J10" s="213">
        <v>131019185.50766</v>
      </c>
      <c r="K10" s="213">
        <v>6976619.6497299997</v>
      </c>
      <c r="L10" s="213">
        <v>131443043.38054</v>
      </c>
      <c r="M10" s="213">
        <v>7334145.20493</v>
      </c>
    </row>
    <row r="11" spans="1:14" s="40" customFormat="1" ht="24.95" customHeight="1" thickTop="1" thickBot="1">
      <c r="A11" s="467" t="s">
        <v>509</v>
      </c>
      <c r="B11" s="468" t="s">
        <v>1181</v>
      </c>
      <c r="C11" s="214" t="s">
        <v>757</v>
      </c>
      <c r="D11" s="215">
        <v>14673435.27668</v>
      </c>
      <c r="E11" s="215">
        <v>16537485.764559999</v>
      </c>
      <c r="F11" s="215">
        <v>19973132.302820001</v>
      </c>
      <c r="G11" s="215">
        <v>22240091.293369997</v>
      </c>
      <c r="H11" s="215">
        <v>26259147.962250002</v>
      </c>
      <c r="I11" s="215">
        <v>90932.063959999999</v>
      </c>
      <c r="J11" s="215">
        <v>30048308.85055</v>
      </c>
      <c r="K11" s="215">
        <v>188767.30397000001</v>
      </c>
      <c r="L11" s="215">
        <v>29061879.131060001</v>
      </c>
      <c r="M11" s="215">
        <v>184435.08512999999</v>
      </c>
    </row>
    <row r="12" spans="1:14" s="40" customFormat="1" ht="24.95" customHeight="1" thickTop="1">
      <c r="A12" s="40" t="s">
        <v>509</v>
      </c>
      <c r="B12" s="854" t="s">
        <v>1182</v>
      </c>
      <c r="C12" s="216" t="s">
        <v>758</v>
      </c>
      <c r="D12" s="217">
        <v>14374148.999869999</v>
      </c>
      <c r="E12" s="217">
        <v>16306531.543639999</v>
      </c>
      <c r="F12" s="217">
        <v>18445040.143409997</v>
      </c>
      <c r="G12" s="217">
        <v>21911545.700010002</v>
      </c>
      <c r="H12" s="217">
        <v>25743694.768229999</v>
      </c>
      <c r="I12" s="217">
        <v>88148.398909999989</v>
      </c>
      <c r="J12" s="217">
        <v>28839393.823649999</v>
      </c>
      <c r="K12" s="217">
        <v>187365.71406999999</v>
      </c>
      <c r="L12" s="217">
        <v>28611506.02925</v>
      </c>
      <c r="M12" s="217">
        <v>180701.01626</v>
      </c>
    </row>
    <row r="13" spans="1:14" s="40" customFormat="1" ht="24.95" customHeight="1" thickBot="1">
      <c r="A13" s="40" t="s">
        <v>509</v>
      </c>
      <c r="B13" s="854" t="s">
        <v>1431</v>
      </c>
      <c r="C13" s="216" t="s">
        <v>759</v>
      </c>
      <c r="D13" s="217">
        <v>299286.27681000158</v>
      </c>
      <c r="E13" s="217">
        <v>230954.22092000023</v>
      </c>
      <c r="F13" s="217">
        <v>1528092.1594100036</v>
      </c>
      <c r="G13" s="217">
        <v>328545.59335999563</v>
      </c>
      <c r="H13" s="217">
        <v>515453.19402000308</v>
      </c>
      <c r="I13" s="217">
        <v>2783.6650500000001</v>
      </c>
      <c r="J13" s="217">
        <v>1208915.0269000002</v>
      </c>
      <c r="K13" s="217">
        <v>1401.5898999999999</v>
      </c>
      <c r="L13" s="217">
        <v>450373.10181000002</v>
      </c>
      <c r="M13" s="217">
        <v>3734.0688700000001</v>
      </c>
    </row>
    <row r="14" spans="1:14" s="40" customFormat="1" ht="24.95" customHeight="1" thickTop="1" thickBot="1">
      <c r="A14" s="467" t="s">
        <v>509</v>
      </c>
      <c r="B14" s="468" t="s">
        <v>1183</v>
      </c>
      <c r="C14" s="214" t="s">
        <v>760</v>
      </c>
      <c r="D14" s="215">
        <v>17024955.66302</v>
      </c>
      <c r="E14" s="215">
        <v>20874042.401999999</v>
      </c>
      <c r="F14" s="215">
        <v>23762281.870859999</v>
      </c>
      <c r="G14" s="215">
        <v>28662365.268270001</v>
      </c>
      <c r="H14" s="215">
        <v>36761744.1373</v>
      </c>
      <c r="I14" s="215">
        <v>1498976.8579200001</v>
      </c>
      <c r="J14" s="215">
        <v>47601698.228260003</v>
      </c>
      <c r="K14" s="215">
        <v>1322722.4246500002</v>
      </c>
      <c r="L14" s="215">
        <v>43244141.075580001</v>
      </c>
      <c r="M14" s="215">
        <v>1299208.5714</v>
      </c>
    </row>
    <row r="15" spans="1:14" s="40" customFormat="1" ht="24.95" customHeight="1" thickTop="1">
      <c r="A15" s="40" t="s">
        <v>509</v>
      </c>
      <c r="B15" s="854" t="s">
        <v>1184</v>
      </c>
      <c r="C15" s="216" t="s">
        <v>761</v>
      </c>
      <c r="D15" s="217">
        <v>16776688.04332</v>
      </c>
      <c r="E15" s="217">
        <v>20778832.50113</v>
      </c>
      <c r="F15" s="217">
        <v>23644586.757740002</v>
      </c>
      <c r="G15" s="217">
        <v>28513165.57051</v>
      </c>
      <c r="H15" s="217">
        <v>36551394.699830003</v>
      </c>
      <c r="I15" s="217">
        <v>1489119.6242799999</v>
      </c>
      <c r="J15" s="217">
        <v>47326529.629980005</v>
      </c>
      <c r="K15" s="217">
        <v>1308597.22276</v>
      </c>
      <c r="L15" s="217">
        <v>42896007.530960001</v>
      </c>
      <c r="M15" s="217">
        <v>1281980.0518499999</v>
      </c>
    </row>
    <row r="16" spans="1:14" s="40" customFormat="1" ht="24.95" customHeight="1">
      <c r="A16" s="40" t="s">
        <v>509</v>
      </c>
      <c r="B16" s="854" t="s">
        <v>1185</v>
      </c>
      <c r="C16" s="216" t="s">
        <v>762</v>
      </c>
      <c r="D16" s="217">
        <v>42431.518979999993</v>
      </c>
      <c r="E16" s="217">
        <v>47971.003560000005</v>
      </c>
      <c r="F16" s="217">
        <v>60429.901429999998</v>
      </c>
      <c r="G16" s="217">
        <v>72665.274669999999</v>
      </c>
      <c r="H16" s="217">
        <v>159764.35003</v>
      </c>
      <c r="I16" s="217">
        <v>9857.2336400000004</v>
      </c>
      <c r="J16" s="217">
        <v>192727.76903</v>
      </c>
      <c r="K16" s="217">
        <v>14125.20189</v>
      </c>
      <c r="L16" s="217">
        <v>218185.38608000003</v>
      </c>
      <c r="M16" s="217">
        <v>17228.519550000001</v>
      </c>
    </row>
    <row r="17" spans="1:13" s="40" customFormat="1" ht="24.95" customHeight="1">
      <c r="A17" s="40" t="s">
        <v>509</v>
      </c>
      <c r="B17" s="854" t="s">
        <v>1186</v>
      </c>
      <c r="C17" s="216" t="s">
        <v>763</v>
      </c>
      <c r="D17" s="217">
        <v>0</v>
      </c>
      <c r="E17" s="217">
        <v>0</v>
      </c>
      <c r="F17" s="217">
        <v>0</v>
      </c>
      <c r="G17" s="217">
        <v>0</v>
      </c>
      <c r="H17" s="217">
        <v>0</v>
      </c>
      <c r="I17" s="217">
        <v>0</v>
      </c>
      <c r="J17" s="217">
        <v>0</v>
      </c>
      <c r="K17" s="217">
        <v>0</v>
      </c>
      <c r="L17" s="217">
        <v>0</v>
      </c>
      <c r="M17" s="217">
        <v>0</v>
      </c>
    </row>
    <row r="18" spans="1:13" s="40" customFormat="1" ht="24.95" customHeight="1" thickBot="1">
      <c r="A18" s="40" t="s">
        <v>509</v>
      </c>
      <c r="B18" s="593">
        <v>212.04</v>
      </c>
      <c r="C18" s="216" t="s">
        <v>1420</v>
      </c>
      <c r="D18" s="217">
        <v>205836.10071999999</v>
      </c>
      <c r="E18" s="217">
        <v>47238.89731</v>
      </c>
      <c r="F18" s="217">
        <v>57265.211689999996</v>
      </c>
      <c r="G18" s="217">
        <v>76534.423089999997</v>
      </c>
      <c r="H18" s="217">
        <v>50585.087439999996</v>
      </c>
      <c r="I18" s="217">
        <v>0</v>
      </c>
      <c r="J18" s="217">
        <v>82440.829249999995</v>
      </c>
      <c r="K18" s="217">
        <v>0</v>
      </c>
      <c r="L18" s="217">
        <v>129948.15854</v>
      </c>
      <c r="M18" s="217">
        <v>0</v>
      </c>
    </row>
    <row r="19" spans="1:13" s="40" customFormat="1" ht="24.95" customHeight="1" thickTop="1" thickBot="1">
      <c r="A19" s="467" t="s">
        <v>509</v>
      </c>
      <c r="B19" s="468" t="s">
        <v>1187</v>
      </c>
      <c r="C19" s="214" t="s">
        <v>764</v>
      </c>
      <c r="D19" s="215">
        <v>10412474.226299999</v>
      </c>
      <c r="E19" s="215">
        <v>10455473.187239999</v>
      </c>
      <c r="F19" s="215">
        <v>7983428.6643699994</v>
      </c>
      <c r="G19" s="215">
        <v>7744624.6595200002</v>
      </c>
      <c r="H19" s="215">
        <v>3674676.9889600002</v>
      </c>
      <c r="I19" s="215">
        <v>354998.75831</v>
      </c>
      <c r="J19" s="215">
        <v>2383644.6945799999</v>
      </c>
      <c r="K19" s="215">
        <v>120055.78901000001</v>
      </c>
      <c r="L19" s="215">
        <v>1023733.9273400001</v>
      </c>
      <c r="M19" s="215">
        <v>39269.238979999995</v>
      </c>
    </row>
    <row r="20" spans="1:13" s="40" customFormat="1" ht="24.95" customHeight="1" thickTop="1">
      <c r="A20" s="40" t="s">
        <v>509</v>
      </c>
      <c r="B20" s="854" t="s">
        <v>1188</v>
      </c>
      <c r="C20" s="216" t="s">
        <v>765</v>
      </c>
      <c r="D20" s="217">
        <v>692359.49092999997</v>
      </c>
      <c r="E20" s="217">
        <v>758453.67982000008</v>
      </c>
      <c r="F20" s="217">
        <v>623336.73124999995</v>
      </c>
      <c r="G20" s="217">
        <v>498762.19574</v>
      </c>
      <c r="H20" s="217">
        <v>399276.25400000002</v>
      </c>
      <c r="I20" s="217">
        <v>44416.47623</v>
      </c>
      <c r="J20" s="217">
        <v>249118.94316</v>
      </c>
      <c r="K20" s="217">
        <v>8988.2915900000007</v>
      </c>
      <c r="L20" s="217">
        <v>231114.22877000002</v>
      </c>
      <c r="M20" s="217">
        <v>2421.2229600000001</v>
      </c>
    </row>
    <row r="21" spans="1:13" s="40" customFormat="1" ht="24.95" customHeight="1">
      <c r="A21" s="40" t="s">
        <v>509</v>
      </c>
      <c r="B21" s="854" t="s">
        <v>1189</v>
      </c>
      <c r="C21" s="216" t="s">
        <v>766</v>
      </c>
      <c r="D21" s="217">
        <v>388416.76127999998</v>
      </c>
      <c r="E21" s="217">
        <v>252613.55853000001</v>
      </c>
      <c r="F21" s="217">
        <v>151524.10626</v>
      </c>
      <c r="G21" s="217">
        <v>292609.79048000003</v>
      </c>
      <c r="H21" s="217">
        <v>170485.38162999999</v>
      </c>
      <c r="I21" s="217">
        <v>8075.3770800000002</v>
      </c>
      <c r="J21" s="217">
        <v>114216.96787000001</v>
      </c>
      <c r="K21" s="217">
        <v>53.932339999999996</v>
      </c>
      <c r="L21" s="217">
        <v>68932.370420000007</v>
      </c>
      <c r="M21" s="217">
        <v>1036.1143</v>
      </c>
    </row>
    <row r="22" spans="1:13" s="40" customFormat="1" ht="24.95" customHeight="1">
      <c r="A22" s="40" t="s">
        <v>509</v>
      </c>
      <c r="B22" s="854" t="s">
        <v>1190</v>
      </c>
      <c r="C22" s="216" t="s">
        <v>767</v>
      </c>
      <c r="D22" s="217">
        <v>157178.63613</v>
      </c>
      <c r="E22" s="217">
        <v>434719.38089999999</v>
      </c>
      <c r="F22" s="217">
        <v>199921.60611000002</v>
      </c>
      <c r="G22" s="217">
        <v>54355.426220000001</v>
      </c>
      <c r="H22" s="217">
        <v>2678.69346</v>
      </c>
      <c r="I22" s="217">
        <v>6.5</v>
      </c>
      <c r="J22" s="217">
        <v>1168.09356</v>
      </c>
      <c r="K22" s="217">
        <v>0</v>
      </c>
      <c r="L22" s="217">
        <v>473.10234000000003</v>
      </c>
      <c r="M22" s="217">
        <v>0</v>
      </c>
    </row>
    <row r="23" spans="1:13" s="40" customFormat="1" ht="24.95" customHeight="1">
      <c r="A23" s="40" t="s">
        <v>509</v>
      </c>
      <c r="B23" s="854" t="s">
        <v>1191</v>
      </c>
      <c r="C23" s="216" t="s">
        <v>768</v>
      </c>
      <c r="D23" s="217">
        <v>463172.09275999997</v>
      </c>
      <c r="E23" s="217">
        <v>323135.76000999997</v>
      </c>
      <c r="F23" s="217">
        <v>306599.09943</v>
      </c>
      <c r="G23" s="217">
        <v>248485.59837999998</v>
      </c>
      <c r="H23" s="217">
        <v>26445.013449999999</v>
      </c>
      <c r="I23" s="217">
        <v>8</v>
      </c>
      <c r="J23" s="217">
        <v>10609.324560000001</v>
      </c>
      <c r="K23" s="217">
        <v>71.69</v>
      </c>
      <c r="L23" s="217">
        <v>11829.95614</v>
      </c>
      <c r="M23" s="217">
        <v>26</v>
      </c>
    </row>
    <row r="24" spans="1:13" s="40" customFormat="1" ht="24.95" customHeight="1">
      <c r="A24" s="40" t="s">
        <v>509</v>
      </c>
      <c r="B24" s="854" t="s">
        <v>1192</v>
      </c>
      <c r="C24" s="216" t="s">
        <v>769</v>
      </c>
      <c r="D24" s="217">
        <v>1505535.4953000001</v>
      </c>
      <c r="E24" s="217">
        <v>1332956.3528099998</v>
      </c>
      <c r="F24" s="217">
        <v>1177927.5670099999</v>
      </c>
      <c r="G24" s="217">
        <v>1205915.1962599999</v>
      </c>
      <c r="H24" s="217">
        <v>264672.82387000002</v>
      </c>
      <c r="I24" s="217">
        <v>30184.14315</v>
      </c>
      <c r="J24" s="217">
        <v>106122.38961</v>
      </c>
      <c r="K24" s="217">
        <v>426.1</v>
      </c>
      <c r="L24" s="217">
        <v>146601.15653000001</v>
      </c>
      <c r="M24" s="217">
        <v>34</v>
      </c>
    </row>
    <row r="25" spans="1:13" s="40" customFormat="1" ht="24.95" customHeight="1">
      <c r="A25" s="40" t="s">
        <v>509</v>
      </c>
      <c r="B25" s="854" t="s">
        <v>1193</v>
      </c>
      <c r="C25" s="216" t="s">
        <v>770</v>
      </c>
      <c r="D25" s="217">
        <v>1639220.3281099999</v>
      </c>
      <c r="E25" s="217">
        <v>1800508.57458</v>
      </c>
      <c r="F25" s="217">
        <v>1578216.74025</v>
      </c>
      <c r="G25" s="217">
        <v>1865363.9435399999</v>
      </c>
      <c r="H25" s="217">
        <v>505257.45386000001</v>
      </c>
      <c r="I25" s="217">
        <v>76035.279540000003</v>
      </c>
      <c r="J25" s="217">
        <v>33649.6057</v>
      </c>
      <c r="K25" s="217">
        <v>107.44036</v>
      </c>
      <c r="L25" s="217">
        <v>139756.98994999999</v>
      </c>
      <c r="M25" s="217">
        <v>523.27881000000002</v>
      </c>
    </row>
    <row r="26" spans="1:13" s="40" customFormat="1" ht="24.95" customHeight="1">
      <c r="A26" s="40" t="s">
        <v>509</v>
      </c>
      <c r="B26" s="854" t="s">
        <v>1194</v>
      </c>
      <c r="C26" s="216" t="s">
        <v>771</v>
      </c>
      <c r="D26" s="217">
        <v>3111194.3323300001</v>
      </c>
      <c r="E26" s="217">
        <v>2722878.75648</v>
      </c>
      <c r="F26" s="217">
        <v>1147777.8846700001</v>
      </c>
      <c r="G26" s="217">
        <v>937238.53564000002</v>
      </c>
      <c r="H26" s="217">
        <v>249611.65972999998</v>
      </c>
      <c r="I26" s="217">
        <v>23665.171420000002</v>
      </c>
      <c r="J26" s="217">
        <v>98917.452650000007</v>
      </c>
      <c r="K26" s="217">
        <v>5365.0515999999998</v>
      </c>
      <c r="L26" s="217">
        <v>21876.585039999998</v>
      </c>
      <c r="M26" s="217">
        <v>102</v>
      </c>
    </row>
    <row r="27" spans="1:13" s="40" customFormat="1" ht="24.95" customHeight="1" thickBot="1">
      <c r="A27" s="40" t="s">
        <v>509</v>
      </c>
      <c r="B27" s="854" t="s">
        <v>1195</v>
      </c>
      <c r="C27" s="216" t="s">
        <v>772</v>
      </c>
      <c r="D27" s="217">
        <v>2455397.0894599999</v>
      </c>
      <c r="E27" s="217">
        <v>2830207.1241100002</v>
      </c>
      <c r="F27" s="217">
        <v>2798124.9293899997</v>
      </c>
      <c r="G27" s="217">
        <v>2641893.9732600003</v>
      </c>
      <c r="H27" s="217">
        <v>2056249.70896</v>
      </c>
      <c r="I27" s="217">
        <v>172607.81088999999</v>
      </c>
      <c r="J27" s="217">
        <v>1769841.91747</v>
      </c>
      <c r="K27" s="217">
        <v>105043.28312000001</v>
      </c>
      <c r="L27" s="217">
        <v>403149.53814999998</v>
      </c>
      <c r="M27" s="217">
        <v>35126.622909999998</v>
      </c>
    </row>
    <row r="28" spans="1:13" s="40" customFormat="1" ht="24.95" customHeight="1" thickTop="1" thickBot="1">
      <c r="A28" s="465" t="s">
        <v>509</v>
      </c>
      <c r="B28" s="469" t="s">
        <v>1432</v>
      </c>
      <c r="C28" s="218" t="s">
        <v>773</v>
      </c>
      <c r="D28" s="219">
        <v>1664332.84406</v>
      </c>
      <c r="E28" s="219">
        <v>1884050.5139200001</v>
      </c>
      <c r="F28" s="219">
        <v>2279307.10091</v>
      </c>
      <c r="G28" s="219">
        <v>2442940.0224699997</v>
      </c>
      <c r="H28" s="219">
        <v>4294946.5777599998</v>
      </c>
      <c r="I28" s="219">
        <v>63408.55586</v>
      </c>
      <c r="J28" s="219">
        <v>4348898.8077299995</v>
      </c>
      <c r="K28" s="219">
        <v>72355.122049999991</v>
      </c>
      <c r="L28" s="219">
        <v>4104427.06415</v>
      </c>
      <c r="M28" s="219">
        <v>76305.633749999994</v>
      </c>
    </row>
    <row r="29" spans="1:13" s="40" customFormat="1" ht="24.95" customHeight="1" thickTop="1" thickBot="1">
      <c r="A29" s="465" t="s">
        <v>509</v>
      </c>
      <c r="B29" s="469" t="s">
        <v>1196</v>
      </c>
      <c r="C29" s="218" t="s">
        <v>774</v>
      </c>
      <c r="D29" s="219">
        <v>7418197.5235699993</v>
      </c>
      <c r="E29" s="219">
        <v>10518361.846270001</v>
      </c>
      <c r="F29" s="219">
        <v>18273998.676750001</v>
      </c>
      <c r="G29" s="219">
        <v>22420246.71923</v>
      </c>
      <c r="H29" s="219">
        <v>34128615.657130003</v>
      </c>
      <c r="I29" s="219">
        <v>4343383.9944200004</v>
      </c>
      <c r="J29" s="219">
        <v>43373413.711370006</v>
      </c>
      <c r="K29" s="219">
        <v>4959551.16799</v>
      </c>
      <c r="L29" s="219">
        <v>50115261.806809999</v>
      </c>
      <c r="M29" s="219">
        <v>5373988.7482200004</v>
      </c>
    </row>
    <row r="30" spans="1:13" s="40" customFormat="1" ht="24.95" customHeight="1" thickTop="1" thickBot="1">
      <c r="A30" s="467" t="s">
        <v>509</v>
      </c>
      <c r="B30" s="470" t="s">
        <v>1197</v>
      </c>
      <c r="C30" s="214" t="s">
        <v>775</v>
      </c>
      <c r="D30" s="215">
        <v>891681.5564</v>
      </c>
      <c r="E30" s="215">
        <v>953253.57582999999</v>
      </c>
      <c r="F30" s="220">
        <v>1252542.6276</v>
      </c>
      <c r="G30" s="215">
        <v>1480232.80452</v>
      </c>
      <c r="H30" s="215">
        <v>2381648.1715199999</v>
      </c>
      <c r="I30" s="215">
        <v>246902.01543</v>
      </c>
      <c r="J30" s="215">
        <v>3263221.2151700002</v>
      </c>
      <c r="K30" s="215">
        <v>313167.84206</v>
      </c>
      <c r="L30" s="215">
        <v>3893600.3755999999</v>
      </c>
      <c r="M30" s="215">
        <v>360937.92744999996</v>
      </c>
    </row>
    <row r="31" spans="1:13" s="40" customFormat="1" ht="24.95" customHeight="1" thickTop="1">
      <c r="A31" s="40" t="s">
        <v>509</v>
      </c>
      <c r="B31" s="854" t="s">
        <v>1198</v>
      </c>
      <c r="C31" s="216" t="s">
        <v>776</v>
      </c>
      <c r="D31" s="217">
        <v>69.883359999999996</v>
      </c>
      <c r="E31" s="217">
        <v>69.086669999999998</v>
      </c>
      <c r="F31" s="217">
        <v>72.904570000000007</v>
      </c>
      <c r="G31" s="217">
        <v>79.90549</v>
      </c>
      <c r="H31" s="217">
        <v>79.889939999999996</v>
      </c>
      <c r="I31" s="217">
        <v>0</v>
      </c>
      <c r="J31" s="217">
        <v>79.791839999999993</v>
      </c>
      <c r="K31" s="217">
        <v>0</v>
      </c>
      <c r="L31" s="217">
        <v>124.63133999999999</v>
      </c>
      <c r="M31" s="217">
        <v>0</v>
      </c>
    </row>
    <row r="32" spans="1:13" s="40" customFormat="1" ht="24.95" customHeight="1">
      <c r="A32" s="40" t="s">
        <v>509</v>
      </c>
      <c r="B32" s="854" t="s">
        <v>1199</v>
      </c>
      <c r="C32" s="216" t="s">
        <v>777</v>
      </c>
      <c r="D32" s="217">
        <v>9.7919199999999993</v>
      </c>
      <c r="E32" s="217">
        <v>8.4478099999999987</v>
      </c>
      <c r="F32" s="217">
        <v>9.7299400000000009</v>
      </c>
      <c r="G32" s="217">
        <v>16.836650000000002</v>
      </c>
      <c r="H32" s="217">
        <v>1682.6202700000001</v>
      </c>
      <c r="I32" s="217">
        <v>391.75372999999996</v>
      </c>
      <c r="J32" s="217">
        <v>2162.8022999999998</v>
      </c>
      <c r="K32" s="217">
        <v>445.94781</v>
      </c>
      <c r="L32" s="217">
        <v>2574.9820099999997</v>
      </c>
      <c r="M32" s="217">
        <v>821.01440000000002</v>
      </c>
    </row>
    <row r="33" spans="1:14" s="40" customFormat="1" ht="24.95" customHeight="1">
      <c r="A33" s="40" t="s">
        <v>509</v>
      </c>
      <c r="B33" s="854" t="s">
        <v>1200</v>
      </c>
      <c r="C33" s="216" t="s">
        <v>778</v>
      </c>
      <c r="D33" s="217">
        <v>251627.07624000002</v>
      </c>
      <c r="E33" s="217">
        <v>257960.87156999999</v>
      </c>
      <c r="F33" s="217">
        <v>283484.18526999996</v>
      </c>
      <c r="G33" s="217">
        <v>300500.95704000001</v>
      </c>
      <c r="H33" s="217">
        <v>385526.76910999999</v>
      </c>
      <c r="I33" s="217">
        <v>14514.381619999998</v>
      </c>
      <c r="J33" s="217">
        <v>445561.84002999996</v>
      </c>
      <c r="K33" s="217">
        <v>9009.2046300000002</v>
      </c>
      <c r="L33" s="217">
        <v>334101.57571</v>
      </c>
      <c r="M33" s="217">
        <v>2452.7388999999998</v>
      </c>
    </row>
    <row r="34" spans="1:14" s="40" customFormat="1" ht="24.95" customHeight="1">
      <c r="A34" s="40" t="s">
        <v>509</v>
      </c>
      <c r="B34" s="471" t="s">
        <v>1201</v>
      </c>
      <c r="C34" s="216" t="s">
        <v>779</v>
      </c>
      <c r="D34" s="217">
        <v>13790.789449999998</v>
      </c>
      <c r="E34" s="217">
        <v>10745.441210000001</v>
      </c>
      <c r="F34" s="217">
        <v>6109.2812000000004</v>
      </c>
      <c r="G34" s="217">
        <v>4345.0412999999999</v>
      </c>
      <c r="H34" s="217">
        <v>5126.6299600000002</v>
      </c>
      <c r="I34" s="217">
        <v>658.40760999999998</v>
      </c>
      <c r="J34" s="217">
        <v>7554.4074099999998</v>
      </c>
      <c r="K34" s="217">
        <v>885.31097999999997</v>
      </c>
      <c r="L34" s="217">
        <v>4439.9441799999995</v>
      </c>
      <c r="M34" s="217">
        <v>581.00798999999995</v>
      </c>
    </row>
    <row r="35" spans="1:14" s="40" customFormat="1" ht="24.95" customHeight="1">
      <c r="A35" s="40" t="s">
        <v>509</v>
      </c>
      <c r="B35" s="471" t="s">
        <v>1202</v>
      </c>
      <c r="C35" s="221" t="s">
        <v>1433</v>
      </c>
      <c r="D35" s="217">
        <v>626184.0154400001</v>
      </c>
      <c r="E35" s="217">
        <v>684469.72857000004</v>
      </c>
      <c r="F35" s="217">
        <v>962866.52662000002</v>
      </c>
      <c r="G35" s="217">
        <v>1175290.0640399999</v>
      </c>
      <c r="H35" s="217">
        <v>1989232.2622400001</v>
      </c>
      <c r="I35" s="217">
        <v>231337.47247000001</v>
      </c>
      <c r="J35" s="217">
        <v>2807862.37359</v>
      </c>
      <c r="K35" s="217">
        <v>302827.37864000001</v>
      </c>
      <c r="L35" s="217">
        <v>3552359.24236</v>
      </c>
      <c r="M35" s="217">
        <v>357083.16616000002</v>
      </c>
    </row>
    <row r="36" spans="1:14" s="40" customFormat="1" ht="42" customHeight="1">
      <c r="A36" s="40" t="s">
        <v>509</v>
      </c>
      <c r="B36" s="471" t="s">
        <v>1203</v>
      </c>
      <c r="C36" s="222" t="s">
        <v>780</v>
      </c>
      <c r="D36" s="217">
        <v>640610.68252000003</v>
      </c>
      <c r="E36" s="217">
        <v>1314221.7058599999</v>
      </c>
      <c r="F36" s="217">
        <v>3362012.28681</v>
      </c>
      <c r="G36" s="217">
        <v>5229959.0864799991</v>
      </c>
      <c r="H36" s="217">
        <v>5643842.55571</v>
      </c>
      <c r="I36" s="217">
        <v>113365.74717</v>
      </c>
      <c r="J36" s="217">
        <v>6230084.8331199996</v>
      </c>
      <c r="K36" s="217">
        <v>23848.980350000002</v>
      </c>
      <c r="L36" s="217">
        <v>5998923.5632600002</v>
      </c>
      <c r="M36" s="217">
        <v>15986.312749999999</v>
      </c>
    </row>
    <row r="37" spans="1:14" ht="2.25" customHeight="1">
      <c r="A37" s="854" t="s">
        <v>508</v>
      </c>
      <c r="B37" s="854" t="s">
        <v>508</v>
      </c>
      <c r="C37" s="1078"/>
      <c r="D37" s="594"/>
      <c r="E37" s="594"/>
      <c r="F37" s="594"/>
      <c r="G37" s="206"/>
      <c r="H37" s="206"/>
      <c r="I37" s="206"/>
      <c r="J37" s="206"/>
      <c r="K37" s="206"/>
      <c r="L37" s="206"/>
      <c r="M37" s="206"/>
      <c r="N37" s="961"/>
    </row>
    <row r="38" spans="1:14" ht="1.5" customHeight="1" thickBot="1">
      <c r="C38" s="1079"/>
      <c r="D38" s="78"/>
      <c r="E38" s="78"/>
      <c r="F38" s="78"/>
      <c r="G38" s="223"/>
      <c r="H38" s="223"/>
      <c r="I38" s="223"/>
      <c r="J38" s="78"/>
      <c r="K38" s="78"/>
      <c r="L38" s="78"/>
      <c r="M38" s="78"/>
      <c r="N38" s="961"/>
    </row>
    <row r="39" spans="1:14" ht="24.75" customHeight="1" thickTop="1">
      <c r="C39" s="867"/>
      <c r="D39" s="92"/>
      <c r="E39" s="92"/>
      <c r="F39" s="92"/>
      <c r="G39" s="224"/>
      <c r="H39" s="224"/>
      <c r="I39" s="224"/>
      <c r="J39" s="92"/>
      <c r="K39" s="92"/>
      <c r="L39" s="92"/>
      <c r="M39" s="92"/>
      <c r="N39" s="961"/>
    </row>
    <row r="40" spans="1:14">
      <c r="C40" s="867"/>
      <c r="D40" s="92"/>
      <c r="E40" s="92"/>
      <c r="F40" s="92"/>
      <c r="G40" s="224"/>
      <c r="H40" s="224"/>
      <c r="I40" s="224"/>
      <c r="J40" s="92"/>
      <c r="K40" s="92"/>
      <c r="L40" s="92"/>
      <c r="M40" s="92"/>
      <c r="N40" s="961"/>
    </row>
    <row r="41" spans="1:14">
      <c r="C41" s="867"/>
      <c r="D41" s="92"/>
      <c r="E41" s="92"/>
      <c r="F41" s="92"/>
      <c r="G41" s="224"/>
      <c r="H41" s="224"/>
      <c r="I41" s="224"/>
      <c r="J41" s="92"/>
      <c r="K41" s="92"/>
      <c r="L41" s="92"/>
      <c r="M41" s="92"/>
      <c r="N41" s="961"/>
    </row>
    <row r="42" spans="1:14">
      <c r="C42" s="867"/>
      <c r="D42" s="92"/>
      <c r="E42" s="92"/>
      <c r="F42" s="92"/>
      <c r="G42" s="224"/>
      <c r="H42" s="224"/>
      <c r="I42" s="224"/>
      <c r="J42" s="92"/>
      <c r="K42" s="92"/>
      <c r="L42" s="92"/>
      <c r="M42" s="92"/>
      <c r="N42" s="961"/>
    </row>
    <row r="43" spans="1:14">
      <c r="C43" s="63"/>
      <c r="D43" s="92"/>
      <c r="E43" s="92"/>
      <c r="F43" s="92"/>
      <c r="G43" s="224"/>
      <c r="H43" s="224"/>
      <c r="I43" s="224"/>
      <c r="J43" s="92"/>
      <c r="K43" s="92"/>
      <c r="L43" s="92"/>
      <c r="M43" s="92"/>
      <c r="N43" s="961"/>
    </row>
    <row r="44" spans="1:14">
      <c r="C44" s="63"/>
      <c r="D44" s="92"/>
      <c r="E44" s="92"/>
      <c r="F44" s="92"/>
      <c r="G44" s="224"/>
      <c r="H44" s="224"/>
      <c r="I44" s="224"/>
      <c r="J44" s="92"/>
      <c r="K44" s="92"/>
      <c r="L44" s="92"/>
      <c r="M44" s="92"/>
      <c r="N44" s="961"/>
    </row>
    <row r="45" spans="1:14">
      <c r="C45" s="63"/>
      <c r="D45" s="92"/>
      <c r="E45" s="92"/>
      <c r="F45" s="92"/>
      <c r="G45" s="224"/>
      <c r="H45" s="224"/>
      <c r="I45" s="224"/>
      <c r="J45" s="92"/>
      <c r="K45" s="92"/>
      <c r="L45" s="92"/>
      <c r="M45" s="92"/>
      <c r="N45" s="961"/>
    </row>
    <row r="46" spans="1:14">
      <c r="C46" s="63"/>
      <c r="D46" s="92"/>
      <c r="E46" s="92"/>
      <c r="F46" s="92"/>
      <c r="G46" s="224"/>
      <c r="H46" s="224"/>
      <c r="I46" s="224"/>
      <c r="J46" s="92"/>
      <c r="K46" s="92"/>
      <c r="L46" s="92"/>
      <c r="M46" s="92"/>
      <c r="N46" s="961"/>
    </row>
    <row r="47" spans="1:14">
      <c r="C47" s="63"/>
      <c r="D47" s="92"/>
      <c r="E47" s="92"/>
      <c r="F47" s="92"/>
      <c r="G47" s="224"/>
      <c r="H47" s="224"/>
      <c r="I47" s="224"/>
      <c r="J47" s="92"/>
      <c r="K47" s="92"/>
      <c r="L47" s="92"/>
      <c r="M47" s="92"/>
      <c r="N47" s="961"/>
    </row>
    <row r="48" spans="1:14">
      <c r="C48" s="63"/>
      <c r="D48" s="92"/>
      <c r="E48" s="92"/>
      <c r="F48" s="92"/>
      <c r="G48" s="224"/>
      <c r="H48" s="224"/>
      <c r="I48" s="224"/>
      <c r="J48" s="92"/>
      <c r="K48" s="92"/>
      <c r="L48" s="92"/>
      <c r="M48" s="92"/>
      <c r="N48" s="961"/>
    </row>
    <row r="49" spans="3:14">
      <c r="C49" s="63"/>
      <c r="D49" s="92"/>
      <c r="E49" s="92"/>
      <c r="F49" s="92"/>
      <c r="G49" s="224"/>
      <c r="H49" s="224"/>
      <c r="I49" s="224"/>
      <c r="J49" s="92"/>
      <c r="K49" s="92"/>
      <c r="L49" s="92"/>
      <c r="M49" s="92"/>
      <c r="N49" s="961"/>
    </row>
    <row r="50" spans="3:14">
      <c r="C50" s="63"/>
      <c r="D50" s="92"/>
      <c r="E50" s="92"/>
      <c r="F50" s="92"/>
      <c r="G50" s="224"/>
      <c r="H50" s="224"/>
      <c r="I50" s="224"/>
      <c r="J50" s="92"/>
      <c r="K50" s="92"/>
      <c r="L50" s="92"/>
      <c r="M50" s="92"/>
      <c r="N50" s="961"/>
    </row>
    <row r="51" spans="3:14">
      <c r="C51" s="63"/>
      <c r="D51" s="92"/>
      <c r="E51" s="92"/>
      <c r="F51" s="92"/>
      <c r="G51" s="224"/>
      <c r="H51" s="224"/>
      <c r="I51" s="224"/>
      <c r="J51" s="92"/>
      <c r="K51" s="92"/>
      <c r="L51" s="92"/>
      <c r="M51" s="92"/>
      <c r="N51" s="961"/>
    </row>
    <row r="52" spans="3:14">
      <c r="C52" s="63"/>
      <c r="D52" s="92"/>
      <c r="E52" s="92"/>
      <c r="F52" s="92"/>
      <c r="G52" s="224"/>
      <c r="H52" s="224"/>
      <c r="I52" s="224"/>
      <c r="J52" s="92"/>
      <c r="K52" s="92"/>
      <c r="L52" s="92"/>
      <c r="M52" s="92"/>
      <c r="N52" s="961"/>
    </row>
    <row r="53" spans="3:14">
      <c r="C53" s="63"/>
      <c r="D53" s="92"/>
      <c r="E53" s="92"/>
      <c r="F53" s="92"/>
      <c r="G53" s="224"/>
      <c r="H53" s="224"/>
      <c r="I53" s="224"/>
      <c r="J53" s="92"/>
      <c r="K53" s="92"/>
      <c r="L53" s="92"/>
      <c r="M53" s="92"/>
      <c r="N53" s="961"/>
    </row>
    <row r="54" spans="3:14" ht="15.75">
      <c r="C54" s="82"/>
      <c r="D54" s="92"/>
      <c r="E54" s="92"/>
      <c r="F54" s="92"/>
      <c r="G54" s="224"/>
      <c r="H54" s="224"/>
      <c r="I54" s="224"/>
      <c r="J54" s="92"/>
      <c r="K54" s="92"/>
      <c r="L54" s="92"/>
      <c r="M54" s="92"/>
      <c r="N54" s="961"/>
    </row>
    <row r="55" spans="3:14" ht="15.75">
      <c r="C55" s="82"/>
      <c r="D55" s="92"/>
      <c r="E55" s="92"/>
      <c r="F55" s="92"/>
      <c r="G55" s="224"/>
      <c r="H55" s="224"/>
      <c r="I55" s="224"/>
      <c r="J55" s="92"/>
      <c r="K55" s="92"/>
      <c r="L55" s="92"/>
      <c r="M55" s="92"/>
      <c r="N55" s="961"/>
    </row>
    <row r="56" spans="3:14" ht="15.75">
      <c r="C56" s="82"/>
      <c r="D56" s="92"/>
      <c r="E56" s="92"/>
      <c r="F56" s="92"/>
      <c r="G56" s="224"/>
      <c r="H56" s="224"/>
      <c r="I56" s="224"/>
      <c r="J56" s="92"/>
      <c r="K56" s="92"/>
      <c r="L56" s="92"/>
      <c r="M56" s="92"/>
      <c r="N56" s="961"/>
    </row>
    <row r="57" spans="3:14" ht="15.75">
      <c r="C57" s="82"/>
      <c r="N57" s="961"/>
    </row>
    <row r="58" spans="3:14" ht="15.75">
      <c r="C58" s="82"/>
      <c r="N58" s="961"/>
    </row>
    <row r="59" spans="3:14" ht="15.75">
      <c r="C59" s="82"/>
      <c r="N59" s="961"/>
    </row>
    <row r="60" spans="3:14" ht="15.75">
      <c r="C60" s="82"/>
      <c r="N60" s="961"/>
    </row>
    <row r="61" spans="3:14" ht="15.75">
      <c r="C61" s="82"/>
      <c r="N61" s="961"/>
    </row>
    <row r="62" spans="3:14" ht="15.75">
      <c r="C62" s="82"/>
      <c r="N62" s="961"/>
    </row>
    <row r="63" spans="3:14" ht="15.75">
      <c r="C63" s="82"/>
      <c r="N63" s="961"/>
    </row>
    <row r="64" spans="3:14" ht="15.75">
      <c r="C64" s="82"/>
      <c r="N64" s="961"/>
    </row>
    <row r="65" spans="3:14" ht="15.75">
      <c r="C65" s="82"/>
      <c r="N65" s="961"/>
    </row>
    <row r="66" spans="3:14" ht="15.75">
      <c r="C66" s="82"/>
      <c r="N66" s="961"/>
    </row>
    <row r="67" spans="3:14" ht="15.75">
      <c r="C67" s="82"/>
      <c r="N67" s="961"/>
    </row>
    <row r="68" spans="3:14" ht="15.75">
      <c r="C68" s="82"/>
      <c r="N68" s="961"/>
    </row>
    <row r="69" spans="3:14" ht="15.75">
      <c r="C69" s="82"/>
      <c r="N69" s="961"/>
    </row>
    <row r="70" spans="3:14" ht="15.75">
      <c r="C70" s="82"/>
      <c r="N70" s="961"/>
    </row>
    <row r="71" spans="3:14" ht="15.75">
      <c r="C71" s="82"/>
      <c r="N71" s="961"/>
    </row>
    <row r="72" spans="3:14" ht="15.75">
      <c r="C72" s="82"/>
      <c r="N72" s="961"/>
    </row>
    <row r="73" spans="3:14" ht="15.75">
      <c r="C73" s="82"/>
      <c r="N73" s="961"/>
    </row>
    <row r="74" spans="3:14" ht="15.75">
      <c r="C74" s="82"/>
      <c r="N74" s="961"/>
    </row>
    <row r="75" spans="3:14" ht="15.75">
      <c r="C75" s="82"/>
      <c r="N75" s="961"/>
    </row>
    <row r="76" spans="3:14" ht="15.75">
      <c r="C76" s="82"/>
      <c r="N76" s="961"/>
    </row>
    <row r="77" spans="3:14" ht="15.75">
      <c r="C77" s="82"/>
      <c r="N77" s="961"/>
    </row>
    <row r="78" spans="3:14" ht="15.75">
      <c r="C78" s="82"/>
      <c r="N78" s="961"/>
    </row>
    <row r="79" spans="3:14" ht="15.75">
      <c r="C79" s="82"/>
      <c r="N79" s="961"/>
    </row>
    <row r="80" spans="3:14" ht="15.75">
      <c r="C80" s="82"/>
      <c r="N80" s="961"/>
    </row>
    <row r="81" spans="3:14" ht="15.75">
      <c r="C81" s="82"/>
      <c r="N81" s="961"/>
    </row>
    <row r="82" spans="3:14" ht="15.75">
      <c r="C82" s="82"/>
      <c r="N82" s="961"/>
    </row>
    <row r="83" spans="3:14" ht="15.75">
      <c r="C83" s="82"/>
      <c r="N83" s="961"/>
    </row>
    <row r="84" spans="3:14" ht="15.75">
      <c r="C84" s="82"/>
      <c r="N84" s="961"/>
    </row>
    <row r="85" spans="3:14" ht="15.75">
      <c r="C85" s="82"/>
      <c r="N85" s="961"/>
    </row>
    <row r="86" spans="3:14" ht="15.75">
      <c r="C86" s="82"/>
      <c r="N86" s="961"/>
    </row>
    <row r="87" spans="3:14" ht="15.75">
      <c r="C87" s="82"/>
      <c r="N87" s="961"/>
    </row>
    <row r="88" spans="3:14" ht="15.75">
      <c r="C88" s="82"/>
      <c r="N88" s="961"/>
    </row>
    <row r="89" spans="3:14" ht="15.75">
      <c r="C89" s="82"/>
      <c r="N89" s="961"/>
    </row>
    <row r="90" spans="3:14" ht="15.75">
      <c r="C90" s="82"/>
      <c r="N90" s="961"/>
    </row>
    <row r="91" spans="3:14" ht="15.75">
      <c r="C91" s="82"/>
      <c r="N91" s="961"/>
    </row>
    <row r="92" spans="3:14" ht="15.75">
      <c r="C92" s="82"/>
      <c r="N92" s="961"/>
    </row>
    <row r="93" spans="3:14" ht="15.75">
      <c r="C93" s="82"/>
      <c r="N93" s="961"/>
    </row>
    <row r="94" spans="3:14" ht="15.75">
      <c r="C94" s="82"/>
      <c r="N94" s="961"/>
    </row>
    <row r="95" spans="3:14" ht="15.75">
      <c r="C95" s="82"/>
      <c r="N95" s="961"/>
    </row>
    <row r="96" spans="3:14" ht="15.75">
      <c r="C96" s="82"/>
      <c r="N96" s="961"/>
    </row>
    <row r="97" spans="3:14" ht="15.75">
      <c r="C97" s="82"/>
      <c r="N97" s="961"/>
    </row>
    <row r="98" spans="3:14" ht="15.75">
      <c r="C98" s="82"/>
      <c r="N98" s="961"/>
    </row>
    <row r="99" spans="3:14" ht="15.75">
      <c r="C99" s="82"/>
      <c r="N99" s="961"/>
    </row>
    <row r="100" spans="3:14" ht="15.75">
      <c r="C100" s="82"/>
      <c r="N100" s="961"/>
    </row>
    <row r="101" spans="3:14" ht="15.75">
      <c r="C101" s="82"/>
      <c r="N101" s="961"/>
    </row>
    <row r="102" spans="3:14" ht="15.75">
      <c r="C102" s="82"/>
      <c r="N102" s="961"/>
    </row>
    <row r="103" spans="3:14" ht="15.75">
      <c r="C103" s="82"/>
      <c r="N103" s="961"/>
    </row>
    <row r="104" spans="3:14" ht="15.75">
      <c r="C104" s="82"/>
      <c r="N104" s="961"/>
    </row>
    <row r="105" spans="3:14" ht="15.75">
      <c r="C105" s="82"/>
      <c r="N105" s="961"/>
    </row>
    <row r="106" spans="3:14" ht="15.75">
      <c r="C106" s="82"/>
      <c r="N106" s="961"/>
    </row>
    <row r="107" spans="3:14" ht="15.75">
      <c r="C107" s="82"/>
      <c r="N107" s="961"/>
    </row>
    <row r="108" spans="3:14" ht="15.75">
      <c r="C108" s="82"/>
      <c r="N108" s="961"/>
    </row>
    <row r="109" spans="3:14" ht="15.75">
      <c r="C109" s="82"/>
      <c r="N109" s="961"/>
    </row>
    <row r="110" spans="3:14" ht="15.75">
      <c r="C110" s="82"/>
      <c r="N110" s="961"/>
    </row>
    <row r="111" spans="3:14" ht="15.75">
      <c r="C111" s="82"/>
      <c r="N111" s="961"/>
    </row>
    <row r="112" spans="3:14" ht="15.75">
      <c r="C112" s="82"/>
      <c r="N112" s="961"/>
    </row>
    <row r="113" spans="3:14" ht="15.75">
      <c r="C113" s="82"/>
      <c r="N113" s="961"/>
    </row>
    <row r="114" spans="3:14" ht="15.75">
      <c r="C114" s="82"/>
      <c r="N114" s="961"/>
    </row>
    <row r="115" spans="3:14" ht="15.75">
      <c r="C115" s="82"/>
      <c r="N115" s="961"/>
    </row>
    <row r="116" spans="3:14" ht="15.75">
      <c r="C116" s="82"/>
      <c r="N116" s="961"/>
    </row>
    <row r="117" spans="3:14" ht="15.75">
      <c r="C117" s="82"/>
      <c r="N117" s="961"/>
    </row>
    <row r="118" spans="3:14" ht="15.75">
      <c r="C118" s="82"/>
      <c r="N118" s="961"/>
    </row>
    <row r="119" spans="3:14" ht="15.75">
      <c r="C119" s="82"/>
      <c r="N119" s="961"/>
    </row>
    <row r="120" spans="3:14" ht="15.75">
      <c r="C120" s="82"/>
      <c r="N120" s="961"/>
    </row>
    <row r="121" spans="3:14" ht="15.75">
      <c r="C121" s="82"/>
      <c r="N121" s="961"/>
    </row>
    <row r="122" spans="3:14" ht="15.75">
      <c r="C122" s="82"/>
      <c r="N122" s="961"/>
    </row>
    <row r="123" spans="3:14" ht="15.75">
      <c r="C123" s="82"/>
      <c r="N123" s="961"/>
    </row>
    <row r="124" spans="3:14" ht="15.75">
      <c r="C124" s="82"/>
      <c r="N124" s="961"/>
    </row>
    <row r="125" spans="3:14" ht="15.75">
      <c r="C125" s="82"/>
      <c r="N125" s="961"/>
    </row>
    <row r="126" spans="3:14" ht="15.75">
      <c r="C126" s="82"/>
      <c r="N126" s="961"/>
    </row>
    <row r="127" spans="3:14" ht="15.75">
      <c r="C127" s="82"/>
      <c r="N127" s="961"/>
    </row>
    <row r="128" spans="3:14" ht="15.75">
      <c r="C128" s="82"/>
      <c r="N128" s="961"/>
    </row>
    <row r="129" spans="3:14" ht="15.75">
      <c r="C129" s="82"/>
      <c r="N129" s="961"/>
    </row>
    <row r="130" spans="3:14" ht="15.75">
      <c r="C130" s="82"/>
      <c r="N130" s="961"/>
    </row>
    <row r="131" spans="3:14" ht="15.75">
      <c r="C131" s="82"/>
      <c r="N131" s="961"/>
    </row>
    <row r="132" spans="3:14" ht="15.75">
      <c r="C132" s="82"/>
      <c r="N132" s="961"/>
    </row>
    <row r="133" spans="3:14" ht="15.75">
      <c r="C133" s="82"/>
      <c r="N133" s="961"/>
    </row>
    <row r="134" spans="3:14" ht="15.75">
      <c r="C134" s="82"/>
      <c r="N134" s="961"/>
    </row>
    <row r="135" spans="3:14" ht="15.75">
      <c r="C135" s="82"/>
      <c r="N135" s="961"/>
    </row>
    <row r="136" spans="3:14" ht="15.75">
      <c r="C136" s="82"/>
      <c r="N136" s="961"/>
    </row>
    <row r="137" spans="3:14" ht="15.75">
      <c r="C137" s="82"/>
      <c r="N137" s="961"/>
    </row>
    <row r="138" spans="3:14" ht="15.75">
      <c r="C138" s="82"/>
      <c r="N138" s="961"/>
    </row>
    <row r="139" spans="3:14" ht="15.75">
      <c r="C139" s="82"/>
      <c r="N139" s="961"/>
    </row>
    <row r="140" spans="3:14" ht="15.75">
      <c r="C140" s="82"/>
      <c r="N140" s="961"/>
    </row>
    <row r="141" spans="3:14" ht="15.75">
      <c r="C141" s="82"/>
      <c r="N141" s="961"/>
    </row>
    <row r="142" spans="3:14" ht="15.75">
      <c r="C142" s="82"/>
      <c r="N142" s="961"/>
    </row>
    <row r="143" spans="3:14" ht="15.75">
      <c r="C143" s="82"/>
      <c r="N143" s="961"/>
    </row>
    <row r="144" spans="3:14" ht="15.75">
      <c r="C144" s="82"/>
      <c r="N144" s="961"/>
    </row>
    <row r="145" spans="3:14" ht="15.75">
      <c r="C145" s="82"/>
      <c r="N145" s="961"/>
    </row>
    <row r="146" spans="3:14" ht="15.75">
      <c r="C146" s="82"/>
      <c r="N146" s="961"/>
    </row>
    <row r="147" spans="3:14" ht="15.75">
      <c r="C147" s="82"/>
      <c r="N147" s="961"/>
    </row>
    <row r="148" spans="3:14" ht="15.75">
      <c r="C148" s="82"/>
      <c r="N148" s="961"/>
    </row>
    <row r="149" spans="3:14" ht="15.75">
      <c r="C149" s="82"/>
      <c r="N149" s="961"/>
    </row>
    <row r="150" spans="3:14" ht="15.75">
      <c r="C150" s="82"/>
      <c r="N150" s="961"/>
    </row>
    <row r="151" spans="3:14" ht="15.75">
      <c r="C151" s="82"/>
      <c r="N151" s="961"/>
    </row>
    <row r="152" spans="3:14" ht="15.75">
      <c r="C152" s="82"/>
      <c r="N152" s="961"/>
    </row>
    <row r="153" spans="3:14" ht="15.75">
      <c r="C153" s="82"/>
      <c r="N153" s="961"/>
    </row>
    <row r="154" spans="3:14" ht="15.75">
      <c r="C154" s="82"/>
      <c r="N154" s="961"/>
    </row>
    <row r="155" spans="3:14" ht="15.75">
      <c r="C155" s="82"/>
      <c r="N155" s="961"/>
    </row>
    <row r="156" spans="3:14" ht="15.75">
      <c r="C156" s="82"/>
      <c r="N156" s="961"/>
    </row>
    <row r="157" spans="3:14" ht="15.75">
      <c r="C157" s="82"/>
      <c r="N157" s="961"/>
    </row>
    <row r="158" spans="3:14" ht="15.75">
      <c r="C158" s="82"/>
      <c r="N158" s="961"/>
    </row>
    <row r="159" spans="3:14" ht="15.75">
      <c r="C159" s="82"/>
      <c r="N159" s="961"/>
    </row>
    <row r="160" spans="3:14" ht="15.75">
      <c r="C160" s="82"/>
      <c r="N160" s="961"/>
    </row>
    <row r="161" spans="3:14" ht="15.75">
      <c r="C161" s="82"/>
      <c r="N161" s="961"/>
    </row>
    <row r="162" spans="3:14" ht="15.75">
      <c r="C162" s="82"/>
      <c r="N162" s="961"/>
    </row>
    <row r="163" spans="3:14" ht="15.75">
      <c r="C163" s="82"/>
      <c r="N163" s="961"/>
    </row>
    <row r="164" spans="3:14" ht="15.75">
      <c r="C164" s="82"/>
      <c r="N164" s="961"/>
    </row>
    <row r="165" spans="3:14" ht="15.75">
      <c r="C165" s="82"/>
      <c r="N165" s="961"/>
    </row>
    <row r="166" spans="3:14" ht="15.75">
      <c r="C166" s="82"/>
      <c r="N166" s="961"/>
    </row>
    <row r="167" spans="3:14" ht="15.75">
      <c r="C167" s="82"/>
      <c r="N167" s="961"/>
    </row>
    <row r="168" spans="3:14" ht="15.75">
      <c r="C168" s="82"/>
      <c r="N168" s="961"/>
    </row>
    <row r="169" spans="3:14" ht="15.75">
      <c r="C169" s="82"/>
      <c r="N169" s="961"/>
    </row>
    <row r="170" spans="3:14" ht="15.75">
      <c r="C170" s="82"/>
      <c r="N170" s="961"/>
    </row>
    <row r="171" spans="3:14" ht="15.75">
      <c r="C171" s="82"/>
      <c r="N171" s="961"/>
    </row>
    <row r="172" spans="3:14" ht="15.75">
      <c r="C172" s="82"/>
      <c r="N172" s="961"/>
    </row>
    <row r="173" spans="3:14" ht="15.75">
      <c r="C173" s="82"/>
      <c r="N173" s="961"/>
    </row>
    <row r="174" spans="3:14" ht="15.75">
      <c r="C174" s="82"/>
      <c r="N174" s="961"/>
    </row>
    <row r="175" spans="3:14" ht="15.75">
      <c r="C175" s="82"/>
      <c r="N175" s="961"/>
    </row>
    <row r="176" spans="3:14" ht="15.75">
      <c r="C176" s="82"/>
      <c r="N176" s="961"/>
    </row>
    <row r="177" spans="3:14" ht="15.75">
      <c r="C177" s="82"/>
      <c r="N177" s="961"/>
    </row>
    <row r="178" spans="3:14" ht="15.75">
      <c r="C178" s="82"/>
      <c r="N178" s="961"/>
    </row>
    <row r="179" spans="3:14" ht="15.75">
      <c r="C179" s="82"/>
      <c r="N179" s="961"/>
    </row>
    <row r="180" spans="3:14" ht="15.75">
      <c r="C180" s="82"/>
      <c r="N180" s="961"/>
    </row>
    <row r="181" spans="3:14" ht="15.75">
      <c r="C181" s="82"/>
      <c r="N181" s="961"/>
    </row>
    <row r="182" spans="3:14" ht="15.75">
      <c r="C182" s="82"/>
      <c r="N182" s="961"/>
    </row>
    <row r="183" spans="3:14" ht="15.75">
      <c r="C183" s="82"/>
      <c r="N183" s="961"/>
    </row>
    <row r="184" spans="3:14" ht="15.75">
      <c r="C184" s="82"/>
      <c r="N184" s="961"/>
    </row>
    <row r="185" spans="3:14" ht="15.75">
      <c r="C185" s="82"/>
      <c r="N185" s="961"/>
    </row>
    <row r="186" spans="3:14" ht="15.75">
      <c r="C186" s="82"/>
      <c r="N186" s="961"/>
    </row>
    <row r="187" spans="3:14" ht="15.75">
      <c r="C187" s="82"/>
      <c r="N187" s="961"/>
    </row>
    <row r="188" spans="3:14" ht="15.75">
      <c r="C188" s="82"/>
      <c r="N188" s="961"/>
    </row>
    <row r="189" spans="3:14" ht="15.75">
      <c r="C189" s="82"/>
      <c r="N189" s="961"/>
    </row>
    <row r="190" spans="3:14" ht="15.75">
      <c r="C190" s="82"/>
      <c r="N190" s="961"/>
    </row>
    <row r="191" spans="3:14" ht="15.75">
      <c r="C191" s="82"/>
      <c r="N191" s="961"/>
    </row>
    <row r="192" spans="3:14" ht="15.75">
      <c r="C192" s="82"/>
      <c r="N192" s="961"/>
    </row>
    <row r="193" spans="3:14" ht="15.75">
      <c r="C193" s="82"/>
      <c r="N193" s="961"/>
    </row>
    <row r="194" spans="3:14" ht="15.75">
      <c r="C194" s="82"/>
      <c r="N194" s="961"/>
    </row>
    <row r="195" spans="3:14" ht="15.75">
      <c r="C195" s="82"/>
      <c r="N195" s="961"/>
    </row>
    <row r="196" spans="3:14" ht="15.75">
      <c r="C196" s="82"/>
      <c r="N196" s="961"/>
    </row>
    <row r="197" spans="3:14" ht="15.75">
      <c r="C197" s="82"/>
      <c r="N197" s="961"/>
    </row>
    <row r="198" spans="3:14" ht="15.75">
      <c r="C198" s="82"/>
      <c r="N198" s="961"/>
    </row>
    <row r="199" spans="3:14" ht="15.75">
      <c r="C199" s="82"/>
      <c r="N199" s="961"/>
    </row>
    <row r="200" spans="3:14" ht="15.75">
      <c r="C200" s="82"/>
    </row>
    <row r="201" spans="3:14" ht="15.75">
      <c r="C201" s="82"/>
    </row>
    <row r="202" spans="3:14" ht="15.75">
      <c r="C202" s="82"/>
    </row>
    <row r="203" spans="3:14" ht="15.75">
      <c r="C203" s="82"/>
    </row>
    <row r="204" spans="3:14" ht="15.75">
      <c r="C204" s="82"/>
    </row>
    <row r="205" spans="3:14" ht="15.75">
      <c r="C205" s="82"/>
    </row>
    <row r="206" spans="3:14" ht="15.75">
      <c r="C206" s="82"/>
    </row>
    <row r="207" spans="3:14" ht="15.75">
      <c r="C207" s="82"/>
    </row>
    <row r="208" spans="3:14" ht="15.75">
      <c r="C208" s="82"/>
    </row>
    <row r="209" spans="3:3" ht="15.75">
      <c r="C209" s="82"/>
    </row>
    <row r="210" spans="3:3" ht="15.75">
      <c r="C210" s="82"/>
    </row>
    <row r="211" spans="3:3" ht="15.75">
      <c r="C211" s="82"/>
    </row>
    <row r="212" spans="3:3" ht="15.75">
      <c r="C212" s="82"/>
    </row>
    <row r="213" spans="3:3" ht="15.75">
      <c r="C213" s="82"/>
    </row>
    <row r="214" spans="3:3" ht="15.75">
      <c r="C214" s="82"/>
    </row>
    <row r="215" spans="3:3" ht="15.75">
      <c r="C215" s="82"/>
    </row>
    <row r="216" spans="3:3" ht="15.75">
      <c r="C216" s="82"/>
    </row>
    <row r="217" spans="3:3" ht="15.75">
      <c r="C217" s="82"/>
    </row>
    <row r="218" spans="3:3" ht="15.75">
      <c r="C218" s="82"/>
    </row>
    <row r="219" spans="3:3" ht="15.75">
      <c r="C219" s="82"/>
    </row>
    <row r="220" spans="3:3" ht="15.75">
      <c r="C220" s="82"/>
    </row>
    <row r="221" spans="3:3" ht="15.75">
      <c r="C221" s="82"/>
    </row>
    <row r="222" spans="3:3" ht="15.75">
      <c r="C222" s="82"/>
    </row>
    <row r="223" spans="3:3" ht="15.75">
      <c r="C223" s="82"/>
    </row>
    <row r="224" spans="3:3" ht="15.75">
      <c r="C224" s="82"/>
    </row>
    <row r="225" spans="3:3" ht="15.75">
      <c r="C225" s="82"/>
    </row>
    <row r="226" spans="3:3" ht="15.75">
      <c r="C226" s="82"/>
    </row>
    <row r="227" spans="3:3" ht="15.75">
      <c r="C227" s="82"/>
    </row>
    <row r="228" spans="3:3" ht="15.75">
      <c r="C228" s="82"/>
    </row>
    <row r="229" spans="3:3" ht="15.75">
      <c r="C229" s="82"/>
    </row>
    <row r="230" spans="3:3" ht="15.75">
      <c r="C230" s="82"/>
    </row>
    <row r="231" spans="3:3" ht="15.75">
      <c r="C231" s="82"/>
    </row>
    <row r="232" spans="3:3" ht="15.75">
      <c r="C232" s="82"/>
    </row>
    <row r="233" spans="3:3" ht="15.75">
      <c r="C233" s="82"/>
    </row>
    <row r="234" spans="3:3" ht="15.75">
      <c r="C234" s="82"/>
    </row>
    <row r="235" spans="3:3" ht="15.75">
      <c r="C235" s="82"/>
    </row>
    <row r="236" spans="3:3" ht="15.75">
      <c r="C236" s="82"/>
    </row>
    <row r="237" spans="3:3" ht="15.75">
      <c r="C237" s="82"/>
    </row>
    <row r="238" spans="3:3" ht="15.75">
      <c r="C238" s="82"/>
    </row>
    <row r="239" spans="3:3" ht="15.75">
      <c r="C239" s="82"/>
    </row>
    <row r="240" spans="3:3" ht="15.75">
      <c r="C240" s="82"/>
    </row>
    <row r="241" spans="3:3" ht="15.75">
      <c r="C241" s="82"/>
    </row>
    <row r="242" spans="3:3" ht="15.75">
      <c r="C242" s="82"/>
    </row>
    <row r="243" spans="3:3" ht="15.75">
      <c r="C243" s="82"/>
    </row>
    <row r="244" spans="3:3" ht="15.75">
      <c r="C244" s="82"/>
    </row>
    <row r="245" spans="3:3" ht="15.75">
      <c r="C245" s="82"/>
    </row>
    <row r="246" spans="3:3" ht="15.75">
      <c r="C246" s="82"/>
    </row>
    <row r="247" spans="3:3" ht="15.75">
      <c r="C247" s="82"/>
    </row>
    <row r="248" spans="3:3" ht="15.75">
      <c r="C248" s="82"/>
    </row>
    <row r="249" spans="3:3" ht="15.75">
      <c r="C249" s="82"/>
    </row>
    <row r="250" spans="3:3" ht="15.75">
      <c r="C250" s="82"/>
    </row>
    <row r="251" spans="3:3" ht="15.75">
      <c r="C251" s="82"/>
    </row>
    <row r="252" spans="3:3" ht="15.75">
      <c r="C252" s="82"/>
    </row>
    <row r="253" spans="3:3" ht="15.75">
      <c r="C253" s="82"/>
    </row>
    <row r="254" spans="3:3" ht="15.75">
      <c r="C254" s="82"/>
    </row>
    <row r="255" spans="3:3" ht="15.75">
      <c r="C255" s="82"/>
    </row>
    <row r="256" spans="3:3" ht="15.75">
      <c r="C256" s="82"/>
    </row>
    <row r="257" spans="3:3" ht="15.75">
      <c r="C257" s="82"/>
    </row>
    <row r="258" spans="3:3" ht="15.75">
      <c r="C258" s="82"/>
    </row>
    <row r="259" spans="3:3" ht="15.75">
      <c r="C259" s="82"/>
    </row>
    <row r="260" spans="3:3" ht="15.75">
      <c r="C260" s="82"/>
    </row>
    <row r="261" spans="3:3" ht="15.75">
      <c r="C261" s="82"/>
    </row>
    <row r="262" spans="3:3" ht="15.75">
      <c r="C262" s="82"/>
    </row>
    <row r="263" spans="3:3" ht="15.75">
      <c r="C263" s="82"/>
    </row>
    <row r="264" spans="3:3" ht="15.75">
      <c r="C264" s="82"/>
    </row>
    <row r="265" spans="3:3" ht="15.75">
      <c r="C265" s="82"/>
    </row>
    <row r="266" spans="3:3" ht="15.75">
      <c r="C266" s="82"/>
    </row>
    <row r="267" spans="3:3" ht="15.75">
      <c r="C267" s="82"/>
    </row>
    <row r="268" spans="3:3" ht="15.75">
      <c r="C268" s="82"/>
    </row>
    <row r="269" spans="3:3" ht="15.75">
      <c r="C269" s="82"/>
    </row>
    <row r="270" spans="3:3" ht="15.75">
      <c r="C270" s="82"/>
    </row>
    <row r="271" spans="3:3" ht="15.75">
      <c r="C271" s="82"/>
    </row>
    <row r="272" spans="3:3" ht="15.75">
      <c r="C272" s="82"/>
    </row>
    <row r="273" spans="3:3" ht="15.75">
      <c r="C273" s="82"/>
    </row>
    <row r="274" spans="3:3" ht="15.75">
      <c r="C274" s="82"/>
    </row>
    <row r="275" spans="3:3" ht="15.75">
      <c r="C275" s="82"/>
    </row>
    <row r="276" spans="3:3" ht="15.75">
      <c r="C276" s="82"/>
    </row>
    <row r="277" spans="3:3" ht="15.75">
      <c r="C277" s="82"/>
    </row>
    <row r="278" spans="3:3" ht="15.75">
      <c r="C278" s="82"/>
    </row>
    <row r="279" spans="3:3" ht="15.75">
      <c r="C279" s="82"/>
    </row>
    <row r="280" spans="3:3" ht="15.75">
      <c r="C280" s="82"/>
    </row>
    <row r="281" spans="3:3" ht="15.75">
      <c r="C281" s="82"/>
    </row>
    <row r="282" spans="3:3" ht="15.75">
      <c r="C282" s="82"/>
    </row>
    <row r="283" spans="3:3" ht="15.75">
      <c r="C283" s="82"/>
    </row>
    <row r="284" spans="3:3" ht="15.75">
      <c r="C284" s="82"/>
    </row>
    <row r="285" spans="3:3" ht="15.75">
      <c r="C285" s="82"/>
    </row>
    <row r="286" spans="3:3" ht="15.75">
      <c r="C286" s="82"/>
    </row>
    <row r="287" spans="3:3" ht="15.75">
      <c r="C287" s="82"/>
    </row>
    <row r="288" spans="3:3" ht="15.75">
      <c r="C288" s="82"/>
    </row>
    <row r="289" spans="3:3" ht="15.75">
      <c r="C289" s="82"/>
    </row>
    <row r="290" spans="3:3" ht="15.75">
      <c r="C290" s="82"/>
    </row>
    <row r="291" spans="3:3" ht="15.75">
      <c r="C291" s="82"/>
    </row>
    <row r="292" spans="3:3" ht="15.75">
      <c r="C292" s="82"/>
    </row>
    <row r="293" spans="3:3" ht="15.75">
      <c r="C293" s="82"/>
    </row>
    <row r="294" spans="3:3" ht="15.75">
      <c r="C294" s="82"/>
    </row>
    <row r="295" spans="3:3" ht="15.75">
      <c r="C295" s="82"/>
    </row>
    <row r="296" spans="3:3" ht="15.75">
      <c r="C296" s="82"/>
    </row>
    <row r="297" spans="3:3" ht="15.75">
      <c r="C297" s="82"/>
    </row>
    <row r="298" spans="3:3" ht="15.75">
      <c r="C298" s="82"/>
    </row>
    <row r="299" spans="3:3" ht="15.75">
      <c r="C299" s="82"/>
    </row>
    <row r="300" spans="3:3" ht="15.75">
      <c r="C300" s="82"/>
    </row>
    <row r="301" spans="3:3" ht="15.75">
      <c r="C301" s="82"/>
    </row>
    <row r="302" spans="3:3" ht="15.75">
      <c r="C302" s="82"/>
    </row>
    <row r="303" spans="3:3" ht="15.75">
      <c r="C303" s="82"/>
    </row>
    <row r="304" spans="3:3" ht="15.75">
      <c r="C304" s="82"/>
    </row>
    <row r="305" spans="3:3" ht="15.75">
      <c r="C305" s="82"/>
    </row>
    <row r="306" spans="3:3" ht="15.75">
      <c r="C306" s="82"/>
    </row>
    <row r="307" spans="3:3" ht="15.75">
      <c r="C307" s="82"/>
    </row>
    <row r="308" spans="3:3" ht="15.75">
      <c r="C308" s="82"/>
    </row>
    <row r="309" spans="3:3" ht="15.75">
      <c r="C309" s="82"/>
    </row>
    <row r="310" spans="3:3" ht="15.75">
      <c r="C310" s="82"/>
    </row>
    <row r="311" spans="3:3" ht="15.75">
      <c r="C311" s="82"/>
    </row>
    <row r="312" spans="3:3" ht="15.75">
      <c r="C312" s="82"/>
    </row>
    <row r="313" spans="3:3" ht="15.75">
      <c r="C313" s="82"/>
    </row>
    <row r="314" spans="3:3" ht="15.75">
      <c r="C314" s="82"/>
    </row>
    <row r="315" spans="3:3" ht="15.75">
      <c r="C315" s="82"/>
    </row>
    <row r="316" spans="3:3" ht="15.75">
      <c r="C316" s="82"/>
    </row>
    <row r="317" spans="3:3" ht="15.75">
      <c r="C317" s="82"/>
    </row>
    <row r="318" spans="3:3" ht="15.75">
      <c r="C318" s="82"/>
    </row>
    <row r="319" spans="3:3" ht="15.75">
      <c r="C319" s="82"/>
    </row>
    <row r="320" spans="3:3" ht="15.75">
      <c r="C320" s="82"/>
    </row>
    <row r="321" spans="3:3" ht="15.75">
      <c r="C321" s="82"/>
    </row>
    <row r="322" spans="3:3" ht="15.75">
      <c r="C322" s="82"/>
    </row>
    <row r="323" spans="3:3" ht="15.75">
      <c r="C323" s="82"/>
    </row>
    <row r="324" spans="3:3" ht="15.75">
      <c r="C324" s="82"/>
    </row>
    <row r="325" spans="3:3" ht="15.75">
      <c r="C325" s="82"/>
    </row>
    <row r="326" spans="3:3" ht="15.75">
      <c r="C326" s="82"/>
    </row>
    <row r="327" spans="3:3" ht="15.75">
      <c r="C327" s="82"/>
    </row>
    <row r="328" spans="3:3" ht="15.75">
      <c r="C328" s="82"/>
    </row>
    <row r="329" spans="3:3" ht="15.75">
      <c r="C329" s="82"/>
    </row>
    <row r="330" spans="3:3" ht="15.75">
      <c r="C330" s="82"/>
    </row>
    <row r="331" spans="3:3" ht="15.75">
      <c r="C331" s="82"/>
    </row>
    <row r="332" spans="3:3" ht="15.75">
      <c r="C332" s="82"/>
    </row>
    <row r="333" spans="3:3" ht="15.75">
      <c r="C333" s="82"/>
    </row>
    <row r="334" spans="3:3" ht="15.75">
      <c r="C334" s="82"/>
    </row>
    <row r="335" spans="3:3" ht="15.75">
      <c r="C335" s="82"/>
    </row>
    <row r="336" spans="3:3" ht="15.75">
      <c r="C336" s="82"/>
    </row>
    <row r="337" spans="3:3" ht="15.75">
      <c r="C337" s="82"/>
    </row>
    <row r="338" spans="3:3" ht="15.75">
      <c r="C338" s="82"/>
    </row>
    <row r="339" spans="3:3" ht="15.75">
      <c r="C339" s="82"/>
    </row>
    <row r="340" spans="3:3" ht="15.75">
      <c r="C340" s="82"/>
    </row>
    <row r="341" spans="3:3" ht="15.75">
      <c r="C341" s="82"/>
    </row>
    <row r="342" spans="3:3" ht="15.75">
      <c r="C342" s="82"/>
    </row>
    <row r="343" spans="3:3" ht="15.75">
      <c r="C343" s="82"/>
    </row>
    <row r="344" spans="3:3" ht="15.75">
      <c r="C344" s="82"/>
    </row>
    <row r="345" spans="3:3" ht="15.75">
      <c r="C345" s="82"/>
    </row>
    <row r="346" spans="3:3" ht="15.75">
      <c r="C346" s="82"/>
    </row>
    <row r="347" spans="3:3" ht="15.75">
      <c r="C347" s="82"/>
    </row>
    <row r="348" spans="3:3" ht="15.75">
      <c r="C348" s="82"/>
    </row>
    <row r="349" spans="3:3" ht="15.75">
      <c r="C349" s="82"/>
    </row>
    <row r="350" spans="3:3" ht="15.75">
      <c r="C350" s="82"/>
    </row>
    <row r="351" spans="3:3" ht="15.75">
      <c r="C351" s="82"/>
    </row>
    <row r="352" spans="3:3" ht="15.75">
      <c r="C352" s="82"/>
    </row>
    <row r="353" spans="3:3" ht="15.75">
      <c r="C353" s="82"/>
    </row>
    <row r="354" spans="3:3" ht="15.75">
      <c r="C354" s="82"/>
    </row>
    <row r="355" spans="3:3" ht="15.75">
      <c r="C355" s="82"/>
    </row>
    <row r="356" spans="3:3" ht="15.75">
      <c r="C356" s="82"/>
    </row>
    <row r="357" spans="3:3" ht="15.75">
      <c r="C357" s="82"/>
    </row>
    <row r="358" spans="3:3" ht="15.75">
      <c r="C358" s="82"/>
    </row>
    <row r="359" spans="3:3" ht="15.75">
      <c r="C359" s="82"/>
    </row>
    <row r="360" spans="3:3" ht="15.75">
      <c r="C360" s="82"/>
    </row>
    <row r="361" spans="3:3" ht="15.75">
      <c r="C361" s="82"/>
    </row>
    <row r="362" spans="3:3" ht="15.75">
      <c r="C362" s="82"/>
    </row>
    <row r="363" spans="3:3" ht="15.75">
      <c r="C363" s="82"/>
    </row>
    <row r="364" spans="3:3" ht="15.75">
      <c r="C364" s="82"/>
    </row>
    <row r="365" spans="3:3" ht="15.75">
      <c r="C365" s="82"/>
    </row>
    <row r="366" spans="3:3" ht="15.75">
      <c r="C366" s="82"/>
    </row>
    <row r="367" spans="3:3" ht="15.75">
      <c r="C367" s="82"/>
    </row>
    <row r="368" spans="3:3" ht="15.75">
      <c r="C368" s="82"/>
    </row>
    <row r="369" spans="3:3" ht="15.75">
      <c r="C369" s="82"/>
    </row>
    <row r="370" spans="3:3" ht="15.75">
      <c r="C370" s="82"/>
    </row>
    <row r="371" spans="3:3" ht="15.75">
      <c r="C371" s="82"/>
    </row>
    <row r="372" spans="3:3" ht="15.75">
      <c r="C372" s="82"/>
    </row>
    <row r="373" spans="3:3" ht="15.75">
      <c r="C373" s="82"/>
    </row>
    <row r="374" spans="3:3" ht="15.75">
      <c r="C374" s="82"/>
    </row>
    <row r="375" spans="3:3" ht="15.75">
      <c r="C375" s="82"/>
    </row>
    <row r="376" spans="3:3" ht="15.75">
      <c r="C376" s="82"/>
    </row>
    <row r="377" spans="3:3" ht="15.75">
      <c r="C377" s="82"/>
    </row>
    <row r="378" spans="3:3" ht="15.75">
      <c r="C378" s="82"/>
    </row>
    <row r="379" spans="3:3" ht="15.75">
      <c r="C379" s="82"/>
    </row>
    <row r="380" spans="3:3" ht="15.75">
      <c r="C380" s="82"/>
    </row>
    <row r="381" spans="3:3" ht="15.75">
      <c r="C381" s="82"/>
    </row>
    <row r="382" spans="3:3" ht="15.75">
      <c r="C382" s="82"/>
    </row>
    <row r="383" spans="3:3" ht="15.75">
      <c r="C383" s="82"/>
    </row>
    <row r="384" spans="3:3" ht="15.75">
      <c r="C384" s="82"/>
    </row>
    <row r="385" spans="3:3" ht="15.75">
      <c r="C385" s="82"/>
    </row>
    <row r="386" spans="3:3" ht="15.75">
      <c r="C386" s="82"/>
    </row>
    <row r="387" spans="3:3" ht="15.75">
      <c r="C387" s="82"/>
    </row>
    <row r="388" spans="3:3" ht="15.75">
      <c r="C388" s="82"/>
    </row>
    <row r="389" spans="3:3" ht="15.75">
      <c r="C389" s="82"/>
    </row>
    <row r="390" spans="3:3" ht="15.75">
      <c r="C390" s="82"/>
    </row>
    <row r="391" spans="3:3" ht="15.75">
      <c r="C391" s="82"/>
    </row>
    <row r="392" spans="3:3" ht="15.75">
      <c r="C392" s="82"/>
    </row>
    <row r="393" spans="3:3" ht="15.75">
      <c r="C393" s="82"/>
    </row>
    <row r="394" spans="3:3" ht="15.75">
      <c r="C394" s="82"/>
    </row>
    <row r="395" spans="3:3" ht="15.75">
      <c r="C395" s="82"/>
    </row>
    <row r="396" spans="3:3" ht="15.75">
      <c r="C396" s="82"/>
    </row>
    <row r="397" spans="3:3" ht="15.75">
      <c r="C397" s="82"/>
    </row>
    <row r="398" spans="3:3" ht="15.75">
      <c r="C398" s="82"/>
    </row>
    <row r="399" spans="3:3" ht="15.75">
      <c r="C399" s="82"/>
    </row>
    <row r="400" spans="3:3" ht="15.75">
      <c r="C400" s="82"/>
    </row>
    <row r="401" spans="3:3" ht="15.75">
      <c r="C401" s="82"/>
    </row>
    <row r="402" spans="3:3" ht="15.75">
      <c r="C402" s="82"/>
    </row>
    <row r="403" spans="3:3" ht="15.75">
      <c r="C403" s="82"/>
    </row>
    <row r="404" spans="3:3" ht="15.75">
      <c r="C404" s="82"/>
    </row>
    <row r="405" spans="3:3" ht="15.75">
      <c r="C405" s="82"/>
    </row>
    <row r="406" spans="3:3" ht="15.75">
      <c r="C406" s="82"/>
    </row>
    <row r="407" spans="3:3" ht="15.75">
      <c r="C407" s="82"/>
    </row>
    <row r="408" spans="3:3" ht="15.75">
      <c r="C408" s="82"/>
    </row>
    <row r="409" spans="3:3" ht="15.75">
      <c r="C409" s="82"/>
    </row>
    <row r="410" spans="3:3" ht="15.75">
      <c r="C410" s="82"/>
    </row>
    <row r="411" spans="3:3" ht="15.75">
      <c r="C411" s="82"/>
    </row>
    <row r="412" spans="3:3" ht="15.75">
      <c r="C412" s="82"/>
    </row>
    <row r="413" spans="3:3" ht="15.75">
      <c r="C413" s="82"/>
    </row>
    <row r="414" spans="3:3" ht="15.75">
      <c r="C414" s="82"/>
    </row>
    <row r="415" spans="3:3" ht="15.75">
      <c r="C415" s="82"/>
    </row>
    <row r="416" spans="3:3" ht="15.75">
      <c r="C416" s="82"/>
    </row>
    <row r="417" spans="3:3" ht="15.75">
      <c r="C417" s="82"/>
    </row>
    <row r="418" spans="3:3" ht="15.75">
      <c r="C418" s="82"/>
    </row>
    <row r="419" spans="3:3" ht="15.75">
      <c r="C419" s="82"/>
    </row>
    <row r="420" spans="3:3" ht="15.75">
      <c r="C420" s="82"/>
    </row>
    <row r="421" spans="3:3" ht="15.75">
      <c r="C421" s="82"/>
    </row>
    <row r="422" spans="3:3" ht="15.75">
      <c r="C422" s="82"/>
    </row>
    <row r="423" spans="3:3" ht="15.75">
      <c r="C423" s="82"/>
    </row>
    <row r="424" spans="3:3" ht="15.75">
      <c r="C424" s="82"/>
    </row>
    <row r="425" spans="3:3" ht="15.75">
      <c r="C425" s="82"/>
    </row>
    <row r="426" spans="3:3" ht="15.75">
      <c r="C426" s="82"/>
    </row>
    <row r="427" spans="3:3" ht="15.75">
      <c r="C427" s="82"/>
    </row>
    <row r="428" spans="3:3" ht="15.75">
      <c r="C428" s="82"/>
    </row>
    <row r="429" spans="3:3" ht="15.75">
      <c r="C429" s="82"/>
    </row>
    <row r="430" spans="3:3" ht="15.75">
      <c r="C430" s="82"/>
    </row>
    <row r="431" spans="3:3" ht="15.75">
      <c r="C431" s="82"/>
    </row>
    <row r="432" spans="3:3" ht="15.75">
      <c r="C432" s="82"/>
    </row>
    <row r="433" spans="3:3" ht="15.75">
      <c r="C433" s="82"/>
    </row>
    <row r="434" spans="3:3" ht="15.75">
      <c r="C434" s="82"/>
    </row>
    <row r="435" spans="3:3" ht="15.75">
      <c r="C435" s="82"/>
    </row>
    <row r="436" spans="3:3" ht="15.75">
      <c r="C436" s="82"/>
    </row>
    <row r="437" spans="3:3" ht="15.75">
      <c r="C437" s="82"/>
    </row>
    <row r="438" spans="3:3" ht="15.75">
      <c r="C438" s="82"/>
    </row>
    <row r="439" spans="3:3" ht="15.75">
      <c r="C439" s="82"/>
    </row>
    <row r="440" spans="3:3" ht="15.75">
      <c r="C440" s="82"/>
    </row>
    <row r="441" spans="3:3" ht="15.75">
      <c r="C441" s="82"/>
    </row>
    <row r="442" spans="3:3" ht="15.75">
      <c r="C442" s="82"/>
    </row>
    <row r="443" spans="3:3" ht="15.75">
      <c r="C443" s="82"/>
    </row>
    <row r="444" spans="3:3" ht="15.75">
      <c r="C444" s="82"/>
    </row>
    <row r="445" spans="3:3" ht="15.75">
      <c r="C445" s="82"/>
    </row>
    <row r="446" spans="3:3" ht="15.75">
      <c r="C446" s="82"/>
    </row>
    <row r="447" spans="3:3" ht="15.75">
      <c r="C447" s="82"/>
    </row>
    <row r="448" spans="3:3" ht="15.75">
      <c r="C448" s="82"/>
    </row>
    <row r="449" spans="3:3" ht="15.75">
      <c r="C449" s="82"/>
    </row>
    <row r="450" spans="3:3" ht="15.75">
      <c r="C450" s="82"/>
    </row>
    <row r="451" spans="3:3" ht="15.75">
      <c r="C451" s="82"/>
    </row>
    <row r="452" spans="3:3" ht="15.75">
      <c r="C452" s="82"/>
    </row>
    <row r="453" spans="3:3" ht="15.75">
      <c r="C453" s="82"/>
    </row>
    <row r="454" spans="3:3" ht="15.75">
      <c r="C454" s="82"/>
    </row>
    <row r="455" spans="3:3" ht="15.75">
      <c r="C455" s="82"/>
    </row>
    <row r="456" spans="3:3" ht="15.75">
      <c r="C456" s="82"/>
    </row>
    <row r="457" spans="3:3" ht="15.75">
      <c r="C457" s="82"/>
    </row>
    <row r="458" spans="3:3" ht="15.75">
      <c r="C458" s="82"/>
    </row>
    <row r="459" spans="3:3" ht="15.75">
      <c r="C459" s="82"/>
    </row>
    <row r="460" spans="3:3" ht="15.75">
      <c r="C460" s="82"/>
    </row>
    <row r="461" spans="3:3" ht="15.75">
      <c r="C461" s="82"/>
    </row>
    <row r="462" spans="3:3" ht="15.75">
      <c r="C462" s="82"/>
    </row>
    <row r="463" spans="3:3" ht="15.75">
      <c r="C463" s="82"/>
    </row>
    <row r="464" spans="3:3" ht="15.75">
      <c r="C464" s="82"/>
    </row>
    <row r="465" spans="3:3" ht="15.75">
      <c r="C465" s="82"/>
    </row>
    <row r="466" spans="3:3" ht="15.75">
      <c r="C466" s="82"/>
    </row>
    <row r="467" spans="3:3" ht="15.75">
      <c r="C467" s="82"/>
    </row>
    <row r="468" spans="3:3" ht="15.75">
      <c r="C468" s="82"/>
    </row>
    <row r="469" spans="3:3" ht="15.75">
      <c r="C469" s="82"/>
    </row>
    <row r="470" spans="3:3" ht="15.75">
      <c r="C470" s="82"/>
    </row>
    <row r="471" spans="3:3" ht="15.75">
      <c r="C471" s="82"/>
    </row>
    <row r="472" spans="3:3" ht="15.75">
      <c r="C472" s="82"/>
    </row>
    <row r="473" spans="3:3" ht="15.75">
      <c r="C473" s="82"/>
    </row>
    <row r="474" spans="3:3" ht="15.75">
      <c r="C474" s="82"/>
    </row>
    <row r="475" spans="3:3" ht="15.75">
      <c r="C475" s="82"/>
    </row>
    <row r="476" spans="3:3" ht="15.75">
      <c r="C476" s="82"/>
    </row>
    <row r="477" spans="3:3" ht="15.75">
      <c r="C477" s="82"/>
    </row>
    <row r="478" spans="3:3" ht="15.75">
      <c r="C478" s="82"/>
    </row>
    <row r="479" spans="3:3" ht="15.75">
      <c r="C479" s="82"/>
    </row>
    <row r="480" spans="3:3" ht="15.75">
      <c r="C480" s="82"/>
    </row>
    <row r="481" spans="3:3" ht="15.75">
      <c r="C481" s="82"/>
    </row>
    <row r="482" spans="3:3" ht="15.75">
      <c r="C482" s="82"/>
    </row>
    <row r="483" spans="3:3" ht="15.75">
      <c r="C483" s="82"/>
    </row>
    <row r="484" spans="3:3" ht="15.75">
      <c r="C484" s="82"/>
    </row>
    <row r="485" spans="3:3" ht="15.75">
      <c r="C485" s="82"/>
    </row>
    <row r="486" spans="3:3" ht="15.75">
      <c r="C486" s="82"/>
    </row>
    <row r="487" spans="3:3" ht="15.75">
      <c r="C487" s="82"/>
    </row>
    <row r="488" spans="3:3" ht="15.75">
      <c r="C488" s="82"/>
    </row>
    <row r="489" spans="3:3" ht="15.75">
      <c r="C489" s="82"/>
    </row>
    <row r="490" spans="3:3" ht="15.75">
      <c r="C490" s="82"/>
    </row>
    <row r="491" spans="3:3" ht="15.75">
      <c r="C491" s="82"/>
    </row>
    <row r="492" spans="3:3" ht="15.75">
      <c r="C492" s="82"/>
    </row>
    <row r="493" spans="3:3" ht="15.75">
      <c r="C493" s="82"/>
    </row>
    <row r="494" spans="3:3" ht="15.75">
      <c r="C494" s="82"/>
    </row>
    <row r="495" spans="3:3" ht="15.75">
      <c r="C495" s="82"/>
    </row>
    <row r="496" spans="3:3" ht="15.75">
      <c r="C496" s="82"/>
    </row>
    <row r="497" spans="3:3" ht="15.75">
      <c r="C497" s="82"/>
    </row>
    <row r="498" spans="3:3" ht="15.75">
      <c r="C498" s="82"/>
    </row>
    <row r="499" spans="3:3" ht="15.75">
      <c r="C499" s="82"/>
    </row>
    <row r="500" spans="3:3" ht="15.75">
      <c r="C500" s="82"/>
    </row>
    <row r="501" spans="3:3" ht="15.75">
      <c r="C501" s="82"/>
    </row>
    <row r="502" spans="3:3" ht="15.75">
      <c r="C502" s="82"/>
    </row>
    <row r="503" spans="3:3" ht="15.75">
      <c r="C503" s="82"/>
    </row>
    <row r="504" spans="3:3" ht="15.75">
      <c r="C504" s="82"/>
    </row>
    <row r="505" spans="3:3" ht="15.75">
      <c r="C505" s="82"/>
    </row>
    <row r="506" spans="3:3" ht="15.75">
      <c r="C506" s="82"/>
    </row>
    <row r="507" spans="3:3" ht="15.75">
      <c r="C507" s="82"/>
    </row>
    <row r="508" spans="3:3" ht="15.75">
      <c r="C508" s="82"/>
    </row>
    <row r="509" spans="3:3" ht="15.75">
      <c r="C509" s="82"/>
    </row>
    <row r="510" spans="3:3" ht="15.75">
      <c r="C510" s="82"/>
    </row>
    <row r="511" spans="3:3" ht="15.75">
      <c r="C511" s="82"/>
    </row>
    <row r="512" spans="3:3" ht="15.75">
      <c r="C512" s="82"/>
    </row>
    <row r="513" spans="3:3" ht="15.75">
      <c r="C513" s="82"/>
    </row>
    <row r="514" spans="3:3" ht="15.75">
      <c r="C514" s="82"/>
    </row>
    <row r="515" spans="3:3" ht="15.75">
      <c r="C515" s="82"/>
    </row>
    <row r="516" spans="3:3" ht="15.75">
      <c r="C516" s="82"/>
    </row>
    <row r="517" spans="3:3" ht="15.75">
      <c r="C517" s="82"/>
    </row>
    <row r="518" spans="3:3" ht="15.75">
      <c r="C518" s="82"/>
    </row>
    <row r="519" spans="3:3" ht="15.75">
      <c r="C519" s="82"/>
    </row>
    <row r="520" spans="3:3" ht="15.75">
      <c r="C520" s="82"/>
    </row>
    <row r="521" spans="3:3" ht="15.75">
      <c r="C521" s="82"/>
    </row>
    <row r="522" spans="3:3" ht="15.75">
      <c r="C522" s="82"/>
    </row>
    <row r="523" spans="3:3" ht="15.75">
      <c r="C523" s="82"/>
    </row>
    <row r="524" spans="3:3" ht="15.75">
      <c r="C524" s="82"/>
    </row>
    <row r="525" spans="3:3" ht="15.75">
      <c r="C525" s="82"/>
    </row>
    <row r="526" spans="3:3" ht="15.75">
      <c r="C526" s="82"/>
    </row>
    <row r="527" spans="3:3" ht="15.75">
      <c r="C527" s="82"/>
    </row>
    <row r="528" spans="3:3" ht="15.75">
      <c r="C528" s="82"/>
    </row>
    <row r="529" spans="3:3" ht="15.75">
      <c r="C529" s="82"/>
    </row>
    <row r="530" spans="3:3" ht="15.75">
      <c r="C530" s="82"/>
    </row>
    <row r="531" spans="3:3" ht="15.75">
      <c r="C531" s="82"/>
    </row>
    <row r="532" spans="3:3" ht="15.75">
      <c r="C532" s="82"/>
    </row>
    <row r="533" spans="3:3" ht="15.75">
      <c r="C533" s="82"/>
    </row>
    <row r="534" spans="3:3" ht="15.75">
      <c r="C534" s="82"/>
    </row>
    <row r="535" spans="3:3" ht="15.75">
      <c r="C535" s="82"/>
    </row>
    <row r="536" spans="3:3" ht="15.75">
      <c r="C536" s="82"/>
    </row>
    <row r="537" spans="3:3" ht="15.75">
      <c r="C537" s="82"/>
    </row>
    <row r="538" spans="3:3" ht="15.75">
      <c r="C538" s="82"/>
    </row>
    <row r="539" spans="3:3" ht="15.75">
      <c r="C539" s="82"/>
    </row>
    <row r="540" spans="3:3" ht="15.75">
      <c r="C540" s="82"/>
    </row>
    <row r="541" spans="3:3" ht="15.75">
      <c r="C541" s="82"/>
    </row>
    <row r="542" spans="3:3" ht="15.75">
      <c r="C542" s="82"/>
    </row>
    <row r="543" spans="3:3" ht="15.75">
      <c r="C543" s="82"/>
    </row>
    <row r="544" spans="3:3" ht="15.75">
      <c r="C544" s="82"/>
    </row>
    <row r="545" spans="3:3" ht="15.75">
      <c r="C545" s="82"/>
    </row>
    <row r="546" spans="3:3" ht="15.75">
      <c r="C546" s="82"/>
    </row>
    <row r="547" spans="3:3" ht="15.75">
      <c r="C547" s="82"/>
    </row>
    <row r="548" spans="3:3" ht="15.75">
      <c r="C548" s="82"/>
    </row>
    <row r="549" spans="3:3" ht="15.75">
      <c r="C549" s="82"/>
    </row>
    <row r="550" spans="3:3" ht="15.75">
      <c r="C550" s="82"/>
    </row>
    <row r="551" spans="3:3" ht="15.75">
      <c r="C551" s="82"/>
    </row>
    <row r="552" spans="3:3" ht="15.75">
      <c r="C552" s="82"/>
    </row>
    <row r="553" spans="3:3" ht="15.75">
      <c r="C553" s="82"/>
    </row>
    <row r="554" spans="3:3" ht="15.75">
      <c r="C554" s="82"/>
    </row>
    <row r="555" spans="3:3" ht="15.75">
      <c r="C555" s="82"/>
    </row>
    <row r="556" spans="3:3" ht="15.75">
      <c r="C556" s="82"/>
    </row>
    <row r="557" spans="3:3" ht="15.75">
      <c r="C557" s="82"/>
    </row>
    <row r="558" spans="3:3" ht="15.75">
      <c r="C558" s="82"/>
    </row>
    <row r="559" spans="3:3" ht="15.75">
      <c r="C559" s="82"/>
    </row>
    <row r="560" spans="3:3" ht="15.75">
      <c r="C560" s="82"/>
    </row>
    <row r="561" spans="3:3" ht="15.75">
      <c r="C561" s="82"/>
    </row>
    <row r="562" spans="3:3" ht="15.75">
      <c r="C562" s="82"/>
    </row>
    <row r="563" spans="3:3" ht="15.75">
      <c r="C563" s="82"/>
    </row>
    <row r="564" spans="3:3" ht="15.75">
      <c r="C564" s="82"/>
    </row>
    <row r="565" spans="3:3" ht="15.75">
      <c r="C565" s="82"/>
    </row>
    <row r="566" spans="3:3" ht="15.75">
      <c r="C566" s="82"/>
    </row>
    <row r="567" spans="3:3" ht="15.75">
      <c r="C567" s="82"/>
    </row>
    <row r="568" spans="3:3" ht="15.75">
      <c r="C568" s="82"/>
    </row>
    <row r="569" spans="3:3" ht="15.75">
      <c r="C569" s="82"/>
    </row>
    <row r="570" spans="3:3" ht="15.75">
      <c r="C570" s="82"/>
    </row>
    <row r="571" spans="3:3" ht="15.75">
      <c r="C571" s="82"/>
    </row>
    <row r="572" spans="3:3" ht="15.75">
      <c r="C572" s="82"/>
    </row>
    <row r="573" spans="3:3" ht="15.75">
      <c r="C573" s="82"/>
    </row>
    <row r="574" spans="3:3" ht="15.75">
      <c r="C574" s="82"/>
    </row>
    <row r="575" spans="3:3" ht="15.75">
      <c r="C575" s="82"/>
    </row>
    <row r="576" spans="3:3" ht="15.75">
      <c r="C576" s="82"/>
    </row>
    <row r="577" spans="3:3" ht="15.75">
      <c r="C577" s="82"/>
    </row>
    <row r="578" spans="3:3" ht="15.75">
      <c r="C578" s="82"/>
    </row>
    <row r="579" spans="3:3" ht="15.75">
      <c r="C579" s="82"/>
    </row>
    <row r="580" spans="3:3" ht="15.75">
      <c r="C580" s="82"/>
    </row>
    <row r="581" spans="3:3" ht="15.75">
      <c r="C581" s="82"/>
    </row>
    <row r="582" spans="3:3" ht="15.75">
      <c r="C582" s="82"/>
    </row>
    <row r="583" spans="3:3" ht="15.75">
      <c r="C583" s="82"/>
    </row>
    <row r="584" spans="3:3" ht="15.75">
      <c r="C584" s="82"/>
    </row>
    <row r="585" spans="3:3" ht="15.75">
      <c r="C585" s="82"/>
    </row>
    <row r="586" spans="3:3" ht="15.75">
      <c r="C586" s="82"/>
    </row>
    <row r="587" spans="3:3" ht="15.75">
      <c r="C587" s="82"/>
    </row>
    <row r="588" spans="3:3" ht="15.75">
      <c r="C588" s="82"/>
    </row>
    <row r="589" spans="3:3" ht="15.75">
      <c r="C589" s="82"/>
    </row>
    <row r="590" spans="3:3" ht="15.75">
      <c r="C590" s="82"/>
    </row>
    <row r="591" spans="3:3" ht="15.75">
      <c r="C591" s="82"/>
    </row>
    <row r="592" spans="3:3" ht="15.75">
      <c r="C592" s="82"/>
    </row>
    <row r="593" spans="3:3" ht="15.75">
      <c r="C593" s="82"/>
    </row>
    <row r="594" spans="3:3" ht="15.75">
      <c r="C594" s="82"/>
    </row>
    <row r="595" spans="3:3" ht="15.75">
      <c r="C595" s="82"/>
    </row>
    <row r="596" spans="3:3" ht="15.75">
      <c r="C596" s="82"/>
    </row>
    <row r="597" spans="3:3" ht="15.75">
      <c r="C597" s="82"/>
    </row>
    <row r="598" spans="3:3" ht="15.75">
      <c r="C598" s="82"/>
    </row>
    <row r="599" spans="3:3" ht="15.75">
      <c r="C599" s="82"/>
    </row>
    <row r="600" spans="3:3" ht="15.75">
      <c r="C600" s="82"/>
    </row>
  </sheetData>
  <mergeCells count="10">
    <mergeCell ref="L7:M7"/>
    <mergeCell ref="D8:G8"/>
    <mergeCell ref="C2:M2"/>
    <mergeCell ref="C3:M3"/>
    <mergeCell ref="C4:M4"/>
    <mergeCell ref="H6:I6"/>
    <mergeCell ref="J6:K6"/>
    <mergeCell ref="L6:M6"/>
    <mergeCell ref="H7:I7"/>
    <mergeCell ref="J7:K7"/>
  </mergeCells>
  <pageMargins left="0.7" right="0.7" top="0.75" bottom="0.75" header="0.3" footer="0.3"/>
  <pageSetup scale="43"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5"/>
  <sheetViews>
    <sheetView zoomScale="55" zoomScaleNormal="55" workbookViewId="0">
      <selection activeCell="S14" sqref="S14"/>
    </sheetView>
  </sheetViews>
  <sheetFormatPr defaultColWidth="17.7109375" defaultRowHeight="15"/>
  <cols>
    <col min="1" max="1" width="29" style="961" customWidth="1"/>
    <col min="2" max="2" width="20.7109375" style="961" bestFit="1" customWidth="1"/>
    <col min="3" max="3" width="18.7109375" style="961" customWidth="1"/>
    <col min="4" max="4" width="17.7109375" style="961"/>
    <col min="5" max="5" width="14.28515625" style="961" customWidth="1"/>
    <col min="6" max="7" width="13.85546875" style="961" customWidth="1"/>
    <col min="8" max="8" width="17.7109375" style="961"/>
    <col min="9" max="9" width="14.7109375" style="961" bestFit="1" customWidth="1"/>
    <col min="10" max="10" width="13.85546875" style="961" customWidth="1"/>
    <col min="11" max="12" width="17.7109375" style="961"/>
    <col min="13" max="14" width="15.140625" style="961" customWidth="1"/>
    <col min="15" max="15" width="17" style="961" bestFit="1" customWidth="1"/>
    <col min="16" max="16" width="18.7109375" style="961" bestFit="1" customWidth="1"/>
    <col min="17" max="17" width="7.42578125" style="961" customWidth="1"/>
    <col min="18" max="256" width="17.7109375" style="961"/>
    <col min="257" max="257" width="29" style="961" customWidth="1"/>
    <col min="258" max="258" width="20.7109375" style="961" bestFit="1" customWidth="1"/>
    <col min="259" max="259" width="18.7109375" style="961" customWidth="1"/>
    <col min="260" max="260" width="17.7109375" style="961"/>
    <col min="261" max="261" width="14.28515625" style="961" customWidth="1"/>
    <col min="262" max="263" width="13.85546875" style="961" customWidth="1"/>
    <col min="264" max="264" width="17.7109375" style="961"/>
    <col min="265" max="265" width="14.7109375" style="961" bestFit="1" customWidth="1"/>
    <col min="266" max="266" width="13.85546875" style="961" customWidth="1"/>
    <col min="267" max="268" width="17.7109375" style="961"/>
    <col min="269" max="270" width="15.140625" style="961" customWidth="1"/>
    <col min="271" max="271" width="17" style="961" bestFit="1" customWidth="1"/>
    <col min="272" max="272" width="18.7109375" style="961" bestFit="1" customWidth="1"/>
    <col min="273" max="273" width="7.42578125" style="961" customWidth="1"/>
    <col min="274" max="512" width="17.7109375" style="961"/>
    <col min="513" max="513" width="29" style="961" customWidth="1"/>
    <col min="514" max="514" width="20.7109375" style="961" bestFit="1" customWidth="1"/>
    <col min="515" max="515" width="18.7109375" style="961" customWidth="1"/>
    <col min="516" max="516" width="17.7109375" style="961"/>
    <col min="517" max="517" width="14.28515625" style="961" customWidth="1"/>
    <col min="518" max="519" width="13.85546875" style="961" customWidth="1"/>
    <col min="520" max="520" width="17.7109375" style="961"/>
    <col min="521" max="521" width="14.7109375" style="961" bestFit="1" customWidth="1"/>
    <col min="522" max="522" width="13.85546875" style="961" customWidth="1"/>
    <col min="523" max="524" width="17.7109375" style="961"/>
    <col min="525" max="526" width="15.140625" style="961" customWidth="1"/>
    <col min="527" max="527" width="17" style="961" bestFit="1" customWidth="1"/>
    <col min="528" max="528" width="18.7109375" style="961" bestFit="1" customWidth="1"/>
    <col min="529" max="529" width="7.42578125" style="961" customWidth="1"/>
    <col min="530" max="768" width="17.7109375" style="961"/>
    <col min="769" max="769" width="29" style="961" customWidth="1"/>
    <col min="770" max="770" width="20.7109375" style="961" bestFit="1" customWidth="1"/>
    <col min="771" max="771" width="18.7109375" style="961" customWidth="1"/>
    <col min="772" max="772" width="17.7109375" style="961"/>
    <col min="773" max="773" width="14.28515625" style="961" customWidth="1"/>
    <col min="774" max="775" width="13.85546875" style="961" customWidth="1"/>
    <col min="776" max="776" width="17.7109375" style="961"/>
    <col min="777" max="777" width="14.7109375" style="961" bestFit="1" customWidth="1"/>
    <col min="778" max="778" width="13.85546875" style="961" customWidth="1"/>
    <col min="779" max="780" width="17.7109375" style="961"/>
    <col min="781" max="782" width="15.140625" style="961" customWidth="1"/>
    <col min="783" max="783" width="17" style="961" bestFit="1" customWidth="1"/>
    <col min="784" max="784" width="18.7109375" style="961" bestFit="1" customWidth="1"/>
    <col min="785" max="785" width="7.42578125" style="961" customWidth="1"/>
    <col min="786" max="1024" width="17.7109375" style="961"/>
    <col min="1025" max="1025" width="29" style="961" customWidth="1"/>
    <col min="1026" max="1026" width="20.7109375" style="961" bestFit="1" customWidth="1"/>
    <col min="1027" max="1027" width="18.7109375" style="961" customWidth="1"/>
    <col min="1028" max="1028" width="17.7109375" style="961"/>
    <col min="1029" max="1029" width="14.28515625" style="961" customWidth="1"/>
    <col min="1030" max="1031" width="13.85546875" style="961" customWidth="1"/>
    <col min="1032" max="1032" width="17.7109375" style="961"/>
    <col min="1033" max="1033" width="14.7109375" style="961" bestFit="1" customWidth="1"/>
    <col min="1034" max="1034" width="13.85546875" style="961" customWidth="1"/>
    <col min="1035" max="1036" width="17.7109375" style="961"/>
    <col min="1037" max="1038" width="15.140625" style="961" customWidth="1"/>
    <col min="1039" max="1039" width="17" style="961" bestFit="1" customWidth="1"/>
    <col min="1040" max="1040" width="18.7109375" style="961" bestFit="1" customWidth="1"/>
    <col min="1041" max="1041" width="7.42578125" style="961" customWidth="1"/>
    <col min="1042" max="1280" width="17.7109375" style="961"/>
    <col min="1281" max="1281" width="29" style="961" customWidth="1"/>
    <col min="1282" max="1282" width="20.7109375" style="961" bestFit="1" customWidth="1"/>
    <col min="1283" max="1283" width="18.7109375" style="961" customWidth="1"/>
    <col min="1284" max="1284" width="17.7109375" style="961"/>
    <col min="1285" max="1285" width="14.28515625" style="961" customWidth="1"/>
    <col min="1286" max="1287" width="13.85546875" style="961" customWidth="1"/>
    <col min="1288" max="1288" width="17.7109375" style="961"/>
    <col min="1289" max="1289" width="14.7109375" style="961" bestFit="1" customWidth="1"/>
    <col min="1290" max="1290" width="13.85546875" style="961" customWidth="1"/>
    <col min="1291" max="1292" width="17.7109375" style="961"/>
    <col min="1293" max="1294" width="15.140625" style="961" customWidth="1"/>
    <col min="1295" max="1295" width="17" style="961" bestFit="1" customWidth="1"/>
    <col min="1296" max="1296" width="18.7109375" style="961" bestFit="1" customWidth="1"/>
    <col min="1297" max="1297" width="7.42578125" style="961" customWidth="1"/>
    <col min="1298" max="1536" width="17.7109375" style="961"/>
    <col min="1537" max="1537" width="29" style="961" customWidth="1"/>
    <col min="1538" max="1538" width="20.7109375" style="961" bestFit="1" customWidth="1"/>
    <col min="1539" max="1539" width="18.7109375" style="961" customWidth="1"/>
    <col min="1540" max="1540" width="17.7109375" style="961"/>
    <col min="1541" max="1541" width="14.28515625" style="961" customWidth="1"/>
    <col min="1542" max="1543" width="13.85546875" style="961" customWidth="1"/>
    <col min="1544" max="1544" width="17.7109375" style="961"/>
    <col min="1545" max="1545" width="14.7109375" style="961" bestFit="1" customWidth="1"/>
    <col min="1546" max="1546" width="13.85546875" style="961" customWidth="1"/>
    <col min="1547" max="1548" width="17.7109375" style="961"/>
    <col min="1549" max="1550" width="15.140625" style="961" customWidth="1"/>
    <col min="1551" max="1551" width="17" style="961" bestFit="1" customWidth="1"/>
    <col min="1552" max="1552" width="18.7109375" style="961" bestFit="1" customWidth="1"/>
    <col min="1553" max="1553" width="7.42578125" style="961" customWidth="1"/>
    <col min="1554" max="1792" width="17.7109375" style="961"/>
    <col min="1793" max="1793" width="29" style="961" customWidth="1"/>
    <col min="1794" max="1794" width="20.7109375" style="961" bestFit="1" customWidth="1"/>
    <col min="1795" max="1795" width="18.7109375" style="961" customWidth="1"/>
    <col min="1796" max="1796" width="17.7109375" style="961"/>
    <col min="1797" max="1797" width="14.28515625" style="961" customWidth="1"/>
    <col min="1798" max="1799" width="13.85546875" style="961" customWidth="1"/>
    <col min="1800" max="1800" width="17.7109375" style="961"/>
    <col min="1801" max="1801" width="14.7109375" style="961" bestFit="1" customWidth="1"/>
    <col min="1802" max="1802" width="13.85546875" style="961" customWidth="1"/>
    <col min="1803" max="1804" width="17.7109375" style="961"/>
    <col min="1805" max="1806" width="15.140625" style="961" customWidth="1"/>
    <col min="1807" max="1807" width="17" style="961" bestFit="1" customWidth="1"/>
    <col min="1808" max="1808" width="18.7109375" style="961" bestFit="1" customWidth="1"/>
    <col min="1809" max="1809" width="7.42578125" style="961" customWidth="1"/>
    <col min="1810" max="2048" width="17.7109375" style="961"/>
    <col min="2049" max="2049" width="29" style="961" customWidth="1"/>
    <col min="2050" max="2050" width="20.7109375" style="961" bestFit="1" customWidth="1"/>
    <col min="2051" max="2051" width="18.7109375" style="961" customWidth="1"/>
    <col min="2052" max="2052" width="17.7109375" style="961"/>
    <col min="2053" max="2053" width="14.28515625" style="961" customWidth="1"/>
    <col min="2054" max="2055" width="13.85546875" style="961" customWidth="1"/>
    <col min="2056" max="2056" width="17.7109375" style="961"/>
    <col min="2057" max="2057" width="14.7109375" style="961" bestFit="1" customWidth="1"/>
    <col min="2058" max="2058" width="13.85546875" style="961" customWidth="1"/>
    <col min="2059" max="2060" width="17.7109375" style="961"/>
    <col min="2061" max="2062" width="15.140625" style="961" customWidth="1"/>
    <col min="2063" max="2063" width="17" style="961" bestFit="1" customWidth="1"/>
    <col min="2064" max="2064" width="18.7109375" style="961" bestFit="1" customWidth="1"/>
    <col min="2065" max="2065" width="7.42578125" style="961" customWidth="1"/>
    <col min="2066" max="2304" width="17.7109375" style="961"/>
    <col min="2305" max="2305" width="29" style="961" customWidth="1"/>
    <col min="2306" max="2306" width="20.7109375" style="961" bestFit="1" customWidth="1"/>
    <col min="2307" max="2307" width="18.7109375" style="961" customWidth="1"/>
    <col min="2308" max="2308" width="17.7109375" style="961"/>
    <col min="2309" max="2309" width="14.28515625" style="961" customWidth="1"/>
    <col min="2310" max="2311" width="13.85546875" style="961" customWidth="1"/>
    <col min="2312" max="2312" width="17.7109375" style="961"/>
    <col min="2313" max="2313" width="14.7109375" style="961" bestFit="1" customWidth="1"/>
    <col min="2314" max="2314" width="13.85546875" style="961" customWidth="1"/>
    <col min="2315" max="2316" width="17.7109375" style="961"/>
    <col min="2317" max="2318" width="15.140625" style="961" customWidth="1"/>
    <col min="2319" max="2319" width="17" style="961" bestFit="1" customWidth="1"/>
    <col min="2320" max="2320" width="18.7109375" style="961" bestFit="1" customWidth="1"/>
    <col min="2321" max="2321" width="7.42578125" style="961" customWidth="1"/>
    <col min="2322" max="2560" width="17.7109375" style="961"/>
    <col min="2561" max="2561" width="29" style="961" customWidth="1"/>
    <col min="2562" max="2562" width="20.7109375" style="961" bestFit="1" customWidth="1"/>
    <col min="2563" max="2563" width="18.7109375" style="961" customWidth="1"/>
    <col min="2564" max="2564" width="17.7109375" style="961"/>
    <col min="2565" max="2565" width="14.28515625" style="961" customWidth="1"/>
    <col min="2566" max="2567" width="13.85546875" style="961" customWidth="1"/>
    <col min="2568" max="2568" width="17.7109375" style="961"/>
    <col min="2569" max="2569" width="14.7109375" style="961" bestFit="1" customWidth="1"/>
    <col min="2570" max="2570" width="13.85546875" style="961" customWidth="1"/>
    <col min="2571" max="2572" width="17.7109375" style="961"/>
    <col min="2573" max="2574" width="15.140625" style="961" customWidth="1"/>
    <col min="2575" max="2575" width="17" style="961" bestFit="1" customWidth="1"/>
    <col min="2576" max="2576" width="18.7109375" style="961" bestFit="1" customWidth="1"/>
    <col min="2577" max="2577" width="7.42578125" style="961" customWidth="1"/>
    <col min="2578" max="2816" width="17.7109375" style="961"/>
    <col min="2817" max="2817" width="29" style="961" customWidth="1"/>
    <col min="2818" max="2818" width="20.7109375" style="961" bestFit="1" customWidth="1"/>
    <col min="2819" max="2819" width="18.7109375" style="961" customWidth="1"/>
    <col min="2820" max="2820" width="17.7109375" style="961"/>
    <col min="2821" max="2821" width="14.28515625" style="961" customWidth="1"/>
    <col min="2822" max="2823" width="13.85546875" style="961" customWidth="1"/>
    <col min="2824" max="2824" width="17.7109375" style="961"/>
    <col min="2825" max="2825" width="14.7109375" style="961" bestFit="1" customWidth="1"/>
    <col min="2826" max="2826" width="13.85546875" style="961" customWidth="1"/>
    <col min="2827" max="2828" width="17.7109375" style="961"/>
    <col min="2829" max="2830" width="15.140625" style="961" customWidth="1"/>
    <col min="2831" max="2831" width="17" style="961" bestFit="1" customWidth="1"/>
    <col min="2832" max="2832" width="18.7109375" style="961" bestFit="1" customWidth="1"/>
    <col min="2833" max="2833" width="7.42578125" style="961" customWidth="1"/>
    <col min="2834" max="3072" width="17.7109375" style="961"/>
    <col min="3073" max="3073" width="29" style="961" customWidth="1"/>
    <col min="3074" max="3074" width="20.7109375" style="961" bestFit="1" customWidth="1"/>
    <col min="3075" max="3075" width="18.7109375" style="961" customWidth="1"/>
    <col min="3076" max="3076" width="17.7109375" style="961"/>
    <col min="3077" max="3077" width="14.28515625" style="961" customWidth="1"/>
    <col min="3078" max="3079" width="13.85546875" style="961" customWidth="1"/>
    <col min="3080" max="3080" width="17.7109375" style="961"/>
    <col min="3081" max="3081" width="14.7109375" style="961" bestFit="1" customWidth="1"/>
    <col min="3082" max="3082" width="13.85546875" style="961" customWidth="1"/>
    <col min="3083" max="3084" width="17.7109375" style="961"/>
    <col min="3085" max="3086" width="15.140625" style="961" customWidth="1"/>
    <col min="3087" max="3087" width="17" style="961" bestFit="1" customWidth="1"/>
    <col min="3088" max="3088" width="18.7109375" style="961" bestFit="1" customWidth="1"/>
    <col min="3089" max="3089" width="7.42578125" style="961" customWidth="1"/>
    <col min="3090" max="3328" width="17.7109375" style="961"/>
    <col min="3329" max="3329" width="29" style="961" customWidth="1"/>
    <col min="3330" max="3330" width="20.7109375" style="961" bestFit="1" customWidth="1"/>
    <col min="3331" max="3331" width="18.7109375" style="961" customWidth="1"/>
    <col min="3332" max="3332" width="17.7109375" style="961"/>
    <col min="3333" max="3333" width="14.28515625" style="961" customWidth="1"/>
    <col min="3334" max="3335" width="13.85546875" style="961" customWidth="1"/>
    <col min="3336" max="3336" width="17.7109375" style="961"/>
    <col min="3337" max="3337" width="14.7109375" style="961" bestFit="1" customWidth="1"/>
    <col min="3338" max="3338" width="13.85546875" style="961" customWidth="1"/>
    <col min="3339" max="3340" width="17.7109375" style="961"/>
    <col min="3341" max="3342" width="15.140625" style="961" customWidth="1"/>
    <col min="3343" max="3343" width="17" style="961" bestFit="1" customWidth="1"/>
    <col min="3344" max="3344" width="18.7109375" style="961" bestFit="1" customWidth="1"/>
    <col min="3345" max="3345" width="7.42578125" style="961" customWidth="1"/>
    <col min="3346" max="3584" width="17.7109375" style="961"/>
    <col min="3585" max="3585" width="29" style="961" customWidth="1"/>
    <col min="3586" max="3586" width="20.7109375" style="961" bestFit="1" customWidth="1"/>
    <col min="3587" max="3587" width="18.7109375" style="961" customWidth="1"/>
    <col min="3588" max="3588" width="17.7109375" style="961"/>
    <col min="3589" max="3589" width="14.28515625" style="961" customWidth="1"/>
    <col min="3590" max="3591" width="13.85546875" style="961" customWidth="1"/>
    <col min="3592" max="3592" width="17.7109375" style="961"/>
    <col min="3593" max="3593" width="14.7109375" style="961" bestFit="1" customWidth="1"/>
    <col min="3594" max="3594" width="13.85546875" style="961" customWidth="1"/>
    <col min="3595" max="3596" width="17.7109375" style="961"/>
    <col min="3597" max="3598" width="15.140625" style="961" customWidth="1"/>
    <col min="3599" max="3599" width="17" style="961" bestFit="1" customWidth="1"/>
    <col min="3600" max="3600" width="18.7109375" style="961" bestFit="1" customWidth="1"/>
    <col min="3601" max="3601" width="7.42578125" style="961" customWidth="1"/>
    <col min="3602" max="3840" width="17.7109375" style="961"/>
    <col min="3841" max="3841" width="29" style="961" customWidth="1"/>
    <col min="3842" max="3842" width="20.7109375" style="961" bestFit="1" customWidth="1"/>
    <col min="3843" max="3843" width="18.7109375" style="961" customWidth="1"/>
    <col min="3844" max="3844" width="17.7109375" style="961"/>
    <col min="3845" max="3845" width="14.28515625" style="961" customWidth="1"/>
    <col min="3846" max="3847" width="13.85546875" style="961" customWidth="1"/>
    <col min="3848" max="3848" width="17.7109375" style="961"/>
    <col min="3849" max="3849" width="14.7109375" style="961" bestFit="1" customWidth="1"/>
    <col min="3850" max="3850" width="13.85546875" style="961" customWidth="1"/>
    <col min="3851" max="3852" width="17.7109375" style="961"/>
    <col min="3853" max="3854" width="15.140625" style="961" customWidth="1"/>
    <col min="3855" max="3855" width="17" style="961" bestFit="1" customWidth="1"/>
    <col min="3856" max="3856" width="18.7109375" style="961" bestFit="1" customWidth="1"/>
    <col min="3857" max="3857" width="7.42578125" style="961" customWidth="1"/>
    <col min="3858" max="4096" width="17.7109375" style="961"/>
    <col min="4097" max="4097" width="29" style="961" customWidth="1"/>
    <col min="4098" max="4098" width="20.7109375" style="961" bestFit="1" customWidth="1"/>
    <col min="4099" max="4099" width="18.7109375" style="961" customWidth="1"/>
    <col min="4100" max="4100" width="17.7109375" style="961"/>
    <col min="4101" max="4101" width="14.28515625" style="961" customWidth="1"/>
    <col min="4102" max="4103" width="13.85546875" style="961" customWidth="1"/>
    <col min="4104" max="4104" width="17.7109375" style="961"/>
    <col min="4105" max="4105" width="14.7109375" style="961" bestFit="1" customWidth="1"/>
    <col min="4106" max="4106" width="13.85546875" style="961" customWidth="1"/>
    <col min="4107" max="4108" width="17.7109375" style="961"/>
    <col min="4109" max="4110" width="15.140625" style="961" customWidth="1"/>
    <col min="4111" max="4111" width="17" style="961" bestFit="1" customWidth="1"/>
    <col min="4112" max="4112" width="18.7109375" style="961" bestFit="1" customWidth="1"/>
    <col min="4113" max="4113" width="7.42578125" style="961" customWidth="1"/>
    <col min="4114" max="4352" width="17.7109375" style="961"/>
    <col min="4353" max="4353" width="29" style="961" customWidth="1"/>
    <col min="4354" max="4354" width="20.7109375" style="961" bestFit="1" customWidth="1"/>
    <col min="4355" max="4355" width="18.7109375" style="961" customWidth="1"/>
    <col min="4356" max="4356" width="17.7109375" style="961"/>
    <col min="4357" max="4357" width="14.28515625" style="961" customWidth="1"/>
    <col min="4358" max="4359" width="13.85546875" style="961" customWidth="1"/>
    <col min="4360" max="4360" width="17.7109375" style="961"/>
    <col min="4361" max="4361" width="14.7109375" style="961" bestFit="1" customWidth="1"/>
    <col min="4362" max="4362" width="13.85546875" style="961" customWidth="1"/>
    <col min="4363" max="4364" width="17.7109375" style="961"/>
    <col min="4365" max="4366" width="15.140625" style="961" customWidth="1"/>
    <col min="4367" max="4367" width="17" style="961" bestFit="1" customWidth="1"/>
    <col min="4368" max="4368" width="18.7109375" style="961" bestFit="1" customWidth="1"/>
    <col min="4369" max="4369" width="7.42578125" style="961" customWidth="1"/>
    <col min="4370" max="4608" width="17.7109375" style="961"/>
    <col min="4609" max="4609" width="29" style="961" customWidth="1"/>
    <col min="4610" max="4610" width="20.7109375" style="961" bestFit="1" customWidth="1"/>
    <col min="4611" max="4611" width="18.7109375" style="961" customWidth="1"/>
    <col min="4612" max="4612" width="17.7109375" style="961"/>
    <col min="4613" max="4613" width="14.28515625" style="961" customWidth="1"/>
    <col min="4614" max="4615" width="13.85546875" style="961" customWidth="1"/>
    <col min="4616" max="4616" width="17.7109375" style="961"/>
    <col min="4617" max="4617" width="14.7109375" style="961" bestFit="1" customWidth="1"/>
    <col min="4618" max="4618" width="13.85546875" style="961" customWidth="1"/>
    <col min="4619" max="4620" width="17.7109375" style="961"/>
    <col min="4621" max="4622" width="15.140625" style="961" customWidth="1"/>
    <col min="4623" max="4623" width="17" style="961" bestFit="1" customWidth="1"/>
    <col min="4624" max="4624" width="18.7109375" style="961" bestFit="1" customWidth="1"/>
    <col min="4625" max="4625" width="7.42578125" style="961" customWidth="1"/>
    <col min="4626" max="4864" width="17.7109375" style="961"/>
    <col min="4865" max="4865" width="29" style="961" customWidth="1"/>
    <col min="4866" max="4866" width="20.7109375" style="961" bestFit="1" customWidth="1"/>
    <col min="4867" max="4867" width="18.7109375" style="961" customWidth="1"/>
    <col min="4868" max="4868" width="17.7109375" style="961"/>
    <col min="4869" max="4869" width="14.28515625" style="961" customWidth="1"/>
    <col min="4870" max="4871" width="13.85546875" style="961" customWidth="1"/>
    <col min="4872" max="4872" width="17.7109375" style="961"/>
    <col min="4873" max="4873" width="14.7109375" style="961" bestFit="1" customWidth="1"/>
    <col min="4874" max="4874" width="13.85546875" style="961" customWidth="1"/>
    <col min="4875" max="4876" width="17.7109375" style="961"/>
    <col min="4877" max="4878" width="15.140625" style="961" customWidth="1"/>
    <col min="4879" max="4879" width="17" style="961" bestFit="1" customWidth="1"/>
    <col min="4880" max="4880" width="18.7109375" style="961" bestFit="1" customWidth="1"/>
    <col min="4881" max="4881" width="7.42578125" style="961" customWidth="1"/>
    <col min="4882" max="5120" width="17.7109375" style="961"/>
    <col min="5121" max="5121" width="29" style="961" customWidth="1"/>
    <col min="5122" max="5122" width="20.7109375" style="961" bestFit="1" customWidth="1"/>
    <col min="5123" max="5123" width="18.7109375" style="961" customWidth="1"/>
    <col min="5124" max="5124" width="17.7109375" style="961"/>
    <col min="5125" max="5125" width="14.28515625" style="961" customWidth="1"/>
    <col min="5126" max="5127" width="13.85546875" style="961" customWidth="1"/>
    <col min="5128" max="5128" width="17.7109375" style="961"/>
    <col min="5129" max="5129" width="14.7109375" style="961" bestFit="1" customWidth="1"/>
    <col min="5130" max="5130" width="13.85546875" style="961" customWidth="1"/>
    <col min="5131" max="5132" width="17.7109375" style="961"/>
    <col min="5133" max="5134" width="15.140625" style="961" customWidth="1"/>
    <col min="5135" max="5135" width="17" style="961" bestFit="1" customWidth="1"/>
    <col min="5136" max="5136" width="18.7109375" style="961" bestFit="1" customWidth="1"/>
    <col min="5137" max="5137" width="7.42578125" style="961" customWidth="1"/>
    <col min="5138" max="5376" width="17.7109375" style="961"/>
    <col min="5377" max="5377" width="29" style="961" customWidth="1"/>
    <col min="5378" max="5378" width="20.7109375" style="961" bestFit="1" customWidth="1"/>
    <col min="5379" max="5379" width="18.7109375" style="961" customWidth="1"/>
    <col min="5380" max="5380" width="17.7109375" style="961"/>
    <col min="5381" max="5381" width="14.28515625" style="961" customWidth="1"/>
    <col min="5382" max="5383" width="13.85546875" style="961" customWidth="1"/>
    <col min="5384" max="5384" width="17.7109375" style="961"/>
    <col min="5385" max="5385" width="14.7109375" style="961" bestFit="1" customWidth="1"/>
    <col min="5386" max="5386" width="13.85546875" style="961" customWidth="1"/>
    <col min="5387" max="5388" width="17.7109375" style="961"/>
    <col min="5389" max="5390" width="15.140625" style="961" customWidth="1"/>
    <col min="5391" max="5391" width="17" style="961" bestFit="1" customWidth="1"/>
    <col min="5392" max="5392" width="18.7109375" style="961" bestFit="1" customWidth="1"/>
    <col min="5393" max="5393" width="7.42578125" style="961" customWidth="1"/>
    <col min="5394" max="5632" width="17.7109375" style="961"/>
    <col min="5633" max="5633" width="29" style="961" customWidth="1"/>
    <col min="5634" max="5634" width="20.7109375" style="961" bestFit="1" customWidth="1"/>
    <col min="5635" max="5635" width="18.7109375" style="961" customWidth="1"/>
    <col min="5636" max="5636" width="17.7109375" style="961"/>
    <col min="5637" max="5637" width="14.28515625" style="961" customWidth="1"/>
    <col min="5638" max="5639" width="13.85546875" style="961" customWidth="1"/>
    <col min="5640" max="5640" width="17.7109375" style="961"/>
    <col min="5641" max="5641" width="14.7109375" style="961" bestFit="1" customWidth="1"/>
    <col min="5642" max="5642" width="13.85546875" style="961" customWidth="1"/>
    <col min="5643" max="5644" width="17.7109375" style="961"/>
    <col min="5645" max="5646" width="15.140625" style="961" customWidth="1"/>
    <col min="5647" max="5647" width="17" style="961" bestFit="1" customWidth="1"/>
    <col min="5648" max="5648" width="18.7109375" style="961" bestFit="1" customWidth="1"/>
    <col min="5649" max="5649" width="7.42578125" style="961" customWidth="1"/>
    <col min="5650" max="5888" width="17.7109375" style="961"/>
    <col min="5889" max="5889" width="29" style="961" customWidth="1"/>
    <col min="5890" max="5890" width="20.7109375" style="961" bestFit="1" customWidth="1"/>
    <col min="5891" max="5891" width="18.7109375" style="961" customWidth="1"/>
    <col min="5892" max="5892" width="17.7109375" style="961"/>
    <col min="5893" max="5893" width="14.28515625" style="961" customWidth="1"/>
    <col min="5894" max="5895" width="13.85546875" style="961" customWidth="1"/>
    <col min="5896" max="5896" width="17.7109375" style="961"/>
    <col min="5897" max="5897" width="14.7109375" style="961" bestFit="1" customWidth="1"/>
    <col min="5898" max="5898" width="13.85546875" style="961" customWidth="1"/>
    <col min="5899" max="5900" width="17.7109375" style="961"/>
    <col min="5901" max="5902" width="15.140625" style="961" customWidth="1"/>
    <col min="5903" max="5903" width="17" style="961" bestFit="1" customWidth="1"/>
    <col min="5904" max="5904" width="18.7109375" style="961" bestFit="1" customWidth="1"/>
    <col min="5905" max="5905" width="7.42578125" style="961" customWidth="1"/>
    <col min="5906" max="6144" width="17.7109375" style="961"/>
    <col min="6145" max="6145" width="29" style="961" customWidth="1"/>
    <col min="6146" max="6146" width="20.7109375" style="961" bestFit="1" customWidth="1"/>
    <col min="6147" max="6147" width="18.7109375" style="961" customWidth="1"/>
    <col min="6148" max="6148" width="17.7109375" style="961"/>
    <col min="6149" max="6149" width="14.28515625" style="961" customWidth="1"/>
    <col min="6150" max="6151" width="13.85546875" style="961" customWidth="1"/>
    <col min="6152" max="6152" width="17.7109375" style="961"/>
    <col min="6153" max="6153" width="14.7109375" style="961" bestFit="1" customWidth="1"/>
    <col min="6154" max="6154" width="13.85546875" style="961" customWidth="1"/>
    <col min="6155" max="6156" width="17.7109375" style="961"/>
    <col min="6157" max="6158" width="15.140625" style="961" customWidth="1"/>
    <col min="6159" max="6159" width="17" style="961" bestFit="1" customWidth="1"/>
    <col min="6160" max="6160" width="18.7109375" style="961" bestFit="1" customWidth="1"/>
    <col min="6161" max="6161" width="7.42578125" style="961" customWidth="1"/>
    <col min="6162" max="6400" width="17.7109375" style="961"/>
    <col min="6401" max="6401" width="29" style="961" customWidth="1"/>
    <col min="6402" max="6402" width="20.7109375" style="961" bestFit="1" customWidth="1"/>
    <col min="6403" max="6403" width="18.7109375" style="961" customWidth="1"/>
    <col min="6404" max="6404" width="17.7109375" style="961"/>
    <col min="6405" max="6405" width="14.28515625" style="961" customWidth="1"/>
    <col min="6406" max="6407" width="13.85546875" style="961" customWidth="1"/>
    <col min="6408" max="6408" width="17.7109375" style="961"/>
    <col min="6409" max="6409" width="14.7109375" style="961" bestFit="1" customWidth="1"/>
    <col min="6410" max="6410" width="13.85546875" style="961" customWidth="1"/>
    <col min="6411" max="6412" width="17.7109375" style="961"/>
    <col min="6413" max="6414" width="15.140625" style="961" customWidth="1"/>
    <col min="6415" max="6415" width="17" style="961" bestFit="1" customWidth="1"/>
    <col min="6416" max="6416" width="18.7109375" style="961" bestFit="1" customWidth="1"/>
    <col min="6417" max="6417" width="7.42578125" style="961" customWidth="1"/>
    <col min="6418" max="6656" width="17.7109375" style="961"/>
    <col min="6657" max="6657" width="29" style="961" customWidth="1"/>
    <col min="6658" max="6658" width="20.7109375" style="961" bestFit="1" customWidth="1"/>
    <col min="6659" max="6659" width="18.7109375" style="961" customWidth="1"/>
    <col min="6660" max="6660" width="17.7109375" style="961"/>
    <col min="6661" max="6661" width="14.28515625" style="961" customWidth="1"/>
    <col min="6662" max="6663" width="13.85546875" style="961" customWidth="1"/>
    <col min="6664" max="6664" width="17.7109375" style="961"/>
    <col min="6665" max="6665" width="14.7109375" style="961" bestFit="1" customWidth="1"/>
    <col min="6666" max="6666" width="13.85546875" style="961" customWidth="1"/>
    <col min="6667" max="6668" width="17.7109375" style="961"/>
    <col min="6669" max="6670" width="15.140625" style="961" customWidth="1"/>
    <col min="6671" max="6671" width="17" style="961" bestFit="1" customWidth="1"/>
    <col min="6672" max="6672" width="18.7109375" style="961" bestFit="1" customWidth="1"/>
    <col min="6673" max="6673" width="7.42578125" style="961" customWidth="1"/>
    <col min="6674" max="6912" width="17.7109375" style="961"/>
    <col min="6913" max="6913" width="29" style="961" customWidth="1"/>
    <col min="6914" max="6914" width="20.7109375" style="961" bestFit="1" customWidth="1"/>
    <col min="6915" max="6915" width="18.7109375" style="961" customWidth="1"/>
    <col min="6916" max="6916" width="17.7109375" style="961"/>
    <col min="6917" max="6917" width="14.28515625" style="961" customWidth="1"/>
    <col min="6918" max="6919" width="13.85546875" style="961" customWidth="1"/>
    <col min="6920" max="6920" width="17.7109375" style="961"/>
    <col min="6921" max="6921" width="14.7109375" style="961" bestFit="1" customWidth="1"/>
    <col min="6922" max="6922" width="13.85546875" style="961" customWidth="1"/>
    <col min="6923" max="6924" width="17.7109375" style="961"/>
    <col min="6925" max="6926" width="15.140625" style="961" customWidth="1"/>
    <col min="6927" max="6927" width="17" style="961" bestFit="1" customWidth="1"/>
    <col min="6928" max="6928" width="18.7109375" style="961" bestFit="1" customWidth="1"/>
    <col min="6929" max="6929" width="7.42578125" style="961" customWidth="1"/>
    <col min="6930" max="7168" width="17.7109375" style="961"/>
    <col min="7169" max="7169" width="29" style="961" customWidth="1"/>
    <col min="7170" max="7170" width="20.7109375" style="961" bestFit="1" customWidth="1"/>
    <col min="7171" max="7171" width="18.7109375" style="961" customWidth="1"/>
    <col min="7172" max="7172" width="17.7109375" style="961"/>
    <col min="7173" max="7173" width="14.28515625" style="961" customWidth="1"/>
    <col min="7174" max="7175" width="13.85546875" style="961" customWidth="1"/>
    <col min="7176" max="7176" width="17.7109375" style="961"/>
    <col min="7177" max="7177" width="14.7109375" style="961" bestFit="1" customWidth="1"/>
    <col min="7178" max="7178" width="13.85546875" style="961" customWidth="1"/>
    <col min="7179" max="7180" width="17.7109375" style="961"/>
    <col min="7181" max="7182" width="15.140625" style="961" customWidth="1"/>
    <col min="7183" max="7183" width="17" style="961" bestFit="1" customWidth="1"/>
    <col min="7184" max="7184" width="18.7109375" style="961" bestFit="1" customWidth="1"/>
    <col min="7185" max="7185" width="7.42578125" style="961" customWidth="1"/>
    <col min="7186" max="7424" width="17.7109375" style="961"/>
    <col min="7425" max="7425" width="29" style="961" customWidth="1"/>
    <col min="7426" max="7426" width="20.7109375" style="961" bestFit="1" customWidth="1"/>
    <col min="7427" max="7427" width="18.7109375" style="961" customWidth="1"/>
    <col min="7428" max="7428" width="17.7109375" style="961"/>
    <col min="7429" max="7429" width="14.28515625" style="961" customWidth="1"/>
    <col min="7430" max="7431" width="13.85546875" style="961" customWidth="1"/>
    <col min="7432" max="7432" width="17.7109375" style="961"/>
    <col min="7433" max="7433" width="14.7109375" style="961" bestFit="1" customWidth="1"/>
    <col min="7434" max="7434" width="13.85546875" style="961" customWidth="1"/>
    <col min="7435" max="7436" width="17.7109375" style="961"/>
    <col min="7437" max="7438" width="15.140625" style="961" customWidth="1"/>
    <col min="7439" max="7439" width="17" style="961" bestFit="1" customWidth="1"/>
    <col min="7440" max="7440" width="18.7109375" style="961" bestFit="1" customWidth="1"/>
    <col min="7441" max="7441" width="7.42578125" style="961" customWidth="1"/>
    <col min="7442" max="7680" width="17.7109375" style="961"/>
    <col min="7681" max="7681" width="29" style="961" customWidth="1"/>
    <col min="7682" max="7682" width="20.7109375" style="961" bestFit="1" customWidth="1"/>
    <col min="7683" max="7683" width="18.7109375" style="961" customWidth="1"/>
    <col min="7684" max="7684" width="17.7109375" style="961"/>
    <col min="7685" max="7685" width="14.28515625" style="961" customWidth="1"/>
    <col min="7686" max="7687" width="13.85546875" style="961" customWidth="1"/>
    <col min="7688" max="7688" width="17.7109375" style="961"/>
    <col min="7689" max="7689" width="14.7109375" style="961" bestFit="1" customWidth="1"/>
    <col min="7690" max="7690" width="13.85546875" style="961" customWidth="1"/>
    <col min="7691" max="7692" width="17.7109375" style="961"/>
    <col min="7693" max="7694" width="15.140625" style="961" customWidth="1"/>
    <col min="7695" max="7695" width="17" style="961" bestFit="1" customWidth="1"/>
    <col min="7696" max="7696" width="18.7109375" style="961" bestFit="1" customWidth="1"/>
    <col min="7697" max="7697" width="7.42578125" style="961" customWidth="1"/>
    <col min="7698" max="7936" width="17.7109375" style="961"/>
    <col min="7937" max="7937" width="29" style="961" customWidth="1"/>
    <col min="7938" max="7938" width="20.7109375" style="961" bestFit="1" customWidth="1"/>
    <col min="7939" max="7939" width="18.7109375" style="961" customWidth="1"/>
    <col min="7940" max="7940" width="17.7109375" style="961"/>
    <col min="7941" max="7941" width="14.28515625" style="961" customWidth="1"/>
    <col min="7942" max="7943" width="13.85546875" style="961" customWidth="1"/>
    <col min="7944" max="7944" width="17.7109375" style="961"/>
    <col min="7945" max="7945" width="14.7109375" style="961" bestFit="1" customWidth="1"/>
    <col min="7946" max="7946" width="13.85546875" style="961" customWidth="1"/>
    <col min="7947" max="7948" width="17.7109375" style="961"/>
    <col min="7949" max="7950" width="15.140625" style="961" customWidth="1"/>
    <col min="7951" max="7951" width="17" style="961" bestFit="1" customWidth="1"/>
    <col min="7952" max="7952" width="18.7109375" style="961" bestFit="1" customWidth="1"/>
    <col min="7953" max="7953" width="7.42578125" style="961" customWidth="1"/>
    <col min="7954" max="8192" width="17.7109375" style="961"/>
    <col min="8193" max="8193" width="29" style="961" customWidth="1"/>
    <col min="8194" max="8194" width="20.7109375" style="961" bestFit="1" customWidth="1"/>
    <col min="8195" max="8195" width="18.7109375" style="961" customWidth="1"/>
    <col min="8196" max="8196" width="17.7109375" style="961"/>
    <col min="8197" max="8197" width="14.28515625" style="961" customWidth="1"/>
    <col min="8198" max="8199" width="13.85546875" style="961" customWidth="1"/>
    <col min="8200" max="8200" width="17.7109375" style="961"/>
    <col min="8201" max="8201" width="14.7109375" style="961" bestFit="1" customWidth="1"/>
    <col min="8202" max="8202" width="13.85546875" style="961" customWidth="1"/>
    <col min="8203" max="8204" width="17.7109375" style="961"/>
    <col min="8205" max="8206" width="15.140625" style="961" customWidth="1"/>
    <col min="8207" max="8207" width="17" style="961" bestFit="1" customWidth="1"/>
    <col min="8208" max="8208" width="18.7109375" style="961" bestFit="1" customWidth="1"/>
    <col min="8209" max="8209" width="7.42578125" style="961" customWidth="1"/>
    <col min="8210" max="8448" width="17.7109375" style="961"/>
    <col min="8449" max="8449" width="29" style="961" customWidth="1"/>
    <col min="8450" max="8450" width="20.7109375" style="961" bestFit="1" customWidth="1"/>
    <col min="8451" max="8451" width="18.7109375" style="961" customWidth="1"/>
    <col min="8452" max="8452" width="17.7109375" style="961"/>
    <col min="8453" max="8453" width="14.28515625" style="961" customWidth="1"/>
    <col min="8454" max="8455" width="13.85546875" style="961" customWidth="1"/>
    <col min="8456" max="8456" width="17.7109375" style="961"/>
    <col min="8457" max="8457" width="14.7109375" style="961" bestFit="1" customWidth="1"/>
    <col min="8458" max="8458" width="13.85546875" style="961" customWidth="1"/>
    <col min="8459" max="8460" width="17.7109375" style="961"/>
    <col min="8461" max="8462" width="15.140625" style="961" customWidth="1"/>
    <col min="8463" max="8463" width="17" style="961" bestFit="1" customWidth="1"/>
    <col min="8464" max="8464" width="18.7109375" style="961" bestFit="1" customWidth="1"/>
    <col min="8465" max="8465" width="7.42578125" style="961" customWidth="1"/>
    <col min="8466" max="8704" width="17.7109375" style="961"/>
    <col min="8705" max="8705" width="29" style="961" customWidth="1"/>
    <col min="8706" max="8706" width="20.7109375" style="961" bestFit="1" customWidth="1"/>
    <col min="8707" max="8707" width="18.7109375" style="961" customWidth="1"/>
    <col min="8708" max="8708" width="17.7109375" style="961"/>
    <col min="8709" max="8709" width="14.28515625" style="961" customWidth="1"/>
    <col min="8710" max="8711" width="13.85546875" style="961" customWidth="1"/>
    <col min="8712" max="8712" width="17.7109375" style="961"/>
    <col min="8713" max="8713" width="14.7109375" style="961" bestFit="1" customWidth="1"/>
    <col min="8714" max="8714" width="13.85546875" style="961" customWidth="1"/>
    <col min="8715" max="8716" width="17.7109375" style="961"/>
    <col min="8717" max="8718" width="15.140625" style="961" customWidth="1"/>
    <col min="8719" max="8719" width="17" style="961" bestFit="1" customWidth="1"/>
    <col min="8720" max="8720" width="18.7109375" style="961" bestFit="1" customWidth="1"/>
    <col min="8721" max="8721" width="7.42578125" style="961" customWidth="1"/>
    <col min="8722" max="8960" width="17.7109375" style="961"/>
    <col min="8961" max="8961" width="29" style="961" customWidth="1"/>
    <col min="8962" max="8962" width="20.7109375" style="961" bestFit="1" customWidth="1"/>
    <col min="8963" max="8963" width="18.7109375" style="961" customWidth="1"/>
    <col min="8964" max="8964" width="17.7109375" style="961"/>
    <col min="8965" max="8965" width="14.28515625" style="961" customWidth="1"/>
    <col min="8966" max="8967" width="13.85546875" style="961" customWidth="1"/>
    <col min="8968" max="8968" width="17.7109375" style="961"/>
    <col min="8969" max="8969" width="14.7109375" style="961" bestFit="1" customWidth="1"/>
    <col min="8970" max="8970" width="13.85546875" style="961" customWidth="1"/>
    <col min="8971" max="8972" width="17.7109375" style="961"/>
    <col min="8973" max="8974" width="15.140625" style="961" customWidth="1"/>
    <col min="8975" max="8975" width="17" style="961" bestFit="1" customWidth="1"/>
    <col min="8976" max="8976" width="18.7109375" style="961" bestFit="1" customWidth="1"/>
    <col min="8977" max="8977" width="7.42578125" style="961" customWidth="1"/>
    <col min="8978" max="9216" width="17.7109375" style="961"/>
    <col min="9217" max="9217" width="29" style="961" customWidth="1"/>
    <col min="9218" max="9218" width="20.7109375" style="961" bestFit="1" customWidth="1"/>
    <col min="9219" max="9219" width="18.7109375" style="961" customWidth="1"/>
    <col min="9220" max="9220" width="17.7109375" style="961"/>
    <col min="9221" max="9221" width="14.28515625" style="961" customWidth="1"/>
    <col min="9222" max="9223" width="13.85546875" style="961" customWidth="1"/>
    <col min="9224" max="9224" width="17.7109375" style="961"/>
    <col min="9225" max="9225" width="14.7109375" style="961" bestFit="1" customWidth="1"/>
    <col min="9226" max="9226" width="13.85546875" style="961" customWidth="1"/>
    <col min="9227" max="9228" width="17.7109375" style="961"/>
    <col min="9229" max="9230" width="15.140625" style="961" customWidth="1"/>
    <col min="9231" max="9231" width="17" style="961" bestFit="1" customWidth="1"/>
    <col min="9232" max="9232" width="18.7109375" style="961" bestFit="1" customWidth="1"/>
    <col min="9233" max="9233" width="7.42578125" style="961" customWidth="1"/>
    <col min="9234" max="9472" width="17.7109375" style="961"/>
    <col min="9473" max="9473" width="29" style="961" customWidth="1"/>
    <col min="9474" max="9474" width="20.7109375" style="961" bestFit="1" customWidth="1"/>
    <col min="9475" max="9475" width="18.7109375" style="961" customWidth="1"/>
    <col min="9476" max="9476" width="17.7109375" style="961"/>
    <col min="9477" max="9477" width="14.28515625" style="961" customWidth="1"/>
    <col min="9478" max="9479" width="13.85546875" style="961" customWidth="1"/>
    <col min="9480" max="9480" width="17.7109375" style="961"/>
    <col min="9481" max="9481" width="14.7109375" style="961" bestFit="1" customWidth="1"/>
    <col min="9482" max="9482" width="13.85546875" style="961" customWidth="1"/>
    <col min="9483" max="9484" width="17.7109375" style="961"/>
    <col min="9485" max="9486" width="15.140625" style="961" customWidth="1"/>
    <col min="9487" max="9487" width="17" style="961" bestFit="1" customWidth="1"/>
    <col min="9488" max="9488" width="18.7109375" style="961" bestFit="1" customWidth="1"/>
    <col min="9489" max="9489" width="7.42578125" style="961" customWidth="1"/>
    <col min="9490" max="9728" width="17.7109375" style="961"/>
    <col min="9729" max="9729" width="29" style="961" customWidth="1"/>
    <col min="9730" max="9730" width="20.7109375" style="961" bestFit="1" customWidth="1"/>
    <col min="9731" max="9731" width="18.7109375" style="961" customWidth="1"/>
    <col min="9732" max="9732" width="17.7109375" style="961"/>
    <col min="9733" max="9733" width="14.28515625" style="961" customWidth="1"/>
    <col min="9734" max="9735" width="13.85546875" style="961" customWidth="1"/>
    <col min="9736" max="9736" width="17.7109375" style="961"/>
    <col min="9737" max="9737" width="14.7109375" style="961" bestFit="1" customWidth="1"/>
    <col min="9738" max="9738" width="13.85546875" style="961" customWidth="1"/>
    <col min="9739" max="9740" width="17.7109375" style="961"/>
    <col min="9741" max="9742" width="15.140625" style="961" customWidth="1"/>
    <col min="9743" max="9743" width="17" style="961" bestFit="1" customWidth="1"/>
    <col min="9744" max="9744" width="18.7109375" style="961" bestFit="1" customWidth="1"/>
    <col min="9745" max="9745" width="7.42578125" style="961" customWidth="1"/>
    <col min="9746" max="9984" width="17.7109375" style="961"/>
    <col min="9985" max="9985" width="29" style="961" customWidth="1"/>
    <col min="9986" max="9986" width="20.7109375" style="961" bestFit="1" customWidth="1"/>
    <col min="9987" max="9987" width="18.7109375" style="961" customWidth="1"/>
    <col min="9988" max="9988" width="17.7109375" style="961"/>
    <col min="9989" max="9989" width="14.28515625" style="961" customWidth="1"/>
    <col min="9990" max="9991" width="13.85546875" style="961" customWidth="1"/>
    <col min="9992" max="9992" width="17.7109375" style="961"/>
    <col min="9993" max="9993" width="14.7109375" style="961" bestFit="1" customWidth="1"/>
    <col min="9994" max="9994" width="13.85546875" style="961" customWidth="1"/>
    <col min="9995" max="9996" width="17.7109375" style="961"/>
    <col min="9997" max="9998" width="15.140625" style="961" customWidth="1"/>
    <col min="9999" max="9999" width="17" style="961" bestFit="1" customWidth="1"/>
    <col min="10000" max="10000" width="18.7109375" style="961" bestFit="1" customWidth="1"/>
    <col min="10001" max="10001" width="7.42578125" style="961" customWidth="1"/>
    <col min="10002" max="10240" width="17.7109375" style="961"/>
    <col min="10241" max="10241" width="29" style="961" customWidth="1"/>
    <col min="10242" max="10242" width="20.7109375" style="961" bestFit="1" customWidth="1"/>
    <col min="10243" max="10243" width="18.7109375" style="961" customWidth="1"/>
    <col min="10244" max="10244" width="17.7109375" style="961"/>
    <col min="10245" max="10245" width="14.28515625" style="961" customWidth="1"/>
    <col min="10246" max="10247" width="13.85546875" style="961" customWidth="1"/>
    <col min="10248" max="10248" width="17.7109375" style="961"/>
    <col min="10249" max="10249" width="14.7109375" style="961" bestFit="1" customWidth="1"/>
    <col min="10250" max="10250" width="13.85546875" style="961" customWidth="1"/>
    <col min="10251" max="10252" width="17.7109375" style="961"/>
    <col min="10253" max="10254" width="15.140625" style="961" customWidth="1"/>
    <col min="10255" max="10255" width="17" style="961" bestFit="1" customWidth="1"/>
    <col min="10256" max="10256" width="18.7109375" style="961" bestFit="1" customWidth="1"/>
    <col min="10257" max="10257" width="7.42578125" style="961" customWidth="1"/>
    <col min="10258" max="10496" width="17.7109375" style="961"/>
    <col min="10497" max="10497" width="29" style="961" customWidth="1"/>
    <col min="10498" max="10498" width="20.7109375" style="961" bestFit="1" customWidth="1"/>
    <col min="10499" max="10499" width="18.7109375" style="961" customWidth="1"/>
    <col min="10500" max="10500" width="17.7109375" style="961"/>
    <col min="10501" max="10501" width="14.28515625" style="961" customWidth="1"/>
    <col min="10502" max="10503" width="13.85546875" style="961" customWidth="1"/>
    <col min="10504" max="10504" width="17.7109375" style="961"/>
    <col min="10505" max="10505" width="14.7109375" style="961" bestFit="1" customWidth="1"/>
    <col min="10506" max="10506" width="13.85546875" style="961" customWidth="1"/>
    <col min="10507" max="10508" width="17.7109375" style="961"/>
    <col min="10509" max="10510" width="15.140625" style="961" customWidth="1"/>
    <col min="10511" max="10511" width="17" style="961" bestFit="1" customWidth="1"/>
    <col min="10512" max="10512" width="18.7109375" style="961" bestFit="1" customWidth="1"/>
    <col min="10513" max="10513" width="7.42578125" style="961" customWidth="1"/>
    <col min="10514" max="10752" width="17.7109375" style="961"/>
    <col min="10753" max="10753" width="29" style="961" customWidth="1"/>
    <col min="10754" max="10754" width="20.7109375" style="961" bestFit="1" customWidth="1"/>
    <col min="10755" max="10755" width="18.7109375" style="961" customWidth="1"/>
    <col min="10756" max="10756" width="17.7109375" style="961"/>
    <col min="10757" max="10757" width="14.28515625" style="961" customWidth="1"/>
    <col min="10758" max="10759" width="13.85546875" style="961" customWidth="1"/>
    <col min="10760" max="10760" width="17.7109375" style="961"/>
    <col min="10761" max="10761" width="14.7109375" style="961" bestFit="1" customWidth="1"/>
    <col min="10762" max="10762" width="13.85546875" style="961" customWidth="1"/>
    <col min="10763" max="10764" width="17.7109375" style="961"/>
    <col min="10765" max="10766" width="15.140625" style="961" customWidth="1"/>
    <col min="10767" max="10767" width="17" style="961" bestFit="1" customWidth="1"/>
    <col min="10768" max="10768" width="18.7109375" style="961" bestFit="1" customWidth="1"/>
    <col min="10769" max="10769" width="7.42578125" style="961" customWidth="1"/>
    <col min="10770" max="11008" width="17.7109375" style="961"/>
    <col min="11009" max="11009" width="29" style="961" customWidth="1"/>
    <col min="11010" max="11010" width="20.7109375" style="961" bestFit="1" customWidth="1"/>
    <col min="11011" max="11011" width="18.7109375" style="961" customWidth="1"/>
    <col min="11012" max="11012" width="17.7109375" style="961"/>
    <col min="11013" max="11013" width="14.28515625" style="961" customWidth="1"/>
    <col min="11014" max="11015" width="13.85546875" style="961" customWidth="1"/>
    <col min="11016" max="11016" width="17.7109375" style="961"/>
    <col min="11017" max="11017" width="14.7109375" style="961" bestFit="1" customWidth="1"/>
    <col min="11018" max="11018" width="13.85546875" style="961" customWidth="1"/>
    <col min="11019" max="11020" width="17.7109375" style="961"/>
    <col min="11021" max="11022" width="15.140625" style="961" customWidth="1"/>
    <col min="11023" max="11023" width="17" style="961" bestFit="1" customWidth="1"/>
    <col min="11024" max="11024" width="18.7109375" style="961" bestFit="1" customWidth="1"/>
    <col min="11025" max="11025" width="7.42578125" style="961" customWidth="1"/>
    <col min="11026" max="11264" width="17.7109375" style="961"/>
    <col min="11265" max="11265" width="29" style="961" customWidth="1"/>
    <col min="11266" max="11266" width="20.7109375" style="961" bestFit="1" customWidth="1"/>
    <col min="11267" max="11267" width="18.7109375" style="961" customWidth="1"/>
    <col min="11268" max="11268" width="17.7109375" style="961"/>
    <col min="11269" max="11269" width="14.28515625" style="961" customWidth="1"/>
    <col min="11270" max="11271" width="13.85546875" style="961" customWidth="1"/>
    <col min="11272" max="11272" width="17.7109375" style="961"/>
    <col min="11273" max="11273" width="14.7109375" style="961" bestFit="1" customWidth="1"/>
    <col min="11274" max="11274" width="13.85546875" style="961" customWidth="1"/>
    <col min="11275" max="11276" width="17.7109375" style="961"/>
    <col min="11277" max="11278" width="15.140625" style="961" customWidth="1"/>
    <col min="11279" max="11279" width="17" style="961" bestFit="1" customWidth="1"/>
    <col min="11280" max="11280" width="18.7109375" style="961" bestFit="1" customWidth="1"/>
    <col min="11281" max="11281" width="7.42578125" style="961" customWidth="1"/>
    <col min="11282" max="11520" width="17.7109375" style="961"/>
    <col min="11521" max="11521" width="29" style="961" customWidth="1"/>
    <col min="11522" max="11522" width="20.7109375" style="961" bestFit="1" customWidth="1"/>
    <col min="11523" max="11523" width="18.7109375" style="961" customWidth="1"/>
    <col min="11524" max="11524" width="17.7109375" style="961"/>
    <col min="11525" max="11525" width="14.28515625" style="961" customWidth="1"/>
    <col min="11526" max="11527" width="13.85546875" style="961" customWidth="1"/>
    <col min="11528" max="11528" width="17.7109375" style="961"/>
    <col min="11529" max="11529" width="14.7109375" style="961" bestFit="1" customWidth="1"/>
    <col min="11530" max="11530" width="13.85546875" style="961" customWidth="1"/>
    <col min="11531" max="11532" width="17.7109375" style="961"/>
    <col min="11533" max="11534" width="15.140625" style="961" customWidth="1"/>
    <col min="11535" max="11535" width="17" style="961" bestFit="1" customWidth="1"/>
    <col min="11536" max="11536" width="18.7109375" style="961" bestFit="1" customWidth="1"/>
    <col min="11537" max="11537" width="7.42578125" style="961" customWidth="1"/>
    <col min="11538" max="11776" width="17.7109375" style="961"/>
    <col min="11777" max="11777" width="29" style="961" customWidth="1"/>
    <col min="11778" max="11778" width="20.7109375" style="961" bestFit="1" customWidth="1"/>
    <col min="11779" max="11779" width="18.7109375" style="961" customWidth="1"/>
    <col min="11780" max="11780" width="17.7109375" style="961"/>
    <col min="11781" max="11781" width="14.28515625" style="961" customWidth="1"/>
    <col min="11782" max="11783" width="13.85546875" style="961" customWidth="1"/>
    <col min="11784" max="11784" width="17.7109375" style="961"/>
    <col min="11785" max="11785" width="14.7109375" style="961" bestFit="1" customWidth="1"/>
    <col min="11786" max="11786" width="13.85546875" style="961" customWidth="1"/>
    <col min="11787" max="11788" width="17.7109375" style="961"/>
    <col min="11789" max="11790" width="15.140625" style="961" customWidth="1"/>
    <col min="11791" max="11791" width="17" style="961" bestFit="1" customWidth="1"/>
    <col min="11792" max="11792" width="18.7109375" style="961" bestFit="1" customWidth="1"/>
    <col min="11793" max="11793" width="7.42578125" style="961" customWidth="1"/>
    <col min="11794" max="12032" width="17.7109375" style="961"/>
    <col min="12033" max="12033" width="29" style="961" customWidth="1"/>
    <col min="12034" max="12034" width="20.7109375" style="961" bestFit="1" customWidth="1"/>
    <col min="12035" max="12035" width="18.7109375" style="961" customWidth="1"/>
    <col min="12036" max="12036" width="17.7109375" style="961"/>
    <col min="12037" max="12037" width="14.28515625" style="961" customWidth="1"/>
    <col min="12038" max="12039" width="13.85546875" style="961" customWidth="1"/>
    <col min="12040" max="12040" width="17.7109375" style="961"/>
    <col min="12041" max="12041" width="14.7109375" style="961" bestFit="1" customWidth="1"/>
    <col min="12042" max="12042" width="13.85546875" style="961" customWidth="1"/>
    <col min="12043" max="12044" width="17.7109375" style="961"/>
    <col min="12045" max="12046" width="15.140625" style="961" customWidth="1"/>
    <col min="12047" max="12047" width="17" style="961" bestFit="1" customWidth="1"/>
    <col min="12048" max="12048" width="18.7109375" style="961" bestFit="1" customWidth="1"/>
    <col min="12049" max="12049" width="7.42578125" style="961" customWidth="1"/>
    <col min="12050" max="12288" width="17.7109375" style="961"/>
    <col min="12289" max="12289" width="29" style="961" customWidth="1"/>
    <col min="12290" max="12290" width="20.7109375" style="961" bestFit="1" customWidth="1"/>
    <col min="12291" max="12291" width="18.7109375" style="961" customWidth="1"/>
    <col min="12292" max="12292" width="17.7109375" style="961"/>
    <col min="12293" max="12293" width="14.28515625" style="961" customWidth="1"/>
    <col min="12294" max="12295" width="13.85546875" style="961" customWidth="1"/>
    <col min="12296" max="12296" width="17.7109375" style="961"/>
    <col min="12297" max="12297" width="14.7109375" style="961" bestFit="1" customWidth="1"/>
    <col min="12298" max="12298" width="13.85546875" style="961" customWidth="1"/>
    <col min="12299" max="12300" width="17.7109375" style="961"/>
    <col min="12301" max="12302" width="15.140625" style="961" customWidth="1"/>
    <col min="12303" max="12303" width="17" style="961" bestFit="1" customWidth="1"/>
    <col min="12304" max="12304" width="18.7109375" style="961" bestFit="1" customWidth="1"/>
    <col min="12305" max="12305" width="7.42578125" style="961" customWidth="1"/>
    <col min="12306" max="12544" width="17.7109375" style="961"/>
    <col min="12545" max="12545" width="29" style="961" customWidth="1"/>
    <col min="12546" max="12546" width="20.7109375" style="961" bestFit="1" customWidth="1"/>
    <col min="12547" max="12547" width="18.7109375" style="961" customWidth="1"/>
    <col min="12548" max="12548" width="17.7109375" style="961"/>
    <col min="12549" max="12549" width="14.28515625" style="961" customWidth="1"/>
    <col min="12550" max="12551" width="13.85546875" style="961" customWidth="1"/>
    <col min="12552" max="12552" width="17.7109375" style="961"/>
    <col min="12553" max="12553" width="14.7109375" style="961" bestFit="1" customWidth="1"/>
    <col min="12554" max="12554" width="13.85546875" style="961" customWidth="1"/>
    <col min="12555" max="12556" width="17.7109375" style="961"/>
    <col min="12557" max="12558" width="15.140625" style="961" customWidth="1"/>
    <col min="12559" max="12559" width="17" style="961" bestFit="1" customWidth="1"/>
    <col min="12560" max="12560" width="18.7109375" style="961" bestFit="1" customWidth="1"/>
    <col min="12561" max="12561" width="7.42578125" style="961" customWidth="1"/>
    <col min="12562" max="12800" width="17.7109375" style="961"/>
    <col min="12801" max="12801" width="29" style="961" customWidth="1"/>
    <col min="12802" max="12802" width="20.7109375" style="961" bestFit="1" customWidth="1"/>
    <col min="12803" max="12803" width="18.7109375" style="961" customWidth="1"/>
    <col min="12804" max="12804" width="17.7109375" style="961"/>
    <col min="12805" max="12805" width="14.28515625" style="961" customWidth="1"/>
    <col min="12806" max="12807" width="13.85546875" style="961" customWidth="1"/>
    <col min="12808" max="12808" width="17.7109375" style="961"/>
    <col min="12809" max="12809" width="14.7109375" style="961" bestFit="1" customWidth="1"/>
    <col min="12810" max="12810" width="13.85546875" style="961" customWidth="1"/>
    <col min="12811" max="12812" width="17.7109375" style="961"/>
    <col min="12813" max="12814" width="15.140625" style="961" customWidth="1"/>
    <col min="12815" max="12815" width="17" style="961" bestFit="1" customWidth="1"/>
    <col min="12816" max="12816" width="18.7109375" style="961" bestFit="1" customWidth="1"/>
    <col min="12817" max="12817" width="7.42578125" style="961" customWidth="1"/>
    <col min="12818" max="13056" width="17.7109375" style="961"/>
    <col min="13057" max="13057" width="29" style="961" customWidth="1"/>
    <col min="13058" max="13058" width="20.7109375" style="961" bestFit="1" customWidth="1"/>
    <col min="13059" max="13059" width="18.7109375" style="961" customWidth="1"/>
    <col min="13060" max="13060" width="17.7109375" style="961"/>
    <col min="13061" max="13061" width="14.28515625" style="961" customWidth="1"/>
    <col min="13062" max="13063" width="13.85546875" style="961" customWidth="1"/>
    <col min="13064" max="13064" width="17.7109375" style="961"/>
    <col min="13065" max="13065" width="14.7109375" style="961" bestFit="1" customWidth="1"/>
    <col min="13066" max="13066" width="13.85546875" style="961" customWidth="1"/>
    <col min="13067" max="13068" width="17.7109375" style="961"/>
    <col min="13069" max="13070" width="15.140625" style="961" customWidth="1"/>
    <col min="13071" max="13071" width="17" style="961" bestFit="1" customWidth="1"/>
    <col min="13072" max="13072" width="18.7109375" style="961" bestFit="1" customWidth="1"/>
    <col min="13073" max="13073" width="7.42578125" style="961" customWidth="1"/>
    <col min="13074" max="13312" width="17.7109375" style="961"/>
    <col min="13313" max="13313" width="29" style="961" customWidth="1"/>
    <col min="13314" max="13314" width="20.7109375" style="961" bestFit="1" customWidth="1"/>
    <col min="13315" max="13315" width="18.7109375" style="961" customWidth="1"/>
    <col min="13316" max="13316" width="17.7109375" style="961"/>
    <col min="13317" max="13317" width="14.28515625" style="961" customWidth="1"/>
    <col min="13318" max="13319" width="13.85546875" style="961" customWidth="1"/>
    <col min="13320" max="13320" width="17.7109375" style="961"/>
    <col min="13321" max="13321" width="14.7109375" style="961" bestFit="1" customWidth="1"/>
    <col min="13322" max="13322" width="13.85546875" style="961" customWidth="1"/>
    <col min="13323" max="13324" width="17.7109375" style="961"/>
    <col min="13325" max="13326" width="15.140625" style="961" customWidth="1"/>
    <col min="13327" max="13327" width="17" style="961" bestFit="1" customWidth="1"/>
    <col min="13328" max="13328" width="18.7109375" style="961" bestFit="1" customWidth="1"/>
    <col min="13329" max="13329" width="7.42578125" style="961" customWidth="1"/>
    <col min="13330" max="13568" width="17.7109375" style="961"/>
    <col min="13569" max="13569" width="29" style="961" customWidth="1"/>
    <col min="13570" max="13570" width="20.7109375" style="961" bestFit="1" customWidth="1"/>
    <col min="13571" max="13571" width="18.7109375" style="961" customWidth="1"/>
    <col min="13572" max="13572" width="17.7109375" style="961"/>
    <col min="13573" max="13573" width="14.28515625" style="961" customWidth="1"/>
    <col min="13574" max="13575" width="13.85546875" style="961" customWidth="1"/>
    <col min="13576" max="13576" width="17.7109375" style="961"/>
    <col min="13577" max="13577" width="14.7109375" style="961" bestFit="1" customWidth="1"/>
    <col min="13578" max="13578" width="13.85546875" style="961" customWidth="1"/>
    <col min="13579" max="13580" width="17.7109375" style="961"/>
    <col min="13581" max="13582" width="15.140625" style="961" customWidth="1"/>
    <col min="13583" max="13583" width="17" style="961" bestFit="1" customWidth="1"/>
    <col min="13584" max="13584" width="18.7109375" style="961" bestFit="1" customWidth="1"/>
    <col min="13585" max="13585" width="7.42578125" style="961" customWidth="1"/>
    <col min="13586" max="13824" width="17.7109375" style="961"/>
    <col min="13825" max="13825" width="29" style="961" customWidth="1"/>
    <col min="13826" max="13826" width="20.7109375" style="961" bestFit="1" customWidth="1"/>
    <col min="13827" max="13827" width="18.7109375" style="961" customWidth="1"/>
    <col min="13828" max="13828" width="17.7109375" style="961"/>
    <col min="13829" max="13829" width="14.28515625" style="961" customWidth="1"/>
    <col min="13830" max="13831" width="13.85546875" style="961" customWidth="1"/>
    <col min="13832" max="13832" width="17.7109375" style="961"/>
    <col min="13833" max="13833" width="14.7109375" style="961" bestFit="1" customWidth="1"/>
    <col min="13834" max="13834" width="13.85546875" style="961" customWidth="1"/>
    <col min="13835" max="13836" width="17.7109375" style="961"/>
    <col min="13837" max="13838" width="15.140625" style="961" customWidth="1"/>
    <col min="13839" max="13839" width="17" style="961" bestFit="1" customWidth="1"/>
    <col min="13840" max="13840" width="18.7109375" style="961" bestFit="1" customWidth="1"/>
    <col min="13841" max="13841" width="7.42578125" style="961" customWidth="1"/>
    <col min="13842" max="14080" width="17.7109375" style="961"/>
    <col min="14081" max="14081" width="29" style="961" customWidth="1"/>
    <col min="14082" max="14082" width="20.7109375" style="961" bestFit="1" customWidth="1"/>
    <col min="14083" max="14083" width="18.7109375" style="961" customWidth="1"/>
    <col min="14084" max="14084" width="17.7109375" style="961"/>
    <col min="14085" max="14085" width="14.28515625" style="961" customWidth="1"/>
    <col min="14086" max="14087" width="13.85546875" style="961" customWidth="1"/>
    <col min="14088" max="14088" width="17.7109375" style="961"/>
    <col min="14089" max="14089" width="14.7109375" style="961" bestFit="1" customWidth="1"/>
    <col min="14090" max="14090" width="13.85546875" style="961" customWidth="1"/>
    <col min="14091" max="14092" width="17.7109375" style="961"/>
    <col min="14093" max="14094" width="15.140625" style="961" customWidth="1"/>
    <col min="14095" max="14095" width="17" style="961" bestFit="1" customWidth="1"/>
    <col min="14096" max="14096" width="18.7109375" style="961" bestFit="1" customWidth="1"/>
    <col min="14097" max="14097" width="7.42578125" style="961" customWidth="1"/>
    <col min="14098" max="14336" width="17.7109375" style="961"/>
    <col min="14337" max="14337" width="29" style="961" customWidth="1"/>
    <col min="14338" max="14338" width="20.7109375" style="961" bestFit="1" customWidth="1"/>
    <col min="14339" max="14339" width="18.7109375" style="961" customWidth="1"/>
    <col min="14340" max="14340" width="17.7109375" style="961"/>
    <col min="14341" max="14341" width="14.28515625" style="961" customWidth="1"/>
    <col min="14342" max="14343" width="13.85546875" style="961" customWidth="1"/>
    <col min="14344" max="14344" width="17.7109375" style="961"/>
    <col min="14345" max="14345" width="14.7109375" style="961" bestFit="1" customWidth="1"/>
    <col min="14346" max="14346" width="13.85546875" style="961" customWidth="1"/>
    <col min="14347" max="14348" width="17.7109375" style="961"/>
    <col min="14349" max="14350" width="15.140625" style="961" customWidth="1"/>
    <col min="14351" max="14351" width="17" style="961" bestFit="1" customWidth="1"/>
    <col min="14352" max="14352" width="18.7109375" style="961" bestFit="1" customWidth="1"/>
    <col min="14353" max="14353" width="7.42578125" style="961" customWidth="1"/>
    <col min="14354" max="14592" width="17.7109375" style="961"/>
    <col min="14593" max="14593" width="29" style="961" customWidth="1"/>
    <col min="14594" max="14594" width="20.7109375" style="961" bestFit="1" customWidth="1"/>
    <col min="14595" max="14595" width="18.7109375" style="961" customWidth="1"/>
    <col min="14596" max="14596" width="17.7109375" style="961"/>
    <col min="14597" max="14597" width="14.28515625" style="961" customWidth="1"/>
    <col min="14598" max="14599" width="13.85546875" style="961" customWidth="1"/>
    <col min="14600" max="14600" width="17.7109375" style="961"/>
    <col min="14601" max="14601" width="14.7109375" style="961" bestFit="1" customWidth="1"/>
    <col min="14602" max="14602" width="13.85546875" style="961" customWidth="1"/>
    <col min="14603" max="14604" width="17.7109375" style="961"/>
    <col min="14605" max="14606" width="15.140625" style="961" customWidth="1"/>
    <col min="14607" max="14607" width="17" style="961" bestFit="1" customWidth="1"/>
    <col min="14608" max="14608" width="18.7109375" style="961" bestFit="1" customWidth="1"/>
    <col min="14609" max="14609" width="7.42578125" style="961" customWidth="1"/>
    <col min="14610" max="14848" width="17.7109375" style="961"/>
    <col min="14849" max="14849" width="29" style="961" customWidth="1"/>
    <col min="14850" max="14850" width="20.7109375" style="961" bestFit="1" customWidth="1"/>
    <col min="14851" max="14851" width="18.7109375" style="961" customWidth="1"/>
    <col min="14852" max="14852" width="17.7109375" style="961"/>
    <col min="14853" max="14853" width="14.28515625" style="961" customWidth="1"/>
    <col min="14854" max="14855" width="13.85546875" style="961" customWidth="1"/>
    <col min="14856" max="14856" width="17.7109375" style="961"/>
    <col min="14857" max="14857" width="14.7109375" style="961" bestFit="1" customWidth="1"/>
    <col min="14858" max="14858" width="13.85546875" style="961" customWidth="1"/>
    <col min="14859" max="14860" width="17.7109375" style="961"/>
    <col min="14861" max="14862" width="15.140625" style="961" customWidth="1"/>
    <col min="14863" max="14863" width="17" style="961" bestFit="1" customWidth="1"/>
    <col min="14864" max="14864" width="18.7109375" style="961" bestFit="1" customWidth="1"/>
    <col min="14865" max="14865" width="7.42578125" style="961" customWidth="1"/>
    <col min="14866" max="15104" width="17.7109375" style="961"/>
    <col min="15105" max="15105" width="29" style="961" customWidth="1"/>
    <col min="15106" max="15106" width="20.7109375" style="961" bestFit="1" customWidth="1"/>
    <col min="15107" max="15107" width="18.7109375" style="961" customWidth="1"/>
    <col min="15108" max="15108" width="17.7109375" style="961"/>
    <col min="15109" max="15109" width="14.28515625" style="961" customWidth="1"/>
    <col min="15110" max="15111" width="13.85546875" style="961" customWidth="1"/>
    <col min="15112" max="15112" width="17.7109375" style="961"/>
    <col min="15113" max="15113" width="14.7109375" style="961" bestFit="1" customWidth="1"/>
    <col min="15114" max="15114" width="13.85546875" style="961" customWidth="1"/>
    <col min="15115" max="15116" width="17.7109375" style="961"/>
    <col min="15117" max="15118" width="15.140625" style="961" customWidth="1"/>
    <col min="15119" max="15119" width="17" style="961" bestFit="1" customWidth="1"/>
    <col min="15120" max="15120" width="18.7109375" style="961" bestFit="1" customWidth="1"/>
    <col min="15121" max="15121" width="7.42578125" style="961" customWidth="1"/>
    <col min="15122" max="15360" width="17.7109375" style="961"/>
    <col min="15361" max="15361" width="29" style="961" customWidth="1"/>
    <col min="15362" max="15362" width="20.7109375" style="961" bestFit="1" customWidth="1"/>
    <col min="15363" max="15363" width="18.7109375" style="961" customWidth="1"/>
    <col min="15364" max="15364" width="17.7109375" style="961"/>
    <col min="15365" max="15365" width="14.28515625" style="961" customWidth="1"/>
    <col min="15366" max="15367" width="13.85546875" style="961" customWidth="1"/>
    <col min="15368" max="15368" width="17.7109375" style="961"/>
    <col min="15369" max="15369" width="14.7109375" style="961" bestFit="1" customWidth="1"/>
    <col min="15370" max="15370" width="13.85546875" style="961" customWidth="1"/>
    <col min="15371" max="15372" width="17.7109375" style="961"/>
    <col min="15373" max="15374" width="15.140625" style="961" customWidth="1"/>
    <col min="15375" max="15375" width="17" style="961" bestFit="1" customWidth="1"/>
    <col min="15376" max="15376" width="18.7109375" style="961" bestFit="1" customWidth="1"/>
    <col min="15377" max="15377" width="7.42578125" style="961" customWidth="1"/>
    <col min="15378" max="15616" width="17.7109375" style="961"/>
    <col min="15617" max="15617" width="29" style="961" customWidth="1"/>
    <col min="15618" max="15618" width="20.7109375" style="961" bestFit="1" customWidth="1"/>
    <col min="15619" max="15619" width="18.7109375" style="961" customWidth="1"/>
    <col min="15620" max="15620" width="17.7109375" style="961"/>
    <col min="15621" max="15621" width="14.28515625" style="961" customWidth="1"/>
    <col min="15622" max="15623" width="13.85546875" style="961" customWidth="1"/>
    <col min="15624" max="15624" width="17.7109375" style="961"/>
    <col min="15625" max="15625" width="14.7109375" style="961" bestFit="1" customWidth="1"/>
    <col min="15626" max="15626" width="13.85546875" style="961" customWidth="1"/>
    <col min="15627" max="15628" width="17.7109375" style="961"/>
    <col min="15629" max="15630" width="15.140625" style="961" customWidth="1"/>
    <col min="15631" max="15631" width="17" style="961" bestFit="1" customWidth="1"/>
    <col min="15632" max="15632" width="18.7109375" style="961" bestFit="1" customWidth="1"/>
    <col min="15633" max="15633" width="7.42578125" style="961" customWidth="1"/>
    <col min="15634" max="15872" width="17.7109375" style="961"/>
    <col min="15873" max="15873" width="29" style="961" customWidth="1"/>
    <col min="15874" max="15874" width="20.7109375" style="961" bestFit="1" customWidth="1"/>
    <col min="15875" max="15875" width="18.7109375" style="961" customWidth="1"/>
    <col min="15876" max="15876" width="17.7109375" style="961"/>
    <col min="15877" max="15877" width="14.28515625" style="961" customWidth="1"/>
    <col min="15878" max="15879" width="13.85546875" style="961" customWidth="1"/>
    <col min="15880" max="15880" width="17.7109375" style="961"/>
    <col min="15881" max="15881" width="14.7109375" style="961" bestFit="1" customWidth="1"/>
    <col min="15882" max="15882" width="13.85546875" style="961" customWidth="1"/>
    <col min="15883" max="15884" width="17.7109375" style="961"/>
    <col min="15885" max="15886" width="15.140625" style="961" customWidth="1"/>
    <col min="15887" max="15887" width="17" style="961" bestFit="1" customWidth="1"/>
    <col min="15888" max="15888" width="18.7109375" style="961" bestFit="1" customWidth="1"/>
    <col min="15889" max="15889" width="7.42578125" style="961" customWidth="1"/>
    <col min="15890" max="16128" width="17.7109375" style="961"/>
    <col min="16129" max="16129" width="29" style="961" customWidth="1"/>
    <col min="16130" max="16130" width="20.7109375" style="961" bestFit="1" customWidth="1"/>
    <col min="16131" max="16131" width="18.7109375" style="961" customWidth="1"/>
    <col min="16132" max="16132" width="17.7109375" style="961"/>
    <col min="16133" max="16133" width="14.28515625" style="961" customWidth="1"/>
    <col min="16134" max="16135" width="13.85546875" style="961" customWidth="1"/>
    <col min="16136" max="16136" width="17.7109375" style="961"/>
    <col min="16137" max="16137" width="14.7109375" style="961" bestFit="1" customWidth="1"/>
    <col min="16138" max="16138" width="13.85546875" style="961" customWidth="1"/>
    <col min="16139" max="16140" width="17.7109375" style="961"/>
    <col min="16141" max="16142" width="15.140625" style="961" customWidth="1"/>
    <col min="16143" max="16143" width="17" style="961" bestFit="1" customWidth="1"/>
    <col min="16144" max="16144" width="18.7109375" style="961" bestFit="1" customWidth="1"/>
    <col min="16145" max="16145" width="7.42578125" style="961" customWidth="1"/>
    <col min="16146" max="16384" width="17.7109375" style="961"/>
  </cols>
  <sheetData>
    <row r="1" spans="1:24" s="233" customFormat="1" ht="6.75" customHeight="1">
      <c r="A1" s="949"/>
      <c r="B1" s="949"/>
      <c r="C1" s="949"/>
      <c r="D1" s="949"/>
      <c r="E1" s="949"/>
      <c r="F1" s="949"/>
      <c r="G1" s="949"/>
      <c r="H1" s="949"/>
      <c r="I1" s="949"/>
      <c r="J1" s="949"/>
      <c r="K1" s="949" t="s">
        <v>837</v>
      </c>
      <c r="L1" s="949"/>
      <c r="M1" s="949"/>
      <c r="N1" s="949"/>
      <c r="O1" s="949"/>
      <c r="P1" s="949"/>
    </row>
    <row r="2" spans="1:24" s="233" customFormat="1" ht="30.75">
      <c r="A2" s="982" t="s">
        <v>1526</v>
      </c>
      <c r="B2" s="982"/>
      <c r="C2" s="982"/>
      <c r="D2" s="982"/>
      <c r="E2" s="982"/>
      <c r="F2" s="982"/>
      <c r="G2" s="982"/>
      <c r="H2" s="982"/>
      <c r="I2" s="982"/>
      <c r="J2" s="982"/>
      <c r="K2" s="982"/>
      <c r="L2" s="982"/>
      <c r="M2" s="982"/>
      <c r="N2" s="982"/>
      <c r="O2" s="982"/>
      <c r="P2" s="982"/>
    </row>
    <row r="3" spans="1:24" s="233" customFormat="1" ht="30.75">
      <c r="A3" s="982" t="s">
        <v>838</v>
      </c>
      <c r="B3" s="982"/>
      <c r="C3" s="982"/>
      <c r="D3" s="982"/>
      <c r="E3" s="982"/>
      <c r="F3" s="982"/>
      <c r="G3" s="982"/>
      <c r="H3" s="982"/>
      <c r="I3" s="982"/>
      <c r="J3" s="982"/>
      <c r="K3" s="982"/>
      <c r="L3" s="982"/>
      <c r="M3" s="982"/>
      <c r="N3" s="982"/>
      <c r="O3" s="982"/>
      <c r="P3" s="982"/>
    </row>
    <row r="4" spans="1:24" s="233" customFormat="1" ht="30.75">
      <c r="A4" s="949"/>
      <c r="B4" s="949"/>
      <c r="C4" s="949"/>
      <c r="D4" s="949"/>
      <c r="E4" s="949"/>
      <c r="F4" s="949"/>
      <c r="G4" s="949"/>
      <c r="H4" s="949" t="s">
        <v>1518</v>
      </c>
      <c r="I4" s="949"/>
      <c r="J4" s="949"/>
      <c r="K4" s="949"/>
      <c r="L4" s="949"/>
      <c r="M4" s="949"/>
      <c r="N4" s="949"/>
      <c r="O4" s="949"/>
      <c r="P4" s="949"/>
    </row>
    <row r="5" spans="1:24" s="233" customFormat="1" ht="30.75">
      <c r="A5" s="982" t="s">
        <v>1499</v>
      </c>
      <c r="B5" s="982"/>
      <c r="C5" s="982"/>
      <c r="D5" s="982"/>
      <c r="E5" s="982"/>
      <c r="F5" s="982"/>
      <c r="G5" s="982"/>
      <c r="H5" s="982"/>
      <c r="I5" s="982"/>
      <c r="J5" s="982"/>
      <c r="K5" s="982"/>
      <c r="L5" s="982"/>
      <c r="M5" s="982"/>
      <c r="N5" s="982"/>
      <c r="O5" s="982"/>
      <c r="P5" s="982"/>
    </row>
    <row r="6" spans="1:24" s="234" customFormat="1" ht="15.75"/>
    <row r="7" spans="1:24" s="234" customFormat="1" ht="15.75">
      <c r="A7" s="235"/>
      <c r="B7" s="960" t="s">
        <v>839</v>
      </c>
      <c r="C7" s="1018" t="s">
        <v>840</v>
      </c>
      <c r="D7" s="1018"/>
      <c r="E7" s="1018"/>
      <c r="F7" s="1018"/>
      <c r="G7" s="1018" t="s">
        <v>841</v>
      </c>
      <c r="H7" s="1018"/>
      <c r="I7" s="1018"/>
      <c r="J7" s="1018"/>
      <c r="K7" s="1018" t="s">
        <v>842</v>
      </c>
      <c r="L7" s="1018"/>
      <c r="M7" s="1018"/>
      <c r="N7" s="1018"/>
      <c r="O7" s="1018" t="s">
        <v>843</v>
      </c>
      <c r="P7" s="1018"/>
      <c r="Q7" s="236"/>
    </row>
    <row r="8" spans="1:24" s="234" customFormat="1" ht="15.75">
      <c r="A8" s="235"/>
      <c r="B8" s="960" t="s">
        <v>844</v>
      </c>
      <c r="C8" s="235"/>
      <c r="D8" s="235"/>
      <c r="E8" s="235"/>
      <c r="F8" s="235"/>
      <c r="G8" s="235"/>
      <c r="H8" s="235"/>
      <c r="I8" s="235"/>
      <c r="J8" s="235"/>
      <c r="K8" s="235"/>
      <c r="L8" s="235"/>
      <c r="M8" s="235"/>
      <c r="N8" s="235"/>
      <c r="O8" s="235"/>
      <c r="P8" s="235"/>
      <c r="Q8" s="236"/>
    </row>
    <row r="9" spans="1:24" s="234" customFormat="1" ht="30" customHeight="1">
      <c r="A9" s="237" t="s">
        <v>1501</v>
      </c>
      <c r="B9" s="960" t="s">
        <v>846</v>
      </c>
      <c r="C9" s="960" t="s">
        <v>2</v>
      </c>
      <c r="D9" s="960" t="s">
        <v>4</v>
      </c>
      <c r="E9" s="960" t="s">
        <v>3</v>
      </c>
      <c r="F9" s="960" t="s">
        <v>5</v>
      </c>
      <c r="G9" s="960" t="s">
        <v>2</v>
      </c>
      <c r="H9" s="960" t="s">
        <v>4</v>
      </c>
      <c r="I9" s="960" t="s">
        <v>3</v>
      </c>
      <c r="J9" s="960" t="s">
        <v>5</v>
      </c>
      <c r="K9" s="960" t="s">
        <v>2</v>
      </c>
      <c r="L9" s="960" t="s">
        <v>4</v>
      </c>
      <c r="M9" s="960" t="s">
        <v>3</v>
      </c>
      <c r="N9" s="960" t="s">
        <v>5</v>
      </c>
      <c r="O9" s="237" t="s">
        <v>847</v>
      </c>
      <c r="P9" s="237" t="s">
        <v>848</v>
      </c>
      <c r="Q9" s="236"/>
    </row>
    <row r="10" spans="1:24" s="961" customFormat="1" ht="15.75">
      <c r="B10" s="961" t="s">
        <v>837</v>
      </c>
      <c r="C10" s="961" t="s">
        <v>837</v>
      </c>
      <c r="D10" s="961" t="s">
        <v>837</v>
      </c>
      <c r="E10" s="238" t="s">
        <v>837</v>
      </c>
      <c r="F10" s="238"/>
      <c r="H10" s="238" t="s">
        <v>837</v>
      </c>
      <c r="I10" s="238" t="s">
        <v>837</v>
      </c>
      <c r="J10" s="238"/>
      <c r="Q10" s="236"/>
    </row>
    <row r="11" spans="1:24" s="961" customFormat="1" ht="15.75">
      <c r="B11" s="238" t="s">
        <v>837</v>
      </c>
      <c r="C11" s="238" t="s">
        <v>837</v>
      </c>
      <c r="D11" s="177" t="s">
        <v>837</v>
      </c>
      <c r="E11" s="239" t="s">
        <v>837</v>
      </c>
      <c r="F11" s="239"/>
      <c r="G11" s="961" t="s">
        <v>837</v>
      </c>
      <c r="H11" s="961" t="s">
        <v>837</v>
      </c>
      <c r="I11" s="238" t="s">
        <v>837</v>
      </c>
      <c r="J11" s="238"/>
      <c r="K11" s="240"/>
      <c r="L11" s="240"/>
      <c r="M11" s="240"/>
      <c r="N11" s="240"/>
      <c r="Q11" s="236"/>
    </row>
    <row r="12" spans="1:24" s="961" customFormat="1" ht="18.75" customHeight="1">
      <c r="A12" s="241" t="s">
        <v>305</v>
      </c>
      <c r="B12" s="242">
        <v>13193096.029999999</v>
      </c>
      <c r="C12" s="242">
        <v>1486268.78</v>
      </c>
      <c r="D12" s="242">
        <v>0</v>
      </c>
      <c r="E12" s="242">
        <v>2290305.9900000002</v>
      </c>
      <c r="F12" s="242">
        <v>1798.94</v>
      </c>
      <c r="G12" s="242">
        <v>2864579.04</v>
      </c>
      <c r="H12" s="242">
        <v>0</v>
      </c>
      <c r="I12" s="242">
        <v>2697769.82</v>
      </c>
      <c r="J12" s="242">
        <v>5874.28</v>
      </c>
      <c r="K12" s="242">
        <v>1378310.26</v>
      </c>
      <c r="L12" s="242">
        <v>0</v>
      </c>
      <c r="M12" s="242">
        <v>407463.82999999961</v>
      </c>
      <c r="N12" s="242">
        <v>4075.3399999999997</v>
      </c>
      <c r="O12" s="243">
        <v>0.28639022268982911</v>
      </c>
      <c r="P12" s="243">
        <v>0.42205583339485475</v>
      </c>
      <c r="Q12" s="244"/>
      <c r="R12" s="245"/>
      <c r="S12" s="245"/>
      <c r="T12" s="246" t="s">
        <v>837</v>
      </c>
      <c r="U12" s="247"/>
      <c r="V12" s="248"/>
      <c r="W12" s="245"/>
      <c r="X12" s="245"/>
    </row>
    <row r="13" spans="1:24" s="961" customFormat="1" ht="18.75" customHeight="1">
      <c r="A13" s="241" t="s">
        <v>306</v>
      </c>
      <c r="B13" s="242">
        <v>18168710.370000001</v>
      </c>
      <c r="C13" s="242">
        <v>2059916.47</v>
      </c>
      <c r="D13" s="242">
        <v>0</v>
      </c>
      <c r="E13" s="242">
        <v>1459257.44</v>
      </c>
      <c r="F13" s="242">
        <v>1075.78</v>
      </c>
      <c r="G13" s="242">
        <v>3360006.33</v>
      </c>
      <c r="H13" s="242">
        <v>171.5</v>
      </c>
      <c r="I13" s="242">
        <v>1518791.43</v>
      </c>
      <c r="J13" s="242">
        <v>5783.51</v>
      </c>
      <c r="K13" s="242">
        <v>1300089.8600000001</v>
      </c>
      <c r="L13" s="242">
        <v>171.5</v>
      </c>
      <c r="M13" s="242">
        <v>59533.989999999991</v>
      </c>
      <c r="N13" s="242">
        <v>4707.7300000000005</v>
      </c>
      <c r="O13" s="243">
        <v>0.19375341553204581</v>
      </c>
      <c r="P13" s="243">
        <v>0.26885522805546264</v>
      </c>
      <c r="Q13" s="244"/>
      <c r="R13" s="245"/>
      <c r="S13" s="245"/>
      <c r="T13" s="246" t="s">
        <v>849</v>
      </c>
      <c r="U13" s="247"/>
      <c r="V13" s="248"/>
      <c r="W13" s="245"/>
      <c r="X13" s="245"/>
    </row>
    <row r="14" spans="1:24" s="961" customFormat="1" ht="18.75" customHeight="1">
      <c r="A14" s="241" t="s">
        <v>307</v>
      </c>
      <c r="B14" s="242">
        <v>16747805.35</v>
      </c>
      <c r="C14" s="242">
        <v>1569904.88</v>
      </c>
      <c r="D14" s="242">
        <v>33.44</v>
      </c>
      <c r="E14" s="242">
        <v>3479173.16</v>
      </c>
      <c r="F14" s="242">
        <v>25399.41</v>
      </c>
      <c r="G14" s="242">
        <v>3173973.08</v>
      </c>
      <c r="H14" s="242">
        <v>1843.36</v>
      </c>
      <c r="I14" s="242">
        <v>3910380.96</v>
      </c>
      <c r="J14" s="242">
        <v>58875.27</v>
      </c>
      <c r="K14" s="242">
        <v>1604068.2000000002</v>
      </c>
      <c r="L14" s="242">
        <v>1809.9199999999998</v>
      </c>
      <c r="M14" s="242">
        <v>431207.79999999981</v>
      </c>
      <c r="N14" s="242">
        <v>33475.86</v>
      </c>
      <c r="O14" s="243">
        <v>0.30299557368571883</v>
      </c>
      <c r="P14" s="243">
        <v>0.42662740106422364</v>
      </c>
      <c r="Q14" s="244"/>
      <c r="R14" s="245"/>
      <c r="S14" s="245"/>
      <c r="T14" s="246" t="s">
        <v>837</v>
      </c>
      <c r="U14" s="247"/>
      <c r="V14" s="248"/>
      <c r="W14" s="245"/>
      <c r="X14" s="245"/>
    </row>
    <row r="15" spans="1:24" s="961" customFormat="1" ht="18.75" customHeight="1">
      <c r="A15" s="241" t="s">
        <v>308</v>
      </c>
      <c r="B15" s="242">
        <v>9456908.7400000002</v>
      </c>
      <c r="C15" s="242">
        <v>1025426.88</v>
      </c>
      <c r="D15" s="242">
        <v>0</v>
      </c>
      <c r="E15" s="242">
        <v>2542777.23</v>
      </c>
      <c r="F15" s="242">
        <v>838.82</v>
      </c>
      <c r="G15" s="242">
        <v>1293689.83</v>
      </c>
      <c r="H15" s="242">
        <v>0</v>
      </c>
      <c r="I15" s="242">
        <v>2662241.5</v>
      </c>
      <c r="J15" s="242">
        <v>1232.46</v>
      </c>
      <c r="K15" s="242">
        <v>268262.95000000007</v>
      </c>
      <c r="L15" s="242">
        <v>0</v>
      </c>
      <c r="M15" s="242">
        <v>119464.27000000002</v>
      </c>
      <c r="N15" s="242">
        <v>393.64</v>
      </c>
      <c r="O15" s="243">
        <v>0.37740058914854241</v>
      </c>
      <c r="P15" s="243">
        <v>0.4184415752329656</v>
      </c>
      <c r="Q15" s="244"/>
      <c r="R15" s="245"/>
      <c r="S15" s="245"/>
      <c r="T15" s="246" t="s">
        <v>849</v>
      </c>
      <c r="U15" s="245"/>
      <c r="V15" s="245"/>
      <c r="W15" s="245"/>
      <c r="X15" s="245"/>
    </row>
    <row r="16" spans="1:24" s="961" customFormat="1" ht="18.75" customHeight="1">
      <c r="A16" s="241" t="s">
        <v>309</v>
      </c>
      <c r="B16" s="242">
        <v>8024550.1900000004</v>
      </c>
      <c r="C16" s="242">
        <v>892075.38</v>
      </c>
      <c r="D16" s="242">
        <v>0</v>
      </c>
      <c r="E16" s="242">
        <v>1545098.71</v>
      </c>
      <c r="F16" s="242">
        <v>7.29</v>
      </c>
      <c r="G16" s="242">
        <v>2058856.85</v>
      </c>
      <c r="H16" s="242">
        <v>0</v>
      </c>
      <c r="I16" s="242">
        <v>1603809.13</v>
      </c>
      <c r="J16" s="242">
        <v>2244.54</v>
      </c>
      <c r="K16" s="242">
        <v>1166781.4700000002</v>
      </c>
      <c r="L16" s="242">
        <v>0</v>
      </c>
      <c r="M16" s="242">
        <v>58710.419999999925</v>
      </c>
      <c r="N16" s="242">
        <v>2237.25</v>
      </c>
      <c r="O16" s="243">
        <v>0.30371563792287776</v>
      </c>
      <c r="P16" s="243">
        <v>0.45671226837949402</v>
      </c>
      <c r="Q16" s="244"/>
      <c r="R16" s="245"/>
      <c r="S16" s="245"/>
      <c r="T16" s="246" t="s">
        <v>837</v>
      </c>
      <c r="U16" s="245"/>
      <c r="V16" s="245"/>
      <c r="W16" s="245"/>
      <c r="X16" s="245"/>
    </row>
    <row r="17" spans="1:256" s="961" customFormat="1" ht="18.75" customHeight="1">
      <c r="A17" s="241" t="s">
        <v>310</v>
      </c>
      <c r="B17" s="242">
        <v>4641883.68</v>
      </c>
      <c r="C17" s="242">
        <v>433982.91</v>
      </c>
      <c r="D17" s="242">
        <v>0</v>
      </c>
      <c r="E17" s="242">
        <v>1092281.72</v>
      </c>
      <c r="F17" s="242">
        <v>3283.69</v>
      </c>
      <c r="G17" s="242">
        <v>631277.19999999995</v>
      </c>
      <c r="H17" s="242">
        <v>86.05</v>
      </c>
      <c r="I17" s="242">
        <v>1555323.9</v>
      </c>
      <c r="J17" s="242">
        <v>3370.53</v>
      </c>
      <c r="K17" s="242">
        <v>197294.28999999998</v>
      </c>
      <c r="L17" s="242">
        <v>86.05</v>
      </c>
      <c r="M17" s="242">
        <v>463042.17999999993</v>
      </c>
      <c r="N17" s="242">
        <v>86.840000000000146</v>
      </c>
      <c r="O17" s="243">
        <v>0.32951026467772238</v>
      </c>
      <c r="P17" s="243">
        <v>0.47180365364088567</v>
      </c>
      <c r="Q17" s="244"/>
      <c r="R17" s="245"/>
      <c r="S17" s="245"/>
      <c r="T17" s="245"/>
      <c r="U17" s="245"/>
      <c r="V17" s="245"/>
      <c r="W17" s="245"/>
      <c r="X17" s="245"/>
    </row>
    <row r="18" spans="1:256" s="961" customFormat="1" ht="18.75" customHeight="1">
      <c r="A18" s="241" t="s">
        <v>311</v>
      </c>
      <c r="B18" s="242">
        <v>3403246.47</v>
      </c>
      <c r="C18" s="242">
        <v>288675.62</v>
      </c>
      <c r="D18" s="242">
        <v>0</v>
      </c>
      <c r="E18" s="242">
        <v>833643.43</v>
      </c>
      <c r="F18" s="242">
        <v>0</v>
      </c>
      <c r="G18" s="242">
        <v>730871.85</v>
      </c>
      <c r="H18" s="242">
        <v>34.299999999999997</v>
      </c>
      <c r="I18" s="242">
        <v>1061559.6599999999</v>
      </c>
      <c r="J18" s="242">
        <v>215.9</v>
      </c>
      <c r="K18" s="242">
        <v>442196.23</v>
      </c>
      <c r="L18" s="242">
        <v>34.299999999999997</v>
      </c>
      <c r="M18" s="242">
        <v>227916.22999999986</v>
      </c>
      <c r="N18" s="242">
        <v>215.9</v>
      </c>
      <c r="O18" s="243">
        <v>0.32977895074405233</v>
      </c>
      <c r="P18" s="243">
        <v>0.52675635626237782</v>
      </c>
      <c r="Q18" s="244"/>
      <c r="R18" s="245"/>
      <c r="S18" s="245"/>
      <c r="T18" s="246" t="s">
        <v>849</v>
      </c>
      <c r="U18" s="245"/>
      <c r="V18" s="245"/>
      <c r="W18" s="245"/>
      <c r="X18" s="245"/>
    </row>
    <row r="19" spans="1:256" s="961" customFormat="1" ht="18.75" customHeight="1">
      <c r="A19" s="241" t="s">
        <v>312</v>
      </c>
      <c r="B19" s="242">
        <v>2479779.2799999998</v>
      </c>
      <c r="C19" s="242">
        <v>263082.33</v>
      </c>
      <c r="D19" s="242">
        <v>0</v>
      </c>
      <c r="E19" s="242">
        <v>278985.46000000002</v>
      </c>
      <c r="F19" s="242">
        <v>82.24</v>
      </c>
      <c r="G19" s="242">
        <v>315526.33</v>
      </c>
      <c r="H19" s="242">
        <v>0</v>
      </c>
      <c r="I19" s="242">
        <v>301750.86</v>
      </c>
      <c r="J19" s="242">
        <v>876.39</v>
      </c>
      <c r="K19" s="242">
        <v>52444</v>
      </c>
      <c r="L19" s="242">
        <v>0</v>
      </c>
      <c r="M19" s="242">
        <v>22765.399999999965</v>
      </c>
      <c r="N19" s="242">
        <v>794.15</v>
      </c>
      <c r="O19" s="243">
        <v>0.21862834098686398</v>
      </c>
      <c r="P19" s="243">
        <v>0.24927766151832675</v>
      </c>
      <c r="Q19" s="244"/>
      <c r="R19" s="245"/>
      <c r="S19" s="245"/>
      <c r="T19" s="246" t="s">
        <v>837</v>
      </c>
      <c r="U19" s="245"/>
      <c r="V19" s="245"/>
      <c r="W19" s="245"/>
      <c r="X19" s="245"/>
    </row>
    <row r="20" spans="1:256" s="961" customFormat="1" ht="18.75" customHeight="1">
      <c r="A20" s="241" t="s">
        <v>313</v>
      </c>
      <c r="B20" s="242">
        <v>76851.95</v>
      </c>
      <c r="C20" s="242">
        <v>6397.29</v>
      </c>
      <c r="D20" s="242">
        <v>0</v>
      </c>
      <c r="E20" s="242">
        <v>29014.69</v>
      </c>
      <c r="F20" s="242">
        <v>0</v>
      </c>
      <c r="G20" s="242">
        <v>19968.36</v>
      </c>
      <c r="H20" s="242">
        <v>0</v>
      </c>
      <c r="I20" s="242">
        <v>61453.919999999998</v>
      </c>
      <c r="J20" s="242">
        <v>0</v>
      </c>
      <c r="K20" s="242">
        <v>13571.07</v>
      </c>
      <c r="L20" s="242">
        <v>0</v>
      </c>
      <c r="M20" s="242">
        <v>32439.23</v>
      </c>
      <c r="N20" s="242">
        <v>0</v>
      </c>
      <c r="O20" s="243">
        <v>0.46078180189312046</v>
      </c>
      <c r="P20" s="243">
        <v>1.0594692782681507</v>
      </c>
      <c r="Q20" s="244"/>
      <c r="R20" s="245"/>
      <c r="S20" s="245"/>
      <c r="T20" s="245"/>
      <c r="U20" s="245"/>
      <c r="V20" s="245"/>
      <c r="W20" s="245"/>
      <c r="X20" s="245"/>
    </row>
    <row r="21" spans="1:256" s="961" customFormat="1" ht="18.75" customHeight="1">
      <c r="A21" s="241" t="s">
        <v>314</v>
      </c>
      <c r="B21" s="242">
        <v>67111.25</v>
      </c>
      <c r="C21" s="242">
        <v>21682.03</v>
      </c>
      <c r="D21" s="242">
        <v>0</v>
      </c>
      <c r="E21" s="242">
        <v>22901.98</v>
      </c>
      <c r="F21" s="242">
        <v>0</v>
      </c>
      <c r="G21" s="242">
        <v>88200.25</v>
      </c>
      <c r="H21" s="242">
        <v>0</v>
      </c>
      <c r="I21" s="242">
        <v>64024.13</v>
      </c>
      <c r="J21" s="242">
        <v>0</v>
      </c>
      <c r="K21" s="242">
        <v>66518.22</v>
      </c>
      <c r="L21" s="242">
        <v>0</v>
      </c>
      <c r="M21" s="242">
        <v>41122.149999999994</v>
      </c>
      <c r="N21" s="242">
        <v>0</v>
      </c>
      <c r="O21" s="243">
        <v>0.66432989997951153</v>
      </c>
      <c r="P21" s="243">
        <v>2.2682393786436701</v>
      </c>
      <c r="Q21" s="244"/>
      <c r="R21" s="245"/>
      <c r="S21" s="245"/>
      <c r="T21" s="245"/>
      <c r="U21" s="245"/>
      <c r="V21" s="245"/>
      <c r="W21" s="245"/>
      <c r="X21" s="245"/>
    </row>
    <row r="22" spans="1:256" s="961" customFormat="1" ht="18.75" customHeight="1">
      <c r="A22" s="241" t="s">
        <v>315</v>
      </c>
      <c r="B22" s="242">
        <v>3551136.4</v>
      </c>
      <c r="C22" s="242">
        <v>391957.29</v>
      </c>
      <c r="D22" s="242">
        <v>0</v>
      </c>
      <c r="E22" s="242">
        <v>278586.21000000002</v>
      </c>
      <c r="F22" s="242">
        <v>362.25</v>
      </c>
      <c r="G22" s="242">
        <v>515340.04</v>
      </c>
      <c r="H22" s="242">
        <v>0</v>
      </c>
      <c r="I22" s="242">
        <v>326806.87</v>
      </c>
      <c r="J22" s="242">
        <v>636.46</v>
      </c>
      <c r="K22" s="242">
        <v>123382.75</v>
      </c>
      <c r="L22" s="242">
        <v>0</v>
      </c>
      <c r="M22" s="242">
        <v>48220.659999999974</v>
      </c>
      <c r="N22" s="242">
        <v>274.21000000000004</v>
      </c>
      <c r="O22" s="243">
        <v>0.18892705726538694</v>
      </c>
      <c r="P22" s="243">
        <v>0.23732779456176337</v>
      </c>
      <c r="Q22" s="241"/>
      <c r="R22" s="242"/>
      <c r="S22" s="242"/>
      <c r="T22" s="242"/>
      <c r="U22" s="242"/>
      <c r="V22" s="242"/>
      <c r="W22" s="242"/>
      <c r="X22" s="242"/>
      <c r="Y22" s="242"/>
      <c r="Z22" s="242"/>
      <c r="AA22" s="242"/>
      <c r="AB22" s="242"/>
      <c r="AC22" s="242"/>
      <c r="AD22" s="242"/>
      <c r="AE22" s="243"/>
      <c r="AF22" s="243"/>
      <c r="AG22" s="241"/>
      <c r="AH22" s="242"/>
      <c r="AI22" s="242"/>
      <c r="AJ22" s="242"/>
      <c r="AK22" s="242"/>
      <c r="AL22" s="242"/>
      <c r="AM22" s="242"/>
      <c r="AN22" s="242"/>
      <c r="AO22" s="242"/>
      <c r="AP22" s="242"/>
      <c r="AQ22" s="242"/>
      <c r="AR22" s="242"/>
      <c r="AS22" s="242"/>
      <c r="AT22" s="242"/>
      <c r="AU22" s="243"/>
      <c r="AV22" s="243"/>
      <c r="AW22" s="241"/>
      <c r="AX22" s="242"/>
      <c r="AY22" s="242"/>
      <c r="AZ22" s="242"/>
      <c r="BA22" s="242"/>
      <c r="BB22" s="242"/>
      <c r="BC22" s="242"/>
      <c r="BD22" s="242"/>
      <c r="BE22" s="242"/>
      <c r="BF22" s="242"/>
      <c r="BG22" s="242"/>
      <c r="BH22" s="242"/>
      <c r="BI22" s="242"/>
      <c r="BJ22" s="242"/>
      <c r="BK22" s="243"/>
      <c r="BL22" s="243"/>
      <c r="BM22" s="241"/>
      <c r="BN22" s="242"/>
      <c r="BO22" s="242"/>
      <c r="BP22" s="242"/>
      <c r="BQ22" s="242"/>
      <c r="BR22" s="242"/>
      <c r="BS22" s="242"/>
      <c r="BT22" s="242"/>
      <c r="BU22" s="242"/>
      <c r="BV22" s="242"/>
      <c r="BW22" s="242"/>
      <c r="BX22" s="242"/>
      <c r="BY22" s="242"/>
      <c r="BZ22" s="242"/>
      <c r="CA22" s="243"/>
      <c r="CB22" s="243"/>
      <c r="CC22" s="241"/>
      <c r="CD22" s="242"/>
      <c r="CE22" s="242"/>
      <c r="CF22" s="242"/>
      <c r="CG22" s="242"/>
      <c r="CH22" s="242"/>
      <c r="CI22" s="242"/>
      <c r="CJ22" s="242"/>
      <c r="CK22" s="242"/>
      <c r="CL22" s="242"/>
      <c r="CM22" s="242"/>
      <c r="CN22" s="242"/>
      <c r="CO22" s="242"/>
      <c r="CP22" s="242"/>
      <c r="CQ22" s="243"/>
      <c r="CR22" s="243"/>
      <c r="CS22" s="241"/>
      <c r="CT22" s="242"/>
      <c r="CU22" s="242"/>
      <c r="CV22" s="242"/>
      <c r="CW22" s="242"/>
      <c r="CX22" s="242"/>
      <c r="CY22" s="242"/>
      <c r="CZ22" s="242"/>
      <c r="DA22" s="242"/>
      <c r="DB22" s="242"/>
      <c r="DC22" s="242"/>
      <c r="DD22" s="242"/>
      <c r="DE22" s="242"/>
      <c r="DF22" s="242"/>
      <c r="DG22" s="243"/>
      <c r="DH22" s="243"/>
      <c r="DI22" s="241"/>
      <c r="DJ22" s="242"/>
      <c r="DK22" s="242"/>
      <c r="DL22" s="242"/>
      <c r="DM22" s="242"/>
      <c r="DN22" s="242"/>
      <c r="DO22" s="242"/>
      <c r="DP22" s="242"/>
      <c r="DQ22" s="242"/>
      <c r="DR22" s="242"/>
      <c r="DS22" s="242"/>
      <c r="DT22" s="242"/>
      <c r="DU22" s="242"/>
      <c r="DV22" s="242"/>
      <c r="DW22" s="243"/>
      <c r="DX22" s="243"/>
      <c r="DY22" s="241"/>
      <c r="DZ22" s="242"/>
      <c r="EA22" s="242"/>
      <c r="EB22" s="242"/>
      <c r="EC22" s="242"/>
      <c r="ED22" s="242"/>
      <c r="EE22" s="242"/>
      <c r="EF22" s="242"/>
      <c r="EG22" s="242"/>
      <c r="EH22" s="242"/>
      <c r="EI22" s="242"/>
      <c r="EJ22" s="242"/>
      <c r="EK22" s="242"/>
      <c r="EL22" s="242"/>
      <c r="EM22" s="243"/>
      <c r="EN22" s="243"/>
      <c r="EO22" s="241"/>
      <c r="EP22" s="242"/>
      <c r="EQ22" s="242"/>
      <c r="ER22" s="242"/>
      <c r="ES22" s="242"/>
      <c r="ET22" s="242"/>
      <c r="EU22" s="242"/>
      <c r="EV22" s="242"/>
      <c r="EW22" s="242"/>
      <c r="EX22" s="242"/>
      <c r="EY22" s="242"/>
      <c r="EZ22" s="242"/>
      <c r="FA22" s="242"/>
      <c r="FB22" s="242"/>
      <c r="FC22" s="243"/>
      <c r="FD22" s="243"/>
      <c r="FE22" s="241"/>
      <c r="FF22" s="242"/>
      <c r="FG22" s="242"/>
      <c r="FH22" s="242"/>
      <c r="FI22" s="242"/>
      <c r="FJ22" s="242"/>
      <c r="FK22" s="242"/>
      <c r="FL22" s="242"/>
      <c r="FM22" s="242"/>
      <c r="FN22" s="242"/>
      <c r="FO22" s="242"/>
      <c r="FP22" s="242"/>
      <c r="FQ22" s="242"/>
      <c r="FR22" s="242"/>
      <c r="FS22" s="243"/>
      <c r="FT22" s="243"/>
      <c r="FU22" s="241"/>
      <c r="FV22" s="242"/>
      <c r="FW22" s="242"/>
      <c r="FX22" s="242"/>
      <c r="FY22" s="242"/>
      <c r="FZ22" s="242"/>
      <c r="GA22" s="242"/>
      <c r="GB22" s="242"/>
      <c r="GC22" s="242"/>
      <c r="GD22" s="242"/>
      <c r="GE22" s="242"/>
      <c r="GF22" s="242"/>
      <c r="GG22" s="242"/>
      <c r="GH22" s="242"/>
      <c r="GI22" s="243"/>
      <c r="GJ22" s="243"/>
      <c r="GK22" s="241"/>
      <c r="GL22" s="242"/>
      <c r="GM22" s="242"/>
      <c r="GN22" s="242"/>
      <c r="GO22" s="242"/>
      <c r="GP22" s="242"/>
      <c r="GQ22" s="242"/>
      <c r="GR22" s="242"/>
      <c r="GS22" s="242"/>
      <c r="GT22" s="242"/>
      <c r="GU22" s="242"/>
      <c r="GV22" s="242"/>
      <c r="GW22" s="242"/>
      <c r="GX22" s="242"/>
      <c r="GY22" s="243"/>
      <c r="GZ22" s="243"/>
      <c r="HA22" s="241"/>
      <c r="HB22" s="242"/>
      <c r="HC22" s="242"/>
      <c r="HD22" s="242"/>
      <c r="HE22" s="242"/>
      <c r="HF22" s="242"/>
      <c r="HG22" s="242"/>
      <c r="HH22" s="242"/>
      <c r="HI22" s="242"/>
      <c r="HJ22" s="242"/>
      <c r="HK22" s="242"/>
      <c r="HL22" s="242"/>
      <c r="HM22" s="242"/>
      <c r="HN22" s="242"/>
      <c r="HO22" s="243"/>
      <c r="HP22" s="243"/>
      <c r="HQ22" s="241"/>
      <c r="HR22" s="242"/>
      <c r="HS22" s="242"/>
      <c r="HT22" s="242"/>
      <c r="HU22" s="242"/>
      <c r="HV22" s="242"/>
      <c r="HW22" s="242"/>
      <c r="HX22" s="242"/>
      <c r="HY22" s="242"/>
      <c r="HZ22" s="242"/>
      <c r="IA22" s="242"/>
      <c r="IB22" s="242"/>
      <c r="IC22" s="242"/>
      <c r="ID22" s="242"/>
      <c r="IE22" s="243"/>
      <c r="IF22" s="243"/>
      <c r="IG22" s="241"/>
      <c r="IH22" s="242"/>
      <c r="II22" s="242"/>
      <c r="IJ22" s="242"/>
      <c r="IK22" s="242"/>
      <c r="IL22" s="242"/>
      <c r="IM22" s="242"/>
      <c r="IN22" s="242"/>
      <c r="IO22" s="242"/>
      <c r="IP22" s="242"/>
      <c r="IQ22" s="242"/>
      <c r="IR22" s="242"/>
      <c r="IS22" s="242"/>
      <c r="IT22" s="242"/>
      <c r="IU22" s="243"/>
      <c r="IV22" s="243"/>
    </row>
    <row r="23" spans="1:256" s="961" customFormat="1" ht="18.75" customHeight="1">
      <c r="A23" s="241" t="s">
        <v>316</v>
      </c>
      <c r="B23" s="242">
        <v>937817.87</v>
      </c>
      <c r="C23" s="242">
        <v>128061.61</v>
      </c>
      <c r="D23" s="242">
        <v>0</v>
      </c>
      <c r="E23" s="242">
        <v>122674.26</v>
      </c>
      <c r="F23" s="242">
        <v>0</v>
      </c>
      <c r="G23" s="242">
        <v>149665.94</v>
      </c>
      <c r="H23" s="242">
        <v>0</v>
      </c>
      <c r="I23" s="242">
        <v>140173.01999999999</v>
      </c>
      <c r="J23" s="242">
        <v>0</v>
      </c>
      <c r="K23" s="242">
        <v>21604.33</v>
      </c>
      <c r="L23" s="242">
        <v>0</v>
      </c>
      <c r="M23" s="242">
        <v>17498.759999999995</v>
      </c>
      <c r="N23" s="242">
        <v>0</v>
      </c>
      <c r="O23" s="243">
        <v>0.26736094290888274</v>
      </c>
      <c r="P23" s="243">
        <v>0.30905676813345428</v>
      </c>
      <c r="Q23" s="241"/>
      <c r="R23" s="242"/>
      <c r="S23" s="242"/>
      <c r="T23" s="242"/>
      <c r="U23" s="242"/>
      <c r="V23" s="242"/>
      <c r="W23" s="242"/>
      <c r="X23" s="242"/>
      <c r="Y23" s="242"/>
      <c r="Z23" s="242"/>
      <c r="AA23" s="242"/>
      <c r="AB23" s="242"/>
      <c r="AC23" s="242"/>
      <c r="AD23" s="242"/>
      <c r="AE23" s="243"/>
      <c r="AF23" s="243"/>
      <c r="AG23" s="241"/>
      <c r="AH23" s="242"/>
      <c r="AI23" s="242"/>
      <c r="AJ23" s="242"/>
      <c r="AK23" s="242"/>
      <c r="AL23" s="242"/>
      <c r="AM23" s="242"/>
      <c r="AN23" s="242"/>
      <c r="AO23" s="242"/>
      <c r="AP23" s="242"/>
      <c r="AQ23" s="242"/>
      <c r="AR23" s="242"/>
      <c r="AS23" s="242"/>
      <c r="AT23" s="242"/>
      <c r="AU23" s="243"/>
      <c r="AV23" s="243"/>
      <c r="AW23" s="241"/>
      <c r="AX23" s="242"/>
      <c r="AY23" s="242"/>
      <c r="AZ23" s="242"/>
      <c r="BA23" s="242"/>
      <c r="BB23" s="242"/>
      <c r="BC23" s="242"/>
      <c r="BD23" s="242"/>
      <c r="BE23" s="242"/>
      <c r="BF23" s="242"/>
      <c r="BG23" s="242"/>
      <c r="BH23" s="242"/>
      <c r="BI23" s="242"/>
      <c r="BJ23" s="242"/>
      <c r="BK23" s="243"/>
      <c r="BL23" s="243"/>
      <c r="BM23" s="241"/>
      <c r="BN23" s="242"/>
      <c r="BO23" s="242"/>
      <c r="BP23" s="242"/>
      <c r="BQ23" s="242"/>
      <c r="BR23" s="242"/>
      <c r="BS23" s="242"/>
      <c r="BT23" s="242"/>
      <c r="BU23" s="242"/>
      <c r="BV23" s="242"/>
      <c r="BW23" s="242"/>
      <c r="BX23" s="242"/>
      <c r="BY23" s="242"/>
      <c r="BZ23" s="242"/>
      <c r="CA23" s="243"/>
      <c r="CB23" s="243"/>
      <c r="CC23" s="241"/>
      <c r="CD23" s="242"/>
      <c r="CE23" s="242"/>
      <c r="CF23" s="242"/>
      <c r="CG23" s="242"/>
      <c r="CH23" s="242"/>
      <c r="CI23" s="242"/>
      <c r="CJ23" s="242"/>
      <c r="CK23" s="242"/>
      <c r="CL23" s="242"/>
      <c r="CM23" s="242"/>
      <c r="CN23" s="242"/>
      <c r="CO23" s="242"/>
      <c r="CP23" s="242"/>
      <c r="CQ23" s="243"/>
      <c r="CR23" s="243"/>
      <c r="CS23" s="241"/>
      <c r="CT23" s="242"/>
      <c r="CU23" s="242"/>
      <c r="CV23" s="242"/>
      <c r="CW23" s="242"/>
      <c r="CX23" s="242"/>
      <c r="CY23" s="242"/>
      <c r="CZ23" s="242"/>
      <c r="DA23" s="242"/>
      <c r="DB23" s="242"/>
      <c r="DC23" s="242"/>
      <c r="DD23" s="242"/>
      <c r="DE23" s="242"/>
      <c r="DF23" s="242"/>
      <c r="DG23" s="243"/>
      <c r="DH23" s="243"/>
      <c r="DI23" s="241"/>
      <c r="DJ23" s="242"/>
      <c r="DK23" s="242"/>
      <c r="DL23" s="242"/>
      <c r="DM23" s="242"/>
      <c r="DN23" s="242"/>
      <c r="DO23" s="242"/>
      <c r="DP23" s="242"/>
      <c r="DQ23" s="242"/>
      <c r="DR23" s="242"/>
      <c r="DS23" s="242"/>
      <c r="DT23" s="242"/>
      <c r="DU23" s="242"/>
      <c r="DV23" s="242"/>
      <c r="DW23" s="243"/>
      <c r="DX23" s="243"/>
      <c r="DY23" s="241"/>
      <c r="DZ23" s="242"/>
      <c r="EA23" s="242"/>
      <c r="EB23" s="242"/>
      <c r="EC23" s="242"/>
      <c r="ED23" s="242"/>
      <c r="EE23" s="242"/>
      <c r="EF23" s="242"/>
      <c r="EG23" s="242"/>
      <c r="EH23" s="242"/>
      <c r="EI23" s="242"/>
      <c r="EJ23" s="242"/>
      <c r="EK23" s="242"/>
      <c r="EL23" s="242"/>
      <c r="EM23" s="243"/>
      <c r="EN23" s="243"/>
      <c r="EO23" s="241"/>
      <c r="EP23" s="242"/>
      <c r="EQ23" s="242"/>
      <c r="ER23" s="242"/>
      <c r="ES23" s="242"/>
      <c r="ET23" s="242"/>
      <c r="EU23" s="242"/>
      <c r="EV23" s="242"/>
      <c r="EW23" s="242"/>
      <c r="EX23" s="242"/>
      <c r="EY23" s="242"/>
      <c r="EZ23" s="242"/>
      <c r="FA23" s="242"/>
      <c r="FB23" s="242"/>
      <c r="FC23" s="243"/>
      <c r="FD23" s="243"/>
      <c r="FE23" s="241"/>
      <c r="FF23" s="242"/>
      <c r="FG23" s="242"/>
      <c r="FH23" s="242"/>
      <c r="FI23" s="242"/>
      <c r="FJ23" s="242"/>
      <c r="FK23" s="242"/>
      <c r="FL23" s="242"/>
      <c r="FM23" s="242"/>
      <c r="FN23" s="242"/>
      <c r="FO23" s="242"/>
      <c r="FP23" s="242"/>
      <c r="FQ23" s="242"/>
      <c r="FR23" s="242"/>
      <c r="FS23" s="243"/>
      <c r="FT23" s="243"/>
      <c r="FU23" s="241"/>
      <c r="FV23" s="242"/>
      <c r="FW23" s="242"/>
      <c r="FX23" s="242"/>
      <c r="FY23" s="242"/>
      <c r="FZ23" s="242"/>
      <c r="GA23" s="242"/>
      <c r="GB23" s="242"/>
      <c r="GC23" s="242"/>
      <c r="GD23" s="242"/>
      <c r="GE23" s="242"/>
      <c r="GF23" s="242"/>
      <c r="GG23" s="242"/>
      <c r="GH23" s="242"/>
      <c r="GI23" s="243"/>
      <c r="GJ23" s="243"/>
      <c r="GK23" s="241"/>
      <c r="GL23" s="242"/>
      <c r="GM23" s="242"/>
      <c r="GN23" s="242"/>
      <c r="GO23" s="242"/>
      <c r="GP23" s="242"/>
      <c r="GQ23" s="242"/>
      <c r="GR23" s="242"/>
      <c r="GS23" s="242"/>
      <c r="GT23" s="242"/>
      <c r="GU23" s="242"/>
      <c r="GV23" s="242"/>
      <c r="GW23" s="242"/>
      <c r="GX23" s="242"/>
      <c r="GY23" s="243"/>
      <c r="GZ23" s="243"/>
      <c r="HA23" s="241"/>
      <c r="HB23" s="242"/>
      <c r="HC23" s="242"/>
      <c r="HD23" s="242"/>
      <c r="HE23" s="242"/>
      <c r="HF23" s="242"/>
      <c r="HG23" s="242"/>
      <c r="HH23" s="242"/>
      <c r="HI23" s="242"/>
      <c r="HJ23" s="242"/>
      <c r="HK23" s="242"/>
      <c r="HL23" s="242"/>
      <c r="HM23" s="242"/>
      <c r="HN23" s="242"/>
      <c r="HO23" s="243"/>
      <c r="HP23" s="243"/>
      <c r="HQ23" s="241"/>
      <c r="HR23" s="242"/>
      <c r="HS23" s="242"/>
      <c r="HT23" s="242"/>
      <c r="HU23" s="242"/>
      <c r="HV23" s="242"/>
      <c r="HW23" s="242"/>
      <c r="HX23" s="242"/>
      <c r="HY23" s="242"/>
      <c r="HZ23" s="242"/>
      <c r="IA23" s="242"/>
      <c r="IB23" s="242"/>
      <c r="IC23" s="242"/>
      <c r="ID23" s="242"/>
      <c r="IE23" s="243"/>
      <c r="IF23" s="243"/>
      <c r="IG23" s="241"/>
      <c r="IH23" s="242"/>
      <c r="II23" s="242"/>
      <c r="IJ23" s="242"/>
      <c r="IK23" s="242"/>
      <c r="IL23" s="242"/>
      <c r="IM23" s="242"/>
      <c r="IN23" s="242"/>
      <c r="IO23" s="242"/>
      <c r="IP23" s="242"/>
      <c r="IQ23" s="242"/>
      <c r="IR23" s="242"/>
      <c r="IS23" s="242"/>
      <c r="IT23" s="242"/>
      <c r="IU23" s="243"/>
      <c r="IV23" s="243"/>
    </row>
    <row r="24" spans="1:256" s="961" customFormat="1" ht="18.75" customHeight="1">
      <c r="A24" s="241" t="s">
        <v>1142</v>
      </c>
      <c r="B24" s="242">
        <v>6040094.6100000003</v>
      </c>
      <c r="C24" s="242">
        <v>686719.57</v>
      </c>
      <c r="D24" s="242">
        <v>0</v>
      </c>
      <c r="E24" s="242">
        <v>343584.17</v>
      </c>
      <c r="F24" s="242">
        <v>0.08</v>
      </c>
      <c r="G24" s="242">
        <v>1431124.71</v>
      </c>
      <c r="H24" s="242">
        <v>0</v>
      </c>
      <c r="I24" s="242">
        <v>517189.41</v>
      </c>
      <c r="J24" s="242">
        <v>23.82</v>
      </c>
      <c r="K24" s="242">
        <v>744405.14</v>
      </c>
      <c r="L24" s="242">
        <v>0</v>
      </c>
      <c r="M24" s="242">
        <v>173605.24</v>
      </c>
      <c r="N24" s="242">
        <v>23.740000000000002</v>
      </c>
      <c r="O24" s="243">
        <v>0.17057743073994663</v>
      </c>
      <c r="P24" s="243">
        <v>0.3225674539558247</v>
      </c>
      <c r="Q24" s="241"/>
      <c r="R24" s="242"/>
      <c r="S24" s="242"/>
      <c r="T24" s="242"/>
      <c r="U24" s="242"/>
      <c r="V24" s="242"/>
      <c r="W24" s="242"/>
      <c r="X24" s="242"/>
      <c r="Y24" s="242"/>
      <c r="Z24" s="242"/>
      <c r="AA24" s="242"/>
      <c r="AB24" s="242"/>
      <c r="AC24" s="242"/>
      <c r="AD24" s="242"/>
      <c r="AE24" s="243"/>
      <c r="AF24" s="243"/>
      <c r="AG24" s="241"/>
      <c r="AH24" s="242"/>
      <c r="AI24" s="242"/>
      <c r="AJ24" s="242"/>
      <c r="AK24" s="242"/>
      <c r="AL24" s="242"/>
      <c r="AM24" s="242"/>
      <c r="AN24" s="242"/>
      <c r="AO24" s="242"/>
      <c r="AP24" s="242"/>
      <c r="AQ24" s="242"/>
      <c r="AR24" s="242"/>
      <c r="AS24" s="242"/>
      <c r="AT24" s="242"/>
      <c r="AU24" s="243"/>
      <c r="AV24" s="243"/>
      <c r="AW24" s="241"/>
      <c r="AX24" s="242"/>
      <c r="AY24" s="242"/>
      <c r="AZ24" s="242"/>
      <c r="BA24" s="242"/>
      <c r="BB24" s="242"/>
      <c r="BC24" s="242"/>
      <c r="BD24" s="242"/>
      <c r="BE24" s="242"/>
      <c r="BF24" s="242"/>
      <c r="BG24" s="242"/>
      <c r="BH24" s="242"/>
      <c r="BI24" s="242"/>
      <c r="BJ24" s="242"/>
      <c r="BK24" s="243"/>
      <c r="BL24" s="243"/>
      <c r="BM24" s="241"/>
      <c r="BN24" s="242"/>
      <c r="BO24" s="242"/>
      <c r="BP24" s="242"/>
      <c r="BQ24" s="242"/>
      <c r="BR24" s="242"/>
      <c r="BS24" s="242"/>
      <c r="BT24" s="242"/>
      <c r="BU24" s="242"/>
      <c r="BV24" s="242"/>
      <c r="BW24" s="242"/>
      <c r="BX24" s="242"/>
      <c r="BY24" s="242"/>
      <c r="BZ24" s="242"/>
      <c r="CA24" s="243"/>
      <c r="CB24" s="243"/>
      <c r="CC24" s="241"/>
      <c r="CD24" s="242"/>
      <c r="CE24" s="242"/>
      <c r="CF24" s="242"/>
      <c r="CG24" s="242"/>
      <c r="CH24" s="242"/>
      <c r="CI24" s="242"/>
      <c r="CJ24" s="242"/>
      <c r="CK24" s="242"/>
      <c r="CL24" s="242"/>
      <c r="CM24" s="242"/>
      <c r="CN24" s="242"/>
      <c r="CO24" s="242"/>
      <c r="CP24" s="242"/>
      <c r="CQ24" s="243"/>
      <c r="CR24" s="243"/>
      <c r="CS24" s="241"/>
      <c r="CT24" s="242"/>
      <c r="CU24" s="242"/>
      <c r="CV24" s="242"/>
      <c r="CW24" s="242"/>
      <c r="CX24" s="242"/>
      <c r="CY24" s="242"/>
      <c r="CZ24" s="242"/>
      <c r="DA24" s="242"/>
      <c r="DB24" s="242"/>
      <c r="DC24" s="242"/>
      <c r="DD24" s="242"/>
      <c r="DE24" s="242"/>
      <c r="DF24" s="242"/>
      <c r="DG24" s="243"/>
      <c r="DH24" s="243"/>
      <c r="DI24" s="241"/>
      <c r="DJ24" s="242"/>
      <c r="DK24" s="242"/>
      <c r="DL24" s="242"/>
      <c r="DM24" s="242"/>
      <c r="DN24" s="242"/>
      <c r="DO24" s="242"/>
      <c r="DP24" s="242"/>
      <c r="DQ24" s="242"/>
      <c r="DR24" s="242"/>
      <c r="DS24" s="242"/>
      <c r="DT24" s="242"/>
      <c r="DU24" s="242"/>
      <c r="DV24" s="242"/>
      <c r="DW24" s="243"/>
      <c r="DX24" s="243"/>
      <c r="DY24" s="241"/>
      <c r="DZ24" s="242"/>
      <c r="EA24" s="242"/>
      <c r="EB24" s="242"/>
      <c r="EC24" s="242"/>
      <c r="ED24" s="242"/>
      <c r="EE24" s="242"/>
      <c r="EF24" s="242"/>
      <c r="EG24" s="242"/>
      <c r="EH24" s="242"/>
      <c r="EI24" s="242"/>
      <c r="EJ24" s="242"/>
      <c r="EK24" s="242"/>
      <c r="EL24" s="242"/>
      <c r="EM24" s="243"/>
      <c r="EN24" s="243"/>
      <c r="EO24" s="241"/>
      <c r="EP24" s="242"/>
      <c r="EQ24" s="242"/>
      <c r="ER24" s="242"/>
      <c r="ES24" s="242"/>
      <c r="ET24" s="242"/>
      <c r="EU24" s="242"/>
      <c r="EV24" s="242"/>
      <c r="EW24" s="242"/>
      <c r="EX24" s="242"/>
      <c r="EY24" s="242"/>
      <c r="EZ24" s="242"/>
      <c r="FA24" s="242"/>
      <c r="FB24" s="242"/>
      <c r="FC24" s="243"/>
      <c r="FD24" s="243"/>
      <c r="FE24" s="241"/>
      <c r="FF24" s="242"/>
      <c r="FG24" s="242"/>
      <c r="FH24" s="242"/>
      <c r="FI24" s="242"/>
      <c r="FJ24" s="242"/>
      <c r="FK24" s="242"/>
      <c r="FL24" s="242"/>
      <c r="FM24" s="242"/>
      <c r="FN24" s="242"/>
      <c r="FO24" s="242"/>
      <c r="FP24" s="242"/>
      <c r="FQ24" s="242"/>
      <c r="FR24" s="242"/>
      <c r="FS24" s="243"/>
      <c r="FT24" s="243"/>
      <c r="FU24" s="241"/>
      <c r="FV24" s="242"/>
      <c r="FW24" s="242"/>
      <c r="FX24" s="242"/>
      <c r="FY24" s="242"/>
      <c r="FZ24" s="242"/>
      <c r="GA24" s="242"/>
      <c r="GB24" s="242"/>
      <c r="GC24" s="242"/>
      <c r="GD24" s="242"/>
      <c r="GE24" s="242"/>
      <c r="GF24" s="242"/>
      <c r="GG24" s="242"/>
      <c r="GH24" s="242"/>
      <c r="GI24" s="243"/>
      <c r="GJ24" s="243"/>
      <c r="GK24" s="241"/>
      <c r="GL24" s="242"/>
      <c r="GM24" s="242"/>
      <c r="GN24" s="242"/>
      <c r="GO24" s="242"/>
      <c r="GP24" s="242"/>
      <c r="GQ24" s="242"/>
      <c r="GR24" s="242"/>
      <c r="GS24" s="242"/>
      <c r="GT24" s="242"/>
      <c r="GU24" s="242"/>
      <c r="GV24" s="242"/>
      <c r="GW24" s="242"/>
      <c r="GX24" s="242"/>
      <c r="GY24" s="243"/>
      <c r="GZ24" s="243"/>
      <c r="HA24" s="241"/>
      <c r="HB24" s="242"/>
      <c r="HC24" s="242"/>
      <c r="HD24" s="242"/>
      <c r="HE24" s="242"/>
      <c r="HF24" s="242"/>
      <c r="HG24" s="242"/>
      <c r="HH24" s="242"/>
      <c r="HI24" s="242"/>
      <c r="HJ24" s="242"/>
      <c r="HK24" s="242"/>
      <c r="HL24" s="242"/>
      <c r="HM24" s="242"/>
      <c r="HN24" s="242"/>
      <c r="HO24" s="243"/>
      <c r="HP24" s="243"/>
      <c r="HQ24" s="241"/>
      <c r="HR24" s="242"/>
      <c r="HS24" s="242"/>
      <c r="HT24" s="242"/>
      <c r="HU24" s="242"/>
      <c r="HV24" s="242"/>
      <c r="HW24" s="242"/>
      <c r="HX24" s="242"/>
      <c r="HY24" s="242"/>
      <c r="HZ24" s="242"/>
      <c r="IA24" s="242"/>
      <c r="IB24" s="242"/>
      <c r="IC24" s="242"/>
      <c r="ID24" s="242"/>
      <c r="IE24" s="243"/>
      <c r="IF24" s="243"/>
      <c r="IG24" s="241"/>
      <c r="IH24" s="242"/>
      <c r="II24" s="242"/>
      <c r="IJ24" s="242"/>
      <c r="IK24" s="242"/>
      <c r="IL24" s="242"/>
      <c r="IM24" s="242"/>
      <c r="IN24" s="242"/>
      <c r="IO24" s="242"/>
      <c r="IP24" s="242"/>
      <c r="IQ24" s="242"/>
      <c r="IR24" s="242"/>
      <c r="IS24" s="242"/>
      <c r="IT24" s="242"/>
      <c r="IU24" s="243"/>
      <c r="IV24" s="243"/>
    </row>
    <row r="25" spans="1:256" s="961" customFormat="1" ht="18.75" customHeight="1">
      <c r="A25" s="241" t="s">
        <v>1143</v>
      </c>
      <c r="B25" s="242">
        <v>2159444.5499999998</v>
      </c>
      <c r="C25" s="242">
        <v>240250.88</v>
      </c>
      <c r="D25" s="242">
        <v>0</v>
      </c>
      <c r="E25" s="242">
        <v>177302.51</v>
      </c>
      <c r="F25" s="242">
        <v>0</v>
      </c>
      <c r="G25" s="242">
        <v>333137.93</v>
      </c>
      <c r="H25" s="242">
        <v>0</v>
      </c>
      <c r="I25" s="242">
        <v>242355.14</v>
      </c>
      <c r="J25" s="242">
        <v>0</v>
      </c>
      <c r="K25" s="242">
        <v>92887.049999999988</v>
      </c>
      <c r="L25" s="242">
        <v>0</v>
      </c>
      <c r="M25" s="242">
        <v>65052.630000000005</v>
      </c>
      <c r="N25" s="242">
        <v>0</v>
      </c>
      <c r="O25" s="243">
        <v>0.19336147807083079</v>
      </c>
      <c r="P25" s="243">
        <v>0.26650050819781418</v>
      </c>
      <c r="Q25" s="241"/>
      <c r="R25" s="242"/>
      <c r="S25" s="242"/>
      <c r="T25" s="242"/>
      <c r="U25" s="242"/>
      <c r="V25" s="242"/>
      <c r="W25" s="242"/>
      <c r="X25" s="242"/>
      <c r="Y25" s="242"/>
      <c r="Z25" s="242"/>
      <c r="AA25" s="242"/>
      <c r="AB25" s="242"/>
      <c r="AC25" s="242"/>
      <c r="AD25" s="242"/>
      <c r="AE25" s="243"/>
      <c r="AF25" s="243"/>
      <c r="AG25" s="241"/>
      <c r="AH25" s="242"/>
      <c r="AI25" s="242"/>
      <c r="AJ25" s="242"/>
      <c r="AK25" s="242"/>
      <c r="AL25" s="242"/>
      <c r="AM25" s="242"/>
      <c r="AN25" s="242"/>
      <c r="AO25" s="242"/>
      <c r="AP25" s="242"/>
      <c r="AQ25" s="242"/>
      <c r="AR25" s="242"/>
      <c r="AS25" s="242"/>
      <c r="AT25" s="242"/>
      <c r="AU25" s="243"/>
      <c r="AV25" s="243"/>
      <c r="AW25" s="241"/>
      <c r="AX25" s="242"/>
      <c r="AY25" s="242"/>
      <c r="AZ25" s="242"/>
      <c r="BA25" s="242"/>
      <c r="BB25" s="242"/>
      <c r="BC25" s="242"/>
      <c r="BD25" s="242"/>
      <c r="BE25" s="242"/>
      <c r="BF25" s="242"/>
      <c r="BG25" s="242"/>
      <c r="BH25" s="242"/>
      <c r="BI25" s="242"/>
      <c r="BJ25" s="242"/>
      <c r="BK25" s="243"/>
      <c r="BL25" s="243"/>
      <c r="BM25" s="241"/>
      <c r="BN25" s="242"/>
      <c r="BO25" s="242"/>
      <c r="BP25" s="242"/>
      <c r="BQ25" s="242"/>
      <c r="BR25" s="242"/>
      <c r="BS25" s="242"/>
      <c r="BT25" s="242"/>
      <c r="BU25" s="242"/>
      <c r="BV25" s="242"/>
      <c r="BW25" s="242"/>
      <c r="BX25" s="242"/>
      <c r="BY25" s="242"/>
      <c r="BZ25" s="242"/>
      <c r="CA25" s="243"/>
      <c r="CB25" s="243"/>
      <c r="CC25" s="241"/>
      <c r="CD25" s="242"/>
      <c r="CE25" s="242"/>
      <c r="CF25" s="242"/>
      <c r="CG25" s="242"/>
      <c r="CH25" s="242"/>
      <c r="CI25" s="242"/>
      <c r="CJ25" s="242"/>
      <c r="CK25" s="242"/>
      <c r="CL25" s="242"/>
      <c r="CM25" s="242"/>
      <c r="CN25" s="242"/>
      <c r="CO25" s="242"/>
      <c r="CP25" s="242"/>
      <c r="CQ25" s="243"/>
      <c r="CR25" s="243"/>
      <c r="CS25" s="241"/>
      <c r="CT25" s="242"/>
      <c r="CU25" s="242"/>
      <c r="CV25" s="242"/>
      <c r="CW25" s="242"/>
      <c r="CX25" s="242"/>
      <c r="CY25" s="242"/>
      <c r="CZ25" s="242"/>
      <c r="DA25" s="242"/>
      <c r="DB25" s="242"/>
      <c r="DC25" s="242"/>
      <c r="DD25" s="242"/>
      <c r="DE25" s="242"/>
      <c r="DF25" s="242"/>
      <c r="DG25" s="243"/>
      <c r="DH25" s="243"/>
      <c r="DI25" s="241"/>
      <c r="DJ25" s="242"/>
      <c r="DK25" s="242"/>
      <c r="DL25" s="242"/>
      <c r="DM25" s="242"/>
      <c r="DN25" s="242"/>
      <c r="DO25" s="242"/>
      <c r="DP25" s="242"/>
      <c r="DQ25" s="242"/>
      <c r="DR25" s="242"/>
      <c r="DS25" s="242"/>
      <c r="DT25" s="242"/>
      <c r="DU25" s="242"/>
      <c r="DV25" s="242"/>
      <c r="DW25" s="243"/>
      <c r="DX25" s="243"/>
      <c r="DY25" s="241"/>
      <c r="DZ25" s="242"/>
      <c r="EA25" s="242"/>
      <c r="EB25" s="242"/>
      <c r="EC25" s="242"/>
      <c r="ED25" s="242"/>
      <c r="EE25" s="242"/>
      <c r="EF25" s="242"/>
      <c r="EG25" s="242"/>
      <c r="EH25" s="242"/>
      <c r="EI25" s="242"/>
      <c r="EJ25" s="242"/>
      <c r="EK25" s="242"/>
      <c r="EL25" s="242"/>
      <c r="EM25" s="243"/>
      <c r="EN25" s="243"/>
      <c r="EO25" s="241"/>
      <c r="EP25" s="242"/>
      <c r="EQ25" s="242"/>
      <c r="ER25" s="242"/>
      <c r="ES25" s="242"/>
      <c r="ET25" s="242"/>
      <c r="EU25" s="242"/>
      <c r="EV25" s="242"/>
      <c r="EW25" s="242"/>
      <c r="EX25" s="242"/>
      <c r="EY25" s="242"/>
      <c r="EZ25" s="242"/>
      <c r="FA25" s="242"/>
      <c r="FB25" s="242"/>
      <c r="FC25" s="243"/>
      <c r="FD25" s="243"/>
      <c r="FE25" s="241"/>
      <c r="FF25" s="242"/>
      <c r="FG25" s="242"/>
      <c r="FH25" s="242"/>
      <c r="FI25" s="242"/>
      <c r="FJ25" s="242"/>
      <c r="FK25" s="242"/>
      <c r="FL25" s="242"/>
      <c r="FM25" s="242"/>
      <c r="FN25" s="242"/>
      <c r="FO25" s="242"/>
      <c r="FP25" s="242"/>
      <c r="FQ25" s="242"/>
      <c r="FR25" s="242"/>
      <c r="FS25" s="243"/>
      <c r="FT25" s="243"/>
      <c r="FU25" s="241"/>
      <c r="FV25" s="242"/>
      <c r="FW25" s="242"/>
      <c r="FX25" s="242"/>
      <c r="FY25" s="242"/>
      <c r="FZ25" s="242"/>
      <c r="GA25" s="242"/>
      <c r="GB25" s="242"/>
      <c r="GC25" s="242"/>
      <c r="GD25" s="242"/>
      <c r="GE25" s="242"/>
      <c r="GF25" s="242"/>
      <c r="GG25" s="242"/>
      <c r="GH25" s="242"/>
      <c r="GI25" s="243"/>
      <c r="GJ25" s="243"/>
      <c r="GK25" s="241"/>
      <c r="GL25" s="242"/>
      <c r="GM25" s="242"/>
      <c r="GN25" s="242"/>
      <c r="GO25" s="242"/>
      <c r="GP25" s="242"/>
      <c r="GQ25" s="242"/>
      <c r="GR25" s="242"/>
      <c r="GS25" s="242"/>
      <c r="GT25" s="242"/>
      <c r="GU25" s="242"/>
      <c r="GV25" s="242"/>
      <c r="GW25" s="242"/>
      <c r="GX25" s="242"/>
      <c r="GY25" s="243"/>
      <c r="GZ25" s="243"/>
      <c r="HA25" s="241"/>
      <c r="HB25" s="242"/>
      <c r="HC25" s="242"/>
      <c r="HD25" s="242"/>
      <c r="HE25" s="242"/>
      <c r="HF25" s="242"/>
      <c r="HG25" s="242"/>
      <c r="HH25" s="242"/>
      <c r="HI25" s="242"/>
      <c r="HJ25" s="242"/>
      <c r="HK25" s="242"/>
      <c r="HL25" s="242"/>
      <c r="HM25" s="242"/>
      <c r="HN25" s="242"/>
      <c r="HO25" s="243"/>
      <c r="HP25" s="243"/>
      <c r="HQ25" s="241"/>
      <c r="HR25" s="242"/>
      <c r="HS25" s="242"/>
      <c r="HT25" s="242"/>
      <c r="HU25" s="242"/>
      <c r="HV25" s="242"/>
      <c r="HW25" s="242"/>
      <c r="HX25" s="242"/>
      <c r="HY25" s="242"/>
      <c r="HZ25" s="242"/>
      <c r="IA25" s="242"/>
      <c r="IB25" s="242"/>
      <c r="IC25" s="242"/>
      <c r="ID25" s="242"/>
      <c r="IE25" s="243"/>
      <c r="IF25" s="243"/>
      <c r="IG25" s="241"/>
      <c r="IH25" s="242"/>
      <c r="II25" s="242"/>
      <c r="IJ25" s="242"/>
      <c r="IK25" s="242"/>
      <c r="IL25" s="242"/>
      <c r="IM25" s="242"/>
      <c r="IN25" s="242"/>
      <c r="IO25" s="242"/>
      <c r="IP25" s="242"/>
      <c r="IQ25" s="242"/>
      <c r="IR25" s="242"/>
      <c r="IS25" s="242"/>
      <c r="IT25" s="242"/>
      <c r="IU25" s="243"/>
      <c r="IV25" s="243"/>
    </row>
    <row r="26" spans="1:256" s="961" customFormat="1" ht="18.75" customHeight="1">
      <c r="A26" s="133"/>
      <c r="B26" s="242" t="s">
        <v>837</v>
      </c>
      <c r="C26" s="242" t="s">
        <v>837</v>
      </c>
      <c r="D26" s="242" t="s">
        <v>837</v>
      </c>
      <c r="E26" s="242" t="s">
        <v>837</v>
      </c>
      <c r="F26" s="242" t="s">
        <v>837</v>
      </c>
      <c r="G26" s="242" t="s">
        <v>837</v>
      </c>
      <c r="H26" s="242" t="s">
        <v>837</v>
      </c>
      <c r="I26" s="242"/>
      <c r="J26" s="242" t="s">
        <v>837</v>
      </c>
      <c r="K26" s="242"/>
      <c r="L26" s="242"/>
      <c r="M26" s="242"/>
      <c r="N26" s="242" t="s">
        <v>837</v>
      </c>
      <c r="O26" s="243"/>
      <c r="P26" s="243"/>
      <c r="Q26" s="241"/>
      <c r="R26" s="242"/>
      <c r="S26" s="242"/>
      <c r="T26" s="242"/>
      <c r="U26" s="242"/>
      <c r="V26" s="242"/>
      <c r="W26" s="242"/>
      <c r="X26" s="242"/>
      <c r="Y26" s="242"/>
      <c r="Z26" s="242"/>
      <c r="AA26" s="242"/>
      <c r="AB26" s="242"/>
      <c r="AC26" s="242"/>
      <c r="AD26" s="242"/>
      <c r="AE26" s="243"/>
      <c r="AF26" s="243"/>
      <c r="AG26" s="241"/>
      <c r="AH26" s="242"/>
      <c r="AI26" s="242"/>
      <c r="AJ26" s="242"/>
      <c r="AK26" s="242"/>
      <c r="AL26" s="242"/>
      <c r="AM26" s="242"/>
      <c r="AN26" s="242"/>
      <c r="AO26" s="242"/>
      <c r="AP26" s="242"/>
      <c r="AQ26" s="242"/>
      <c r="AR26" s="242"/>
      <c r="AS26" s="242"/>
      <c r="AT26" s="242"/>
      <c r="AU26" s="243"/>
      <c r="AV26" s="243"/>
      <c r="AW26" s="241"/>
      <c r="AX26" s="242"/>
      <c r="AY26" s="242"/>
      <c r="AZ26" s="242"/>
      <c r="BA26" s="242"/>
      <c r="BB26" s="242"/>
      <c r="BC26" s="242"/>
      <c r="BD26" s="242"/>
      <c r="BE26" s="242"/>
      <c r="BF26" s="242"/>
      <c r="BG26" s="242"/>
      <c r="BH26" s="242"/>
      <c r="BI26" s="242"/>
      <c r="BJ26" s="242"/>
      <c r="BK26" s="243"/>
      <c r="BL26" s="243"/>
      <c r="BM26" s="241"/>
      <c r="BN26" s="242"/>
      <c r="BO26" s="242"/>
      <c r="BP26" s="242"/>
      <c r="BQ26" s="242"/>
      <c r="BR26" s="242"/>
      <c r="BS26" s="242"/>
      <c r="BT26" s="242"/>
      <c r="BU26" s="242"/>
      <c r="BV26" s="242"/>
      <c r="BW26" s="242"/>
      <c r="BX26" s="242"/>
      <c r="BY26" s="242"/>
      <c r="BZ26" s="242"/>
      <c r="CA26" s="243"/>
      <c r="CB26" s="243"/>
      <c r="CC26" s="241"/>
      <c r="CD26" s="242"/>
      <c r="CE26" s="242"/>
      <c r="CF26" s="242"/>
      <c r="CG26" s="242"/>
      <c r="CH26" s="242"/>
      <c r="CI26" s="242"/>
      <c r="CJ26" s="242"/>
      <c r="CK26" s="242"/>
      <c r="CL26" s="242"/>
      <c r="CM26" s="242"/>
      <c r="CN26" s="242"/>
      <c r="CO26" s="242"/>
      <c r="CP26" s="242"/>
      <c r="CQ26" s="243"/>
      <c r="CR26" s="243"/>
      <c r="CS26" s="241"/>
      <c r="CT26" s="242"/>
      <c r="CU26" s="242"/>
      <c r="CV26" s="242"/>
      <c r="CW26" s="242"/>
      <c r="CX26" s="242"/>
      <c r="CY26" s="242"/>
      <c r="CZ26" s="242"/>
      <c r="DA26" s="242"/>
      <c r="DB26" s="242"/>
      <c r="DC26" s="242"/>
      <c r="DD26" s="242"/>
      <c r="DE26" s="242"/>
      <c r="DF26" s="242"/>
      <c r="DG26" s="243"/>
      <c r="DH26" s="243"/>
      <c r="DI26" s="241"/>
      <c r="DJ26" s="242"/>
      <c r="DK26" s="242"/>
      <c r="DL26" s="242"/>
      <c r="DM26" s="242"/>
      <c r="DN26" s="242"/>
      <c r="DO26" s="242"/>
      <c r="DP26" s="242"/>
      <c r="DQ26" s="242"/>
      <c r="DR26" s="242"/>
      <c r="DS26" s="242"/>
      <c r="DT26" s="242"/>
      <c r="DU26" s="242"/>
      <c r="DV26" s="242"/>
      <c r="DW26" s="243"/>
      <c r="DX26" s="243"/>
      <c r="DY26" s="241"/>
      <c r="DZ26" s="242"/>
      <c r="EA26" s="242"/>
      <c r="EB26" s="242"/>
      <c r="EC26" s="242"/>
      <c r="ED26" s="242"/>
      <c r="EE26" s="242"/>
      <c r="EF26" s="242"/>
      <c r="EG26" s="242"/>
      <c r="EH26" s="242"/>
      <c r="EI26" s="242"/>
      <c r="EJ26" s="242"/>
      <c r="EK26" s="242"/>
      <c r="EL26" s="242"/>
      <c r="EM26" s="243"/>
      <c r="EN26" s="243"/>
      <c r="EO26" s="241"/>
      <c r="EP26" s="242"/>
      <c r="EQ26" s="242"/>
      <c r="ER26" s="242"/>
      <c r="ES26" s="242"/>
      <c r="ET26" s="242"/>
      <c r="EU26" s="242"/>
      <c r="EV26" s="242"/>
      <c r="EW26" s="242"/>
      <c r="EX26" s="242"/>
      <c r="EY26" s="242"/>
      <c r="EZ26" s="242"/>
      <c r="FA26" s="242"/>
      <c r="FB26" s="242"/>
      <c r="FC26" s="243"/>
      <c r="FD26" s="243"/>
      <c r="FE26" s="241"/>
      <c r="FF26" s="242"/>
      <c r="FG26" s="242"/>
      <c r="FH26" s="242"/>
      <c r="FI26" s="242"/>
      <c r="FJ26" s="242"/>
      <c r="FK26" s="242"/>
      <c r="FL26" s="242"/>
      <c r="FM26" s="242"/>
      <c r="FN26" s="242"/>
      <c r="FO26" s="242"/>
      <c r="FP26" s="242"/>
      <c r="FQ26" s="242"/>
      <c r="FR26" s="242"/>
      <c r="FS26" s="243"/>
      <c r="FT26" s="243"/>
      <c r="FU26" s="241"/>
      <c r="FV26" s="242"/>
      <c r="FW26" s="242"/>
      <c r="FX26" s="242"/>
      <c r="FY26" s="242"/>
      <c r="FZ26" s="242"/>
      <c r="GA26" s="242"/>
      <c r="GB26" s="242"/>
      <c r="GC26" s="242"/>
      <c r="GD26" s="242"/>
      <c r="GE26" s="242"/>
      <c r="GF26" s="242"/>
      <c r="GG26" s="242"/>
      <c r="GH26" s="242"/>
      <c r="GI26" s="243"/>
      <c r="GJ26" s="243"/>
      <c r="GK26" s="241"/>
      <c r="GL26" s="242"/>
      <c r="GM26" s="242"/>
      <c r="GN26" s="242"/>
      <c r="GO26" s="242"/>
      <c r="GP26" s="242"/>
      <c r="GQ26" s="242"/>
      <c r="GR26" s="242"/>
      <c r="GS26" s="242"/>
      <c r="GT26" s="242"/>
      <c r="GU26" s="242"/>
      <c r="GV26" s="242"/>
      <c r="GW26" s="242"/>
      <c r="GX26" s="242"/>
      <c r="GY26" s="243"/>
      <c r="GZ26" s="243"/>
      <c r="HA26" s="241"/>
      <c r="HB26" s="242"/>
      <c r="HC26" s="242"/>
      <c r="HD26" s="242"/>
      <c r="HE26" s="242"/>
      <c r="HF26" s="242"/>
      <c r="HG26" s="242"/>
      <c r="HH26" s="242"/>
      <c r="HI26" s="242"/>
      <c r="HJ26" s="242"/>
      <c r="HK26" s="242"/>
      <c r="HL26" s="242"/>
      <c r="HM26" s="242"/>
      <c r="HN26" s="242"/>
      <c r="HO26" s="243"/>
      <c r="HP26" s="243"/>
      <c r="HQ26" s="241"/>
      <c r="HR26" s="242"/>
      <c r="HS26" s="242"/>
      <c r="HT26" s="242"/>
      <c r="HU26" s="242"/>
      <c r="HV26" s="242"/>
      <c r="HW26" s="242"/>
      <c r="HX26" s="242"/>
      <c r="HY26" s="242"/>
      <c r="HZ26" s="242"/>
      <c r="IA26" s="242"/>
      <c r="IB26" s="242"/>
      <c r="IC26" s="242"/>
      <c r="ID26" s="242"/>
      <c r="IE26" s="243"/>
      <c r="IF26" s="243"/>
      <c r="IG26" s="241"/>
      <c r="IH26" s="242"/>
      <c r="II26" s="242"/>
      <c r="IJ26" s="242"/>
      <c r="IK26" s="242"/>
      <c r="IL26" s="242"/>
      <c r="IM26" s="242"/>
      <c r="IN26" s="242"/>
      <c r="IO26" s="242"/>
      <c r="IP26" s="242"/>
      <c r="IQ26" s="242"/>
      <c r="IR26" s="242"/>
      <c r="IS26" s="242"/>
      <c r="IT26" s="242"/>
      <c r="IU26" s="243"/>
      <c r="IV26" s="243"/>
    </row>
    <row r="27" spans="1:256" s="961" customFormat="1" ht="21.75" customHeight="1">
      <c r="A27" s="241" t="s">
        <v>6</v>
      </c>
      <c r="B27" s="242">
        <v>88948436.74000001</v>
      </c>
      <c r="C27" s="242">
        <v>9494401.9199999999</v>
      </c>
      <c r="D27" s="242">
        <v>33.44</v>
      </c>
      <c r="E27" s="242">
        <v>14495586.960000003</v>
      </c>
      <c r="F27" s="242">
        <v>32848.5</v>
      </c>
      <c r="G27" s="242">
        <v>16966217.739999995</v>
      </c>
      <c r="H27" s="242">
        <v>2135.21</v>
      </c>
      <c r="I27" s="242">
        <v>16663629.75</v>
      </c>
      <c r="J27" s="242">
        <v>79133.16</v>
      </c>
      <c r="K27" s="242">
        <v>7471815.8199999947</v>
      </c>
      <c r="L27" s="242">
        <v>2101.77</v>
      </c>
      <c r="M27" s="242">
        <v>2168042.7899999972</v>
      </c>
      <c r="N27" s="242">
        <v>46284.66</v>
      </c>
      <c r="O27" s="243">
        <v>0.2700763689666616</v>
      </c>
      <c r="P27" s="243">
        <v>0.37899615884806376</v>
      </c>
      <c r="Q27" s="244"/>
      <c r="R27" s="249"/>
      <c r="S27" s="249"/>
      <c r="T27" s="245"/>
      <c r="U27" s="245"/>
      <c r="V27" s="245"/>
      <c r="W27" s="245"/>
      <c r="X27" s="245"/>
    </row>
    <row r="28" spans="1:256" s="961" customFormat="1" ht="20.25" customHeight="1">
      <c r="B28" s="239"/>
      <c r="C28" s="240"/>
      <c r="D28" s="250"/>
      <c r="E28" s="240"/>
      <c r="F28" s="240"/>
      <c r="G28" s="240"/>
      <c r="H28" s="240"/>
      <c r="I28" s="240"/>
      <c r="J28" s="240"/>
      <c r="K28" s="240"/>
      <c r="L28" s="240"/>
      <c r="M28" s="240"/>
      <c r="N28" s="240"/>
      <c r="Q28" s="236"/>
      <c r="R28" s="497"/>
      <c r="S28" s="497"/>
      <c r="T28" s="154"/>
      <c r="U28" s="154"/>
      <c r="V28" s="154"/>
      <c r="W28" s="154"/>
    </row>
    <row r="29" spans="1:256" s="961" customFormat="1" ht="20.25" customHeight="1">
      <c r="B29" s="239"/>
      <c r="C29" s="240"/>
      <c r="D29" s="250"/>
      <c r="E29" s="240"/>
      <c r="F29" s="240"/>
      <c r="G29" s="240"/>
      <c r="H29" s="240"/>
      <c r="I29" s="240"/>
      <c r="J29" s="240"/>
      <c r="K29" s="240"/>
      <c r="L29" s="240"/>
      <c r="M29" s="240"/>
      <c r="N29" s="240"/>
      <c r="Q29" s="236"/>
      <c r="R29" s="497"/>
      <c r="S29" s="497"/>
      <c r="T29" s="154"/>
      <c r="U29" s="154"/>
      <c r="V29" s="154"/>
      <c r="W29" s="154"/>
    </row>
    <row r="30" spans="1:256" s="961" customFormat="1" ht="20.25" customHeight="1">
      <c r="B30" s="239"/>
      <c r="C30" s="240"/>
      <c r="D30" s="250"/>
      <c r="E30" s="240"/>
      <c r="F30" s="240"/>
      <c r="G30" s="240"/>
      <c r="H30" s="240"/>
      <c r="I30" s="240"/>
      <c r="J30" s="240"/>
      <c r="K30" s="240"/>
      <c r="L30" s="240"/>
      <c r="M30" s="240"/>
      <c r="N30" s="240"/>
      <c r="Q30" s="236"/>
      <c r="R30" s="497"/>
      <c r="S30" s="497"/>
      <c r="T30" s="154"/>
      <c r="U30" s="154"/>
      <c r="V30" s="154"/>
      <c r="W30" s="154"/>
    </row>
    <row r="31" spans="1:256" s="961" customFormat="1" ht="20.25" customHeight="1">
      <c r="A31" s="235"/>
      <c r="B31" s="960" t="s">
        <v>839</v>
      </c>
      <c r="C31" s="1018" t="s">
        <v>840</v>
      </c>
      <c r="D31" s="1018"/>
      <c r="E31" s="1018"/>
      <c r="F31" s="1018"/>
      <c r="G31" s="1018" t="s">
        <v>841</v>
      </c>
      <c r="H31" s="1018"/>
      <c r="I31" s="1018"/>
      <c r="J31" s="1018"/>
      <c r="K31" s="1018" t="s">
        <v>842</v>
      </c>
      <c r="L31" s="1018"/>
      <c r="M31" s="1018"/>
      <c r="N31" s="1018"/>
      <c r="O31" s="1018" t="s">
        <v>843</v>
      </c>
      <c r="P31" s="1018"/>
      <c r="S31" s="1017"/>
      <c r="T31" s="1017"/>
      <c r="U31" s="1017"/>
      <c r="V31" s="1017"/>
      <c r="W31" s="1017"/>
      <c r="X31" s="1017"/>
      <c r="Y31" s="1017"/>
      <c r="Z31" s="1017"/>
      <c r="AA31" s="1017"/>
      <c r="AB31" s="1017"/>
      <c r="AC31" s="1017"/>
      <c r="AD31" s="1017"/>
      <c r="AE31" s="1017"/>
      <c r="AF31" s="1017"/>
      <c r="AI31" s="1017"/>
      <c r="AJ31" s="1017"/>
      <c r="AK31" s="1017"/>
      <c r="AL31" s="1017"/>
      <c r="AM31" s="1017"/>
      <c r="AN31" s="1017"/>
      <c r="AO31" s="1017"/>
      <c r="AP31" s="1017"/>
      <c r="AQ31" s="1017"/>
      <c r="AR31" s="1017"/>
      <c r="AS31" s="1017"/>
      <c r="AT31" s="1017"/>
      <c r="AU31" s="1017"/>
      <c r="AV31" s="1017"/>
      <c r="AY31" s="1017"/>
      <c r="AZ31" s="1017"/>
      <c r="BA31" s="1017"/>
      <c r="BB31" s="1017"/>
      <c r="BC31" s="1017"/>
      <c r="BD31" s="1017"/>
      <c r="BE31" s="1017"/>
      <c r="BF31" s="1017"/>
      <c r="BG31" s="1017"/>
      <c r="BH31" s="1017"/>
      <c r="BI31" s="1017"/>
      <c r="BJ31" s="1017"/>
      <c r="BK31" s="1017"/>
      <c r="BL31" s="1017"/>
      <c r="BO31" s="1017"/>
      <c r="BP31" s="1017"/>
      <c r="BQ31" s="1017"/>
      <c r="BR31" s="1017"/>
      <c r="BS31" s="1017"/>
      <c r="BT31" s="1017"/>
      <c r="BU31" s="1017"/>
      <c r="BV31" s="1017"/>
      <c r="BW31" s="1017"/>
      <c r="BX31" s="1017"/>
      <c r="BY31" s="1017"/>
      <c r="BZ31" s="1017"/>
      <c r="CA31" s="1017"/>
      <c r="CB31" s="1017"/>
      <c r="CE31" s="1017"/>
      <c r="CF31" s="1017"/>
      <c r="CG31" s="1017"/>
      <c r="CH31" s="1017"/>
      <c r="CI31" s="1017"/>
      <c r="CJ31" s="1017"/>
      <c r="CK31" s="1017"/>
      <c r="CL31" s="1017"/>
      <c r="CM31" s="1017"/>
      <c r="CN31" s="1017"/>
      <c r="CO31" s="1017"/>
      <c r="CP31" s="1017"/>
      <c r="CQ31" s="1017"/>
      <c r="CR31" s="1017"/>
      <c r="CU31" s="1017"/>
      <c r="CV31" s="1017"/>
      <c r="CW31" s="1017"/>
      <c r="CX31" s="1017"/>
      <c r="CY31" s="1017"/>
      <c r="CZ31" s="1017"/>
      <c r="DA31" s="1017"/>
      <c r="DB31" s="1017"/>
      <c r="DC31" s="1017"/>
      <c r="DD31" s="1017"/>
      <c r="DE31" s="1017"/>
      <c r="DF31" s="1017"/>
      <c r="DG31" s="1017"/>
      <c r="DH31" s="1017"/>
      <c r="DK31" s="1017"/>
      <c r="DL31" s="1017"/>
      <c r="DM31" s="1017"/>
      <c r="DN31" s="1017"/>
      <c r="DO31" s="1017"/>
      <c r="DP31" s="1017"/>
      <c r="DQ31" s="1017"/>
      <c r="DR31" s="1017"/>
      <c r="DS31" s="1017"/>
      <c r="DT31" s="1017"/>
      <c r="DU31" s="1017"/>
      <c r="DV31" s="1017"/>
      <c r="DW31" s="1017"/>
      <c r="DX31" s="1017"/>
      <c r="EA31" s="1017"/>
      <c r="EB31" s="1017"/>
      <c r="EC31" s="1017"/>
      <c r="ED31" s="1017"/>
      <c r="EE31" s="1017"/>
      <c r="EF31" s="1017"/>
      <c r="EG31" s="1017"/>
      <c r="EH31" s="1017"/>
      <c r="EI31" s="1017"/>
      <c r="EJ31" s="1017"/>
      <c r="EK31" s="1017"/>
      <c r="EL31" s="1017"/>
      <c r="EM31" s="1017"/>
      <c r="EN31" s="1017"/>
      <c r="EQ31" s="1017"/>
      <c r="ER31" s="1017"/>
      <c r="ES31" s="1017"/>
      <c r="ET31" s="1017"/>
      <c r="EU31" s="1017"/>
      <c r="EV31" s="1017"/>
      <c r="EW31" s="1017"/>
      <c r="EX31" s="1017"/>
      <c r="EY31" s="1017"/>
      <c r="EZ31" s="1017"/>
      <c r="FA31" s="1017"/>
      <c r="FB31" s="1017"/>
      <c r="FC31" s="1017"/>
      <c r="FD31" s="1017"/>
      <c r="FG31" s="1017"/>
      <c r="FH31" s="1017"/>
      <c r="FI31" s="1017"/>
      <c r="FJ31" s="1017"/>
      <c r="FK31" s="1017"/>
      <c r="FL31" s="1017"/>
      <c r="FM31" s="1017"/>
      <c r="FN31" s="1017"/>
      <c r="FO31" s="1017"/>
      <c r="FP31" s="1017"/>
      <c r="FQ31" s="1017"/>
      <c r="FR31" s="1017"/>
      <c r="FS31" s="1017"/>
      <c r="FT31" s="1017"/>
      <c r="FW31" s="1017"/>
      <c r="FX31" s="1017"/>
      <c r="FY31" s="1017"/>
      <c r="FZ31" s="1017"/>
      <c r="GA31" s="1017"/>
      <c r="GB31" s="1017"/>
      <c r="GC31" s="1017"/>
      <c r="GD31" s="1017"/>
      <c r="GE31" s="1017"/>
      <c r="GF31" s="1017"/>
      <c r="GG31" s="1017"/>
      <c r="GH31" s="1017"/>
      <c r="GI31" s="1017"/>
      <c r="GJ31" s="1017"/>
      <c r="GM31" s="1017"/>
      <c r="GN31" s="1017"/>
      <c r="GO31" s="1017"/>
      <c r="GP31" s="1017"/>
      <c r="GQ31" s="1017"/>
      <c r="GR31" s="1017"/>
      <c r="GS31" s="1017"/>
      <c r="GT31" s="1017"/>
      <c r="GU31" s="1017"/>
      <c r="GV31" s="1017"/>
      <c r="GW31" s="1017"/>
      <c r="GX31" s="1017"/>
      <c r="GY31" s="1017"/>
      <c r="GZ31" s="1017"/>
      <c r="HC31" s="1017"/>
      <c r="HD31" s="1017"/>
      <c r="HE31" s="1017"/>
      <c r="HF31" s="1017"/>
      <c r="HG31" s="1017"/>
      <c r="HH31" s="1017"/>
      <c r="HI31" s="1017"/>
      <c r="HJ31" s="1017"/>
      <c r="HK31" s="1017"/>
      <c r="HL31" s="1017"/>
      <c r="HM31" s="1017"/>
      <c r="HN31" s="1017"/>
      <c r="HO31" s="1017"/>
      <c r="HP31" s="1017"/>
      <c r="HS31" s="1017"/>
      <c r="HT31" s="1017"/>
      <c r="HU31" s="1017"/>
      <c r="HV31" s="1017"/>
      <c r="HW31" s="1017"/>
      <c r="HX31" s="1017"/>
      <c r="HY31" s="1017"/>
      <c r="HZ31" s="1017"/>
      <c r="IA31" s="1017"/>
      <c r="IB31" s="1017"/>
      <c r="IC31" s="1017"/>
      <c r="ID31" s="1017"/>
      <c r="IE31" s="1017"/>
      <c r="IF31" s="1017"/>
      <c r="II31" s="1017"/>
      <c r="IJ31" s="1017"/>
      <c r="IK31" s="1017"/>
      <c r="IL31" s="1017"/>
      <c r="IM31" s="1017"/>
      <c r="IN31" s="1017"/>
      <c r="IO31" s="1017"/>
      <c r="IP31" s="1017"/>
      <c r="IQ31" s="1017"/>
      <c r="IR31" s="1017"/>
      <c r="IS31" s="1017"/>
      <c r="IT31" s="1017"/>
      <c r="IU31" s="1017"/>
      <c r="IV31" s="1017"/>
    </row>
    <row r="32" spans="1:256" s="961" customFormat="1" ht="20.25" customHeight="1">
      <c r="A32" s="235"/>
      <c r="B32" s="960" t="s">
        <v>844</v>
      </c>
      <c r="C32" s="235"/>
      <c r="D32" s="235"/>
      <c r="E32" s="235"/>
      <c r="F32" s="235"/>
      <c r="G32" s="235"/>
      <c r="H32" s="235"/>
      <c r="I32" s="235"/>
      <c r="J32" s="235"/>
      <c r="K32" s="235"/>
      <c r="L32" s="235"/>
      <c r="M32" s="235"/>
      <c r="N32" s="235"/>
      <c r="O32" s="235"/>
      <c r="P32" s="235"/>
    </row>
    <row r="33" spans="1:256" s="961" customFormat="1" ht="26.25" customHeight="1">
      <c r="A33" s="237" t="s">
        <v>1141</v>
      </c>
      <c r="B33" s="960" t="s">
        <v>846</v>
      </c>
      <c r="C33" s="960" t="s">
        <v>2</v>
      </c>
      <c r="D33" s="960" t="s">
        <v>4</v>
      </c>
      <c r="E33" s="960" t="s">
        <v>3</v>
      </c>
      <c r="F33" s="960" t="s">
        <v>5</v>
      </c>
      <c r="G33" s="960" t="s">
        <v>2</v>
      </c>
      <c r="H33" s="960" t="s">
        <v>4</v>
      </c>
      <c r="I33" s="960" t="s">
        <v>3</v>
      </c>
      <c r="J33" s="960" t="s">
        <v>5</v>
      </c>
      <c r="K33" s="960" t="s">
        <v>2</v>
      </c>
      <c r="L33" s="960" t="s">
        <v>4</v>
      </c>
      <c r="M33" s="960" t="s">
        <v>3</v>
      </c>
      <c r="N33" s="960" t="s">
        <v>5</v>
      </c>
      <c r="O33" s="237" t="s">
        <v>847</v>
      </c>
      <c r="P33" s="237" t="s">
        <v>848</v>
      </c>
      <c r="Q33" s="241"/>
      <c r="R33" s="242"/>
      <c r="S33" s="242"/>
      <c r="T33" s="242"/>
      <c r="U33" s="242"/>
      <c r="V33" s="242"/>
      <c r="W33" s="242"/>
      <c r="X33" s="242"/>
      <c r="Y33" s="242"/>
      <c r="Z33" s="242"/>
      <c r="AA33" s="242"/>
      <c r="AB33" s="242"/>
      <c r="AC33" s="242"/>
      <c r="AD33" s="242"/>
      <c r="AE33" s="243"/>
      <c r="AF33" s="243"/>
      <c r="AG33" s="241"/>
      <c r="AH33" s="242"/>
      <c r="AI33" s="242"/>
      <c r="AJ33" s="242"/>
      <c r="AK33" s="242"/>
      <c r="AL33" s="242"/>
      <c r="AM33" s="242"/>
      <c r="AN33" s="242"/>
      <c r="AO33" s="242"/>
      <c r="AP33" s="242"/>
      <c r="AQ33" s="242"/>
      <c r="AR33" s="242"/>
      <c r="AS33" s="242"/>
      <c r="AT33" s="242"/>
      <c r="AU33" s="243"/>
      <c r="AV33" s="243"/>
      <c r="AW33" s="241"/>
      <c r="AX33" s="242"/>
      <c r="AY33" s="242"/>
      <c r="AZ33" s="242"/>
      <c r="BA33" s="242"/>
      <c r="BB33" s="242"/>
      <c r="BC33" s="242"/>
      <c r="BD33" s="242"/>
      <c r="BE33" s="242"/>
      <c r="BF33" s="242"/>
      <c r="BG33" s="242"/>
      <c r="BH33" s="242"/>
      <c r="BI33" s="242"/>
      <c r="BJ33" s="242"/>
      <c r="BK33" s="243"/>
      <c r="BL33" s="243"/>
      <c r="BM33" s="241"/>
      <c r="BN33" s="242"/>
      <c r="BO33" s="242"/>
      <c r="BP33" s="242"/>
      <c r="BQ33" s="242"/>
      <c r="BR33" s="242"/>
      <c r="BS33" s="242"/>
      <c r="BT33" s="242"/>
      <c r="BU33" s="242"/>
      <c r="BV33" s="242"/>
      <c r="BW33" s="242"/>
      <c r="BX33" s="242"/>
      <c r="BY33" s="242"/>
      <c r="BZ33" s="242"/>
      <c r="CA33" s="243"/>
      <c r="CB33" s="243"/>
      <c r="CC33" s="241"/>
      <c r="CD33" s="242"/>
      <c r="CE33" s="242"/>
      <c r="CF33" s="242"/>
      <c r="CG33" s="242"/>
      <c r="CH33" s="242"/>
      <c r="CI33" s="242"/>
      <c r="CJ33" s="242"/>
      <c r="CK33" s="242"/>
      <c r="CL33" s="242"/>
      <c r="CM33" s="242"/>
      <c r="CN33" s="242"/>
      <c r="CO33" s="242"/>
      <c r="CP33" s="242"/>
      <c r="CQ33" s="243"/>
      <c r="CR33" s="243"/>
      <c r="CS33" s="241"/>
      <c r="CT33" s="242"/>
      <c r="CU33" s="242"/>
      <c r="CV33" s="242"/>
      <c r="CW33" s="242"/>
      <c r="CX33" s="242"/>
      <c r="CY33" s="242"/>
      <c r="CZ33" s="242"/>
      <c r="DA33" s="242"/>
      <c r="DB33" s="242"/>
      <c r="DC33" s="242"/>
      <c r="DD33" s="242"/>
      <c r="DE33" s="242"/>
      <c r="DF33" s="242"/>
      <c r="DG33" s="243"/>
      <c r="DH33" s="243"/>
      <c r="DI33" s="241"/>
      <c r="DJ33" s="242"/>
      <c r="DK33" s="242"/>
      <c r="DL33" s="242"/>
      <c r="DM33" s="242"/>
      <c r="DN33" s="242"/>
      <c r="DO33" s="242"/>
      <c r="DP33" s="242"/>
      <c r="DQ33" s="242"/>
      <c r="DR33" s="242"/>
      <c r="DS33" s="242"/>
      <c r="DT33" s="242"/>
      <c r="DU33" s="242"/>
      <c r="DV33" s="242"/>
      <c r="DW33" s="243"/>
      <c r="DX33" s="243"/>
      <c r="DY33" s="241"/>
      <c r="DZ33" s="242"/>
      <c r="EA33" s="242"/>
      <c r="EB33" s="242"/>
      <c r="EC33" s="242"/>
      <c r="ED33" s="242"/>
      <c r="EE33" s="242"/>
      <c r="EF33" s="242"/>
      <c r="EG33" s="242"/>
      <c r="EH33" s="242"/>
      <c r="EI33" s="242"/>
      <c r="EJ33" s="242"/>
      <c r="EK33" s="242"/>
      <c r="EL33" s="242"/>
      <c r="EM33" s="243"/>
      <c r="EN33" s="243"/>
      <c r="EO33" s="241"/>
      <c r="EP33" s="242"/>
      <c r="EQ33" s="242"/>
      <c r="ER33" s="242"/>
      <c r="ES33" s="242"/>
      <c r="ET33" s="242"/>
      <c r="EU33" s="242"/>
      <c r="EV33" s="242"/>
      <c r="EW33" s="242"/>
      <c r="EX33" s="242"/>
      <c r="EY33" s="242"/>
      <c r="EZ33" s="242"/>
      <c r="FA33" s="242"/>
      <c r="FB33" s="242"/>
      <c r="FC33" s="243"/>
      <c r="FD33" s="243"/>
      <c r="FE33" s="241"/>
      <c r="FF33" s="242"/>
      <c r="FG33" s="242"/>
      <c r="FH33" s="242"/>
      <c r="FI33" s="242"/>
      <c r="FJ33" s="242"/>
      <c r="FK33" s="242"/>
      <c r="FL33" s="242"/>
      <c r="FM33" s="242"/>
      <c r="FN33" s="242"/>
      <c r="FO33" s="242"/>
      <c r="FP33" s="242"/>
      <c r="FQ33" s="242"/>
      <c r="FR33" s="242"/>
      <c r="FS33" s="243"/>
      <c r="FT33" s="243"/>
      <c r="FU33" s="241"/>
      <c r="FV33" s="242"/>
      <c r="FW33" s="242"/>
      <c r="FX33" s="242"/>
      <c r="FY33" s="242"/>
      <c r="FZ33" s="242"/>
      <c r="GA33" s="242"/>
      <c r="GB33" s="242"/>
      <c r="GC33" s="242"/>
      <c r="GD33" s="242"/>
      <c r="GE33" s="242"/>
      <c r="GF33" s="242"/>
      <c r="GG33" s="242"/>
      <c r="GH33" s="242"/>
      <c r="GI33" s="243"/>
      <c r="GJ33" s="243"/>
      <c r="GK33" s="241"/>
      <c r="GL33" s="242"/>
      <c r="GM33" s="242"/>
      <c r="GN33" s="242"/>
      <c r="GO33" s="242"/>
      <c r="GP33" s="242"/>
      <c r="GQ33" s="242"/>
      <c r="GR33" s="242"/>
      <c r="GS33" s="242"/>
      <c r="GT33" s="242"/>
      <c r="GU33" s="242"/>
      <c r="GV33" s="242"/>
      <c r="GW33" s="242"/>
      <c r="GX33" s="242"/>
      <c r="GY33" s="243"/>
      <c r="GZ33" s="243"/>
      <c r="HA33" s="241"/>
      <c r="HB33" s="242"/>
      <c r="HC33" s="242"/>
      <c r="HD33" s="242"/>
      <c r="HE33" s="242"/>
      <c r="HF33" s="242"/>
      <c r="HG33" s="242"/>
      <c r="HH33" s="242"/>
      <c r="HI33" s="242"/>
      <c r="HJ33" s="242"/>
      <c r="HK33" s="242"/>
      <c r="HL33" s="242"/>
      <c r="HM33" s="242"/>
      <c r="HN33" s="242"/>
      <c r="HO33" s="243"/>
      <c r="HP33" s="243"/>
      <c r="HQ33" s="241"/>
      <c r="HR33" s="242"/>
      <c r="HS33" s="242"/>
      <c r="HT33" s="242"/>
      <c r="HU33" s="242"/>
      <c r="HV33" s="242"/>
      <c r="HW33" s="242"/>
      <c r="HX33" s="242"/>
      <c r="HY33" s="242"/>
      <c r="HZ33" s="242"/>
      <c r="IA33" s="242"/>
      <c r="IB33" s="242"/>
      <c r="IC33" s="242"/>
      <c r="ID33" s="242"/>
      <c r="IE33" s="243"/>
      <c r="IF33" s="243"/>
      <c r="IG33" s="241"/>
      <c r="IH33" s="242"/>
      <c r="II33" s="242"/>
      <c r="IJ33" s="242"/>
      <c r="IK33" s="242"/>
      <c r="IL33" s="242"/>
      <c r="IM33" s="242"/>
      <c r="IN33" s="242"/>
      <c r="IO33" s="242"/>
      <c r="IP33" s="242"/>
      <c r="IQ33" s="242"/>
      <c r="IR33" s="242"/>
      <c r="IS33" s="242"/>
      <c r="IT33" s="242"/>
      <c r="IU33" s="243"/>
      <c r="IV33" s="243"/>
    </row>
    <row r="34" spans="1:256" s="961" customFormat="1" ht="18.75" customHeight="1">
      <c r="B34" s="961" t="s">
        <v>837</v>
      </c>
      <c r="C34" s="961" t="s">
        <v>837</v>
      </c>
      <c r="D34" s="961" t="s">
        <v>837</v>
      </c>
      <c r="E34" s="238" t="s">
        <v>837</v>
      </c>
      <c r="F34" s="238"/>
      <c r="H34" s="238" t="s">
        <v>837</v>
      </c>
      <c r="I34" s="238" t="s">
        <v>837</v>
      </c>
      <c r="J34" s="238"/>
      <c r="R34" s="961" t="s">
        <v>837</v>
      </c>
      <c r="S34" s="961" t="s">
        <v>837</v>
      </c>
      <c r="T34" s="961" t="s">
        <v>837</v>
      </c>
      <c r="U34" s="238" t="s">
        <v>837</v>
      </c>
      <c r="V34" s="238"/>
      <c r="X34" s="238" t="s">
        <v>837</v>
      </c>
      <c r="Y34" s="238" t="s">
        <v>837</v>
      </c>
      <c r="Z34" s="238"/>
      <c r="AH34" s="961" t="s">
        <v>837</v>
      </c>
      <c r="AI34" s="961" t="s">
        <v>837</v>
      </c>
      <c r="AJ34" s="961" t="s">
        <v>837</v>
      </c>
      <c r="AK34" s="238" t="s">
        <v>837</v>
      </c>
      <c r="AL34" s="238"/>
      <c r="AN34" s="238" t="s">
        <v>837</v>
      </c>
      <c r="AO34" s="238" t="s">
        <v>837</v>
      </c>
      <c r="AP34" s="238"/>
      <c r="AX34" s="961" t="s">
        <v>837</v>
      </c>
      <c r="AY34" s="961" t="s">
        <v>837</v>
      </c>
      <c r="AZ34" s="961" t="s">
        <v>837</v>
      </c>
      <c r="BA34" s="238" t="s">
        <v>837</v>
      </c>
      <c r="BB34" s="238"/>
      <c r="BD34" s="238" t="s">
        <v>837</v>
      </c>
      <c r="BE34" s="238" t="s">
        <v>837</v>
      </c>
      <c r="BF34" s="238"/>
      <c r="BN34" s="961" t="s">
        <v>837</v>
      </c>
      <c r="BO34" s="961" t="s">
        <v>837</v>
      </c>
      <c r="BP34" s="961" t="s">
        <v>837</v>
      </c>
      <c r="BQ34" s="238" t="s">
        <v>837</v>
      </c>
      <c r="BR34" s="238"/>
      <c r="BT34" s="238" t="s">
        <v>837</v>
      </c>
      <c r="BU34" s="238" t="s">
        <v>837</v>
      </c>
      <c r="BV34" s="238"/>
      <c r="CD34" s="961" t="s">
        <v>837</v>
      </c>
      <c r="CE34" s="961" t="s">
        <v>837</v>
      </c>
      <c r="CF34" s="961" t="s">
        <v>837</v>
      </c>
      <c r="CG34" s="238" t="s">
        <v>837</v>
      </c>
      <c r="CH34" s="238"/>
      <c r="CJ34" s="238" t="s">
        <v>837</v>
      </c>
      <c r="CK34" s="238" t="s">
        <v>837</v>
      </c>
      <c r="CL34" s="238"/>
      <c r="CT34" s="961" t="s">
        <v>837</v>
      </c>
      <c r="CU34" s="961" t="s">
        <v>837</v>
      </c>
      <c r="CV34" s="961" t="s">
        <v>837</v>
      </c>
      <c r="CW34" s="238" t="s">
        <v>837</v>
      </c>
      <c r="CX34" s="238"/>
      <c r="CZ34" s="238" t="s">
        <v>837</v>
      </c>
      <c r="DA34" s="238" t="s">
        <v>837</v>
      </c>
      <c r="DB34" s="238"/>
      <c r="DJ34" s="961" t="s">
        <v>837</v>
      </c>
      <c r="DK34" s="961" t="s">
        <v>837</v>
      </c>
      <c r="DL34" s="961" t="s">
        <v>837</v>
      </c>
      <c r="DM34" s="238" t="s">
        <v>837</v>
      </c>
      <c r="DN34" s="238"/>
      <c r="DP34" s="238" t="s">
        <v>837</v>
      </c>
      <c r="DQ34" s="238" t="s">
        <v>837</v>
      </c>
      <c r="DR34" s="238"/>
      <c r="DZ34" s="961" t="s">
        <v>837</v>
      </c>
      <c r="EA34" s="961" t="s">
        <v>837</v>
      </c>
      <c r="EB34" s="961" t="s">
        <v>837</v>
      </c>
      <c r="EC34" s="238" t="s">
        <v>837</v>
      </c>
      <c r="ED34" s="238"/>
      <c r="EF34" s="238" t="s">
        <v>837</v>
      </c>
      <c r="EG34" s="238" t="s">
        <v>837</v>
      </c>
      <c r="EH34" s="238"/>
      <c r="EP34" s="961" t="s">
        <v>837</v>
      </c>
      <c r="EQ34" s="961" t="s">
        <v>837</v>
      </c>
      <c r="ER34" s="961" t="s">
        <v>837</v>
      </c>
      <c r="ES34" s="238" t="s">
        <v>837</v>
      </c>
      <c r="ET34" s="238"/>
      <c r="EV34" s="238" t="s">
        <v>837</v>
      </c>
      <c r="EW34" s="238" t="s">
        <v>837</v>
      </c>
      <c r="EX34" s="238"/>
      <c r="FF34" s="961" t="s">
        <v>837</v>
      </c>
      <c r="FG34" s="961" t="s">
        <v>837</v>
      </c>
      <c r="FH34" s="961" t="s">
        <v>837</v>
      </c>
      <c r="FI34" s="238" t="s">
        <v>837</v>
      </c>
      <c r="FJ34" s="238"/>
      <c r="FL34" s="238" t="s">
        <v>837</v>
      </c>
      <c r="FM34" s="238" t="s">
        <v>837</v>
      </c>
      <c r="FN34" s="238"/>
      <c r="FV34" s="961" t="s">
        <v>837</v>
      </c>
      <c r="FW34" s="961" t="s">
        <v>837</v>
      </c>
      <c r="FX34" s="961" t="s">
        <v>837</v>
      </c>
      <c r="FY34" s="238" t="s">
        <v>837</v>
      </c>
      <c r="FZ34" s="238"/>
      <c r="GB34" s="238" t="s">
        <v>837</v>
      </c>
      <c r="GC34" s="238" t="s">
        <v>837</v>
      </c>
      <c r="GD34" s="238"/>
      <c r="GL34" s="961" t="s">
        <v>837</v>
      </c>
      <c r="GM34" s="961" t="s">
        <v>837</v>
      </c>
      <c r="GN34" s="961" t="s">
        <v>837</v>
      </c>
      <c r="GO34" s="238" t="s">
        <v>837</v>
      </c>
      <c r="GP34" s="238"/>
      <c r="GR34" s="238" t="s">
        <v>837</v>
      </c>
      <c r="GS34" s="238" t="s">
        <v>837</v>
      </c>
      <c r="GT34" s="238"/>
      <c r="HB34" s="961" t="s">
        <v>837</v>
      </c>
      <c r="HC34" s="961" t="s">
        <v>837</v>
      </c>
      <c r="HD34" s="961" t="s">
        <v>837</v>
      </c>
      <c r="HE34" s="238" t="s">
        <v>837</v>
      </c>
      <c r="HF34" s="238"/>
      <c r="HH34" s="238" t="s">
        <v>837</v>
      </c>
      <c r="HI34" s="238" t="s">
        <v>837</v>
      </c>
      <c r="HJ34" s="238"/>
      <c r="HR34" s="961" t="s">
        <v>837</v>
      </c>
      <c r="HS34" s="961" t="s">
        <v>837</v>
      </c>
      <c r="HT34" s="961" t="s">
        <v>837</v>
      </c>
      <c r="HU34" s="238" t="s">
        <v>837</v>
      </c>
      <c r="HV34" s="238"/>
      <c r="HX34" s="238" t="s">
        <v>837</v>
      </c>
      <c r="HY34" s="238" t="s">
        <v>837</v>
      </c>
      <c r="HZ34" s="238"/>
      <c r="IH34" s="961" t="s">
        <v>837</v>
      </c>
      <c r="II34" s="961" t="s">
        <v>837</v>
      </c>
      <c r="IJ34" s="961" t="s">
        <v>837</v>
      </c>
      <c r="IK34" s="238" t="s">
        <v>837</v>
      </c>
      <c r="IL34" s="238"/>
      <c r="IN34" s="238" t="s">
        <v>837</v>
      </c>
      <c r="IO34" s="238" t="s">
        <v>837</v>
      </c>
      <c r="IP34" s="238"/>
    </row>
    <row r="35" spans="1:256" s="961" customFormat="1" ht="18.75" customHeight="1">
      <c r="B35" s="238" t="s">
        <v>837</v>
      </c>
      <c r="C35" s="238" t="s">
        <v>837</v>
      </c>
      <c r="D35" s="177" t="s">
        <v>837</v>
      </c>
      <c r="E35" s="239" t="s">
        <v>837</v>
      </c>
      <c r="F35" s="239"/>
      <c r="G35" s="961" t="s">
        <v>837</v>
      </c>
      <c r="H35" s="961" t="s">
        <v>837</v>
      </c>
      <c r="I35" s="238" t="s">
        <v>837</v>
      </c>
      <c r="J35" s="238"/>
      <c r="K35" s="240"/>
      <c r="L35" s="240"/>
      <c r="M35" s="240"/>
      <c r="N35" s="240"/>
      <c r="R35" s="238" t="s">
        <v>837</v>
      </c>
      <c r="S35" s="238" t="s">
        <v>837</v>
      </c>
      <c r="T35" s="177" t="s">
        <v>837</v>
      </c>
      <c r="U35" s="239" t="s">
        <v>837</v>
      </c>
      <c r="V35" s="239"/>
      <c r="W35" s="961" t="s">
        <v>837</v>
      </c>
      <c r="X35" s="961" t="s">
        <v>837</v>
      </c>
      <c r="Y35" s="238" t="s">
        <v>837</v>
      </c>
      <c r="Z35" s="238"/>
      <c r="AA35" s="240"/>
      <c r="AB35" s="240"/>
      <c r="AC35" s="240"/>
      <c r="AD35" s="240"/>
      <c r="AH35" s="238" t="s">
        <v>837</v>
      </c>
      <c r="AI35" s="238" t="s">
        <v>837</v>
      </c>
      <c r="AJ35" s="177" t="s">
        <v>837</v>
      </c>
      <c r="AK35" s="239" t="s">
        <v>837</v>
      </c>
      <c r="AL35" s="239"/>
      <c r="AM35" s="961" t="s">
        <v>837</v>
      </c>
      <c r="AN35" s="961" t="s">
        <v>837</v>
      </c>
      <c r="AO35" s="238" t="s">
        <v>837</v>
      </c>
      <c r="AP35" s="238"/>
      <c r="AQ35" s="240"/>
      <c r="AR35" s="240"/>
      <c r="AS35" s="240"/>
      <c r="AT35" s="240"/>
      <c r="AX35" s="238" t="s">
        <v>837</v>
      </c>
      <c r="AY35" s="238" t="s">
        <v>837</v>
      </c>
      <c r="AZ35" s="177" t="s">
        <v>837</v>
      </c>
      <c r="BA35" s="239" t="s">
        <v>837</v>
      </c>
      <c r="BB35" s="239"/>
      <c r="BC35" s="961" t="s">
        <v>837</v>
      </c>
      <c r="BD35" s="961" t="s">
        <v>837</v>
      </c>
      <c r="BE35" s="238" t="s">
        <v>837</v>
      </c>
      <c r="BF35" s="238"/>
      <c r="BG35" s="240"/>
      <c r="BH35" s="240"/>
      <c r="BI35" s="240"/>
      <c r="BJ35" s="240"/>
      <c r="BN35" s="238" t="s">
        <v>837</v>
      </c>
      <c r="BO35" s="238" t="s">
        <v>837</v>
      </c>
      <c r="BP35" s="177" t="s">
        <v>837</v>
      </c>
      <c r="BQ35" s="239" t="s">
        <v>837</v>
      </c>
      <c r="BR35" s="239"/>
      <c r="BS35" s="961" t="s">
        <v>837</v>
      </c>
      <c r="BT35" s="961" t="s">
        <v>837</v>
      </c>
      <c r="BU35" s="238" t="s">
        <v>837</v>
      </c>
      <c r="BV35" s="238"/>
      <c r="BW35" s="240"/>
      <c r="BX35" s="240"/>
      <c r="BY35" s="240"/>
      <c r="BZ35" s="240"/>
      <c r="CD35" s="238" t="s">
        <v>837</v>
      </c>
      <c r="CE35" s="238" t="s">
        <v>837</v>
      </c>
      <c r="CF35" s="177" t="s">
        <v>837</v>
      </c>
      <c r="CG35" s="239" t="s">
        <v>837</v>
      </c>
      <c r="CH35" s="239"/>
      <c r="CI35" s="961" t="s">
        <v>837</v>
      </c>
      <c r="CJ35" s="961" t="s">
        <v>837</v>
      </c>
      <c r="CK35" s="238" t="s">
        <v>837</v>
      </c>
      <c r="CL35" s="238"/>
      <c r="CM35" s="240"/>
      <c r="CN35" s="240"/>
      <c r="CO35" s="240"/>
      <c r="CP35" s="240"/>
      <c r="CT35" s="238" t="s">
        <v>837</v>
      </c>
      <c r="CU35" s="238" t="s">
        <v>837</v>
      </c>
      <c r="CV35" s="177" t="s">
        <v>837</v>
      </c>
      <c r="CW35" s="239" t="s">
        <v>837</v>
      </c>
      <c r="CX35" s="239"/>
      <c r="CY35" s="961" t="s">
        <v>837</v>
      </c>
      <c r="CZ35" s="961" t="s">
        <v>837</v>
      </c>
      <c r="DA35" s="238" t="s">
        <v>837</v>
      </c>
      <c r="DB35" s="238"/>
      <c r="DC35" s="240"/>
      <c r="DD35" s="240"/>
      <c r="DE35" s="240"/>
      <c r="DF35" s="240"/>
      <c r="DJ35" s="238" t="s">
        <v>837</v>
      </c>
      <c r="DK35" s="238" t="s">
        <v>837</v>
      </c>
      <c r="DL35" s="177" t="s">
        <v>837</v>
      </c>
      <c r="DM35" s="239" t="s">
        <v>837</v>
      </c>
      <c r="DN35" s="239"/>
      <c r="DO35" s="961" t="s">
        <v>837</v>
      </c>
      <c r="DP35" s="961" t="s">
        <v>837</v>
      </c>
      <c r="DQ35" s="238" t="s">
        <v>837</v>
      </c>
      <c r="DR35" s="238"/>
      <c r="DS35" s="240"/>
      <c r="DT35" s="240"/>
      <c r="DU35" s="240"/>
      <c r="DV35" s="240"/>
      <c r="DZ35" s="238" t="s">
        <v>837</v>
      </c>
      <c r="EA35" s="238" t="s">
        <v>837</v>
      </c>
      <c r="EB35" s="177" t="s">
        <v>837</v>
      </c>
      <c r="EC35" s="239" t="s">
        <v>837</v>
      </c>
      <c r="ED35" s="239"/>
      <c r="EE35" s="961" t="s">
        <v>837</v>
      </c>
      <c r="EF35" s="961" t="s">
        <v>837</v>
      </c>
      <c r="EG35" s="238" t="s">
        <v>837</v>
      </c>
      <c r="EH35" s="238"/>
      <c r="EI35" s="240"/>
      <c r="EJ35" s="240"/>
      <c r="EK35" s="240"/>
      <c r="EL35" s="240"/>
      <c r="EP35" s="238" t="s">
        <v>837</v>
      </c>
      <c r="EQ35" s="238" t="s">
        <v>837</v>
      </c>
      <c r="ER35" s="177" t="s">
        <v>837</v>
      </c>
      <c r="ES35" s="239" t="s">
        <v>837</v>
      </c>
      <c r="ET35" s="239"/>
      <c r="EU35" s="961" t="s">
        <v>837</v>
      </c>
      <c r="EV35" s="961" t="s">
        <v>837</v>
      </c>
      <c r="EW35" s="238" t="s">
        <v>837</v>
      </c>
      <c r="EX35" s="238"/>
      <c r="EY35" s="240"/>
      <c r="EZ35" s="240"/>
      <c r="FA35" s="240"/>
      <c r="FB35" s="240"/>
      <c r="FF35" s="238" t="s">
        <v>837</v>
      </c>
      <c r="FG35" s="238" t="s">
        <v>837</v>
      </c>
      <c r="FH35" s="177" t="s">
        <v>837</v>
      </c>
      <c r="FI35" s="239" t="s">
        <v>837</v>
      </c>
      <c r="FJ35" s="239"/>
      <c r="FK35" s="961" t="s">
        <v>837</v>
      </c>
      <c r="FL35" s="961" t="s">
        <v>837</v>
      </c>
      <c r="FM35" s="238" t="s">
        <v>837</v>
      </c>
      <c r="FN35" s="238"/>
      <c r="FO35" s="240"/>
      <c r="FP35" s="240"/>
      <c r="FQ35" s="240"/>
      <c r="FR35" s="240"/>
      <c r="FV35" s="238" t="s">
        <v>837</v>
      </c>
      <c r="FW35" s="238" t="s">
        <v>837</v>
      </c>
      <c r="FX35" s="177" t="s">
        <v>837</v>
      </c>
      <c r="FY35" s="239" t="s">
        <v>837</v>
      </c>
      <c r="FZ35" s="239"/>
      <c r="GA35" s="961" t="s">
        <v>837</v>
      </c>
      <c r="GB35" s="961" t="s">
        <v>837</v>
      </c>
      <c r="GC35" s="238" t="s">
        <v>837</v>
      </c>
      <c r="GD35" s="238"/>
      <c r="GE35" s="240"/>
      <c r="GF35" s="240"/>
      <c r="GG35" s="240"/>
      <c r="GH35" s="240"/>
      <c r="GL35" s="238" t="s">
        <v>837</v>
      </c>
      <c r="GM35" s="238" t="s">
        <v>837</v>
      </c>
      <c r="GN35" s="177" t="s">
        <v>837</v>
      </c>
      <c r="GO35" s="239" t="s">
        <v>837</v>
      </c>
      <c r="GP35" s="239"/>
      <c r="GQ35" s="961" t="s">
        <v>837</v>
      </c>
      <c r="GR35" s="961" t="s">
        <v>837</v>
      </c>
      <c r="GS35" s="238" t="s">
        <v>837</v>
      </c>
      <c r="GT35" s="238"/>
      <c r="GU35" s="240"/>
      <c r="GV35" s="240"/>
      <c r="GW35" s="240"/>
      <c r="GX35" s="240"/>
      <c r="HB35" s="238" t="s">
        <v>837</v>
      </c>
      <c r="HC35" s="238" t="s">
        <v>837</v>
      </c>
      <c r="HD35" s="177" t="s">
        <v>837</v>
      </c>
      <c r="HE35" s="239" t="s">
        <v>837</v>
      </c>
      <c r="HF35" s="239"/>
      <c r="HG35" s="961" t="s">
        <v>837</v>
      </c>
      <c r="HH35" s="961" t="s">
        <v>837</v>
      </c>
      <c r="HI35" s="238" t="s">
        <v>837</v>
      </c>
      <c r="HJ35" s="238"/>
      <c r="HK35" s="240"/>
      <c r="HL35" s="240"/>
      <c r="HM35" s="240"/>
      <c r="HN35" s="240"/>
      <c r="HR35" s="238" t="s">
        <v>837</v>
      </c>
      <c r="HS35" s="238" t="s">
        <v>837</v>
      </c>
      <c r="HT35" s="177" t="s">
        <v>837</v>
      </c>
      <c r="HU35" s="239" t="s">
        <v>837</v>
      </c>
      <c r="HV35" s="239"/>
      <c r="HW35" s="961" t="s">
        <v>837</v>
      </c>
      <c r="HX35" s="961" t="s">
        <v>837</v>
      </c>
      <c r="HY35" s="238" t="s">
        <v>837</v>
      </c>
      <c r="HZ35" s="238"/>
      <c r="IA35" s="240"/>
      <c r="IB35" s="240"/>
      <c r="IC35" s="240"/>
      <c r="ID35" s="240"/>
      <c r="IH35" s="238" t="s">
        <v>837</v>
      </c>
      <c r="II35" s="238" t="s">
        <v>837</v>
      </c>
      <c r="IJ35" s="177" t="s">
        <v>837</v>
      </c>
      <c r="IK35" s="239" t="s">
        <v>837</v>
      </c>
      <c r="IL35" s="239"/>
      <c r="IM35" s="961" t="s">
        <v>837</v>
      </c>
      <c r="IN35" s="961" t="s">
        <v>837</v>
      </c>
      <c r="IO35" s="238" t="s">
        <v>837</v>
      </c>
      <c r="IP35" s="238"/>
      <c r="IQ35" s="240"/>
      <c r="IR35" s="240"/>
      <c r="IS35" s="240"/>
      <c r="IT35" s="240"/>
    </row>
    <row r="36" spans="1:256" s="961" customFormat="1" ht="15.75">
      <c r="A36" s="241" t="s">
        <v>1144</v>
      </c>
      <c r="B36" s="242">
        <v>1178932.43</v>
      </c>
      <c r="C36" s="242">
        <v>109880.61</v>
      </c>
      <c r="D36" s="242">
        <v>0</v>
      </c>
      <c r="E36" s="242">
        <v>281287.71000000002</v>
      </c>
      <c r="F36" s="242">
        <v>244.67</v>
      </c>
      <c r="G36" s="242">
        <v>254499.78</v>
      </c>
      <c r="H36" s="242">
        <v>0</v>
      </c>
      <c r="I36" s="242">
        <v>325482.78999999998</v>
      </c>
      <c r="J36" s="242">
        <v>687.39</v>
      </c>
      <c r="K36" s="242">
        <v>144619.16999999998</v>
      </c>
      <c r="L36" s="242">
        <v>0</v>
      </c>
      <c r="M36" s="242">
        <v>44195.079999999958</v>
      </c>
      <c r="N36" s="242">
        <v>442.72</v>
      </c>
      <c r="O36" s="243">
        <v>0.33200629657799813</v>
      </c>
      <c r="P36" s="243">
        <v>0.49253879630743552</v>
      </c>
      <c r="Q36" s="241"/>
      <c r="R36" s="242"/>
      <c r="S36" s="242"/>
      <c r="T36" s="242"/>
      <c r="U36" s="242"/>
      <c r="V36" s="242"/>
      <c r="W36" s="242"/>
      <c r="X36" s="242"/>
      <c r="Y36" s="242"/>
      <c r="Z36" s="242"/>
      <c r="AA36" s="242"/>
      <c r="AB36" s="242"/>
      <c r="AC36" s="242"/>
      <c r="AD36" s="242"/>
      <c r="AE36" s="243"/>
      <c r="AF36" s="243"/>
      <c r="AG36" s="241"/>
      <c r="AH36" s="242"/>
      <c r="AI36" s="242"/>
      <c r="AJ36" s="242"/>
      <c r="AK36" s="242"/>
      <c r="AL36" s="242"/>
      <c r="AM36" s="242"/>
      <c r="AN36" s="242"/>
      <c r="AO36" s="242"/>
      <c r="AP36" s="242"/>
      <c r="AQ36" s="242"/>
      <c r="AR36" s="242"/>
      <c r="AS36" s="242"/>
      <c r="AT36" s="242"/>
      <c r="AU36" s="243"/>
      <c r="AV36" s="243"/>
      <c r="AW36" s="241"/>
      <c r="AX36" s="242"/>
      <c r="AY36" s="242"/>
      <c r="AZ36" s="242"/>
      <c r="BA36" s="242"/>
      <c r="BB36" s="242"/>
      <c r="BC36" s="242"/>
      <c r="BD36" s="242"/>
      <c r="BE36" s="242"/>
      <c r="BF36" s="242"/>
      <c r="BG36" s="242"/>
      <c r="BH36" s="242"/>
      <c r="BI36" s="242"/>
      <c r="BJ36" s="242"/>
      <c r="BK36" s="243"/>
      <c r="BL36" s="243"/>
      <c r="BM36" s="241"/>
      <c r="BN36" s="242"/>
      <c r="BO36" s="242"/>
      <c r="BP36" s="242"/>
      <c r="BQ36" s="242"/>
      <c r="BR36" s="242"/>
      <c r="BS36" s="242"/>
      <c r="BT36" s="242"/>
      <c r="BU36" s="242"/>
      <c r="BV36" s="242"/>
      <c r="BW36" s="242"/>
      <c r="BX36" s="242"/>
      <c r="BY36" s="242"/>
      <c r="BZ36" s="242"/>
      <c r="CA36" s="243"/>
      <c r="CB36" s="243"/>
      <c r="CC36" s="241"/>
      <c r="CD36" s="242"/>
      <c r="CE36" s="242"/>
      <c r="CF36" s="242"/>
      <c r="CG36" s="242"/>
      <c r="CH36" s="242"/>
      <c r="CI36" s="242"/>
      <c r="CJ36" s="242"/>
      <c r="CK36" s="242"/>
      <c r="CL36" s="242"/>
      <c r="CM36" s="242"/>
      <c r="CN36" s="242"/>
      <c r="CO36" s="242"/>
      <c r="CP36" s="242"/>
      <c r="CQ36" s="243"/>
      <c r="CR36" s="243"/>
      <c r="CS36" s="241"/>
      <c r="CT36" s="242"/>
      <c r="CU36" s="242"/>
      <c r="CV36" s="242"/>
      <c r="CW36" s="242"/>
      <c r="CX36" s="242"/>
      <c r="CY36" s="242"/>
      <c r="CZ36" s="242"/>
      <c r="DA36" s="242"/>
      <c r="DB36" s="242"/>
      <c r="DC36" s="242"/>
      <c r="DD36" s="242"/>
      <c r="DE36" s="242"/>
      <c r="DF36" s="242"/>
      <c r="DG36" s="243"/>
      <c r="DH36" s="243"/>
      <c r="DI36" s="241"/>
      <c r="DJ36" s="242"/>
      <c r="DK36" s="242"/>
      <c r="DL36" s="242"/>
      <c r="DM36" s="242"/>
      <c r="DN36" s="242"/>
      <c r="DO36" s="242"/>
      <c r="DP36" s="242"/>
      <c r="DQ36" s="242"/>
      <c r="DR36" s="242"/>
      <c r="DS36" s="242"/>
      <c r="DT36" s="242"/>
      <c r="DU36" s="242"/>
      <c r="DV36" s="242"/>
      <c r="DW36" s="243"/>
      <c r="DX36" s="243"/>
      <c r="DY36" s="241"/>
      <c r="DZ36" s="242"/>
      <c r="EA36" s="242"/>
      <c r="EB36" s="242"/>
      <c r="EC36" s="242"/>
      <c r="ED36" s="242"/>
      <c r="EE36" s="242"/>
      <c r="EF36" s="242"/>
      <c r="EG36" s="242"/>
      <c r="EH36" s="242"/>
      <c r="EI36" s="242"/>
      <c r="EJ36" s="242"/>
      <c r="EK36" s="242"/>
      <c r="EL36" s="242"/>
      <c r="EM36" s="243"/>
      <c r="EN36" s="243"/>
      <c r="EO36" s="241"/>
      <c r="EP36" s="242"/>
      <c r="EQ36" s="242"/>
      <c r="ER36" s="242"/>
      <c r="ES36" s="242"/>
      <c r="ET36" s="242"/>
      <c r="EU36" s="242"/>
      <c r="EV36" s="242"/>
      <c r="EW36" s="242"/>
      <c r="EX36" s="242"/>
      <c r="EY36" s="242"/>
      <c r="EZ36" s="242"/>
      <c r="FA36" s="242"/>
      <c r="FB36" s="242"/>
      <c r="FC36" s="243"/>
      <c r="FD36" s="243"/>
      <c r="FE36" s="241"/>
      <c r="FF36" s="242"/>
      <c r="FG36" s="242"/>
      <c r="FH36" s="242"/>
      <c r="FI36" s="242"/>
      <c r="FJ36" s="242"/>
      <c r="FK36" s="242"/>
      <c r="FL36" s="242"/>
      <c r="FM36" s="242"/>
      <c r="FN36" s="242"/>
      <c r="FO36" s="242"/>
      <c r="FP36" s="242"/>
      <c r="FQ36" s="242"/>
      <c r="FR36" s="242"/>
      <c r="FS36" s="243"/>
      <c r="FT36" s="243"/>
      <c r="FU36" s="241"/>
      <c r="FV36" s="242"/>
      <c r="FW36" s="242"/>
      <c r="FX36" s="242"/>
      <c r="FY36" s="242"/>
      <c r="FZ36" s="242"/>
      <c r="GA36" s="242"/>
      <c r="GB36" s="242"/>
      <c r="GC36" s="242"/>
      <c r="GD36" s="242"/>
      <c r="GE36" s="242"/>
      <c r="GF36" s="242"/>
      <c r="GG36" s="242"/>
      <c r="GH36" s="242"/>
      <c r="GI36" s="243"/>
      <c r="GJ36" s="243"/>
      <c r="GK36" s="241"/>
      <c r="GL36" s="242"/>
      <c r="GM36" s="242"/>
      <c r="GN36" s="242"/>
      <c r="GO36" s="242"/>
      <c r="GP36" s="242"/>
      <c r="GQ36" s="242"/>
      <c r="GR36" s="242"/>
      <c r="GS36" s="242"/>
      <c r="GT36" s="242"/>
      <c r="GU36" s="242"/>
      <c r="GV36" s="242"/>
      <c r="GW36" s="242"/>
      <c r="GX36" s="242"/>
      <c r="GY36" s="243"/>
      <c r="GZ36" s="243"/>
      <c r="HA36" s="241"/>
      <c r="HB36" s="242"/>
      <c r="HC36" s="242"/>
      <c r="HD36" s="242"/>
      <c r="HE36" s="242"/>
      <c r="HF36" s="242"/>
      <c r="HG36" s="242"/>
      <c r="HH36" s="242"/>
      <c r="HI36" s="242"/>
      <c r="HJ36" s="242"/>
      <c r="HK36" s="242"/>
      <c r="HL36" s="242"/>
      <c r="HM36" s="242"/>
      <c r="HN36" s="242"/>
      <c r="HO36" s="243"/>
      <c r="HP36" s="243"/>
      <c r="HQ36" s="241"/>
      <c r="HR36" s="242"/>
      <c r="HS36" s="242"/>
      <c r="HT36" s="242"/>
      <c r="HU36" s="242"/>
      <c r="HV36" s="242"/>
      <c r="HW36" s="242"/>
      <c r="HX36" s="242"/>
      <c r="HY36" s="242"/>
      <c r="HZ36" s="242"/>
      <c r="IA36" s="242"/>
      <c r="IB36" s="242"/>
      <c r="IC36" s="242"/>
      <c r="ID36" s="242"/>
      <c r="IE36" s="243"/>
      <c r="IF36" s="243"/>
      <c r="IG36" s="241"/>
      <c r="IH36" s="242"/>
      <c r="II36" s="242"/>
      <c r="IJ36" s="242"/>
      <c r="IK36" s="242"/>
      <c r="IL36" s="242"/>
      <c r="IM36" s="242"/>
      <c r="IN36" s="242"/>
      <c r="IO36" s="242"/>
      <c r="IP36" s="242"/>
      <c r="IQ36" s="242"/>
      <c r="IR36" s="242"/>
      <c r="IS36" s="242"/>
      <c r="IT36" s="242"/>
      <c r="IU36" s="243"/>
      <c r="IV36" s="243"/>
    </row>
    <row r="37" spans="1:256" s="961" customFormat="1" ht="15.75">
      <c r="A37" s="241" t="s">
        <v>1145</v>
      </c>
      <c r="B37" s="242">
        <v>423609.7</v>
      </c>
      <c r="C37" s="242">
        <v>50292.54</v>
      </c>
      <c r="D37" s="242">
        <v>0</v>
      </c>
      <c r="E37" s="242">
        <v>56527.22</v>
      </c>
      <c r="F37" s="242">
        <v>1.38</v>
      </c>
      <c r="G37" s="242">
        <v>99089.75</v>
      </c>
      <c r="H37" s="242">
        <v>0</v>
      </c>
      <c r="I37" s="242">
        <v>91302.7</v>
      </c>
      <c r="J37" s="242">
        <v>702.21</v>
      </c>
      <c r="K37" s="242">
        <v>48797.21</v>
      </c>
      <c r="L37" s="242">
        <v>0</v>
      </c>
      <c r="M37" s="242">
        <v>34775.479999999996</v>
      </c>
      <c r="N37" s="242">
        <v>700.83</v>
      </c>
      <c r="O37" s="243">
        <v>0.25216877706058199</v>
      </c>
      <c r="P37" s="243">
        <v>0.45111020828843151</v>
      </c>
      <c r="Q37" s="241"/>
      <c r="R37" s="242"/>
      <c r="S37" s="242"/>
      <c r="T37" s="242"/>
      <c r="U37" s="242"/>
      <c r="V37" s="242"/>
      <c r="W37" s="242"/>
      <c r="X37" s="242"/>
      <c r="Y37" s="242"/>
      <c r="Z37" s="242"/>
      <c r="AA37" s="242"/>
      <c r="AB37" s="242"/>
      <c r="AC37" s="242"/>
      <c r="AD37" s="242"/>
      <c r="AE37" s="243"/>
      <c r="AF37" s="243"/>
      <c r="AG37" s="241"/>
      <c r="AH37" s="242"/>
      <c r="AI37" s="242"/>
      <c r="AJ37" s="242"/>
      <c r="AK37" s="242"/>
      <c r="AL37" s="242"/>
      <c r="AM37" s="242"/>
      <c r="AN37" s="242"/>
      <c r="AO37" s="242"/>
      <c r="AP37" s="242"/>
      <c r="AQ37" s="242"/>
      <c r="AR37" s="242"/>
      <c r="AS37" s="242"/>
      <c r="AT37" s="242"/>
      <c r="AU37" s="243"/>
      <c r="AV37" s="243"/>
      <c r="AW37" s="241"/>
      <c r="AX37" s="242"/>
      <c r="AY37" s="242"/>
      <c r="AZ37" s="242"/>
      <c r="BA37" s="242"/>
      <c r="BB37" s="242"/>
      <c r="BC37" s="242"/>
      <c r="BD37" s="242"/>
      <c r="BE37" s="242"/>
      <c r="BF37" s="242"/>
      <c r="BG37" s="242"/>
      <c r="BH37" s="242"/>
      <c r="BI37" s="242"/>
      <c r="BJ37" s="242"/>
      <c r="BK37" s="243"/>
      <c r="BL37" s="243"/>
      <c r="BM37" s="241"/>
      <c r="BN37" s="242"/>
      <c r="BO37" s="242"/>
      <c r="BP37" s="242"/>
      <c r="BQ37" s="242"/>
      <c r="BR37" s="242"/>
      <c r="BS37" s="242"/>
      <c r="BT37" s="242"/>
      <c r="BU37" s="242"/>
      <c r="BV37" s="242"/>
      <c r="BW37" s="242"/>
      <c r="BX37" s="242"/>
      <c r="BY37" s="242"/>
      <c r="BZ37" s="242"/>
      <c r="CA37" s="243"/>
      <c r="CB37" s="243"/>
      <c r="CC37" s="241"/>
      <c r="CD37" s="242"/>
      <c r="CE37" s="242"/>
      <c r="CF37" s="242"/>
      <c r="CG37" s="242"/>
      <c r="CH37" s="242"/>
      <c r="CI37" s="242"/>
      <c r="CJ37" s="242"/>
      <c r="CK37" s="242"/>
      <c r="CL37" s="242"/>
      <c r="CM37" s="242"/>
      <c r="CN37" s="242"/>
      <c r="CO37" s="242"/>
      <c r="CP37" s="242"/>
      <c r="CQ37" s="243"/>
      <c r="CR37" s="243"/>
      <c r="CS37" s="241"/>
      <c r="CT37" s="242"/>
      <c r="CU37" s="242"/>
      <c r="CV37" s="242"/>
      <c r="CW37" s="242"/>
      <c r="CX37" s="242"/>
      <c r="CY37" s="242"/>
      <c r="CZ37" s="242"/>
      <c r="DA37" s="242"/>
      <c r="DB37" s="242"/>
      <c r="DC37" s="242"/>
      <c r="DD37" s="242"/>
      <c r="DE37" s="242"/>
      <c r="DF37" s="242"/>
      <c r="DG37" s="243"/>
      <c r="DH37" s="243"/>
      <c r="DI37" s="241"/>
      <c r="DJ37" s="242"/>
      <c r="DK37" s="242"/>
      <c r="DL37" s="242"/>
      <c r="DM37" s="242"/>
      <c r="DN37" s="242"/>
      <c r="DO37" s="242"/>
      <c r="DP37" s="242"/>
      <c r="DQ37" s="242"/>
      <c r="DR37" s="242"/>
      <c r="DS37" s="242"/>
      <c r="DT37" s="242"/>
      <c r="DU37" s="242"/>
      <c r="DV37" s="242"/>
      <c r="DW37" s="243"/>
      <c r="DX37" s="243"/>
      <c r="DY37" s="241"/>
      <c r="DZ37" s="242"/>
      <c r="EA37" s="242"/>
      <c r="EB37" s="242"/>
      <c r="EC37" s="242"/>
      <c r="ED37" s="242"/>
      <c r="EE37" s="242"/>
      <c r="EF37" s="242"/>
      <c r="EG37" s="242"/>
      <c r="EH37" s="242"/>
      <c r="EI37" s="242"/>
      <c r="EJ37" s="242"/>
      <c r="EK37" s="242"/>
      <c r="EL37" s="242"/>
      <c r="EM37" s="243"/>
      <c r="EN37" s="243"/>
      <c r="EO37" s="241"/>
      <c r="EP37" s="242"/>
      <c r="EQ37" s="242"/>
      <c r="ER37" s="242"/>
      <c r="ES37" s="242"/>
      <c r="ET37" s="242"/>
      <c r="EU37" s="242"/>
      <c r="EV37" s="242"/>
      <c r="EW37" s="242"/>
      <c r="EX37" s="242"/>
      <c r="EY37" s="242"/>
      <c r="EZ37" s="242"/>
      <c r="FA37" s="242"/>
      <c r="FB37" s="242"/>
      <c r="FC37" s="243"/>
      <c r="FD37" s="243"/>
      <c r="FE37" s="241"/>
      <c r="FF37" s="242"/>
      <c r="FG37" s="242"/>
      <c r="FH37" s="242"/>
      <c r="FI37" s="242"/>
      <c r="FJ37" s="242"/>
      <c r="FK37" s="242"/>
      <c r="FL37" s="242"/>
      <c r="FM37" s="242"/>
      <c r="FN37" s="242"/>
      <c r="FO37" s="242"/>
      <c r="FP37" s="242"/>
      <c r="FQ37" s="242"/>
      <c r="FR37" s="242"/>
      <c r="FS37" s="243"/>
      <c r="FT37" s="243"/>
      <c r="FU37" s="241"/>
      <c r="FV37" s="242"/>
      <c r="FW37" s="242"/>
      <c r="FX37" s="242"/>
      <c r="FY37" s="242"/>
      <c r="FZ37" s="242"/>
      <c r="GA37" s="242"/>
      <c r="GB37" s="242"/>
      <c r="GC37" s="242"/>
      <c r="GD37" s="242"/>
      <c r="GE37" s="242"/>
      <c r="GF37" s="242"/>
      <c r="GG37" s="242"/>
      <c r="GH37" s="242"/>
      <c r="GI37" s="243"/>
      <c r="GJ37" s="243"/>
      <c r="GK37" s="241"/>
      <c r="GL37" s="242"/>
      <c r="GM37" s="242"/>
      <c r="GN37" s="242"/>
      <c r="GO37" s="242"/>
      <c r="GP37" s="242"/>
      <c r="GQ37" s="242"/>
      <c r="GR37" s="242"/>
      <c r="GS37" s="242"/>
      <c r="GT37" s="242"/>
      <c r="GU37" s="242"/>
      <c r="GV37" s="242"/>
      <c r="GW37" s="242"/>
      <c r="GX37" s="242"/>
      <c r="GY37" s="243"/>
      <c r="GZ37" s="243"/>
      <c r="HA37" s="241"/>
      <c r="HB37" s="242"/>
      <c r="HC37" s="242"/>
      <c r="HD37" s="242"/>
      <c r="HE37" s="242"/>
      <c r="HF37" s="242"/>
      <c r="HG37" s="242"/>
      <c r="HH37" s="242"/>
      <c r="HI37" s="242"/>
      <c r="HJ37" s="242"/>
      <c r="HK37" s="242"/>
      <c r="HL37" s="242"/>
      <c r="HM37" s="242"/>
      <c r="HN37" s="242"/>
      <c r="HO37" s="243"/>
      <c r="HP37" s="243"/>
      <c r="HQ37" s="241"/>
      <c r="HR37" s="242"/>
      <c r="HS37" s="242"/>
      <c r="HT37" s="242"/>
      <c r="HU37" s="242"/>
      <c r="HV37" s="242"/>
      <c r="HW37" s="242"/>
      <c r="HX37" s="242"/>
      <c r="HY37" s="242"/>
      <c r="HZ37" s="242"/>
      <c r="IA37" s="242"/>
      <c r="IB37" s="242"/>
      <c r="IC37" s="242"/>
      <c r="ID37" s="242"/>
      <c r="IE37" s="243"/>
      <c r="IF37" s="243"/>
      <c r="IG37" s="241"/>
      <c r="IH37" s="242"/>
      <c r="II37" s="242"/>
      <c r="IJ37" s="242"/>
      <c r="IK37" s="242"/>
      <c r="IL37" s="242"/>
      <c r="IM37" s="242"/>
      <c r="IN37" s="242"/>
      <c r="IO37" s="242"/>
      <c r="IP37" s="242"/>
      <c r="IQ37" s="242"/>
      <c r="IR37" s="242"/>
      <c r="IS37" s="242"/>
      <c r="IT37" s="242"/>
      <c r="IU37" s="243"/>
      <c r="IV37" s="243"/>
    </row>
    <row r="38" spans="1:256" s="961" customFormat="1" ht="15.75">
      <c r="A38" s="241" t="s">
        <v>1146</v>
      </c>
      <c r="B38" s="242">
        <v>208812.01</v>
      </c>
      <c r="C38" s="242">
        <v>17405.87</v>
      </c>
      <c r="D38" s="242">
        <v>0</v>
      </c>
      <c r="E38" s="242">
        <v>70810.009999999995</v>
      </c>
      <c r="F38" s="242">
        <v>0</v>
      </c>
      <c r="G38" s="242">
        <v>32474.86</v>
      </c>
      <c r="H38" s="242">
        <v>0</v>
      </c>
      <c r="I38" s="242">
        <v>97245.18</v>
      </c>
      <c r="J38" s="242">
        <v>0</v>
      </c>
      <c r="K38" s="242">
        <v>15068.990000000002</v>
      </c>
      <c r="L38" s="242">
        <v>0</v>
      </c>
      <c r="M38" s="242">
        <v>26435.17</v>
      </c>
      <c r="N38" s="242">
        <v>0</v>
      </c>
      <c r="O38" s="243">
        <v>0.42246554688113958</v>
      </c>
      <c r="P38" s="243">
        <v>0.62122882682849512</v>
      </c>
      <c r="Q38" s="241"/>
      <c r="R38" s="242"/>
      <c r="S38" s="242"/>
      <c r="T38" s="242"/>
      <c r="U38" s="242"/>
      <c r="V38" s="242"/>
      <c r="W38" s="242"/>
      <c r="X38" s="242"/>
      <c r="Y38" s="242"/>
      <c r="Z38" s="242"/>
      <c r="AA38" s="242"/>
      <c r="AB38" s="242"/>
      <c r="AC38" s="242"/>
      <c r="AD38" s="242"/>
      <c r="AE38" s="243"/>
      <c r="AF38" s="243"/>
      <c r="AG38" s="241"/>
      <c r="AH38" s="242"/>
      <c r="AI38" s="242"/>
      <c r="AJ38" s="242"/>
      <c r="AK38" s="242"/>
      <c r="AL38" s="242"/>
      <c r="AM38" s="242"/>
      <c r="AN38" s="242"/>
      <c r="AO38" s="242"/>
      <c r="AP38" s="242"/>
      <c r="AQ38" s="242"/>
      <c r="AR38" s="242"/>
      <c r="AS38" s="242"/>
      <c r="AT38" s="242"/>
      <c r="AU38" s="243"/>
      <c r="AV38" s="243"/>
      <c r="AW38" s="241"/>
      <c r="AX38" s="242"/>
      <c r="AY38" s="242"/>
      <c r="AZ38" s="242"/>
      <c r="BA38" s="242"/>
      <c r="BB38" s="242"/>
      <c r="BC38" s="242"/>
      <c r="BD38" s="242"/>
      <c r="BE38" s="242"/>
      <c r="BF38" s="242"/>
      <c r="BG38" s="242"/>
      <c r="BH38" s="242"/>
      <c r="BI38" s="242"/>
      <c r="BJ38" s="242"/>
      <c r="BK38" s="243"/>
      <c r="BL38" s="243"/>
      <c r="BM38" s="241"/>
      <c r="BN38" s="242"/>
      <c r="BO38" s="242"/>
      <c r="BP38" s="242"/>
      <c r="BQ38" s="242"/>
      <c r="BR38" s="242"/>
      <c r="BS38" s="242"/>
      <c r="BT38" s="242"/>
      <c r="BU38" s="242"/>
      <c r="BV38" s="242"/>
      <c r="BW38" s="242"/>
      <c r="BX38" s="242"/>
      <c r="BY38" s="242"/>
      <c r="BZ38" s="242"/>
      <c r="CA38" s="243"/>
      <c r="CB38" s="243"/>
      <c r="CC38" s="241"/>
      <c r="CD38" s="242"/>
      <c r="CE38" s="242"/>
      <c r="CF38" s="242"/>
      <c r="CG38" s="242"/>
      <c r="CH38" s="242"/>
      <c r="CI38" s="242"/>
      <c r="CJ38" s="242"/>
      <c r="CK38" s="242"/>
      <c r="CL38" s="242"/>
      <c r="CM38" s="242"/>
      <c r="CN38" s="242"/>
      <c r="CO38" s="242"/>
      <c r="CP38" s="242"/>
      <c r="CQ38" s="243"/>
      <c r="CR38" s="243"/>
      <c r="CS38" s="241"/>
      <c r="CT38" s="242"/>
      <c r="CU38" s="242"/>
      <c r="CV38" s="242"/>
      <c r="CW38" s="242"/>
      <c r="CX38" s="242"/>
      <c r="CY38" s="242"/>
      <c r="CZ38" s="242"/>
      <c r="DA38" s="242"/>
      <c r="DB38" s="242"/>
      <c r="DC38" s="242"/>
      <c r="DD38" s="242"/>
      <c r="DE38" s="242"/>
      <c r="DF38" s="242"/>
      <c r="DG38" s="243"/>
      <c r="DH38" s="243"/>
      <c r="DI38" s="241"/>
      <c r="DJ38" s="242"/>
      <c r="DK38" s="242"/>
      <c r="DL38" s="242"/>
      <c r="DM38" s="242"/>
      <c r="DN38" s="242"/>
      <c r="DO38" s="242"/>
      <c r="DP38" s="242"/>
      <c r="DQ38" s="242"/>
      <c r="DR38" s="242"/>
      <c r="DS38" s="242"/>
      <c r="DT38" s="242"/>
      <c r="DU38" s="242"/>
      <c r="DV38" s="242"/>
      <c r="DW38" s="243"/>
      <c r="DX38" s="243"/>
      <c r="DY38" s="241"/>
      <c r="DZ38" s="242"/>
      <c r="EA38" s="242"/>
      <c r="EB38" s="242"/>
      <c r="EC38" s="242"/>
      <c r="ED38" s="242"/>
      <c r="EE38" s="242"/>
      <c r="EF38" s="242"/>
      <c r="EG38" s="242"/>
      <c r="EH38" s="242"/>
      <c r="EI38" s="242"/>
      <c r="EJ38" s="242"/>
      <c r="EK38" s="242"/>
      <c r="EL38" s="242"/>
      <c r="EM38" s="243"/>
      <c r="EN38" s="243"/>
      <c r="EO38" s="241"/>
      <c r="EP38" s="242"/>
      <c r="EQ38" s="242"/>
      <c r="ER38" s="242"/>
      <c r="ES38" s="242"/>
      <c r="ET38" s="242"/>
      <c r="EU38" s="242"/>
      <c r="EV38" s="242"/>
      <c r="EW38" s="242"/>
      <c r="EX38" s="242"/>
      <c r="EY38" s="242"/>
      <c r="EZ38" s="242"/>
      <c r="FA38" s="242"/>
      <c r="FB38" s="242"/>
      <c r="FC38" s="243"/>
      <c r="FD38" s="243"/>
      <c r="FE38" s="241"/>
      <c r="FF38" s="242"/>
      <c r="FG38" s="242"/>
      <c r="FH38" s="242"/>
      <c r="FI38" s="242"/>
      <c r="FJ38" s="242"/>
      <c r="FK38" s="242"/>
      <c r="FL38" s="242"/>
      <c r="FM38" s="242"/>
      <c r="FN38" s="242"/>
      <c r="FO38" s="242"/>
      <c r="FP38" s="242"/>
      <c r="FQ38" s="242"/>
      <c r="FR38" s="242"/>
      <c r="FS38" s="243"/>
      <c r="FT38" s="243"/>
      <c r="FU38" s="241"/>
      <c r="FV38" s="242"/>
      <c r="FW38" s="242"/>
      <c r="FX38" s="242"/>
      <c r="FY38" s="242"/>
      <c r="FZ38" s="242"/>
      <c r="GA38" s="242"/>
      <c r="GB38" s="242"/>
      <c r="GC38" s="242"/>
      <c r="GD38" s="242"/>
      <c r="GE38" s="242"/>
      <c r="GF38" s="242"/>
      <c r="GG38" s="242"/>
      <c r="GH38" s="242"/>
      <c r="GI38" s="243"/>
      <c r="GJ38" s="243"/>
      <c r="GK38" s="241"/>
      <c r="GL38" s="242"/>
      <c r="GM38" s="242"/>
      <c r="GN38" s="242"/>
      <c r="GO38" s="242"/>
      <c r="GP38" s="242"/>
      <c r="GQ38" s="242"/>
      <c r="GR38" s="242"/>
      <c r="GS38" s="242"/>
      <c r="GT38" s="242"/>
      <c r="GU38" s="242"/>
      <c r="GV38" s="242"/>
      <c r="GW38" s="242"/>
      <c r="GX38" s="242"/>
      <c r="GY38" s="243"/>
      <c r="GZ38" s="243"/>
      <c r="HA38" s="241"/>
      <c r="HB38" s="242"/>
      <c r="HC38" s="242"/>
      <c r="HD38" s="242"/>
      <c r="HE38" s="242"/>
      <c r="HF38" s="242"/>
      <c r="HG38" s="242"/>
      <c r="HH38" s="242"/>
      <c r="HI38" s="242"/>
      <c r="HJ38" s="242"/>
      <c r="HK38" s="242"/>
      <c r="HL38" s="242"/>
      <c r="HM38" s="242"/>
      <c r="HN38" s="242"/>
      <c r="HO38" s="243"/>
      <c r="HP38" s="243"/>
      <c r="HQ38" s="241"/>
      <c r="HR38" s="242"/>
      <c r="HS38" s="242"/>
      <c r="HT38" s="242"/>
      <c r="HU38" s="242"/>
      <c r="HV38" s="242"/>
      <c r="HW38" s="242"/>
      <c r="HX38" s="242"/>
      <c r="HY38" s="242"/>
      <c r="HZ38" s="242"/>
      <c r="IA38" s="242"/>
      <c r="IB38" s="242"/>
      <c r="IC38" s="242"/>
      <c r="ID38" s="242"/>
      <c r="IE38" s="243"/>
      <c r="IF38" s="243"/>
      <c r="IG38" s="241"/>
      <c r="IH38" s="242"/>
      <c r="II38" s="242"/>
      <c r="IJ38" s="242"/>
      <c r="IK38" s="242"/>
      <c r="IL38" s="242"/>
      <c r="IM38" s="242"/>
      <c r="IN38" s="242"/>
      <c r="IO38" s="242"/>
      <c r="IP38" s="242"/>
      <c r="IQ38" s="242"/>
      <c r="IR38" s="242"/>
      <c r="IS38" s="242"/>
      <c r="IT38" s="242"/>
      <c r="IU38" s="243"/>
      <c r="IV38" s="243"/>
    </row>
    <row r="39" spans="1:256" s="961" customFormat="1" ht="15.75">
      <c r="A39" s="133"/>
      <c r="B39" s="242" t="s">
        <v>837</v>
      </c>
      <c r="C39" s="242" t="s">
        <v>837</v>
      </c>
      <c r="D39" s="242" t="s">
        <v>837</v>
      </c>
      <c r="E39" s="242" t="s">
        <v>837</v>
      </c>
      <c r="F39" s="242" t="s">
        <v>837</v>
      </c>
      <c r="G39" s="242" t="s">
        <v>837</v>
      </c>
      <c r="H39" s="242" t="s">
        <v>837</v>
      </c>
      <c r="I39" s="242"/>
      <c r="J39" s="242" t="s">
        <v>837</v>
      </c>
      <c r="K39" s="242"/>
      <c r="L39" s="242"/>
      <c r="M39" s="242"/>
      <c r="N39" s="242" t="s">
        <v>837</v>
      </c>
      <c r="O39" s="243"/>
      <c r="P39" s="243"/>
      <c r="Q39" s="133"/>
      <c r="R39" s="242"/>
      <c r="S39" s="242"/>
      <c r="T39" s="242"/>
      <c r="U39" s="242"/>
      <c r="V39" s="242"/>
      <c r="W39" s="242"/>
      <c r="X39" s="242"/>
      <c r="Y39" s="242"/>
      <c r="Z39" s="242"/>
      <c r="AA39" s="242"/>
      <c r="AB39" s="242"/>
      <c r="AC39" s="242"/>
      <c r="AD39" s="242"/>
      <c r="AE39" s="243"/>
      <c r="AF39" s="243"/>
      <c r="AG39" s="133"/>
      <c r="AH39" s="242"/>
      <c r="AI39" s="242"/>
      <c r="AJ39" s="242"/>
      <c r="AK39" s="242"/>
      <c r="AL39" s="242"/>
      <c r="AM39" s="242"/>
      <c r="AN39" s="242"/>
      <c r="AO39" s="242"/>
      <c r="AP39" s="242"/>
      <c r="AQ39" s="242"/>
      <c r="AR39" s="242"/>
      <c r="AS39" s="242"/>
      <c r="AT39" s="242"/>
      <c r="AU39" s="243"/>
      <c r="AV39" s="243"/>
      <c r="AW39" s="133"/>
      <c r="AX39" s="242"/>
      <c r="AY39" s="242"/>
      <c r="AZ39" s="242"/>
      <c r="BA39" s="242"/>
      <c r="BB39" s="242"/>
      <c r="BC39" s="242"/>
      <c r="BD39" s="242"/>
      <c r="BE39" s="242"/>
      <c r="BF39" s="242"/>
      <c r="BG39" s="242"/>
      <c r="BH39" s="242"/>
      <c r="BI39" s="242"/>
      <c r="BJ39" s="242"/>
      <c r="BK39" s="243"/>
      <c r="BL39" s="243"/>
      <c r="BM39" s="133"/>
      <c r="BN39" s="242"/>
      <c r="BO39" s="242"/>
      <c r="BP39" s="242"/>
      <c r="BQ39" s="242"/>
      <c r="BR39" s="242"/>
      <c r="BS39" s="242"/>
      <c r="BT39" s="242"/>
      <c r="BU39" s="242"/>
      <c r="BV39" s="242"/>
      <c r="BW39" s="242"/>
      <c r="BX39" s="242"/>
      <c r="BY39" s="242"/>
      <c r="BZ39" s="242"/>
      <c r="CA39" s="243"/>
      <c r="CB39" s="243"/>
      <c r="CC39" s="133"/>
      <c r="CD39" s="242"/>
      <c r="CE39" s="242"/>
      <c r="CF39" s="242"/>
      <c r="CG39" s="242"/>
      <c r="CH39" s="242"/>
      <c r="CI39" s="242"/>
      <c r="CJ39" s="242"/>
      <c r="CK39" s="242"/>
      <c r="CL39" s="242"/>
      <c r="CM39" s="242"/>
      <c r="CN39" s="242"/>
      <c r="CO39" s="242"/>
      <c r="CP39" s="242"/>
      <c r="CQ39" s="243"/>
      <c r="CR39" s="243"/>
      <c r="CS39" s="133"/>
      <c r="CT39" s="242"/>
      <c r="CU39" s="242"/>
      <c r="CV39" s="242"/>
      <c r="CW39" s="242"/>
      <c r="CX39" s="242"/>
      <c r="CY39" s="242"/>
      <c r="CZ39" s="242"/>
      <c r="DA39" s="242"/>
      <c r="DB39" s="242"/>
      <c r="DC39" s="242"/>
      <c r="DD39" s="242"/>
      <c r="DE39" s="242"/>
      <c r="DF39" s="242"/>
      <c r="DG39" s="243"/>
      <c r="DH39" s="243"/>
      <c r="DI39" s="133"/>
      <c r="DJ39" s="242"/>
      <c r="DK39" s="242"/>
      <c r="DL39" s="242"/>
      <c r="DM39" s="242"/>
      <c r="DN39" s="242"/>
      <c r="DO39" s="242"/>
      <c r="DP39" s="242"/>
      <c r="DQ39" s="242"/>
      <c r="DR39" s="242"/>
      <c r="DS39" s="242"/>
      <c r="DT39" s="242"/>
      <c r="DU39" s="242"/>
      <c r="DV39" s="242"/>
      <c r="DW39" s="243"/>
      <c r="DX39" s="243"/>
      <c r="DY39" s="133"/>
      <c r="DZ39" s="242"/>
      <c r="EA39" s="242"/>
      <c r="EB39" s="242"/>
      <c r="EC39" s="242"/>
      <c r="ED39" s="242"/>
      <c r="EE39" s="242"/>
      <c r="EF39" s="242"/>
      <c r="EG39" s="242"/>
      <c r="EH39" s="242"/>
      <c r="EI39" s="242"/>
      <c r="EJ39" s="242"/>
      <c r="EK39" s="242"/>
      <c r="EL39" s="242"/>
      <c r="EM39" s="243"/>
      <c r="EN39" s="243"/>
      <c r="EO39" s="133"/>
      <c r="EP39" s="242"/>
      <c r="EQ39" s="242"/>
      <c r="ER39" s="242"/>
      <c r="ES39" s="242"/>
      <c r="ET39" s="242"/>
      <c r="EU39" s="242"/>
      <c r="EV39" s="242"/>
      <c r="EW39" s="242"/>
      <c r="EX39" s="242"/>
      <c r="EY39" s="242"/>
      <c r="EZ39" s="242"/>
      <c r="FA39" s="242"/>
      <c r="FB39" s="242"/>
      <c r="FC39" s="243"/>
      <c r="FD39" s="243"/>
      <c r="FE39" s="133"/>
      <c r="FF39" s="242"/>
      <c r="FG39" s="242"/>
      <c r="FH39" s="242"/>
      <c r="FI39" s="242"/>
      <c r="FJ39" s="242"/>
      <c r="FK39" s="242"/>
      <c r="FL39" s="242"/>
      <c r="FM39" s="242"/>
      <c r="FN39" s="242"/>
      <c r="FO39" s="242"/>
      <c r="FP39" s="242"/>
      <c r="FQ39" s="242"/>
      <c r="FR39" s="242"/>
      <c r="FS39" s="243"/>
      <c r="FT39" s="243"/>
      <c r="FU39" s="133"/>
      <c r="FV39" s="242"/>
      <c r="FW39" s="242"/>
      <c r="FX39" s="242"/>
      <c r="FY39" s="242"/>
      <c r="FZ39" s="242"/>
      <c r="GA39" s="242"/>
      <c r="GB39" s="242"/>
      <c r="GC39" s="242"/>
      <c r="GD39" s="242"/>
      <c r="GE39" s="242"/>
      <c r="GF39" s="242"/>
      <c r="GG39" s="242"/>
      <c r="GH39" s="242"/>
      <c r="GI39" s="243"/>
      <c r="GJ39" s="243"/>
      <c r="GK39" s="133"/>
      <c r="GL39" s="242"/>
      <c r="GM39" s="242"/>
      <c r="GN39" s="242"/>
      <c r="GO39" s="242"/>
      <c r="GP39" s="242"/>
      <c r="GQ39" s="242"/>
      <c r="GR39" s="242"/>
      <c r="GS39" s="242"/>
      <c r="GT39" s="242"/>
      <c r="GU39" s="242"/>
      <c r="GV39" s="242"/>
      <c r="GW39" s="242"/>
      <c r="GX39" s="242"/>
      <c r="GY39" s="243"/>
      <c r="GZ39" s="243"/>
      <c r="HA39" s="133"/>
      <c r="HB39" s="242"/>
      <c r="HC39" s="242"/>
      <c r="HD39" s="242"/>
      <c r="HE39" s="242"/>
      <c r="HF39" s="242"/>
      <c r="HG39" s="242"/>
      <c r="HH39" s="242"/>
      <c r="HI39" s="242"/>
      <c r="HJ39" s="242"/>
      <c r="HK39" s="242"/>
      <c r="HL39" s="242"/>
      <c r="HM39" s="242"/>
      <c r="HN39" s="242"/>
      <c r="HO39" s="243"/>
      <c r="HP39" s="243"/>
      <c r="HQ39" s="133"/>
      <c r="HR39" s="242"/>
      <c r="HS39" s="242"/>
      <c r="HT39" s="242"/>
      <c r="HU39" s="242"/>
      <c r="HV39" s="242"/>
      <c r="HW39" s="242"/>
      <c r="HX39" s="242"/>
      <c r="HY39" s="242"/>
      <c r="HZ39" s="242"/>
      <c r="IA39" s="242"/>
      <c r="IB39" s="242"/>
      <c r="IC39" s="242"/>
      <c r="ID39" s="242"/>
      <c r="IE39" s="243"/>
      <c r="IF39" s="243"/>
      <c r="IG39" s="133"/>
      <c r="IH39" s="242"/>
      <c r="II39" s="242"/>
      <c r="IJ39" s="242"/>
      <c r="IK39" s="242"/>
      <c r="IL39" s="242"/>
      <c r="IM39" s="242"/>
      <c r="IN39" s="242"/>
      <c r="IO39" s="242"/>
      <c r="IP39" s="242"/>
      <c r="IQ39" s="242"/>
      <c r="IR39" s="242"/>
      <c r="IS39" s="242"/>
      <c r="IT39" s="242"/>
      <c r="IU39" s="243"/>
      <c r="IV39" s="243"/>
    </row>
    <row r="40" spans="1:256" s="961" customFormat="1" ht="15.75">
      <c r="A40" s="241" t="s">
        <v>6</v>
      </c>
      <c r="B40" s="242">
        <v>1811354.14</v>
      </c>
      <c r="C40" s="242">
        <v>177579.02</v>
      </c>
      <c r="D40" s="242">
        <v>0</v>
      </c>
      <c r="E40" s="242">
        <v>408624.94000000006</v>
      </c>
      <c r="F40" s="242">
        <v>246.04999999999998</v>
      </c>
      <c r="G40" s="242">
        <v>386064.39</v>
      </c>
      <c r="H40" s="242">
        <v>0</v>
      </c>
      <c r="I40" s="242">
        <v>514030.67</v>
      </c>
      <c r="J40" s="242">
        <v>1389.6</v>
      </c>
      <c r="K40" s="242">
        <v>208485.37000000002</v>
      </c>
      <c r="L40" s="242">
        <v>0</v>
      </c>
      <c r="M40" s="242">
        <v>105405.72999999992</v>
      </c>
      <c r="N40" s="242">
        <v>1143.55</v>
      </c>
      <c r="O40" s="243">
        <v>0.32376330892422844</v>
      </c>
      <c r="P40" s="243">
        <v>0.49768548297242421</v>
      </c>
      <c r="Q40" s="241"/>
      <c r="R40" s="242"/>
      <c r="S40" s="242"/>
      <c r="T40" s="242"/>
      <c r="U40" s="242"/>
      <c r="V40" s="242"/>
      <c r="W40" s="242"/>
      <c r="X40" s="242"/>
      <c r="Y40" s="242"/>
      <c r="Z40" s="242"/>
      <c r="AA40" s="242"/>
      <c r="AB40" s="242"/>
      <c r="AC40" s="242"/>
      <c r="AD40" s="242"/>
      <c r="AE40" s="243"/>
      <c r="AF40" s="243"/>
      <c r="AG40" s="241"/>
      <c r="AH40" s="242"/>
      <c r="AI40" s="242"/>
      <c r="AJ40" s="242"/>
      <c r="AK40" s="242"/>
      <c r="AL40" s="242"/>
      <c r="AM40" s="242"/>
      <c r="AN40" s="242"/>
      <c r="AO40" s="242"/>
      <c r="AP40" s="242"/>
      <c r="AQ40" s="242"/>
      <c r="AR40" s="242"/>
      <c r="AS40" s="242"/>
      <c r="AT40" s="242"/>
      <c r="AU40" s="243"/>
      <c r="AV40" s="243"/>
      <c r="AW40" s="241"/>
      <c r="AX40" s="242"/>
      <c r="AY40" s="242"/>
      <c r="AZ40" s="242"/>
      <c r="BA40" s="242"/>
      <c r="BB40" s="242"/>
      <c r="BC40" s="242"/>
      <c r="BD40" s="242"/>
      <c r="BE40" s="242"/>
      <c r="BF40" s="242"/>
      <c r="BG40" s="242"/>
      <c r="BH40" s="242"/>
      <c r="BI40" s="242"/>
      <c r="BJ40" s="242"/>
      <c r="BK40" s="243"/>
      <c r="BL40" s="243"/>
      <c r="BM40" s="241"/>
      <c r="BN40" s="242"/>
      <c r="BO40" s="242"/>
      <c r="BP40" s="242"/>
      <c r="BQ40" s="242"/>
      <c r="BR40" s="242"/>
      <c r="BS40" s="242"/>
      <c r="BT40" s="242"/>
      <c r="BU40" s="242"/>
      <c r="BV40" s="242"/>
      <c r="BW40" s="242"/>
      <c r="BX40" s="242"/>
      <c r="BY40" s="242"/>
      <c r="BZ40" s="242"/>
      <c r="CA40" s="243"/>
      <c r="CB40" s="243"/>
      <c r="CC40" s="241"/>
      <c r="CD40" s="242"/>
      <c r="CE40" s="242"/>
      <c r="CF40" s="242"/>
      <c r="CG40" s="242"/>
      <c r="CH40" s="242"/>
      <c r="CI40" s="242"/>
      <c r="CJ40" s="242"/>
      <c r="CK40" s="242"/>
      <c r="CL40" s="242"/>
      <c r="CM40" s="242"/>
      <c r="CN40" s="242"/>
      <c r="CO40" s="242"/>
      <c r="CP40" s="242"/>
      <c r="CQ40" s="243"/>
      <c r="CR40" s="243"/>
      <c r="CS40" s="241"/>
      <c r="CT40" s="242"/>
      <c r="CU40" s="242"/>
      <c r="CV40" s="242"/>
      <c r="CW40" s="242"/>
      <c r="CX40" s="242"/>
      <c r="CY40" s="242"/>
      <c r="CZ40" s="242"/>
      <c r="DA40" s="242"/>
      <c r="DB40" s="242"/>
      <c r="DC40" s="242"/>
      <c r="DD40" s="242"/>
      <c r="DE40" s="242"/>
      <c r="DF40" s="242"/>
      <c r="DG40" s="243"/>
      <c r="DH40" s="243"/>
      <c r="DI40" s="241"/>
      <c r="DJ40" s="242"/>
      <c r="DK40" s="242"/>
      <c r="DL40" s="242"/>
      <c r="DM40" s="242"/>
      <c r="DN40" s="242"/>
      <c r="DO40" s="242"/>
      <c r="DP40" s="242"/>
      <c r="DQ40" s="242"/>
      <c r="DR40" s="242"/>
      <c r="DS40" s="242"/>
      <c r="DT40" s="242"/>
      <c r="DU40" s="242"/>
      <c r="DV40" s="242"/>
      <c r="DW40" s="243"/>
      <c r="DX40" s="243"/>
      <c r="DY40" s="241"/>
      <c r="DZ40" s="242"/>
      <c r="EA40" s="242"/>
      <c r="EB40" s="242"/>
      <c r="EC40" s="242"/>
      <c r="ED40" s="242"/>
      <c r="EE40" s="242"/>
      <c r="EF40" s="242"/>
      <c r="EG40" s="242"/>
      <c r="EH40" s="242"/>
      <c r="EI40" s="242"/>
      <c r="EJ40" s="242"/>
      <c r="EK40" s="242"/>
      <c r="EL40" s="242"/>
      <c r="EM40" s="243"/>
      <c r="EN40" s="243"/>
      <c r="EO40" s="241"/>
      <c r="EP40" s="242"/>
      <c r="EQ40" s="242"/>
      <c r="ER40" s="242"/>
      <c r="ES40" s="242"/>
      <c r="ET40" s="242"/>
      <c r="EU40" s="242"/>
      <c r="EV40" s="242"/>
      <c r="EW40" s="242"/>
      <c r="EX40" s="242"/>
      <c r="EY40" s="242"/>
      <c r="EZ40" s="242"/>
      <c r="FA40" s="242"/>
      <c r="FB40" s="242"/>
      <c r="FC40" s="243"/>
      <c r="FD40" s="243"/>
      <c r="FE40" s="241"/>
      <c r="FF40" s="242"/>
      <c r="FG40" s="242"/>
      <c r="FH40" s="242"/>
      <c r="FI40" s="242"/>
      <c r="FJ40" s="242"/>
      <c r="FK40" s="242"/>
      <c r="FL40" s="242"/>
      <c r="FM40" s="242"/>
      <c r="FN40" s="242"/>
      <c r="FO40" s="242"/>
      <c r="FP40" s="242"/>
      <c r="FQ40" s="242"/>
      <c r="FR40" s="242"/>
      <c r="FS40" s="243"/>
      <c r="FT40" s="243"/>
      <c r="FU40" s="241"/>
      <c r="FV40" s="242"/>
      <c r="FW40" s="242"/>
      <c r="FX40" s="242"/>
      <c r="FY40" s="242"/>
      <c r="FZ40" s="242"/>
      <c r="GA40" s="242"/>
      <c r="GB40" s="242"/>
      <c r="GC40" s="242"/>
      <c r="GD40" s="242"/>
      <c r="GE40" s="242"/>
      <c r="GF40" s="242"/>
      <c r="GG40" s="242"/>
      <c r="GH40" s="242"/>
      <c r="GI40" s="243"/>
      <c r="GJ40" s="243"/>
      <c r="GK40" s="241"/>
      <c r="GL40" s="242"/>
      <c r="GM40" s="242"/>
      <c r="GN40" s="242"/>
      <c r="GO40" s="242"/>
      <c r="GP40" s="242"/>
      <c r="GQ40" s="242"/>
      <c r="GR40" s="242"/>
      <c r="GS40" s="242"/>
      <c r="GT40" s="242"/>
      <c r="GU40" s="242"/>
      <c r="GV40" s="242"/>
      <c r="GW40" s="242"/>
      <c r="GX40" s="242"/>
      <c r="GY40" s="243"/>
      <c r="GZ40" s="243"/>
      <c r="HA40" s="241"/>
      <c r="HB40" s="242"/>
      <c r="HC40" s="242"/>
      <c r="HD40" s="242"/>
      <c r="HE40" s="242"/>
      <c r="HF40" s="242"/>
      <c r="HG40" s="242"/>
      <c r="HH40" s="242"/>
      <c r="HI40" s="242"/>
      <c r="HJ40" s="242"/>
      <c r="HK40" s="242"/>
      <c r="HL40" s="242"/>
      <c r="HM40" s="242"/>
      <c r="HN40" s="242"/>
      <c r="HO40" s="243"/>
      <c r="HP40" s="243"/>
      <c r="HQ40" s="241"/>
      <c r="HR40" s="242"/>
      <c r="HS40" s="242"/>
      <c r="HT40" s="242"/>
      <c r="HU40" s="242"/>
      <c r="HV40" s="242"/>
      <c r="HW40" s="242"/>
      <c r="HX40" s="242"/>
      <c r="HY40" s="242"/>
      <c r="HZ40" s="242"/>
      <c r="IA40" s="242"/>
      <c r="IB40" s="242"/>
      <c r="IC40" s="242"/>
      <c r="ID40" s="242"/>
      <c r="IE40" s="243"/>
      <c r="IF40" s="243"/>
      <c r="IG40" s="241"/>
      <c r="IH40" s="242"/>
      <c r="II40" s="242"/>
      <c r="IJ40" s="242"/>
      <c r="IK40" s="242"/>
      <c r="IL40" s="242"/>
      <c r="IM40" s="242"/>
      <c r="IN40" s="242"/>
      <c r="IO40" s="242"/>
      <c r="IP40" s="242"/>
      <c r="IQ40" s="242"/>
      <c r="IR40" s="242"/>
      <c r="IS40" s="242"/>
      <c r="IT40" s="242"/>
      <c r="IU40" s="243"/>
      <c r="IV40" s="243"/>
    </row>
    <row r="41" spans="1:256" s="961" customFormat="1" ht="15.75" thickBot="1">
      <c r="A41" s="175"/>
      <c r="B41" s="251" t="s">
        <v>837</v>
      </c>
      <c r="C41" s="251" t="s">
        <v>837</v>
      </c>
      <c r="D41" s="252" t="s">
        <v>837</v>
      </c>
      <c r="E41" s="251" t="s">
        <v>837</v>
      </c>
      <c r="F41" s="251"/>
      <c r="G41" s="251" t="s">
        <v>837</v>
      </c>
      <c r="H41" s="251" t="s">
        <v>837</v>
      </c>
      <c r="I41" s="251" t="s">
        <v>837</v>
      </c>
      <c r="J41" s="251"/>
      <c r="K41" s="251" t="s">
        <v>837</v>
      </c>
      <c r="L41" s="251" t="s">
        <v>837</v>
      </c>
      <c r="M41" s="251" t="s">
        <v>837</v>
      </c>
      <c r="N41" s="251"/>
      <c r="O41" s="175"/>
      <c r="P41" s="175"/>
      <c r="R41" s="240"/>
      <c r="S41" s="240"/>
    </row>
    <row r="42" spans="1:256" s="961" customFormat="1" ht="16.5" thickTop="1">
      <c r="Q42" s="241"/>
      <c r="R42" s="242"/>
      <c r="S42" s="242"/>
      <c r="T42" s="242"/>
      <c r="U42" s="242"/>
      <c r="V42" s="242"/>
      <c r="W42" s="242"/>
      <c r="X42" s="242"/>
      <c r="Y42" s="242"/>
      <c r="Z42" s="242"/>
      <c r="AA42" s="242"/>
      <c r="AB42" s="242"/>
      <c r="AC42" s="242"/>
      <c r="AD42" s="242"/>
      <c r="AE42" s="243"/>
      <c r="AF42" s="243"/>
      <c r="AG42" s="241"/>
      <c r="AH42" s="242"/>
      <c r="AI42" s="242"/>
      <c r="AJ42" s="242"/>
      <c r="AK42" s="242"/>
      <c r="AL42" s="242"/>
      <c r="AM42" s="242"/>
      <c r="AN42" s="242"/>
      <c r="AO42" s="242"/>
      <c r="AP42" s="242"/>
      <c r="AQ42" s="242"/>
      <c r="AR42" s="242"/>
      <c r="AS42" s="242"/>
      <c r="AT42" s="242"/>
      <c r="AU42" s="243"/>
      <c r="AV42" s="243"/>
      <c r="AW42" s="241"/>
      <c r="AX42" s="242"/>
      <c r="AY42" s="242"/>
      <c r="AZ42" s="242"/>
      <c r="BA42" s="242"/>
      <c r="BB42" s="242"/>
      <c r="BC42" s="242"/>
      <c r="BD42" s="242"/>
      <c r="BE42" s="242"/>
      <c r="BF42" s="242"/>
      <c r="BG42" s="242"/>
      <c r="BH42" s="242"/>
      <c r="BI42" s="242"/>
      <c r="BJ42" s="242"/>
      <c r="BK42" s="243"/>
      <c r="BL42" s="243"/>
      <c r="BM42" s="241"/>
      <c r="BN42" s="242"/>
      <c r="BO42" s="242"/>
      <c r="BP42" s="242"/>
      <c r="BQ42" s="242"/>
      <c r="BR42" s="242"/>
      <c r="BS42" s="242"/>
      <c r="BT42" s="242"/>
      <c r="BU42" s="242"/>
      <c r="BV42" s="242"/>
      <c r="BW42" s="242"/>
      <c r="BX42" s="242"/>
      <c r="BY42" s="242"/>
      <c r="BZ42" s="242"/>
      <c r="CA42" s="243"/>
      <c r="CB42" s="243"/>
      <c r="CC42" s="241"/>
      <c r="CD42" s="242"/>
      <c r="CE42" s="242"/>
      <c r="CF42" s="242"/>
      <c r="CG42" s="242"/>
      <c r="CH42" s="242"/>
      <c r="CI42" s="242"/>
      <c r="CJ42" s="242"/>
      <c r="CK42" s="242"/>
      <c r="CL42" s="242"/>
      <c r="CM42" s="242"/>
      <c r="CN42" s="242"/>
      <c r="CO42" s="242"/>
      <c r="CP42" s="242"/>
      <c r="CQ42" s="243"/>
      <c r="CR42" s="243"/>
      <c r="CS42" s="241"/>
      <c r="CT42" s="242"/>
      <c r="CU42" s="242"/>
      <c r="CV42" s="242"/>
      <c r="CW42" s="242"/>
      <c r="CX42" s="242"/>
      <c r="CY42" s="242"/>
      <c r="CZ42" s="242"/>
      <c r="DA42" s="242"/>
      <c r="DB42" s="242"/>
      <c r="DC42" s="242"/>
      <c r="DD42" s="242"/>
      <c r="DE42" s="242"/>
      <c r="DF42" s="242"/>
      <c r="DG42" s="243"/>
      <c r="DH42" s="243"/>
      <c r="DI42" s="241"/>
      <c r="DJ42" s="242"/>
      <c r="DK42" s="242"/>
      <c r="DL42" s="242"/>
      <c r="DM42" s="242"/>
      <c r="DN42" s="242"/>
      <c r="DO42" s="242"/>
      <c r="DP42" s="242"/>
      <c r="DQ42" s="242"/>
      <c r="DR42" s="242"/>
      <c r="DS42" s="242"/>
      <c r="DT42" s="242"/>
      <c r="DU42" s="242"/>
      <c r="DV42" s="242"/>
      <c r="DW42" s="243"/>
      <c r="DX42" s="243"/>
      <c r="DY42" s="241"/>
      <c r="DZ42" s="242"/>
      <c r="EA42" s="242"/>
      <c r="EB42" s="242"/>
      <c r="EC42" s="242"/>
      <c r="ED42" s="242"/>
      <c r="EE42" s="242"/>
      <c r="EF42" s="242"/>
      <c r="EG42" s="242"/>
      <c r="EH42" s="242"/>
      <c r="EI42" s="242"/>
      <c r="EJ42" s="242"/>
      <c r="EK42" s="242"/>
      <c r="EL42" s="242"/>
      <c r="EM42" s="243"/>
      <c r="EN42" s="243"/>
      <c r="EO42" s="241"/>
      <c r="EP42" s="242"/>
      <c r="EQ42" s="242"/>
      <c r="ER42" s="242"/>
      <c r="ES42" s="242"/>
      <c r="ET42" s="242"/>
      <c r="EU42" s="242"/>
      <c r="EV42" s="242"/>
      <c r="EW42" s="242"/>
      <c r="EX42" s="242"/>
      <c r="EY42" s="242"/>
      <c r="EZ42" s="242"/>
      <c r="FA42" s="242"/>
      <c r="FB42" s="242"/>
      <c r="FC42" s="243"/>
      <c r="FD42" s="243"/>
      <c r="FE42" s="241"/>
      <c r="FF42" s="242"/>
      <c r="FG42" s="242"/>
      <c r="FH42" s="242"/>
      <c r="FI42" s="242"/>
      <c r="FJ42" s="242"/>
      <c r="FK42" s="242"/>
      <c r="FL42" s="242"/>
      <c r="FM42" s="242"/>
      <c r="FN42" s="242"/>
      <c r="FO42" s="242"/>
      <c r="FP42" s="242"/>
      <c r="FQ42" s="242"/>
      <c r="FR42" s="242"/>
      <c r="FS42" s="243"/>
      <c r="FT42" s="243"/>
      <c r="FU42" s="241"/>
      <c r="FV42" s="242"/>
      <c r="FW42" s="242"/>
      <c r="FX42" s="242"/>
      <c r="FY42" s="242"/>
      <c r="FZ42" s="242"/>
      <c r="GA42" s="242"/>
      <c r="GB42" s="242"/>
      <c r="GC42" s="242"/>
      <c r="GD42" s="242"/>
      <c r="GE42" s="242"/>
      <c r="GF42" s="242"/>
      <c r="GG42" s="242"/>
      <c r="GH42" s="242"/>
      <c r="GI42" s="243"/>
      <c r="GJ42" s="243"/>
      <c r="GK42" s="241"/>
      <c r="GL42" s="242"/>
      <c r="GM42" s="242"/>
      <c r="GN42" s="242"/>
      <c r="GO42" s="242"/>
      <c r="GP42" s="242"/>
      <c r="GQ42" s="242"/>
      <c r="GR42" s="242"/>
      <c r="GS42" s="242"/>
      <c r="GT42" s="242"/>
      <c r="GU42" s="242"/>
      <c r="GV42" s="242"/>
      <c r="GW42" s="242"/>
      <c r="GX42" s="242"/>
      <c r="GY42" s="243"/>
      <c r="GZ42" s="243"/>
      <c r="HA42" s="241"/>
      <c r="HB42" s="242"/>
      <c r="HC42" s="242"/>
      <c r="HD42" s="242"/>
      <c r="HE42" s="242"/>
      <c r="HF42" s="242"/>
      <c r="HG42" s="242"/>
      <c r="HH42" s="242"/>
      <c r="HI42" s="242"/>
      <c r="HJ42" s="242"/>
      <c r="HK42" s="242"/>
      <c r="HL42" s="242"/>
      <c r="HM42" s="242"/>
      <c r="HN42" s="242"/>
      <c r="HO42" s="243"/>
      <c r="HP42" s="243"/>
      <c r="HQ42" s="241"/>
      <c r="HR42" s="242"/>
      <c r="HS42" s="242"/>
      <c r="HT42" s="242"/>
      <c r="HU42" s="242"/>
      <c r="HV42" s="242"/>
      <c r="HW42" s="242"/>
      <c r="HX42" s="242"/>
      <c r="HY42" s="242"/>
      <c r="HZ42" s="242"/>
      <c r="IA42" s="242"/>
      <c r="IB42" s="242"/>
      <c r="IC42" s="242"/>
      <c r="ID42" s="242"/>
      <c r="IE42" s="243"/>
      <c r="IF42" s="243"/>
      <c r="IG42" s="241"/>
      <c r="IH42" s="242"/>
      <c r="II42" s="242"/>
      <c r="IJ42" s="242"/>
      <c r="IK42" s="242"/>
      <c r="IL42" s="242"/>
      <c r="IM42" s="242"/>
      <c r="IN42" s="242"/>
      <c r="IO42" s="242"/>
      <c r="IP42" s="242"/>
      <c r="IQ42" s="242"/>
      <c r="IR42" s="242"/>
      <c r="IS42" s="242"/>
      <c r="IT42" s="242"/>
      <c r="IU42" s="243"/>
      <c r="IV42" s="243"/>
    </row>
    <row r="43" spans="1:256" s="961" customFormat="1" ht="15.75">
      <c r="A43" s="253" t="s">
        <v>850</v>
      </c>
      <c r="B43" s="240"/>
      <c r="C43" s="240"/>
      <c r="E43" s="240"/>
      <c r="F43" s="240"/>
      <c r="G43" s="240"/>
      <c r="H43" s="240"/>
      <c r="I43" s="239" t="s">
        <v>837</v>
      </c>
      <c r="J43" s="239"/>
      <c r="K43" s="240"/>
      <c r="L43" s="240"/>
      <c r="M43" s="240"/>
      <c r="N43" s="240"/>
      <c r="Q43" s="241"/>
      <c r="R43" s="242"/>
      <c r="S43" s="242"/>
      <c r="T43" s="242"/>
      <c r="U43" s="242"/>
      <c r="V43" s="242"/>
      <c r="W43" s="242"/>
      <c r="X43" s="242"/>
      <c r="Y43" s="242"/>
      <c r="Z43" s="242"/>
      <c r="AA43" s="242"/>
      <c r="AB43" s="242"/>
      <c r="AC43" s="242"/>
      <c r="AD43" s="242"/>
      <c r="AE43" s="243"/>
      <c r="AF43" s="243"/>
      <c r="AG43" s="241"/>
      <c r="AH43" s="242"/>
      <c r="AI43" s="242"/>
      <c r="AJ43" s="242"/>
      <c r="AK43" s="242"/>
      <c r="AL43" s="242"/>
      <c r="AM43" s="242"/>
      <c r="AN43" s="242"/>
      <c r="AO43" s="242"/>
      <c r="AP43" s="242"/>
      <c r="AQ43" s="242"/>
      <c r="AR43" s="242"/>
      <c r="AS43" s="242"/>
      <c r="AT43" s="242"/>
      <c r="AU43" s="243"/>
      <c r="AV43" s="243"/>
      <c r="AW43" s="241"/>
      <c r="AX43" s="242"/>
      <c r="AY43" s="242"/>
      <c r="AZ43" s="242"/>
      <c r="BA43" s="242"/>
      <c r="BB43" s="242"/>
      <c r="BC43" s="242"/>
      <c r="BD43" s="242"/>
      <c r="BE43" s="242"/>
      <c r="BF43" s="242"/>
      <c r="BG43" s="242"/>
      <c r="BH43" s="242"/>
      <c r="BI43" s="242"/>
      <c r="BJ43" s="242"/>
      <c r="BK43" s="243"/>
      <c r="BL43" s="243"/>
      <c r="BM43" s="241"/>
      <c r="BN43" s="242"/>
      <c r="BO43" s="242"/>
      <c r="BP43" s="242"/>
      <c r="BQ43" s="242"/>
      <c r="BR43" s="242"/>
      <c r="BS43" s="242"/>
      <c r="BT43" s="242"/>
      <c r="BU43" s="242"/>
      <c r="BV43" s="242"/>
      <c r="BW43" s="242"/>
      <c r="BX43" s="242"/>
      <c r="BY43" s="242"/>
      <c r="BZ43" s="242"/>
      <c r="CA43" s="243"/>
      <c r="CB43" s="243"/>
      <c r="CC43" s="241"/>
      <c r="CD43" s="242"/>
      <c r="CE43" s="242"/>
      <c r="CF43" s="242"/>
      <c r="CG43" s="242"/>
      <c r="CH43" s="242"/>
      <c r="CI43" s="242"/>
      <c r="CJ43" s="242"/>
      <c r="CK43" s="242"/>
      <c r="CL43" s="242"/>
      <c r="CM43" s="242"/>
      <c r="CN43" s="242"/>
      <c r="CO43" s="242"/>
      <c r="CP43" s="242"/>
      <c r="CQ43" s="243"/>
      <c r="CR43" s="243"/>
      <c r="CS43" s="241"/>
      <c r="CT43" s="242"/>
      <c r="CU43" s="242"/>
      <c r="CV43" s="242"/>
      <c r="CW43" s="242"/>
      <c r="CX43" s="242"/>
      <c r="CY43" s="242"/>
      <c r="CZ43" s="242"/>
      <c r="DA43" s="242"/>
      <c r="DB43" s="242"/>
      <c r="DC43" s="242"/>
      <c r="DD43" s="242"/>
      <c r="DE43" s="242"/>
      <c r="DF43" s="242"/>
      <c r="DG43" s="243"/>
      <c r="DH43" s="243"/>
      <c r="DI43" s="241"/>
      <c r="DJ43" s="242"/>
      <c r="DK43" s="242"/>
      <c r="DL43" s="242"/>
      <c r="DM43" s="242"/>
      <c r="DN43" s="242"/>
      <c r="DO43" s="242"/>
      <c r="DP43" s="242"/>
      <c r="DQ43" s="242"/>
      <c r="DR43" s="242"/>
      <c r="DS43" s="242"/>
      <c r="DT43" s="242"/>
      <c r="DU43" s="242"/>
      <c r="DV43" s="242"/>
      <c r="DW43" s="243"/>
      <c r="DX43" s="243"/>
      <c r="DY43" s="241"/>
      <c r="DZ43" s="242"/>
      <c r="EA43" s="242"/>
      <c r="EB43" s="242"/>
      <c r="EC43" s="242"/>
      <c r="ED43" s="242"/>
      <c r="EE43" s="242"/>
      <c r="EF43" s="242"/>
      <c r="EG43" s="242"/>
      <c r="EH43" s="242"/>
      <c r="EI43" s="242"/>
      <c r="EJ43" s="242"/>
      <c r="EK43" s="242"/>
      <c r="EL43" s="242"/>
      <c r="EM43" s="243"/>
      <c r="EN43" s="243"/>
      <c r="EO43" s="241"/>
      <c r="EP43" s="242"/>
      <c r="EQ43" s="242"/>
      <c r="ER43" s="242"/>
      <c r="ES43" s="242"/>
      <c r="ET43" s="242"/>
      <c r="EU43" s="242"/>
      <c r="EV43" s="242"/>
      <c r="EW43" s="242"/>
      <c r="EX43" s="242"/>
      <c r="EY43" s="242"/>
      <c r="EZ43" s="242"/>
      <c r="FA43" s="242"/>
      <c r="FB43" s="242"/>
      <c r="FC43" s="243"/>
      <c r="FD43" s="243"/>
      <c r="FE43" s="241"/>
      <c r="FF43" s="242"/>
      <c r="FG43" s="242"/>
      <c r="FH43" s="242"/>
      <c r="FI43" s="242"/>
      <c r="FJ43" s="242"/>
      <c r="FK43" s="242"/>
      <c r="FL43" s="242"/>
      <c r="FM43" s="242"/>
      <c r="FN43" s="242"/>
      <c r="FO43" s="242"/>
      <c r="FP43" s="242"/>
      <c r="FQ43" s="242"/>
      <c r="FR43" s="242"/>
      <c r="FS43" s="243"/>
      <c r="FT43" s="243"/>
      <c r="FU43" s="241"/>
      <c r="FV43" s="242"/>
      <c r="FW43" s="242"/>
      <c r="FX43" s="242"/>
      <c r="FY43" s="242"/>
      <c r="FZ43" s="242"/>
      <c r="GA43" s="242"/>
      <c r="GB43" s="242"/>
      <c r="GC43" s="242"/>
      <c r="GD43" s="242"/>
      <c r="GE43" s="242"/>
      <c r="GF43" s="242"/>
      <c r="GG43" s="242"/>
      <c r="GH43" s="242"/>
      <c r="GI43" s="243"/>
      <c r="GJ43" s="243"/>
      <c r="GK43" s="241"/>
      <c r="GL43" s="242"/>
      <c r="GM43" s="242"/>
      <c r="GN43" s="242"/>
      <c r="GO43" s="242"/>
      <c r="GP43" s="242"/>
      <c r="GQ43" s="242"/>
      <c r="GR43" s="242"/>
      <c r="GS43" s="242"/>
      <c r="GT43" s="242"/>
      <c r="GU43" s="242"/>
      <c r="GV43" s="242"/>
      <c r="GW43" s="242"/>
      <c r="GX43" s="242"/>
      <c r="GY43" s="243"/>
      <c r="GZ43" s="243"/>
      <c r="HA43" s="241"/>
      <c r="HB43" s="242"/>
      <c r="HC43" s="242"/>
      <c r="HD43" s="242"/>
      <c r="HE43" s="242"/>
      <c r="HF43" s="242"/>
      <c r="HG43" s="242"/>
      <c r="HH43" s="242"/>
      <c r="HI43" s="242"/>
      <c r="HJ43" s="242"/>
      <c r="HK43" s="242"/>
      <c r="HL43" s="242"/>
      <c r="HM43" s="242"/>
      <c r="HN43" s="242"/>
      <c r="HO43" s="243"/>
      <c r="HP43" s="243"/>
      <c r="HQ43" s="241"/>
      <c r="HR43" s="242"/>
      <c r="HS43" s="242"/>
      <c r="HT43" s="242"/>
      <c r="HU43" s="242"/>
      <c r="HV43" s="242"/>
      <c r="HW43" s="242"/>
      <c r="HX43" s="242"/>
      <c r="HY43" s="242"/>
      <c r="HZ43" s="242"/>
      <c r="IA43" s="242"/>
      <c r="IB43" s="242"/>
      <c r="IC43" s="242"/>
      <c r="ID43" s="242"/>
      <c r="IE43" s="243"/>
      <c r="IF43" s="243"/>
      <c r="IG43" s="241"/>
      <c r="IH43" s="242"/>
      <c r="II43" s="242"/>
      <c r="IJ43" s="242"/>
      <c r="IK43" s="242"/>
      <c r="IL43" s="242"/>
      <c r="IM43" s="242"/>
      <c r="IN43" s="242"/>
      <c r="IO43" s="242"/>
      <c r="IP43" s="242"/>
      <c r="IQ43" s="242"/>
      <c r="IR43" s="242"/>
      <c r="IS43" s="242"/>
      <c r="IT43" s="242"/>
      <c r="IU43" s="243"/>
      <c r="IV43" s="243"/>
    </row>
    <row r="44" spans="1:256" s="961" customFormat="1" ht="15.75">
      <c r="A44" s="253" t="s">
        <v>851</v>
      </c>
      <c r="K44" s="238" t="s">
        <v>837</v>
      </c>
      <c r="Q44" s="241"/>
      <c r="R44" s="242"/>
      <c r="S44" s="242"/>
      <c r="T44" s="242"/>
      <c r="U44" s="242"/>
      <c r="V44" s="242"/>
      <c r="W44" s="242"/>
      <c r="X44" s="242"/>
      <c r="Y44" s="242"/>
      <c r="Z44" s="242"/>
      <c r="AA44" s="242"/>
      <c r="AB44" s="242"/>
      <c r="AC44" s="242"/>
      <c r="AD44" s="242"/>
      <c r="AE44" s="243"/>
      <c r="AF44" s="243"/>
      <c r="AG44" s="241"/>
      <c r="AH44" s="242"/>
      <c r="AI44" s="242"/>
      <c r="AJ44" s="242"/>
      <c r="AK44" s="242"/>
      <c r="AL44" s="242"/>
      <c r="AM44" s="242"/>
      <c r="AN44" s="242"/>
      <c r="AO44" s="242"/>
      <c r="AP44" s="242"/>
      <c r="AQ44" s="242"/>
      <c r="AR44" s="242"/>
      <c r="AS44" s="242"/>
      <c r="AT44" s="242"/>
      <c r="AU44" s="243"/>
      <c r="AV44" s="243"/>
      <c r="AW44" s="241"/>
      <c r="AX44" s="242"/>
      <c r="AY44" s="242"/>
      <c r="AZ44" s="242"/>
      <c r="BA44" s="242"/>
      <c r="BB44" s="242"/>
      <c r="BC44" s="242"/>
      <c r="BD44" s="242"/>
      <c r="BE44" s="242"/>
      <c r="BF44" s="242"/>
      <c r="BG44" s="242"/>
      <c r="BH44" s="242"/>
      <c r="BI44" s="242"/>
      <c r="BJ44" s="242"/>
      <c r="BK44" s="243"/>
      <c r="BL44" s="243"/>
      <c r="BM44" s="241"/>
      <c r="BN44" s="242"/>
      <c r="BO44" s="242"/>
      <c r="BP44" s="242"/>
      <c r="BQ44" s="242"/>
      <c r="BR44" s="242"/>
      <c r="BS44" s="242"/>
      <c r="BT44" s="242"/>
      <c r="BU44" s="242"/>
      <c r="BV44" s="242"/>
      <c r="BW44" s="242"/>
      <c r="BX44" s="242"/>
      <c r="BY44" s="242"/>
      <c r="BZ44" s="242"/>
      <c r="CA44" s="243"/>
      <c r="CB44" s="243"/>
      <c r="CC44" s="241"/>
      <c r="CD44" s="242"/>
      <c r="CE44" s="242"/>
      <c r="CF44" s="242"/>
      <c r="CG44" s="242"/>
      <c r="CH44" s="242"/>
      <c r="CI44" s="242"/>
      <c r="CJ44" s="242"/>
      <c r="CK44" s="242"/>
      <c r="CL44" s="242"/>
      <c r="CM44" s="242"/>
      <c r="CN44" s="242"/>
      <c r="CO44" s="242"/>
      <c r="CP44" s="242"/>
      <c r="CQ44" s="243"/>
      <c r="CR44" s="243"/>
      <c r="CS44" s="241"/>
      <c r="CT44" s="242"/>
      <c r="CU44" s="242"/>
      <c r="CV44" s="242"/>
      <c r="CW44" s="242"/>
      <c r="CX44" s="242"/>
      <c r="CY44" s="242"/>
      <c r="CZ44" s="242"/>
      <c r="DA44" s="242"/>
      <c r="DB44" s="242"/>
      <c r="DC44" s="242"/>
      <c r="DD44" s="242"/>
      <c r="DE44" s="242"/>
      <c r="DF44" s="242"/>
      <c r="DG44" s="243"/>
      <c r="DH44" s="243"/>
      <c r="DI44" s="241"/>
      <c r="DJ44" s="242"/>
      <c r="DK44" s="242"/>
      <c r="DL44" s="242"/>
      <c r="DM44" s="242"/>
      <c r="DN44" s="242"/>
      <c r="DO44" s="242"/>
      <c r="DP44" s="242"/>
      <c r="DQ44" s="242"/>
      <c r="DR44" s="242"/>
      <c r="DS44" s="242"/>
      <c r="DT44" s="242"/>
      <c r="DU44" s="242"/>
      <c r="DV44" s="242"/>
      <c r="DW44" s="243"/>
      <c r="DX44" s="243"/>
      <c r="DY44" s="241"/>
      <c r="DZ44" s="242"/>
      <c r="EA44" s="242"/>
      <c r="EB44" s="242"/>
      <c r="EC44" s="242"/>
      <c r="ED44" s="242"/>
      <c r="EE44" s="242"/>
      <c r="EF44" s="242"/>
      <c r="EG44" s="242"/>
      <c r="EH44" s="242"/>
      <c r="EI44" s="242"/>
      <c r="EJ44" s="242"/>
      <c r="EK44" s="242"/>
      <c r="EL44" s="242"/>
      <c r="EM44" s="243"/>
      <c r="EN44" s="243"/>
      <c r="EO44" s="241"/>
      <c r="EP44" s="242"/>
      <c r="EQ44" s="242"/>
      <c r="ER44" s="242"/>
      <c r="ES44" s="242"/>
      <c r="ET44" s="242"/>
      <c r="EU44" s="242"/>
      <c r="EV44" s="242"/>
      <c r="EW44" s="242"/>
      <c r="EX44" s="242"/>
      <c r="EY44" s="242"/>
      <c r="EZ44" s="242"/>
      <c r="FA44" s="242"/>
      <c r="FB44" s="242"/>
      <c r="FC44" s="243"/>
      <c r="FD44" s="243"/>
      <c r="FE44" s="241"/>
      <c r="FF44" s="242"/>
      <c r="FG44" s="242"/>
      <c r="FH44" s="242"/>
      <c r="FI44" s="242"/>
      <c r="FJ44" s="242"/>
      <c r="FK44" s="242"/>
      <c r="FL44" s="242"/>
      <c r="FM44" s="242"/>
      <c r="FN44" s="242"/>
      <c r="FO44" s="242"/>
      <c r="FP44" s="242"/>
      <c r="FQ44" s="242"/>
      <c r="FR44" s="242"/>
      <c r="FS44" s="243"/>
      <c r="FT44" s="243"/>
      <c r="FU44" s="241"/>
      <c r="FV44" s="242"/>
      <c r="FW44" s="242"/>
      <c r="FX44" s="242"/>
      <c r="FY44" s="242"/>
      <c r="FZ44" s="242"/>
      <c r="GA44" s="242"/>
      <c r="GB44" s="242"/>
      <c r="GC44" s="242"/>
      <c r="GD44" s="242"/>
      <c r="GE44" s="242"/>
      <c r="GF44" s="242"/>
      <c r="GG44" s="242"/>
      <c r="GH44" s="242"/>
      <c r="GI44" s="243"/>
      <c r="GJ44" s="243"/>
      <c r="GK44" s="241"/>
      <c r="GL44" s="242"/>
      <c r="GM44" s="242"/>
      <c r="GN44" s="242"/>
      <c r="GO44" s="242"/>
      <c r="GP44" s="242"/>
      <c r="GQ44" s="242"/>
      <c r="GR44" s="242"/>
      <c r="GS44" s="242"/>
      <c r="GT44" s="242"/>
      <c r="GU44" s="242"/>
      <c r="GV44" s="242"/>
      <c r="GW44" s="242"/>
      <c r="GX44" s="242"/>
      <c r="GY44" s="243"/>
      <c r="GZ44" s="243"/>
      <c r="HA44" s="241"/>
      <c r="HB44" s="242"/>
      <c r="HC44" s="242"/>
      <c r="HD44" s="242"/>
      <c r="HE44" s="242"/>
      <c r="HF44" s="242"/>
      <c r="HG44" s="242"/>
      <c r="HH44" s="242"/>
      <c r="HI44" s="242"/>
      <c r="HJ44" s="242"/>
      <c r="HK44" s="242"/>
      <c r="HL44" s="242"/>
      <c r="HM44" s="242"/>
      <c r="HN44" s="242"/>
      <c r="HO44" s="243"/>
      <c r="HP44" s="243"/>
      <c r="HQ44" s="241"/>
      <c r="HR44" s="242"/>
      <c r="HS44" s="242"/>
      <c r="HT44" s="242"/>
      <c r="HU44" s="242"/>
      <c r="HV44" s="242"/>
      <c r="HW44" s="242"/>
      <c r="HX44" s="242"/>
      <c r="HY44" s="242"/>
      <c r="HZ44" s="242"/>
      <c r="IA44" s="242"/>
      <c r="IB44" s="242"/>
      <c r="IC44" s="242"/>
      <c r="ID44" s="242"/>
      <c r="IE44" s="243"/>
      <c r="IF44" s="243"/>
      <c r="IG44" s="241"/>
      <c r="IH44" s="242"/>
      <c r="II44" s="242"/>
      <c r="IJ44" s="242"/>
      <c r="IK44" s="242"/>
      <c r="IL44" s="242"/>
      <c r="IM44" s="242"/>
      <c r="IN44" s="242"/>
      <c r="IO44" s="242"/>
      <c r="IP44" s="242"/>
      <c r="IQ44" s="242"/>
      <c r="IR44" s="242"/>
      <c r="IS44" s="242"/>
      <c r="IT44" s="242"/>
      <c r="IU44" s="243"/>
      <c r="IV44" s="243"/>
    </row>
    <row r="45" spans="1:256" s="961" customFormat="1" ht="15.75">
      <c r="A45" s="236"/>
      <c r="R45" s="240"/>
      <c r="S45" s="240"/>
    </row>
  </sheetData>
  <mergeCells count="71">
    <mergeCell ref="A2:P2"/>
    <mergeCell ref="A3:P3"/>
    <mergeCell ref="A5:P5"/>
    <mergeCell ref="C7:F7"/>
    <mergeCell ref="G7:J7"/>
    <mergeCell ref="K7:N7"/>
    <mergeCell ref="O7:P7"/>
    <mergeCell ref="C31:F31"/>
    <mergeCell ref="G31:J31"/>
    <mergeCell ref="K31:N31"/>
    <mergeCell ref="O31:P31"/>
    <mergeCell ref="S31:V31"/>
    <mergeCell ref="W31:Z31"/>
    <mergeCell ref="AA31:AD31"/>
    <mergeCell ref="AE31:AF31"/>
    <mergeCell ref="AI31:AL31"/>
    <mergeCell ref="AM31:AP31"/>
    <mergeCell ref="AQ31:AT31"/>
    <mergeCell ref="AU31:AV31"/>
    <mergeCell ref="AY31:BB31"/>
    <mergeCell ref="BC31:BF31"/>
    <mergeCell ref="BG31:BJ31"/>
    <mergeCell ref="BK31:BL31"/>
    <mergeCell ref="BO31:BR31"/>
    <mergeCell ref="BS31:BV31"/>
    <mergeCell ref="BW31:BZ31"/>
    <mergeCell ref="CA31:CB31"/>
    <mergeCell ref="CE31:CH31"/>
    <mergeCell ref="CI31:CL31"/>
    <mergeCell ref="CM31:CP31"/>
    <mergeCell ref="CQ31:CR31"/>
    <mergeCell ref="CU31:CX31"/>
    <mergeCell ref="CY31:DB31"/>
    <mergeCell ref="DC31:DF31"/>
    <mergeCell ref="DG31:DH31"/>
    <mergeCell ref="DK31:DN31"/>
    <mergeCell ref="DO31:DR31"/>
    <mergeCell ref="DS31:DV31"/>
    <mergeCell ref="DW31:DX31"/>
    <mergeCell ref="EA31:ED31"/>
    <mergeCell ref="EE31:EH31"/>
    <mergeCell ref="EI31:EL31"/>
    <mergeCell ref="EM31:EN31"/>
    <mergeCell ref="EQ31:ET31"/>
    <mergeCell ref="EU31:EX31"/>
    <mergeCell ref="EY31:FB31"/>
    <mergeCell ref="FC31:FD31"/>
    <mergeCell ref="FG31:FJ31"/>
    <mergeCell ref="FK31:FN31"/>
    <mergeCell ref="FO31:FR31"/>
    <mergeCell ref="FS31:FT31"/>
    <mergeCell ref="FW31:FZ31"/>
    <mergeCell ref="GA31:GD31"/>
    <mergeCell ref="GE31:GH31"/>
    <mergeCell ref="GI31:GJ31"/>
    <mergeCell ref="GM31:GP31"/>
    <mergeCell ref="GQ31:GT31"/>
    <mergeCell ref="GU31:GX31"/>
    <mergeCell ref="GY31:GZ31"/>
    <mergeCell ref="HC31:HF31"/>
    <mergeCell ref="HG31:HJ31"/>
    <mergeCell ref="HK31:HN31"/>
    <mergeCell ref="II31:IL31"/>
    <mergeCell ref="IM31:IP31"/>
    <mergeCell ref="IQ31:IT31"/>
    <mergeCell ref="IU31:IV31"/>
    <mergeCell ref="HO31:HP31"/>
    <mergeCell ref="HS31:HV31"/>
    <mergeCell ref="HW31:HZ31"/>
    <mergeCell ref="IA31:ID31"/>
    <mergeCell ref="IE31:IF31"/>
  </mergeCell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0"/>
  <sheetViews>
    <sheetView zoomScaleNormal="100" workbookViewId="0"/>
  </sheetViews>
  <sheetFormatPr defaultColWidth="11.42578125" defaultRowHeight="15"/>
  <cols>
    <col min="1" max="1" width="82.42578125" style="84" customWidth="1"/>
    <col min="2" max="6" width="12.5703125" style="83" customWidth="1"/>
    <col min="7" max="7" width="1.85546875" style="88" customWidth="1"/>
    <col min="8" max="8" width="9.140625" style="559" customWidth="1"/>
    <col min="9" max="255" width="11.42578125" style="559"/>
    <col min="256" max="256" width="70.28515625" style="559" customWidth="1"/>
    <col min="257" max="261" width="12.5703125" style="559" customWidth="1"/>
    <col min="262" max="262" width="1.85546875" style="559" customWidth="1"/>
    <col min="263" max="263" width="9.140625" style="559" customWidth="1"/>
    <col min="264" max="264" width="10.7109375" style="559" bestFit="1" customWidth="1"/>
    <col min="265" max="511" width="11.42578125" style="559"/>
    <col min="512" max="512" width="70.28515625" style="559" customWidth="1"/>
    <col min="513" max="517" width="12.5703125" style="559" customWidth="1"/>
    <col min="518" max="518" width="1.85546875" style="559" customWidth="1"/>
    <col min="519" max="519" width="9.140625" style="559" customWidth="1"/>
    <col min="520" max="520" width="10.7109375" style="559" bestFit="1" customWidth="1"/>
    <col min="521" max="767" width="11.42578125" style="559"/>
    <col min="768" max="768" width="70.28515625" style="559" customWidth="1"/>
    <col min="769" max="773" width="12.5703125" style="559" customWidth="1"/>
    <col min="774" max="774" width="1.85546875" style="559" customWidth="1"/>
    <col min="775" max="775" width="9.140625" style="559" customWidth="1"/>
    <col min="776" max="776" width="10.7109375" style="559" bestFit="1" customWidth="1"/>
    <col min="777" max="1023" width="11.42578125" style="559"/>
    <col min="1024" max="1024" width="70.28515625" style="559" customWidth="1"/>
    <col min="1025" max="1029" width="12.5703125" style="559" customWidth="1"/>
    <col min="1030" max="1030" width="1.85546875" style="559" customWidth="1"/>
    <col min="1031" max="1031" width="9.140625" style="559" customWidth="1"/>
    <col min="1032" max="1032" width="10.7109375" style="559" bestFit="1" customWidth="1"/>
    <col min="1033" max="1279" width="11.42578125" style="559"/>
    <col min="1280" max="1280" width="70.28515625" style="559" customWidth="1"/>
    <col min="1281" max="1285" width="12.5703125" style="559" customWidth="1"/>
    <col min="1286" max="1286" width="1.85546875" style="559" customWidth="1"/>
    <col min="1287" max="1287" width="9.140625" style="559" customWidth="1"/>
    <col min="1288" max="1288" width="10.7109375" style="559" bestFit="1" customWidth="1"/>
    <col min="1289" max="1535" width="11.42578125" style="559"/>
    <col min="1536" max="1536" width="70.28515625" style="559" customWidth="1"/>
    <col min="1537" max="1541" width="12.5703125" style="559" customWidth="1"/>
    <col min="1542" max="1542" width="1.85546875" style="559" customWidth="1"/>
    <col min="1543" max="1543" width="9.140625" style="559" customWidth="1"/>
    <col min="1544" max="1544" width="10.7109375" style="559" bestFit="1" customWidth="1"/>
    <col min="1545" max="1791" width="11.42578125" style="559"/>
    <col min="1792" max="1792" width="70.28515625" style="559" customWidth="1"/>
    <col min="1793" max="1797" width="12.5703125" style="559" customWidth="1"/>
    <col min="1798" max="1798" width="1.85546875" style="559" customWidth="1"/>
    <col min="1799" max="1799" width="9.140625" style="559" customWidth="1"/>
    <col min="1800" max="1800" width="10.7109375" style="559" bestFit="1" customWidth="1"/>
    <col min="1801" max="2047" width="11.42578125" style="559"/>
    <col min="2048" max="2048" width="70.28515625" style="559" customWidth="1"/>
    <col min="2049" max="2053" width="12.5703125" style="559" customWidth="1"/>
    <col min="2054" max="2054" width="1.85546875" style="559" customWidth="1"/>
    <col min="2055" max="2055" width="9.140625" style="559" customWidth="1"/>
    <col min="2056" max="2056" width="10.7109375" style="559" bestFit="1" customWidth="1"/>
    <col min="2057" max="2303" width="11.42578125" style="559"/>
    <col min="2304" max="2304" width="70.28515625" style="559" customWidth="1"/>
    <col min="2305" max="2309" width="12.5703125" style="559" customWidth="1"/>
    <col min="2310" max="2310" width="1.85546875" style="559" customWidth="1"/>
    <col min="2311" max="2311" width="9.140625" style="559" customWidth="1"/>
    <col min="2312" max="2312" width="10.7109375" style="559" bestFit="1" customWidth="1"/>
    <col min="2313" max="2559" width="11.42578125" style="559"/>
    <col min="2560" max="2560" width="70.28515625" style="559" customWidth="1"/>
    <col min="2561" max="2565" width="12.5703125" style="559" customWidth="1"/>
    <col min="2566" max="2566" width="1.85546875" style="559" customWidth="1"/>
    <col min="2567" max="2567" width="9.140625" style="559" customWidth="1"/>
    <col min="2568" max="2568" width="10.7109375" style="559" bestFit="1" customWidth="1"/>
    <col min="2569" max="2815" width="11.42578125" style="559"/>
    <col min="2816" max="2816" width="70.28515625" style="559" customWidth="1"/>
    <col min="2817" max="2821" width="12.5703125" style="559" customWidth="1"/>
    <col min="2822" max="2822" width="1.85546875" style="559" customWidth="1"/>
    <col min="2823" max="2823" width="9.140625" style="559" customWidth="1"/>
    <col min="2824" max="2824" width="10.7109375" style="559" bestFit="1" customWidth="1"/>
    <col min="2825" max="3071" width="11.42578125" style="559"/>
    <col min="3072" max="3072" width="70.28515625" style="559" customWidth="1"/>
    <col min="3073" max="3077" width="12.5703125" style="559" customWidth="1"/>
    <col min="3078" max="3078" width="1.85546875" style="559" customWidth="1"/>
    <col min="3079" max="3079" width="9.140625" style="559" customWidth="1"/>
    <col min="3080" max="3080" width="10.7109375" style="559" bestFit="1" customWidth="1"/>
    <col min="3081" max="3327" width="11.42578125" style="559"/>
    <col min="3328" max="3328" width="70.28515625" style="559" customWidth="1"/>
    <col min="3329" max="3333" width="12.5703125" style="559" customWidth="1"/>
    <col min="3334" max="3334" width="1.85546875" style="559" customWidth="1"/>
    <col min="3335" max="3335" width="9.140625" style="559" customWidth="1"/>
    <col min="3336" max="3336" width="10.7109375" style="559" bestFit="1" customWidth="1"/>
    <col min="3337" max="3583" width="11.42578125" style="559"/>
    <col min="3584" max="3584" width="70.28515625" style="559" customWidth="1"/>
    <col min="3585" max="3589" width="12.5703125" style="559" customWidth="1"/>
    <col min="3590" max="3590" width="1.85546875" style="559" customWidth="1"/>
    <col min="3591" max="3591" width="9.140625" style="559" customWidth="1"/>
    <col min="3592" max="3592" width="10.7109375" style="559" bestFit="1" customWidth="1"/>
    <col min="3593" max="3839" width="11.42578125" style="559"/>
    <col min="3840" max="3840" width="70.28515625" style="559" customWidth="1"/>
    <col min="3841" max="3845" width="12.5703125" style="559" customWidth="1"/>
    <col min="3846" max="3846" width="1.85546875" style="559" customWidth="1"/>
    <col min="3847" max="3847" width="9.140625" style="559" customWidth="1"/>
    <col min="3848" max="3848" width="10.7109375" style="559" bestFit="1" customWidth="1"/>
    <col min="3849" max="4095" width="11.42578125" style="559"/>
    <col min="4096" max="4096" width="70.28515625" style="559" customWidth="1"/>
    <col min="4097" max="4101" width="12.5703125" style="559" customWidth="1"/>
    <col min="4102" max="4102" width="1.85546875" style="559" customWidth="1"/>
    <col min="4103" max="4103" width="9.140625" style="559" customWidth="1"/>
    <col min="4104" max="4104" width="10.7109375" style="559" bestFit="1" customWidth="1"/>
    <col min="4105" max="4351" width="11.42578125" style="559"/>
    <col min="4352" max="4352" width="70.28515625" style="559" customWidth="1"/>
    <col min="4353" max="4357" width="12.5703125" style="559" customWidth="1"/>
    <col min="4358" max="4358" width="1.85546875" style="559" customWidth="1"/>
    <col min="4359" max="4359" width="9.140625" style="559" customWidth="1"/>
    <col min="4360" max="4360" width="10.7109375" style="559" bestFit="1" customWidth="1"/>
    <col min="4361" max="4607" width="11.42578125" style="559"/>
    <col min="4608" max="4608" width="70.28515625" style="559" customWidth="1"/>
    <col min="4609" max="4613" width="12.5703125" style="559" customWidth="1"/>
    <col min="4614" max="4614" width="1.85546875" style="559" customWidth="1"/>
    <col min="4615" max="4615" width="9.140625" style="559" customWidth="1"/>
    <col min="4616" max="4616" width="10.7109375" style="559" bestFit="1" customWidth="1"/>
    <col min="4617" max="4863" width="11.42578125" style="559"/>
    <col min="4864" max="4864" width="70.28515625" style="559" customWidth="1"/>
    <col min="4865" max="4869" width="12.5703125" style="559" customWidth="1"/>
    <col min="4870" max="4870" width="1.85546875" style="559" customWidth="1"/>
    <col min="4871" max="4871" width="9.140625" style="559" customWidth="1"/>
    <col min="4872" max="4872" width="10.7109375" style="559" bestFit="1" customWidth="1"/>
    <col min="4873" max="5119" width="11.42578125" style="559"/>
    <col min="5120" max="5120" width="70.28515625" style="559" customWidth="1"/>
    <col min="5121" max="5125" width="12.5703125" style="559" customWidth="1"/>
    <col min="5126" max="5126" width="1.85546875" style="559" customWidth="1"/>
    <col min="5127" max="5127" width="9.140625" style="559" customWidth="1"/>
    <col min="5128" max="5128" width="10.7109375" style="559" bestFit="1" customWidth="1"/>
    <col min="5129" max="5375" width="11.42578125" style="559"/>
    <col min="5376" max="5376" width="70.28515625" style="559" customWidth="1"/>
    <col min="5377" max="5381" width="12.5703125" style="559" customWidth="1"/>
    <col min="5382" max="5382" width="1.85546875" style="559" customWidth="1"/>
    <col min="5383" max="5383" width="9.140625" style="559" customWidth="1"/>
    <col min="5384" max="5384" width="10.7109375" style="559" bestFit="1" customWidth="1"/>
    <col min="5385" max="5631" width="11.42578125" style="559"/>
    <col min="5632" max="5632" width="70.28515625" style="559" customWidth="1"/>
    <col min="5633" max="5637" width="12.5703125" style="559" customWidth="1"/>
    <col min="5638" max="5638" width="1.85546875" style="559" customWidth="1"/>
    <col min="5639" max="5639" width="9.140625" style="559" customWidth="1"/>
    <col min="5640" max="5640" width="10.7109375" style="559" bestFit="1" customWidth="1"/>
    <col min="5641" max="5887" width="11.42578125" style="559"/>
    <col min="5888" max="5888" width="70.28515625" style="559" customWidth="1"/>
    <col min="5889" max="5893" width="12.5703125" style="559" customWidth="1"/>
    <col min="5894" max="5894" width="1.85546875" style="559" customWidth="1"/>
    <col min="5895" max="5895" width="9.140625" style="559" customWidth="1"/>
    <col min="5896" max="5896" width="10.7109375" style="559" bestFit="1" customWidth="1"/>
    <col min="5897" max="6143" width="11.42578125" style="559"/>
    <col min="6144" max="6144" width="70.28515625" style="559" customWidth="1"/>
    <col min="6145" max="6149" width="12.5703125" style="559" customWidth="1"/>
    <col min="6150" max="6150" width="1.85546875" style="559" customWidth="1"/>
    <col min="6151" max="6151" width="9.140625" style="559" customWidth="1"/>
    <col min="6152" max="6152" width="10.7109375" style="559" bestFit="1" customWidth="1"/>
    <col min="6153" max="6399" width="11.42578125" style="559"/>
    <col min="6400" max="6400" width="70.28515625" style="559" customWidth="1"/>
    <col min="6401" max="6405" width="12.5703125" style="559" customWidth="1"/>
    <col min="6406" max="6406" width="1.85546875" style="559" customWidth="1"/>
    <col min="6407" max="6407" width="9.140625" style="559" customWidth="1"/>
    <col min="6408" max="6408" width="10.7109375" style="559" bestFit="1" customWidth="1"/>
    <col min="6409" max="6655" width="11.42578125" style="559"/>
    <col min="6656" max="6656" width="70.28515625" style="559" customWidth="1"/>
    <col min="6657" max="6661" width="12.5703125" style="559" customWidth="1"/>
    <col min="6662" max="6662" width="1.85546875" style="559" customWidth="1"/>
    <col min="6663" max="6663" width="9.140625" style="559" customWidth="1"/>
    <col min="6664" max="6664" width="10.7109375" style="559" bestFit="1" customWidth="1"/>
    <col min="6665" max="6911" width="11.42578125" style="559"/>
    <col min="6912" max="6912" width="70.28515625" style="559" customWidth="1"/>
    <col min="6913" max="6917" width="12.5703125" style="559" customWidth="1"/>
    <col min="6918" max="6918" width="1.85546875" style="559" customWidth="1"/>
    <col min="6919" max="6919" width="9.140625" style="559" customWidth="1"/>
    <col min="6920" max="6920" width="10.7109375" style="559" bestFit="1" customWidth="1"/>
    <col min="6921" max="7167" width="11.42578125" style="559"/>
    <col min="7168" max="7168" width="70.28515625" style="559" customWidth="1"/>
    <col min="7169" max="7173" width="12.5703125" style="559" customWidth="1"/>
    <col min="7174" max="7174" width="1.85546875" style="559" customWidth="1"/>
    <col min="7175" max="7175" width="9.140625" style="559" customWidth="1"/>
    <col min="7176" max="7176" width="10.7109375" style="559" bestFit="1" customWidth="1"/>
    <col min="7177" max="7423" width="11.42578125" style="559"/>
    <col min="7424" max="7424" width="70.28515625" style="559" customWidth="1"/>
    <col min="7425" max="7429" width="12.5703125" style="559" customWidth="1"/>
    <col min="7430" max="7430" width="1.85546875" style="559" customWidth="1"/>
    <col min="7431" max="7431" width="9.140625" style="559" customWidth="1"/>
    <col min="7432" max="7432" width="10.7109375" style="559" bestFit="1" customWidth="1"/>
    <col min="7433" max="7679" width="11.42578125" style="559"/>
    <col min="7680" max="7680" width="70.28515625" style="559" customWidth="1"/>
    <col min="7681" max="7685" width="12.5703125" style="559" customWidth="1"/>
    <col min="7686" max="7686" width="1.85546875" style="559" customWidth="1"/>
    <col min="7687" max="7687" width="9.140625" style="559" customWidth="1"/>
    <col min="7688" max="7688" width="10.7109375" style="559" bestFit="1" customWidth="1"/>
    <col min="7689" max="7935" width="11.42578125" style="559"/>
    <col min="7936" max="7936" width="70.28515625" style="559" customWidth="1"/>
    <col min="7937" max="7941" width="12.5703125" style="559" customWidth="1"/>
    <col min="7942" max="7942" width="1.85546875" style="559" customWidth="1"/>
    <col min="7943" max="7943" width="9.140625" style="559" customWidth="1"/>
    <col min="7944" max="7944" width="10.7109375" style="559" bestFit="1" customWidth="1"/>
    <col min="7945" max="8191" width="11.42578125" style="559"/>
    <col min="8192" max="8192" width="70.28515625" style="559" customWidth="1"/>
    <col min="8193" max="8197" width="12.5703125" style="559" customWidth="1"/>
    <col min="8198" max="8198" width="1.85546875" style="559" customWidth="1"/>
    <col min="8199" max="8199" width="9.140625" style="559" customWidth="1"/>
    <col min="8200" max="8200" width="10.7109375" style="559" bestFit="1" customWidth="1"/>
    <col min="8201" max="8447" width="11.42578125" style="559"/>
    <col min="8448" max="8448" width="70.28515625" style="559" customWidth="1"/>
    <col min="8449" max="8453" width="12.5703125" style="559" customWidth="1"/>
    <col min="8454" max="8454" width="1.85546875" style="559" customWidth="1"/>
    <col min="8455" max="8455" width="9.140625" style="559" customWidth="1"/>
    <col min="8456" max="8456" width="10.7109375" style="559" bestFit="1" customWidth="1"/>
    <col min="8457" max="8703" width="11.42578125" style="559"/>
    <col min="8704" max="8704" width="70.28515625" style="559" customWidth="1"/>
    <col min="8705" max="8709" width="12.5703125" style="559" customWidth="1"/>
    <col min="8710" max="8710" width="1.85546875" style="559" customWidth="1"/>
    <col min="8711" max="8711" width="9.140625" style="559" customWidth="1"/>
    <col min="8712" max="8712" width="10.7109375" style="559" bestFit="1" customWidth="1"/>
    <col min="8713" max="8959" width="11.42578125" style="559"/>
    <col min="8960" max="8960" width="70.28515625" style="559" customWidth="1"/>
    <col min="8961" max="8965" width="12.5703125" style="559" customWidth="1"/>
    <col min="8966" max="8966" width="1.85546875" style="559" customWidth="1"/>
    <col min="8967" max="8967" width="9.140625" style="559" customWidth="1"/>
    <col min="8968" max="8968" width="10.7109375" style="559" bestFit="1" customWidth="1"/>
    <col min="8969" max="9215" width="11.42578125" style="559"/>
    <col min="9216" max="9216" width="70.28515625" style="559" customWidth="1"/>
    <col min="9217" max="9221" width="12.5703125" style="559" customWidth="1"/>
    <col min="9222" max="9222" width="1.85546875" style="559" customWidth="1"/>
    <col min="9223" max="9223" width="9.140625" style="559" customWidth="1"/>
    <col min="9224" max="9224" width="10.7109375" style="559" bestFit="1" customWidth="1"/>
    <col min="9225" max="9471" width="11.42578125" style="559"/>
    <col min="9472" max="9472" width="70.28515625" style="559" customWidth="1"/>
    <col min="9473" max="9477" width="12.5703125" style="559" customWidth="1"/>
    <col min="9478" max="9478" width="1.85546875" style="559" customWidth="1"/>
    <col min="9479" max="9479" width="9.140625" style="559" customWidth="1"/>
    <col min="9480" max="9480" width="10.7109375" style="559" bestFit="1" customWidth="1"/>
    <col min="9481" max="9727" width="11.42578125" style="559"/>
    <col min="9728" max="9728" width="70.28515625" style="559" customWidth="1"/>
    <col min="9729" max="9733" width="12.5703125" style="559" customWidth="1"/>
    <col min="9734" max="9734" width="1.85546875" style="559" customWidth="1"/>
    <col min="9735" max="9735" width="9.140625" style="559" customWidth="1"/>
    <col min="9736" max="9736" width="10.7109375" style="559" bestFit="1" customWidth="1"/>
    <col min="9737" max="9983" width="11.42578125" style="559"/>
    <col min="9984" max="9984" width="70.28515625" style="559" customWidth="1"/>
    <col min="9985" max="9989" width="12.5703125" style="559" customWidth="1"/>
    <col min="9990" max="9990" width="1.85546875" style="559" customWidth="1"/>
    <col min="9991" max="9991" width="9.140625" style="559" customWidth="1"/>
    <col min="9992" max="9992" width="10.7109375" style="559" bestFit="1" customWidth="1"/>
    <col min="9993" max="10239" width="11.42578125" style="559"/>
    <col min="10240" max="10240" width="70.28515625" style="559" customWidth="1"/>
    <col min="10241" max="10245" width="12.5703125" style="559" customWidth="1"/>
    <col min="10246" max="10246" width="1.85546875" style="559" customWidth="1"/>
    <col min="10247" max="10247" width="9.140625" style="559" customWidth="1"/>
    <col min="10248" max="10248" width="10.7109375" style="559" bestFit="1" customWidth="1"/>
    <col min="10249" max="10495" width="11.42578125" style="559"/>
    <col min="10496" max="10496" width="70.28515625" style="559" customWidth="1"/>
    <col min="10497" max="10501" width="12.5703125" style="559" customWidth="1"/>
    <col min="10502" max="10502" width="1.85546875" style="559" customWidth="1"/>
    <col min="10503" max="10503" width="9.140625" style="559" customWidth="1"/>
    <col min="10504" max="10504" width="10.7109375" style="559" bestFit="1" customWidth="1"/>
    <col min="10505" max="10751" width="11.42578125" style="559"/>
    <col min="10752" max="10752" width="70.28515625" style="559" customWidth="1"/>
    <col min="10753" max="10757" width="12.5703125" style="559" customWidth="1"/>
    <col min="10758" max="10758" width="1.85546875" style="559" customWidth="1"/>
    <col min="10759" max="10759" width="9.140625" style="559" customWidth="1"/>
    <col min="10760" max="10760" width="10.7109375" style="559" bestFit="1" customWidth="1"/>
    <col min="10761" max="11007" width="11.42578125" style="559"/>
    <col min="11008" max="11008" width="70.28515625" style="559" customWidth="1"/>
    <col min="11009" max="11013" width="12.5703125" style="559" customWidth="1"/>
    <col min="11014" max="11014" width="1.85546875" style="559" customWidth="1"/>
    <col min="11015" max="11015" width="9.140625" style="559" customWidth="1"/>
    <col min="11016" max="11016" width="10.7109375" style="559" bestFit="1" customWidth="1"/>
    <col min="11017" max="11263" width="11.42578125" style="559"/>
    <col min="11264" max="11264" width="70.28515625" style="559" customWidth="1"/>
    <col min="11265" max="11269" width="12.5703125" style="559" customWidth="1"/>
    <col min="11270" max="11270" width="1.85546875" style="559" customWidth="1"/>
    <col min="11271" max="11271" width="9.140625" style="559" customWidth="1"/>
    <col min="11272" max="11272" width="10.7109375" style="559" bestFit="1" customWidth="1"/>
    <col min="11273" max="11519" width="11.42578125" style="559"/>
    <col min="11520" max="11520" width="70.28515625" style="559" customWidth="1"/>
    <col min="11521" max="11525" width="12.5703125" style="559" customWidth="1"/>
    <col min="11526" max="11526" width="1.85546875" style="559" customWidth="1"/>
    <col min="11527" max="11527" width="9.140625" style="559" customWidth="1"/>
    <col min="11528" max="11528" width="10.7109375" style="559" bestFit="1" customWidth="1"/>
    <col min="11529" max="11775" width="11.42578125" style="559"/>
    <col min="11776" max="11776" width="70.28515625" style="559" customWidth="1"/>
    <col min="11777" max="11781" width="12.5703125" style="559" customWidth="1"/>
    <col min="11782" max="11782" width="1.85546875" style="559" customWidth="1"/>
    <col min="11783" max="11783" width="9.140625" style="559" customWidth="1"/>
    <col min="11784" max="11784" width="10.7109375" style="559" bestFit="1" customWidth="1"/>
    <col min="11785" max="12031" width="11.42578125" style="559"/>
    <col min="12032" max="12032" width="70.28515625" style="559" customWidth="1"/>
    <col min="12033" max="12037" width="12.5703125" style="559" customWidth="1"/>
    <col min="12038" max="12038" width="1.85546875" style="559" customWidth="1"/>
    <col min="12039" max="12039" width="9.140625" style="559" customWidth="1"/>
    <col min="12040" max="12040" width="10.7109375" style="559" bestFit="1" customWidth="1"/>
    <col min="12041" max="12287" width="11.42578125" style="559"/>
    <col min="12288" max="12288" width="70.28515625" style="559" customWidth="1"/>
    <col min="12289" max="12293" width="12.5703125" style="559" customWidth="1"/>
    <col min="12294" max="12294" width="1.85546875" style="559" customWidth="1"/>
    <col min="12295" max="12295" width="9.140625" style="559" customWidth="1"/>
    <col min="12296" max="12296" width="10.7109375" style="559" bestFit="1" customWidth="1"/>
    <col min="12297" max="12543" width="11.42578125" style="559"/>
    <col min="12544" max="12544" width="70.28515625" style="559" customWidth="1"/>
    <col min="12545" max="12549" width="12.5703125" style="559" customWidth="1"/>
    <col min="12550" max="12550" width="1.85546875" style="559" customWidth="1"/>
    <col min="12551" max="12551" width="9.140625" style="559" customWidth="1"/>
    <col min="12552" max="12552" width="10.7109375" style="559" bestFit="1" customWidth="1"/>
    <col min="12553" max="12799" width="11.42578125" style="559"/>
    <col min="12800" max="12800" width="70.28515625" style="559" customWidth="1"/>
    <col min="12801" max="12805" width="12.5703125" style="559" customWidth="1"/>
    <col min="12806" max="12806" width="1.85546875" style="559" customWidth="1"/>
    <col min="12807" max="12807" width="9.140625" style="559" customWidth="1"/>
    <col min="12808" max="12808" width="10.7109375" style="559" bestFit="1" customWidth="1"/>
    <col min="12809" max="13055" width="11.42578125" style="559"/>
    <col min="13056" max="13056" width="70.28515625" style="559" customWidth="1"/>
    <col min="13057" max="13061" width="12.5703125" style="559" customWidth="1"/>
    <col min="13062" max="13062" width="1.85546875" style="559" customWidth="1"/>
    <col min="13063" max="13063" width="9.140625" style="559" customWidth="1"/>
    <col min="13064" max="13064" width="10.7109375" style="559" bestFit="1" customWidth="1"/>
    <col min="13065" max="13311" width="11.42578125" style="559"/>
    <col min="13312" max="13312" width="70.28515625" style="559" customWidth="1"/>
    <col min="13313" max="13317" width="12.5703125" style="559" customWidth="1"/>
    <col min="13318" max="13318" width="1.85546875" style="559" customWidth="1"/>
    <col min="13319" max="13319" width="9.140625" style="559" customWidth="1"/>
    <col min="13320" max="13320" width="10.7109375" style="559" bestFit="1" customWidth="1"/>
    <col min="13321" max="13567" width="11.42578125" style="559"/>
    <col min="13568" max="13568" width="70.28515625" style="559" customWidth="1"/>
    <col min="13569" max="13573" width="12.5703125" style="559" customWidth="1"/>
    <col min="13574" max="13574" width="1.85546875" style="559" customWidth="1"/>
    <col min="13575" max="13575" width="9.140625" style="559" customWidth="1"/>
    <col min="13576" max="13576" width="10.7109375" style="559" bestFit="1" customWidth="1"/>
    <col min="13577" max="13823" width="11.42578125" style="559"/>
    <col min="13824" max="13824" width="70.28515625" style="559" customWidth="1"/>
    <col min="13825" max="13829" width="12.5703125" style="559" customWidth="1"/>
    <col min="13830" max="13830" width="1.85546875" style="559" customWidth="1"/>
    <col min="13831" max="13831" width="9.140625" style="559" customWidth="1"/>
    <col min="13832" max="13832" width="10.7109375" style="559" bestFit="1" customWidth="1"/>
    <col min="13833" max="14079" width="11.42578125" style="559"/>
    <col min="14080" max="14080" width="70.28515625" style="559" customWidth="1"/>
    <col min="14081" max="14085" width="12.5703125" style="559" customWidth="1"/>
    <col min="14086" max="14086" width="1.85546875" style="559" customWidth="1"/>
    <col min="14087" max="14087" width="9.140625" style="559" customWidth="1"/>
    <col min="14088" max="14088" width="10.7109375" style="559" bestFit="1" customWidth="1"/>
    <col min="14089" max="14335" width="11.42578125" style="559"/>
    <col min="14336" max="14336" width="70.28515625" style="559" customWidth="1"/>
    <col min="14337" max="14341" width="12.5703125" style="559" customWidth="1"/>
    <col min="14342" max="14342" width="1.85546875" style="559" customWidth="1"/>
    <col min="14343" max="14343" width="9.140625" style="559" customWidth="1"/>
    <col min="14344" max="14344" width="10.7109375" style="559" bestFit="1" customWidth="1"/>
    <col min="14345" max="14591" width="11.42578125" style="559"/>
    <col min="14592" max="14592" width="70.28515625" style="559" customWidth="1"/>
    <col min="14593" max="14597" width="12.5703125" style="559" customWidth="1"/>
    <col min="14598" max="14598" width="1.85546875" style="559" customWidth="1"/>
    <col min="14599" max="14599" width="9.140625" style="559" customWidth="1"/>
    <col min="14600" max="14600" width="10.7109375" style="559" bestFit="1" customWidth="1"/>
    <col min="14601" max="14847" width="11.42578125" style="559"/>
    <col min="14848" max="14848" width="70.28515625" style="559" customWidth="1"/>
    <col min="14849" max="14853" width="12.5703125" style="559" customWidth="1"/>
    <col min="14854" max="14854" width="1.85546875" style="559" customWidth="1"/>
    <col min="14855" max="14855" width="9.140625" style="559" customWidth="1"/>
    <col min="14856" max="14856" width="10.7109375" style="559" bestFit="1" customWidth="1"/>
    <col min="14857" max="15103" width="11.42578125" style="559"/>
    <col min="15104" max="15104" width="70.28515625" style="559" customWidth="1"/>
    <col min="15105" max="15109" width="12.5703125" style="559" customWidth="1"/>
    <col min="15110" max="15110" width="1.85546875" style="559" customWidth="1"/>
    <col min="15111" max="15111" width="9.140625" style="559" customWidth="1"/>
    <col min="15112" max="15112" width="10.7109375" style="559" bestFit="1" customWidth="1"/>
    <col min="15113" max="15359" width="11.42578125" style="559"/>
    <col min="15360" max="15360" width="70.28515625" style="559" customWidth="1"/>
    <col min="15361" max="15365" width="12.5703125" style="559" customWidth="1"/>
    <col min="15366" max="15366" width="1.85546875" style="559" customWidth="1"/>
    <col min="15367" max="15367" width="9.140625" style="559" customWidth="1"/>
    <col min="15368" max="15368" width="10.7109375" style="559" bestFit="1" customWidth="1"/>
    <col min="15369" max="15615" width="11.42578125" style="559"/>
    <col min="15616" max="15616" width="70.28515625" style="559" customWidth="1"/>
    <col min="15617" max="15621" width="12.5703125" style="559" customWidth="1"/>
    <col min="15622" max="15622" width="1.85546875" style="559" customWidth="1"/>
    <col min="15623" max="15623" width="9.140625" style="559" customWidth="1"/>
    <col min="15624" max="15624" width="10.7109375" style="559" bestFit="1" customWidth="1"/>
    <col min="15625" max="15871" width="11.42578125" style="559"/>
    <col min="15872" max="15872" width="70.28515625" style="559" customWidth="1"/>
    <col min="15873" max="15877" width="12.5703125" style="559" customWidth="1"/>
    <col min="15878" max="15878" width="1.85546875" style="559" customWidth="1"/>
    <col min="15879" max="15879" width="9.140625" style="559" customWidth="1"/>
    <col min="15880" max="15880" width="10.7109375" style="559" bestFit="1" customWidth="1"/>
    <col min="15881" max="16127" width="11.42578125" style="559"/>
    <col min="16128" max="16128" width="70.28515625" style="559" customWidth="1"/>
    <col min="16129" max="16133" width="12.5703125" style="559" customWidth="1"/>
    <col min="16134" max="16134" width="1.85546875" style="559" customWidth="1"/>
    <col min="16135" max="16135" width="9.140625" style="559" customWidth="1"/>
    <col min="16136" max="16136" width="10.7109375" style="559" bestFit="1" customWidth="1"/>
    <col min="16137" max="16384" width="11.42578125" style="559"/>
  </cols>
  <sheetData>
    <row r="1" spans="1:7" s="87" customFormat="1" ht="2.25" customHeight="1">
      <c r="A1" s="85"/>
      <c r="B1" s="673"/>
      <c r="C1" s="673"/>
      <c r="D1" s="673"/>
      <c r="E1" s="673"/>
      <c r="F1" s="673"/>
    </row>
    <row r="2" spans="1:7" s="76" customFormat="1" ht="27" customHeight="1">
      <c r="A2" s="967" t="s">
        <v>1422</v>
      </c>
      <c r="B2" s="967"/>
      <c r="C2" s="967"/>
      <c r="D2" s="967"/>
      <c r="E2" s="967"/>
      <c r="F2" s="967"/>
    </row>
    <row r="3" spans="1:7" s="76" customFormat="1" ht="20.25">
      <c r="A3" s="967" t="s">
        <v>1345</v>
      </c>
      <c r="B3" s="967"/>
      <c r="C3" s="967"/>
      <c r="D3" s="967"/>
      <c r="E3" s="967"/>
      <c r="F3" s="967"/>
    </row>
    <row r="4" spans="1:7" s="76" customFormat="1" ht="20.25">
      <c r="A4" s="967" t="s">
        <v>1518</v>
      </c>
      <c r="B4" s="967"/>
      <c r="C4" s="967"/>
      <c r="D4" s="967"/>
      <c r="E4" s="967"/>
      <c r="F4" s="967"/>
    </row>
    <row r="5" spans="1:7" s="77" customFormat="1" ht="39" customHeight="1">
      <c r="A5" s="972" t="s">
        <v>1499</v>
      </c>
      <c r="B5" s="972"/>
      <c r="C5" s="972"/>
      <c r="D5" s="972"/>
      <c r="E5" s="972"/>
      <c r="F5" s="972"/>
    </row>
    <row r="6" spans="1:7" ht="6" customHeight="1">
      <c r="G6" s="559"/>
    </row>
    <row r="7" spans="1:7" ht="4.5" customHeight="1" thickBot="1">
      <c r="A7" s="483"/>
      <c r="B7" s="674"/>
      <c r="C7" s="674"/>
      <c r="D7" s="674"/>
      <c r="E7" s="674"/>
      <c r="F7" s="674"/>
      <c r="G7" s="559"/>
    </row>
    <row r="8" spans="1:7" s="576" customFormat="1" ht="16.5" thickTop="1" thickBot="1">
      <c r="A8" s="70"/>
      <c r="B8" s="675" t="s">
        <v>2</v>
      </c>
      <c r="C8" s="675" t="s">
        <v>3</v>
      </c>
      <c r="D8" s="675" t="s">
        <v>4</v>
      </c>
      <c r="E8" s="675" t="s">
        <v>5</v>
      </c>
      <c r="F8" s="675" t="s">
        <v>6</v>
      </c>
    </row>
    <row r="9" spans="1:7" s="929" customFormat="1" ht="13.5" thickTop="1" thickBot="1">
      <c r="A9" s="71" t="s">
        <v>7</v>
      </c>
      <c r="B9" s="75">
        <v>2875166.53522</v>
      </c>
      <c r="C9" s="75">
        <v>739661.25760999997</v>
      </c>
      <c r="D9" s="75">
        <v>385.43288999999999</v>
      </c>
      <c r="E9" s="75">
        <v>29311.129820000002</v>
      </c>
      <c r="F9" s="75">
        <v>3644524.3555399999</v>
      </c>
    </row>
    <row r="10" spans="1:7" s="929" customFormat="1" ht="13.5" thickTop="1" thickBot="1">
      <c r="A10" s="509" t="s">
        <v>8</v>
      </c>
      <c r="B10" s="72">
        <v>145094.66748</v>
      </c>
      <c r="C10" s="72">
        <v>106732.91759</v>
      </c>
      <c r="D10" s="72">
        <v>25.001060000000003</v>
      </c>
      <c r="E10" s="72">
        <v>0</v>
      </c>
      <c r="F10" s="72">
        <v>251852.58612999998</v>
      </c>
    </row>
    <row r="11" spans="1:7" s="929" customFormat="1" ht="12.75" thickTop="1">
      <c r="A11" s="564" t="s">
        <v>9</v>
      </c>
      <c r="B11" s="73">
        <v>35506.851200000005</v>
      </c>
      <c r="C11" s="73">
        <v>41055.64572</v>
      </c>
      <c r="D11" s="73">
        <v>0</v>
      </c>
      <c r="E11" s="73">
        <v>0</v>
      </c>
      <c r="F11" s="73">
        <v>76562.496920000005</v>
      </c>
    </row>
    <row r="12" spans="1:7" s="929" customFormat="1" ht="12">
      <c r="A12" s="564" t="s">
        <v>10</v>
      </c>
      <c r="B12" s="73">
        <v>85645.342730000004</v>
      </c>
      <c r="C12" s="73">
        <v>58240.389189999994</v>
      </c>
      <c r="D12" s="73">
        <v>25.001060000000003</v>
      </c>
      <c r="E12" s="73">
        <v>0</v>
      </c>
      <c r="F12" s="73">
        <v>143910.73298</v>
      </c>
    </row>
    <row r="13" spans="1:7" s="929" customFormat="1" ht="12">
      <c r="A13" s="564" t="s">
        <v>11</v>
      </c>
      <c r="B13" s="73">
        <v>23942.473550000002</v>
      </c>
      <c r="C13" s="73">
        <v>7436.8826799999997</v>
      </c>
      <c r="D13" s="73">
        <v>0</v>
      </c>
      <c r="E13" s="73">
        <v>0</v>
      </c>
      <c r="F13" s="73">
        <v>31379.356230000001</v>
      </c>
    </row>
    <row r="14" spans="1:7" s="929" customFormat="1" ht="12">
      <c r="A14" s="564" t="s">
        <v>12</v>
      </c>
      <c r="B14" s="73">
        <v>0</v>
      </c>
      <c r="C14" s="73">
        <v>0</v>
      </c>
      <c r="D14" s="73">
        <v>0</v>
      </c>
      <c r="E14" s="73">
        <v>0</v>
      </c>
      <c r="F14" s="73">
        <v>0</v>
      </c>
    </row>
    <row r="15" spans="1:7" s="929" customFormat="1" ht="12">
      <c r="A15" s="564" t="s">
        <v>13</v>
      </c>
      <c r="B15" s="73">
        <v>0</v>
      </c>
      <c r="C15" s="73">
        <v>0</v>
      </c>
      <c r="D15" s="73">
        <v>0</v>
      </c>
      <c r="E15" s="73">
        <v>0</v>
      </c>
      <c r="F15" s="73">
        <v>0</v>
      </c>
    </row>
    <row r="16" spans="1:7" s="929" customFormat="1" ht="12">
      <c r="A16" s="564" t="s">
        <v>14</v>
      </c>
      <c r="B16" s="73">
        <v>0</v>
      </c>
      <c r="C16" s="73">
        <v>0</v>
      </c>
      <c r="D16" s="73">
        <v>0</v>
      </c>
      <c r="E16" s="73">
        <v>0</v>
      </c>
      <c r="F16" s="73">
        <v>0</v>
      </c>
    </row>
    <row r="17" spans="1:6" s="929" customFormat="1" ht="12">
      <c r="A17" s="564" t="s">
        <v>15</v>
      </c>
      <c r="B17" s="73">
        <v>0</v>
      </c>
      <c r="C17" s="73">
        <v>0</v>
      </c>
      <c r="D17" s="73">
        <v>0</v>
      </c>
      <c r="E17" s="73">
        <v>0</v>
      </c>
      <c r="F17" s="73">
        <v>0</v>
      </c>
    </row>
    <row r="18" spans="1:6" s="929" customFormat="1" ht="12.75" thickBot="1">
      <c r="A18" s="564" t="s">
        <v>16</v>
      </c>
      <c r="B18" s="73">
        <v>0</v>
      </c>
      <c r="C18" s="73">
        <v>0</v>
      </c>
      <c r="D18" s="73">
        <v>0</v>
      </c>
      <c r="E18" s="73">
        <v>0</v>
      </c>
      <c r="F18" s="73">
        <v>0</v>
      </c>
    </row>
    <row r="19" spans="1:6" s="929" customFormat="1" ht="13.5" thickTop="1" thickBot="1">
      <c r="A19" s="509" t="s">
        <v>17</v>
      </c>
      <c r="B19" s="72">
        <v>345519.06394000002</v>
      </c>
      <c r="C19" s="72">
        <v>409654.22350000002</v>
      </c>
      <c r="D19" s="72">
        <v>0</v>
      </c>
      <c r="E19" s="72">
        <v>29311.129820000002</v>
      </c>
      <c r="F19" s="72">
        <v>784484.41726000002</v>
      </c>
    </row>
    <row r="20" spans="1:6" s="929" customFormat="1" ht="12.75" thickTop="1">
      <c r="A20" s="564" t="s">
        <v>18</v>
      </c>
      <c r="B20" s="73">
        <v>0</v>
      </c>
      <c r="C20" s="73">
        <v>0</v>
      </c>
      <c r="D20" s="73">
        <v>0</v>
      </c>
      <c r="E20" s="73">
        <v>0</v>
      </c>
      <c r="F20" s="73">
        <v>0</v>
      </c>
    </row>
    <row r="21" spans="1:6" s="929" customFormat="1" ht="12">
      <c r="A21" s="564" t="s">
        <v>19</v>
      </c>
      <c r="B21" s="73">
        <v>47749.365299999998</v>
      </c>
      <c r="C21" s="73">
        <v>11832.667460000001</v>
      </c>
      <c r="D21" s="73">
        <v>0</v>
      </c>
      <c r="E21" s="73">
        <v>0</v>
      </c>
      <c r="F21" s="73">
        <v>59582.032759999995</v>
      </c>
    </row>
    <row r="22" spans="1:6" s="929" customFormat="1" ht="12">
      <c r="A22" s="564" t="s">
        <v>20</v>
      </c>
      <c r="B22" s="73">
        <v>0</v>
      </c>
      <c r="C22" s="73">
        <v>0</v>
      </c>
      <c r="D22" s="73">
        <v>0</v>
      </c>
      <c r="E22" s="73">
        <v>0</v>
      </c>
      <c r="F22" s="73">
        <v>0</v>
      </c>
    </row>
    <row r="23" spans="1:6" s="929" customFormat="1" ht="12">
      <c r="A23" s="564" t="s">
        <v>21</v>
      </c>
      <c r="B23" s="73">
        <v>0</v>
      </c>
      <c r="C23" s="73">
        <v>0</v>
      </c>
      <c r="D23" s="73">
        <v>0</v>
      </c>
      <c r="E23" s="73">
        <v>0</v>
      </c>
      <c r="F23" s="73">
        <v>0</v>
      </c>
    </row>
    <row r="24" spans="1:6" s="929" customFormat="1" ht="12">
      <c r="A24" s="564" t="s">
        <v>22</v>
      </c>
      <c r="B24" s="73">
        <v>202539.46972999998</v>
      </c>
      <c r="C24" s="73">
        <v>5941.8868700000003</v>
      </c>
      <c r="D24" s="73">
        <v>0</v>
      </c>
      <c r="E24" s="73">
        <v>29311.129820000002</v>
      </c>
      <c r="F24" s="73">
        <v>237792.48642</v>
      </c>
    </row>
    <row r="25" spans="1:6" s="929" customFormat="1" ht="12">
      <c r="A25" s="564" t="s">
        <v>23</v>
      </c>
      <c r="B25" s="73">
        <v>95123.544909999997</v>
      </c>
      <c r="C25" s="73">
        <v>391812.38725000003</v>
      </c>
      <c r="D25" s="73">
        <v>0</v>
      </c>
      <c r="E25" s="73">
        <v>0</v>
      </c>
      <c r="F25" s="73">
        <v>486935.93216000003</v>
      </c>
    </row>
    <row r="26" spans="1:6" s="929" customFormat="1" ht="12">
      <c r="A26" s="564" t="s">
        <v>24</v>
      </c>
      <c r="B26" s="73">
        <v>106.684</v>
      </c>
      <c r="C26" s="73">
        <v>67.28192</v>
      </c>
      <c r="D26" s="73">
        <v>0</v>
      </c>
      <c r="E26" s="73">
        <v>0</v>
      </c>
      <c r="F26" s="73">
        <v>173.96592000000001</v>
      </c>
    </row>
    <row r="27" spans="1:6" s="929" customFormat="1" ht="12.75" thickBot="1">
      <c r="A27" s="564" t="s">
        <v>25</v>
      </c>
      <c r="B27" s="73">
        <v>0</v>
      </c>
      <c r="C27" s="73">
        <v>0</v>
      </c>
      <c r="D27" s="73">
        <v>0</v>
      </c>
      <c r="E27" s="73">
        <v>0</v>
      </c>
      <c r="F27" s="73">
        <v>0</v>
      </c>
    </row>
    <row r="28" spans="1:6" s="929" customFormat="1" ht="13.5" thickTop="1" thickBot="1">
      <c r="A28" s="509" t="s">
        <v>26</v>
      </c>
      <c r="B28" s="72">
        <v>2261806.4523200002</v>
      </c>
      <c r="C28" s="72">
        <v>213848.32152</v>
      </c>
      <c r="D28" s="72">
        <v>39.892160000000004</v>
      </c>
      <c r="E28" s="72">
        <v>0</v>
      </c>
      <c r="F28" s="72">
        <v>2475694.6660000002</v>
      </c>
    </row>
    <row r="29" spans="1:6" s="929" customFormat="1" ht="12.75" thickTop="1">
      <c r="A29" s="565" t="s">
        <v>27</v>
      </c>
      <c r="B29" s="73">
        <v>2269757.2997399997</v>
      </c>
      <c r="C29" s="73">
        <v>249800.50509999998</v>
      </c>
      <c r="D29" s="73">
        <v>40.351230000000001</v>
      </c>
      <c r="E29" s="73">
        <v>0</v>
      </c>
      <c r="F29" s="73">
        <v>2519598.15607</v>
      </c>
    </row>
    <row r="30" spans="1:6" s="929" customFormat="1" ht="12">
      <c r="A30" s="564" t="s">
        <v>28</v>
      </c>
      <c r="B30" s="73">
        <v>2258187.8922800003</v>
      </c>
      <c r="C30" s="73">
        <v>246851.63549000002</v>
      </c>
      <c r="D30" s="73">
        <v>40.351230000000001</v>
      </c>
      <c r="E30" s="73">
        <v>0</v>
      </c>
      <c r="F30" s="73">
        <v>2505079.8790000002</v>
      </c>
    </row>
    <row r="31" spans="1:6" s="929" customFormat="1" ht="12">
      <c r="A31" s="564" t="s">
        <v>29</v>
      </c>
      <c r="B31" s="73">
        <v>11496.416369999999</v>
      </c>
      <c r="C31" s="73">
        <v>2948.8696099999997</v>
      </c>
      <c r="D31" s="73">
        <v>0</v>
      </c>
      <c r="E31" s="73">
        <v>0</v>
      </c>
      <c r="F31" s="73">
        <v>14445.285980000001</v>
      </c>
    </row>
    <row r="32" spans="1:6" s="929" customFormat="1" ht="12">
      <c r="A32" s="564" t="s">
        <v>30</v>
      </c>
      <c r="B32" s="73">
        <v>72.99109</v>
      </c>
      <c r="C32" s="73">
        <v>0</v>
      </c>
      <c r="D32" s="73">
        <v>0</v>
      </c>
      <c r="E32" s="73">
        <v>0</v>
      </c>
      <c r="F32" s="73">
        <v>72.99109</v>
      </c>
    </row>
    <row r="33" spans="1:6" s="929" customFormat="1" ht="12">
      <c r="A33" s="565" t="s">
        <v>31</v>
      </c>
      <c r="B33" s="73">
        <v>27220.457579999998</v>
      </c>
      <c r="C33" s="73">
        <v>4515.7781999999997</v>
      </c>
      <c r="D33" s="73">
        <v>0</v>
      </c>
      <c r="E33" s="73">
        <v>0</v>
      </c>
      <c r="F33" s="73">
        <v>31736.235780000003</v>
      </c>
    </row>
    <row r="34" spans="1:6" s="929" customFormat="1" ht="12">
      <c r="A34" s="564" t="s">
        <v>32</v>
      </c>
      <c r="B34" s="73">
        <v>27220.457579999998</v>
      </c>
      <c r="C34" s="73">
        <v>3944.66473</v>
      </c>
      <c r="D34" s="73">
        <v>0</v>
      </c>
      <c r="E34" s="73">
        <v>0</v>
      </c>
      <c r="F34" s="73">
        <v>31165.122309999999</v>
      </c>
    </row>
    <row r="35" spans="1:6" s="929" customFormat="1" ht="12">
      <c r="A35" s="564" t="s">
        <v>33</v>
      </c>
      <c r="B35" s="73">
        <v>0</v>
      </c>
      <c r="C35" s="73">
        <v>571.11347000000001</v>
      </c>
      <c r="D35" s="73">
        <v>0</v>
      </c>
      <c r="E35" s="73">
        <v>0</v>
      </c>
      <c r="F35" s="73">
        <v>571.11347000000001</v>
      </c>
    </row>
    <row r="36" spans="1:6" s="929" customFormat="1" ht="12">
      <c r="A36" s="564" t="s">
        <v>34</v>
      </c>
      <c r="B36" s="73">
        <v>0</v>
      </c>
      <c r="C36" s="73">
        <v>0</v>
      </c>
      <c r="D36" s="73">
        <v>0</v>
      </c>
      <c r="E36" s="73">
        <v>0</v>
      </c>
      <c r="F36" s="73">
        <v>0</v>
      </c>
    </row>
    <row r="37" spans="1:6" s="929" customFormat="1" ht="12">
      <c r="A37" s="565" t="s">
        <v>35</v>
      </c>
      <c r="B37" s="73">
        <v>26023.73115</v>
      </c>
      <c r="C37" s="73">
        <v>8518.2589499999995</v>
      </c>
      <c r="D37" s="73">
        <v>0</v>
      </c>
      <c r="E37" s="73">
        <v>0</v>
      </c>
      <c r="F37" s="73">
        <v>34541.990100000003</v>
      </c>
    </row>
    <row r="38" spans="1:6" s="929" customFormat="1" ht="12">
      <c r="A38" s="564" t="s">
        <v>36</v>
      </c>
      <c r="B38" s="73">
        <v>25581.732660000001</v>
      </c>
      <c r="C38" s="73">
        <v>8518.2589499999995</v>
      </c>
      <c r="D38" s="73">
        <v>0</v>
      </c>
      <c r="E38" s="73">
        <v>0</v>
      </c>
      <c r="F38" s="73">
        <v>34099.991609999997</v>
      </c>
    </row>
    <row r="39" spans="1:6" s="929" customFormat="1" ht="12">
      <c r="A39" s="564" t="s">
        <v>37</v>
      </c>
      <c r="B39" s="73">
        <v>441.99849</v>
      </c>
      <c r="C39" s="73">
        <v>0</v>
      </c>
      <c r="D39" s="73">
        <v>0</v>
      </c>
      <c r="E39" s="73">
        <v>0</v>
      </c>
      <c r="F39" s="73">
        <v>441.99849</v>
      </c>
    </row>
    <row r="40" spans="1:6" s="929" customFormat="1" ht="12.75" thickBot="1">
      <c r="A40" s="564" t="s">
        <v>38</v>
      </c>
      <c r="B40" s="73">
        <v>0</v>
      </c>
      <c r="C40" s="73">
        <v>0</v>
      </c>
      <c r="D40" s="73">
        <v>0</v>
      </c>
      <c r="E40" s="73">
        <v>0</v>
      </c>
      <c r="F40" s="73">
        <v>0</v>
      </c>
    </row>
    <row r="41" spans="1:6" s="929" customFormat="1" ht="13.5" thickTop="1" thickBot="1">
      <c r="A41" s="509" t="s">
        <v>39</v>
      </c>
      <c r="B41" s="72">
        <v>7999.6986100000004</v>
      </c>
      <c r="C41" s="72">
        <v>788.19677999999999</v>
      </c>
      <c r="D41" s="72">
        <v>4.5280000000000001E-2</v>
      </c>
      <c r="E41" s="72">
        <v>0</v>
      </c>
      <c r="F41" s="72">
        <v>8787.94067</v>
      </c>
    </row>
    <row r="42" spans="1:6" s="929" customFormat="1" ht="12.75" thickTop="1">
      <c r="A42" s="564" t="s">
        <v>40</v>
      </c>
      <c r="B42" s="73">
        <v>7855.45316</v>
      </c>
      <c r="C42" s="73">
        <v>763.08442000000002</v>
      </c>
      <c r="D42" s="73">
        <v>4.5280000000000001E-2</v>
      </c>
      <c r="E42" s="73">
        <v>0</v>
      </c>
      <c r="F42" s="73">
        <v>8618.5828599999986</v>
      </c>
    </row>
    <row r="43" spans="1:6" s="929" customFormat="1" ht="12">
      <c r="A43" s="564" t="s">
        <v>41</v>
      </c>
      <c r="B43" s="73">
        <v>50.556480000000001</v>
      </c>
      <c r="C43" s="73">
        <v>7.6225200000000006</v>
      </c>
      <c r="D43" s="73">
        <v>0</v>
      </c>
      <c r="E43" s="73">
        <v>0</v>
      </c>
      <c r="F43" s="73">
        <v>58.179000000000002</v>
      </c>
    </row>
    <row r="44" spans="1:6" s="929" customFormat="1" ht="12">
      <c r="A44" s="564" t="s">
        <v>42</v>
      </c>
      <c r="B44" s="73">
        <v>93.688969999999998</v>
      </c>
      <c r="C44" s="73">
        <v>17.489840000000001</v>
      </c>
      <c r="D44" s="73">
        <v>0</v>
      </c>
      <c r="E44" s="73">
        <v>0</v>
      </c>
      <c r="F44" s="73">
        <v>111.17881</v>
      </c>
    </row>
    <row r="45" spans="1:6" s="929" customFormat="1" ht="12">
      <c r="A45" s="564" t="s">
        <v>43</v>
      </c>
      <c r="B45" s="73">
        <v>0</v>
      </c>
      <c r="C45" s="73">
        <v>0</v>
      </c>
      <c r="D45" s="73">
        <v>0</v>
      </c>
      <c r="E45" s="73">
        <v>0</v>
      </c>
      <c r="F45" s="73">
        <v>0</v>
      </c>
    </row>
    <row r="46" spans="1:6" s="929" customFormat="1" ht="12">
      <c r="A46" s="564" t="s">
        <v>44</v>
      </c>
      <c r="B46" s="73">
        <v>0</v>
      </c>
      <c r="C46" s="73">
        <v>0</v>
      </c>
      <c r="D46" s="73">
        <v>0</v>
      </c>
      <c r="E46" s="73">
        <v>0</v>
      </c>
      <c r="F46" s="73">
        <v>0</v>
      </c>
    </row>
    <row r="47" spans="1:6" s="929" customFormat="1" ht="12.75" thickBot="1">
      <c r="A47" s="564" t="s">
        <v>45</v>
      </c>
      <c r="B47" s="73">
        <v>0</v>
      </c>
      <c r="C47" s="73">
        <v>0</v>
      </c>
      <c r="D47" s="73">
        <v>0</v>
      </c>
      <c r="E47" s="73">
        <v>0</v>
      </c>
      <c r="F47" s="73">
        <v>0</v>
      </c>
    </row>
    <row r="48" spans="1:6" s="929" customFormat="1" ht="13.5" thickTop="1" thickBot="1">
      <c r="A48" s="509" t="s">
        <v>46</v>
      </c>
      <c r="B48" s="72">
        <v>-69194.734760000007</v>
      </c>
      <c r="C48" s="72">
        <v>-49774.417509999999</v>
      </c>
      <c r="D48" s="72">
        <v>-0.50435000000000008</v>
      </c>
      <c r="E48" s="72">
        <v>0</v>
      </c>
      <c r="F48" s="72">
        <v>-118969.65662000001</v>
      </c>
    </row>
    <row r="49" spans="1:6" s="929" customFormat="1" ht="12.75" thickTop="1">
      <c r="A49" s="566" t="s">
        <v>47</v>
      </c>
      <c r="B49" s="73">
        <v>-8868.0981699999993</v>
      </c>
      <c r="C49" s="73">
        <v>-5156.4089000000004</v>
      </c>
      <c r="D49" s="73">
        <v>-0.50435000000000008</v>
      </c>
      <c r="E49" s="73">
        <v>0</v>
      </c>
      <c r="F49" s="73">
        <v>-14025.011420000001</v>
      </c>
    </row>
    <row r="50" spans="1:6" s="929" customFormat="1" ht="12">
      <c r="A50" s="564" t="s">
        <v>48</v>
      </c>
      <c r="B50" s="73">
        <v>-51.463449999999995</v>
      </c>
      <c r="C50" s="73">
        <v>-138.45401000000001</v>
      </c>
      <c r="D50" s="73">
        <v>0</v>
      </c>
      <c r="E50" s="73">
        <v>0</v>
      </c>
      <c r="F50" s="73">
        <v>-189.91746000000001</v>
      </c>
    </row>
    <row r="51" spans="1:6" s="929" customFormat="1" ht="12">
      <c r="A51" s="564" t="s">
        <v>49</v>
      </c>
      <c r="B51" s="73">
        <v>-4244.9621100000004</v>
      </c>
      <c r="C51" s="73">
        <v>-424.22848999999997</v>
      </c>
      <c r="D51" s="73">
        <v>0</v>
      </c>
      <c r="E51" s="73">
        <v>0</v>
      </c>
      <c r="F51" s="73">
        <v>-4669.1905999999999</v>
      </c>
    </row>
    <row r="52" spans="1:6" s="929" customFormat="1" ht="12">
      <c r="A52" s="564" t="s">
        <v>50</v>
      </c>
      <c r="B52" s="73">
        <v>0</v>
      </c>
      <c r="C52" s="73">
        <v>-15.003920000000001</v>
      </c>
      <c r="D52" s="73">
        <v>0</v>
      </c>
      <c r="E52" s="73">
        <v>0</v>
      </c>
      <c r="F52" s="73">
        <v>-15.003920000000001</v>
      </c>
    </row>
    <row r="53" spans="1:6" s="929" customFormat="1" ht="12">
      <c r="A53" s="564" t="s">
        <v>51</v>
      </c>
      <c r="B53" s="73">
        <v>-9111.7200199999988</v>
      </c>
      <c r="C53" s="73">
        <v>-4521.0130399999998</v>
      </c>
      <c r="D53" s="73">
        <v>0</v>
      </c>
      <c r="E53" s="73">
        <v>0</v>
      </c>
      <c r="F53" s="73">
        <v>-13632.73306</v>
      </c>
    </row>
    <row r="54" spans="1:6" s="929" customFormat="1" ht="12">
      <c r="A54" s="564" t="s">
        <v>52</v>
      </c>
      <c r="B54" s="73">
        <v>-119.19061000000001</v>
      </c>
      <c r="C54" s="73">
        <v>-2.0000000000000002E-5</v>
      </c>
      <c r="D54" s="73">
        <v>0</v>
      </c>
      <c r="E54" s="73">
        <v>0</v>
      </c>
      <c r="F54" s="73">
        <v>-119.19063</v>
      </c>
    </row>
    <row r="55" spans="1:6" s="929" customFormat="1" ht="12">
      <c r="A55" s="566" t="s">
        <v>53</v>
      </c>
      <c r="B55" s="73">
        <v>-46508.646090000002</v>
      </c>
      <c r="C55" s="73">
        <v>-39306.05184</v>
      </c>
      <c r="D55" s="73">
        <v>0</v>
      </c>
      <c r="E55" s="73">
        <v>0</v>
      </c>
      <c r="F55" s="73">
        <v>-85814.697930000009</v>
      </c>
    </row>
    <row r="56" spans="1:6" s="929" customFormat="1" ht="12">
      <c r="A56" s="564" t="s">
        <v>54</v>
      </c>
      <c r="B56" s="73">
        <v>-290.65431000000001</v>
      </c>
      <c r="C56" s="73">
        <v>-213.25729000000001</v>
      </c>
      <c r="D56" s="73">
        <v>0</v>
      </c>
      <c r="E56" s="73">
        <v>0</v>
      </c>
      <c r="F56" s="73">
        <v>-503.91159999999996</v>
      </c>
    </row>
    <row r="57" spans="1:6" s="929" customFormat="1" ht="12">
      <c r="A57" s="564" t="s">
        <v>55</v>
      </c>
      <c r="B57" s="73">
        <v>0</v>
      </c>
      <c r="C57" s="73">
        <v>0</v>
      </c>
      <c r="D57" s="73">
        <v>0</v>
      </c>
      <c r="E57" s="73">
        <v>0</v>
      </c>
      <c r="F57" s="73">
        <v>0</v>
      </c>
    </row>
    <row r="58" spans="1:6" s="929" customFormat="1" ht="12.75" thickBot="1">
      <c r="A58" s="564" t="s">
        <v>56</v>
      </c>
      <c r="B58" s="73">
        <v>0</v>
      </c>
      <c r="C58" s="73">
        <v>0</v>
      </c>
      <c r="D58" s="73">
        <v>0</v>
      </c>
      <c r="E58" s="73">
        <v>0</v>
      </c>
      <c r="F58" s="73">
        <v>0</v>
      </c>
    </row>
    <row r="59" spans="1:6" s="929" customFormat="1" ht="13.5" thickTop="1" thickBot="1">
      <c r="A59" s="509" t="s">
        <v>57</v>
      </c>
      <c r="B59" s="72">
        <v>3450.15137</v>
      </c>
      <c r="C59" s="72">
        <v>1766.12345</v>
      </c>
      <c r="D59" s="72">
        <v>272.51966999999996</v>
      </c>
      <c r="E59" s="72">
        <v>0</v>
      </c>
      <c r="F59" s="72">
        <v>5488.7944900000002</v>
      </c>
    </row>
    <row r="60" spans="1:6" s="929" customFormat="1" ht="12.75" thickTop="1">
      <c r="A60" s="564" t="s">
        <v>58</v>
      </c>
      <c r="B60" s="73">
        <v>0</v>
      </c>
      <c r="C60" s="73">
        <v>0</v>
      </c>
      <c r="D60" s="73">
        <v>0</v>
      </c>
      <c r="E60" s="73">
        <v>0</v>
      </c>
      <c r="F60" s="73">
        <v>0</v>
      </c>
    </row>
    <row r="61" spans="1:6" s="929" customFormat="1" ht="12">
      <c r="A61" s="566" t="s">
        <v>59</v>
      </c>
      <c r="B61" s="73">
        <v>2172.93867</v>
      </c>
      <c r="C61" s="73">
        <v>790.59152000000006</v>
      </c>
      <c r="D61" s="73">
        <v>272.51966999999996</v>
      </c>
      <c r="E61" s="73">
        <v>0</v>
      </c>
      <c r="F61" s="73">
        <v>3236.0498600000001</v>
      </c>
    </row>
    <row r="62" spans="1:6" s="929" customFormat="1" ht="12">
      <c r="A62" s="564" t="s">
        <v>60</v>
      </c>
      <c r="B62" s="73">
        <v>1808.35196</v>
      </c>
      <c r="C62" s="73">
        <v>1129.8132499999999</v>
      </c>
      <c r="D62" s="73">
        <v>0</v>
      </c>
      <c r="E62" s="73">
        <v>0</v>
      </c>
      <c r="F62" s="73">
        <v>2938.1652100000001</v>
      </c>
    </row>
    <row r="63" spans="1:6" s="929" customFormat="1" ht="12">
      <c r="A63" s="564" t="s">
        <v>61</v>
      </c>
      <c r="B63" s="73">
        <v>0</v>
      </c>
      <c r="C63" s="73">
        <v>0</v>
      </c>
      <c r="D63" s="73">
        <v>0</v>
      </c>
      <c r="E63" s="73">
        <v>0</v>
      </c>
      <c r="F63" s="73">
        <v>0</v>
      </c>
    </row>
    <row r="64" spans="1:6" s="929" customFormat="1" ht="12.75" thickBot="1">
      <c r="A64" s="564" t="s">
        <v>62</v>
      </c>
      <c r="B64" s="73">
        <v>-531.13926000000004</v>
      </c>
      <c r="C64" s="73">
        <v>-154.28131999999999</v>
      </c>
      <c r="D64" s="73">
        <v>0</v>
      </c>
      <c r="E64" s="73">
        <v>0</v>
      </c>
      <c r="F64" s="73">
        <v>-685.42057999999997</v>
      </c>
    </row>
    <row r="65" spans="1:6" s="929" customFormat="1" ht="13.5" thickTop="1" thickBot="1">
      <c r="A65" s="509" t="s">
        <v>63</v>
      </c>
      <c r="B65" s="72">
        <v>980.60681999999997</v>
      </c>
      <c r="C65" s="72">
        <v>0</v>
      </c>
      <c r="D65" s="72">
        <v>0</v>
      </c>
      <c r="E65" s="72">
        <v>0</v>
      </c>
      <c r="F65" s="72">
        <v>980.60681999999997</v>
      </c>
    </row>
    <row r="66" spans="1:6" s="929" customFormat="1" ht="12.75" thickTop="1">
      <c r="A66" s="564" t="s">
        <v>64</v>
      </c>
      <c r="B66" s="73">
        <v>4095.5535099999997</v>
      </c>
      <c r="C66" s="73">
        <v>0</v>
      </c>
      <c r="D66" s="73">
        <v>0</v>
      </c>
      <c r="E66" s="73">
        <v>0</v>
      </c>
      <c r="F66" s="73">
        <v>4095.5535099999997</v>
      </c>
    </row>
    <row r="67" spans="1:6" s="929" customFormat="1" ht="12">
      <c r="A67" s="564" t="s">
        <v>65</v>
      </c>
      <c r="B67" s="73">
        <v>8519.1236199999985</v>
      </c>
      <c r="C67" s="73">
        <v>0</v>
      </c>
      <c r="D67" s="73">
        <v>0</v>
      </c>
      <c r="E67" s="73">
        <v>0</v>
      </c>
      <c r="F67" s="73">
        <v>8519.1236199999985</v>
      </c>
    </row>
    <row r="68" spans="1:6" s="929" customFormat="1" ht="12">
      <c r="A68" s="564" t="s">
        <v>66</v>
      </c>
      <c r="B68" s="73">
        <v>1096.65407</v>
      </c>
      <c r="C68" s="73">
        <v>0</v>
      </c>
      <c r="D68" s="73">
        <v>0</v>
      </c>
      <c r="E68" s="73">
        <v>0</v>
      </c>
      <c r="F68" s="73">
        <v>1096.65407</v>
      </c>
    </row>
    <row r="69" spans="1:6" s="929" customFormat="1" ht="12">
      <c r="A69" s="564" t="s">
        <v>67</v>
      </c>
      <c r="B69" s="73">
        <v>12.94</v>
      </c>
      <c r="C69" s="73">
        <v>0</v>
      </c>
      <c r="D69" s="73">
        <v>0</v>
      </c>
      <c r="E69" s="73">
        <v>0</v>
      </c>
      <c r="F69" s="73">
        <v>12.94</v>
      </c>
    </row>
    <row r="70" spans="1:6" s="929" customFormat="1" ht="12.75" thickBot="1">
      <c r="A70" s="564" t="s">
        <v>68</v>
      </c>
      <c r="B70" s="73">
        <v>-12743.66438</v>
      </c>
      <c r="C70" s="73">
        <v>0</v>
      </c>
      <c r="D70" s="73">
        <v>0</v>
      </c>
      <c r="E70" s="73">
        <v>0</v>
      </c>
      <c r="F70" s="73">
        <v>-12743.66438</v>
      </c>
    </row>
    <row r="71" spans="1:6" s="929" customFormat="1" ht="13.5" thickTop="1" thickBot="1">
      <c r="A71" s="509" t="s">
        <v>69</v>
      </c>
      <c r="B71" s="72">
        <v>71319.454129999998</v>
      </c>
      <c r="C71" s="72">
        <v>7615.4868200000001</v>
      </c>
      <c r="D71" s="72">
        <v>48.02</v>
      </c>
      <c r="E71" s="72">
        <v>0</v>
      </c>
      <c r="F71" s="72">
        <v>78982.960950000008</v>
      </c>
    </row>
    <row r="72" spans="1:6" s="929" customFormat="1" ht="12.75" thickTop="1">
      <c r="A72" s="564" t="s">
        <v>18</v>
      </c>
      <c r="B72" s="73">
        <v>0</v>
      </c>
      <c r="C72" s="73">
        <v>0</v>
      </c>
      <c r="D72" s="73">
        <v>0</v>
      </c>
      <c r="E72" s="73">
        <v>0</v>
      </c>
      <c r="F72" s="73">
        <v>0</v>
      </c>
    </row>
    <row r="73" spans="1:6" s="929" customFormat="1" ht="12">
      <c r="A73" s="564" t="s">
        <v>19</v>
      </c>
      <c r="B73" s="73">
        <v>70581.105879999988</v>
      </c>
      <c r="C73" s="73">
        <v>6928.6</v>
      </c>
      <c r="D73" s="73">
        <v>0</v>
      </c>
      <c r="E73" s="73">
        <v>0</v>
      </c>
      <c r="F73" s="73">
        <v>77509.705879999994</v>
      </c>
    </row>
    <row r="74" spans="1:6" s="929" customFormat="1" ht="12">
      <c r="A74" s="564" t="s">
        <v>20</v>
      </c>
      <c r="B74" s="73">
        <v>0</v>
      </c>
      <c r="C74" s="73">
        <v>6.5159799999999999</v>
      </c>
      <c r="D74" s="73">
        <v>0</v>
      </c>
      <c r="E74" s="73">
        <v>0</v>
      </c>
      <c r="F74" s="73">
        <v>6.5159799999999999</v>
      </c>
    </row>
    <row r="75" spans="1:6" s="929" customFormat="1" ht="12">
      <c r="A75" s="564" t="s">
        <v>21</v>
      </c>
      <c r="B75" s="73">
        <v>0</v>
      </c>
      <c r="C75" s="73">
        <v>0</v>
      </c>
      <c r="D75" s="73">
        <v>0</v>
      </c>
      <c r="E75" s="73">
        <v>0</v>
      </c>
      <c r="F75" s="73">
        <v>0</v>
      </c>
    </row>
    <row r="76" spans="1:6" s="929" customFormat="1" ht="12">
      <c r="A76" s="564" t="s">
        <v>70</v>
      </c>
      <c r="B76" s="73">
        <v>246.96007</v>
      </c>
      <c r="C76" s="73">
        <v>0.85729999999999995</v>
      </c>
      <c r="D76" s="73">
        <v>0</v>
      </c>
      <c r="E76" s="73">
        <v>0</v>
      </c>
      <c r="F76" s="73">
        <v>247.81736999999998</v>
      </c>
    </row>
    <row r="77" spans="1:6" s="929" customFormat="1" ht="12">
      <c r="A77" s="564" t="s">
        <v>71</v>
      </c>
      <c r="B77" s="73">
        <v>3.802</v>
      </c>
      <c r="C77" s="73">
        <v>366.84714000000002</v>
      </c>
      <c r="D77" s="73">
        <v>48.02</v>
      </c>
      <c r="E77" s="73">
        <v>0</v>
      </c>
      <c r="F77" s="73">
        <v>418.66914000000003</v>
      </c>
    </row>
    <row r="78" spans="1:6" s="929" customFormat="1" ht="12">
      <c r="A78" s="564" t="s">
        <v>23</v>
      </c>
      <c r="B78" s="73">
        <v>20</v>
      </c>
      <c r="C78" s="73">
        <v>197.56800000000001</v>
      </c>
      <c r="D78" s="73">
        <v>0</v>
      </c>
      <c r="E78" s="73">
        <v>0</v>
      </c>
      <c r="F78" s="73">
        <v>217.56800000000001</v>
      </c>
    </row>
    <row r="79" spans="1:6" s="929" customFormat="1" ht="12">
      <c r="A79" s="564" t="s">
        <v>72</v>
      </c>
      <c r="B79" s="73">
        <v>714.54618000000005</v>
      </c>
      <c r="C79" s="73">
        <v>183.45323999999999</v>
      </c>
      <c r="D79" s="73">
        <v>0</v>
      </c>
      <c r="E79" s="73">
        <v>0</v>
      </c>
      <c r="F79" s="73">
        <v>897.99941999999999</v>
      </c>
    </row>
    <row r="80" spans="1:6" s="929" customFormat="1" ht="12.75" thickBot="1">
      <c r="A80" s="564" t="s">
        <v>73</v>
      </c>
      <c r="B80" s="73">
        <v>-246.96</v>
      </c>
      <c r="C80" s="73">
        <v>-68.354839999999996</v>
      </c>
      <c r="D80" s="73">
        <v>0</v>
      </c>
      <c r="E80" s="73">
        <v>0</v>
      </c>
      <c r="F80" s="73">
        <v>-315.31484</v>
      </c>
    </row>
    <row r="81" spans="1:6" s="929" customFormat="1" ht="13.5" thickTop="1" thickBot="1">
      <c r="A81" s="509" t="s">
        <v>74</v>
      </c>
      <c r="B81" s="72">
        <v>44420.864020000001</v>
      </c>
      <c r="C81" s="72">
        <v>0</v>
      </c>
      <c r="D81" s="72">
        <v>0</v>
      </c>
      <c r="E81" s="72">
        <v>0</v>
      </c>
      <c r="F81" s="72">
        <v>44420.864020000001</v>
      </c>
    </row>
    <row r="82" spans="1:6" s="929" customFormat="1" ht="12.75" thickTop="1">
      <c r="A82" s="564" t="s">
        <v>75</v>
      </c>
      <c r="B82" s="73">
        <v>10612.57807</v>
      </c>
      <c r="C82" s="73">
        <v>0</v>
      </c>
      <c r="D82" s="73">
        <v>0</v>
      </c>
      <c r="E82" s="73">
        <v>0</v>
      </c>
      <c r="F82" s="73">
        <v>10612.57807</v>
      </c>
    </row>
    <row r="83" spans="1:6" s="929" customFormat="1" ht="12">
      <c r="A83" s="564" t="s">
        <v>76</v>
      </c>
      <c r="B83" s="73">
        <v>24282.982960000001</v>
      </c>
      <c r="C83" s="73">
        <v>0</v>
      </c>
      <c r="D83" s="73">
        <v>0</v>
      </c>
      <c r="E83" s="73">
        <v>0</v>
      </c>
      <c r="F83" s="73">
        <v>24282.982960000001</v>
      </c>
    </row>
    <row r="84" spans="1:6" s="929" customFormat="1" ht="12">
      <c r="A84" s="564" t="s">
        <v>77</v>
      </c>
      <c r="B84" s="73">
        <v>3674.3597999999997</v>
      </c>
      <c r="C84" s="73">
        <v>0</v>
      </c>
      <c r="D84" s="73">
        <v>0</v>
      </c>
      <c r="E84" s="73">
        <v>0</v>
      </c>
      <c r="F84" s="73">
        <v>3674.3597999999997</v>
      </c>
    </row>
    <row r="85" spans="1:6" s="929" customFormat="1" ht="12">
      <c r="A85" s="564" t="s">
        <v>78</v>
      </c>
      <c r="B85" s="73">
        <v>2712.2155699999998</v>
      </c>
      <c r="C85" s="73">
        <v>0</v>
      </c>
      <c r="D85" s="73">
        <v>0</v>
      </c>
      <c r="E85" s="73">
        <v>0</v>
      </c>
      <c r="F85" s="73">
        <v>2712.2155699999998</v>
      </c>
    </row>
    <row r="86" spans="1:6" s="929" customFormat="1" ht="12">
      <c r="A86" s="564" t="s">
        <v>79</v>
      </c>
      <c r="B86" s="73">
        <v>2449.4684300000004</v>
      </c>
      <c r="C86" s="73">
        <v>0</v>
      </c>
      <c r="D86" s="73">
        <v>0</v>
      </c>
      <c r="E86" s="73">
        <v>0</v>
      </c>
      <c r="F86" s="73">
        <v>2449.4684300000004</v>
      </c>
    </row>
    <row r="87" spans="1:6" s="929" customFormat="1" ht="12">
      <c r="A87" s="564" t="s">
        <v>80</v>
      </c>
      <c r="B87" s="73">
        <v>10.944540000000002</v>
      </c>
      <c r="C87" s="73">
        <v>0</v>
      </c>
      <c r="D87" s="73">
        <v>0</v>
      </c>
      <c r="E87" s="73">
        <v>0</v>
      </c>
      <c r="F87" s="73">
        <v>10.944540000000002</v>
      </c>
    </row>
    <row r="88" spans="1:6" s="929" customFormat="1" ht="12">
      <c r="A88" s="564" t="s">
        <v>81</v>
      </c>
      <c r="B88" s="73">
        <v>678.31465000000003</v>
      </c>
      <c r="C88" s="73">
        <v>0</v>
      </c>
      <c r="D88" s="73">
        <v>0</v>
      </c>
      <c r="E88" s="73">
        <v>0</v>
      </c>
      <c r="F88" s="73">
        <v>678.31465000000003</v>
      </c>
    </row>
    <row r="89" spans="1:6" s="929" customFormat="1" ht="12">
      <c r="A89" s="564" t="s">
        <v>82</v>
      </c>
      <c r="B89" s="73">
        <v>0</v>
      </c>
      <c r="C89" s="73">
        <v>0</v>
      </c>
      <c r="D89" s="73">
        <v>0</v>
      </c>
      <c r="E89" s="73">
        <v>0</v>
      </c>
      <c r="F89" s="73">
        <v>0</v>
      </c>
    </row>
    <row r="90" spans="1:6" s="929" customFormat="1" ht="12.75" thickBot="1">
      <c r="A90" s="564" t="s">
        <v>83</v>
      </c>
      <c r="B90" s="73">
        <v>0</v>
      </c>
      <c r="C90" s="73">
        <v>0</v>
      </c>
      <c r="D90" s="73">
        <v>0</v>
      </c>
      <c r="E90" s="73">
        <v>0</v>
      </c>
      <c r="F90" s="73">
        <v>0</v>
      </c>
    </row>
    <row r="91" spans="1:6" s="929" customFormat="1" ht="13.5" thickTop="1" thickBot="1">
      <c r="A91" s="509" t="s">
        <v>84</v>
      </c>
      <c r="B91" s="72">
        <v>2575.2751400000002</v>
      </c>
      <c r="C91" s="72">
        <v>44.184730000000002</v>
      </c>
      <c r="D91" s="72">
        <v>0</v>
      </c>
      <c r="E91" s="72">
        <v>0</v>
      </c>
      <c r="F91" s="72">
        <v>2619.4598700000001</v>
      </c>
    </row>
    <row r="92" spans="1:6" s="929" customFormat="1" ht="12.75" thickTop="1">
      <c r="A92" s="564" t="s">
        <v>85</v>
      </c>
      <c r="B92" s="73">
        <v>735.91098</v>
      </c>
      <c r="C92" s="73">
        <v>0</v>
      </c>
      <c r="D92" s="73">
        <v>0</v>
      </c>
      <c r="E92" s="73">
        <v>0</v>
      </c>
      <c r="F92" s="73">
        <v>735.91098</v>
      </c>
    </row>
    <row r="93" spans="1:6" s="929" customFormat="1" ht="12">
      <c r="A93" s="564" t="s">
        <v>86</v>
      </c>
      <c r="B93" s="73">
        <v>380.07271999999995</v>
      </c>
      <c r="C93" s="73">
        <v>0</v>
      </c>
      <c r="D93" s="73">
        <v>0</v>
      </c>
      <c r="E93" s="73">
        <v>0</v>
      </c>
      <c r="F93" s="73">
        <v>380.07271999999995</v>
      </c>
    </row>
    <row r="94" spans="1:6" s="929" customFormat="1" ht="12">
      <c r="A94" s="564" t="s">
        <v>87</v>
      </c>
      <c r="B94" s="73">
        <v>140.12887000000001</v>
      </c>
      <c r="C94" s="73">
        <v>20.58</v>
      </c>
      <c r="D94" s="73">
        <v>0</v>
      </c>
      <c r="E94" s="73">
        <v>0</v>
      </c>
      <c r="F94" s="73">
        <v>160.70886999999999</v>
      </c>
    </row>
    <row r="95" spans="1:6" s="929" customFormat="1" ht="12">
      <c r="A95" s="564" t="s">
        <v>88</v>
      </c>
      <c r="B95" s="73">
        <v>1319.16257</v>
      </c>
      <c r="C95" s="73">
        <v>23.60473</v>
      </c>
      <c r="D95" s="73">
        <v>0</v>
      </c>
      <c r="E95" s="73">
        <v>0</v>
      </c>
      <c r="F95" s="73">
        <v>1342.7673</v>
      </c>
    </row>
    <row r="96" spans="1:6" s="929" customFormat="1" ht="12.75" thickBot="1">
      <c r="A96" s="564" t="s">
        <v>89</v>
      </c>
      <c r="B96" s="528">
        <v>0</v>
      </c>
      <c r="C96" s="528">
        <v>0</v>
      </c>
      <c r="D96" s="528">
        <v>0</v>
      </c>
      <c r="E96" s="528">
        <v>0</v>
      </c>
      <c r="F96" s="528">
        <v>0</v>
      </c>
    </row>
    <row r="97" spans="1:6" s="60" customFormat="1" ht="13.5" thickTop="1" thickBot="1">
      <c r="A97" s="510" t="s">
        <v>90</v>
      </c>
      <c r="B97" s="75">
        <v>1992539.93132</v>
      </c>
      <c r="C97" s="75">
        <v>779973.10120000003</v>
      </c>
      <c r="D97" s="75">
        <v>167.72836999999998</v>
      </c>
      <c r="E97" s="75">
        <v>0</v>
      </c>
      <c r="F97" s="75">
        <v>2772680.76089</v>
      </c>
    </row>
    <row r="98" spans="1:6" s="60" customFormat="1" ht="13.5" thickTop="1" thickBot="1">
      <c r="A98" s="511" t="s">
        <v>91</v>
      </c>
      <c r="B98" s="72">
        <v>1837210.7577</v>
      </c>
      <c r="C98" s="72">
        <v>746750.96398</v>
      </c>
      <c r="D98" s="72">
        <v>0</v>
      </c>
      <c r="E98" s="72">
        <v>0</v>
      </c>
      <c r="F98" s="72">
        <v>2583961.72168</v>
      </c>
    </row>
    <row r="99" spans="1:6" s="60" customFormat="1" ht="12.75" thickTop="1">
      <c r="A99" s="106" t="s">
        <v>92</v>
      </c>
      <c r="B99" s="73">
        <v>0</v>
      </c>
      <c r="C99" s="73">
        <v>139.46078</v>
      </c>
      <c r="D99" s="73">
        <v>0</v>
      </c>
      <c r="E99" s="73">
        <v>0</v>
      </c>
      <c r="F99" s="73">
        <v>139.46078</v>
      </c>
    </row>
    <row r="100" spans="1:6" s="60" customFormat="1" ht="12">
      <c r="A100" s="106" t="s">
        <v>93</v>
      </c>
      <c r="B100" s="73">
        <v>0</v>
      </c>
      <c r="C100" s="73">
        <v>0</v>
      </c>
      <c r="D100" s="73">
        <v>0</v>
      </c>
      <c r="E100" s="73">
        <v>0</v>
      </c>
      <c r="F100" s="73">
        <v>0</v>
      </c>
    </row>
    <row r="101" spans="1:6" s="60" customFormat="1" ht="12">
      <c r="A101" s="106" t="s">
        <v>94</v>
      </c>
      <c r="B101" s="73">
        <v>0</v>
      </c>
      <c r="C101" s="73">
        <v>139.46078</v>
      </c>
      <c r="D101" s="73">
        <v>0</v>
      </c>
      <c r="E101" s="73">
        <v>0</v>
      </c>
      <c r="F101" s="73">
        <v>139.46078</v>
      </c>
    </row>
    <row r="102" spans="1:6" s="60" customFormat="1" ht="12">
      <c r="A102" s="106" t="s">
        <v>95</v>
      </c>
      <c r="B102" s="73">
        <v>1450476.8902700001</v>
      </c>
      <c r="C102" s="73">
        <v>559530.87988000002</v>
      </c>
      <c r="D102" s="73">
        <v>0</v>
      </c>
      <c r="E102" s="73">
        <v>0</v>
      </c>
      <c r="F102" s="73">
        <v>2010007.77015</v>
      </c>
    </row>
    <row r="103" spans="1:6" s="60" customFormat="1" ht="12">
      <c r="A103" s="106" t="s">
        <v>96</v>
      </c>
      <c r="B103" s="73">
        <v>361938.58901</v>
      </c>
      <c r="C103" s="73">
        <v>178847.23629</v>
      </c>
      <c r="D103" s="73">
        <v>0</v>
      </c>
      <c r="E103" s="73">
        <v>0</v>
      </c>
      <c r="F103" s="73">
        <v>540785.82529999991</v>
      </c>
    </row>
    <row r="104" spans="1:6" s="60" customFormat="1" ht="12">
      <c r="A104" s="527" t="s">
        <v>97</v>
      </c>
      <c r="B104" s="73">
        <v>22023.173340000001</v>
      </c>
      <c r="C104" s="73">
        <v>38293.127489999999</v>
      </c>
      <c r="D104" s="73">
        <v>0</v>
      </c>
      <c r="E104" s="73">
        <v>0</v>
      </c>
      <c r="F104" s="73">
        <v>60316.30083</v>
      </c>
    </row>
    <row r="105" spans="1:6" s="60" customFormat="1" ht="12">
      <c r="A105" s="527" t="s">
        <v>98</v>
      </c>
      <c r="B105" s="73">
        <v>22.86627</v>
      </c>
      <c r="C105" s="73">
        <v>889.4011999999999</v>
      </c>
      <c r="D105" s="73">
        <v>0</v>
      </c>
      <c r="E105" s="73">
        <v>0</v>
      </c>
      <c r="F105" s="73">
        <v>912.26747</v>
      </c>
    </row>
    <row r="106" spans="1:6" s="60" customFormat="1" ht="12">
      <c r="A106" s="62" t="s">
        <v>99</v>
      </c>
      <c r="B106" s="73">
        <v>13365.41222</v>
      </c>
      <c r="C106" s="73">
        <v>15401.46782</v>
      </c>
      <c r="D106" s="73">
        <v>0</v>
      </c>
      <c r="E106" s="73">
        <v>0</v>
      </c>
      <c r="F106" s="73">
        <v>28766.88004</v>
      </c>
    </row>
    <row r="107" spans="1:6" s="60" customFormat="1" ht="12">
      <c r="A107" s="62" t="s">
        <v>100</v>
      </c>
      <c r="B107" s="73">
        <v>55292.801829999997</v>
      </c>
      <c r="C107" s="73">
        <v>23846.853420000003</v>
      </c>
      <c r="D107" s="73">
        <v>0</v>
      </c>
      <c r="E107" s="73">
        <v>0</v>
      </c>
      <c r="F107" s="73">
        <v>79139.655249999996</v>
      </c>
    </row>
    <row r="108" spans="1:6" s="60" customFormat="1" ht="12">
      <c r="A108" s="62" t="s">
        <v>101</v>
      </c>
      <c r="B108" s="73">
        <v>39867.078979999998</v>
      </c>
      <c r="C108" s="73">
        <v>15093.44485</v>
      </c>
      <c r="D108" s="73">
        <v>0</v>
      </c>
      <c r="E108" s="73">
        <v>0</v>
      </c>
      <c r="F108" s="73">
        <v>54960.523829999998</v>
      </c>
    </row>
    <row r="109" spans="1:6" s="60" customFormat="1" ht="12">
      <c r="A109" s="62" t="s">
        <v>102</v>
      </c>
      <c r="B109" s="73">
        <v>173098.03406000001</v>
      </c>
      <c r="C109" s="73">
        <v>61253.76915</v>
      </c>
      <c r="D109" s="73">
        <v>0</v>
      </c>
      <c r="E109" s="73">
        <v>0</v>
      </c>
      <c r="F109" s="73">
        <v>234351.80321000001</v>
      </c>
    </row>
    <row r="110" spans="1:6" s="60" customFormat="1" ht="12">
      <c r="A110" s="62" t="s">
        <v>103</v>
      </c>
      <c r="B110" s="73">
        <v>26324.509890000001</v>
      </c>
      <c r="C110" s="73">
        <v>5377.82647</v>
      </c>
      <c r="D110" s="73">
        <v>0</v>
      </c>
      <c r="E110" s="73">
        <v>0</v>
      </c>
      <c r="F110" s="73">
        <v>31702.336360000001</v>
      </c>
    </row>
    <row r="111" spans="1:6" s="60" customFormat="1" ht="12">
      <c r="A111" s="62" t="s">
        <v>104</v>
      </c>
      <c r="B111" s="73">
        <v>31944.712420000003</v>
      </c>
      <c r="C111" s="73">
        <v>18691.345890000001</v>
      </c>
      <c r="D111" s="73">
        <v>0</v>
      </c>
      <c r="E111" s="73">
        <v>0</v>
      </c>
      <c r="F111" s="73">
        <v>50636.05831</v>
      </c>
    </row>
    <row r="112" spans="1:6" s="60" customFormat="1" ht="12">
      <c r="A112" s="63" t="s">
        <v>105</v>
      </c>
      <c r="B112" s="73">
        <v>18854.675170000002</v>
      </c>
      <c r="C112" s="73">
        <v>7575.2310099999995</v>
      </c>
      <c r="D112" s="73">
        <v>0</v>
      </c>
      <c r="E112" s="73">
        <v>0</v>
      </c>
      <c r="F112" s="73">
        <v>26429.906179999998</v>
      </c>
    </row>
    <row r="113" spans="1:6" s="60" customFormat="1" ht="12">
      <c r="A113" s="63" t="s">
        <v>106</v>
      </c>
      <c r="B113" s="73">
        <v>0</v>
      </c>
      <c r="C113" s="73">
        <v>0</v>
      </c>
      <c r="D113" s="73">
        <v>0</v>
      </c>
      <c r="E113" s="73">
        <v>0</v>
      </c>
      <c r="F113" s="73">
        <v>0</v>
      </c>
    </row>
    <row r="114" spans="1:6" s="60" customFormat="1" ht="12.75" thickBot="1">
      <c r="A114" s="106" t="s">
        <v>107</v>
      </c>
      <c r="B114" s="73">
        <v>5940.6032500000001</v>
      </c>
      <c r="C114" s="73">
        <v>658.15602000000001</v>
      </c>
      <c r="D114" s="73">
        <v>0</v>
      </c>
      <c r="E114" s="73">
        <v>0</v>
      </c>
      <c r="F114" s="73">
        <v>6598.7592699999996</v>
      </c>
    </row>
    <row r="115" spans="1:6" s="60" customFormat="1" ht="13.5" thickTop="1" thickBot="1">
      <c r="A115" s="512" t="s">
        <v>108</v>
      </c>
      <c r="B115" s="75">
        <v>797.13096999999993</v>
      </c>
      <c r="C115" s="75">
        <v>55.708930000000002</v>
      </c>
      <c r="D115" s="75">
        <v>0</v>
      </c>
      <c r="E115" s="75">
        <v>0</v>
      </c>
      <c r="F115" s="75">
        <v>852.83990000000006</v>
      </c>
    </row>
    <row r="116" spans="1:6" s="60" customFormat="1" ht="13.5" thickTop="1" thickBot="1">
      <c r="A116" s="511" t="s">
        <v>109</v>
      </c>
      <c r="B116" s="72">
        <v>0</v>
      </c>
      <c r="C116" s="72">
        <v>0</v>
      </c>
      <c r="D116" s="72">
        <v>0</v>
      </c>
      <c r="E116" s="72">
        <v>0</v>
      </c>
      <c r="F116" s="72">
        <v>0</v>
      </c>
    </row>
    <row r="117" spans="1:6" s="927" customFormat="1" ht="12.75" thickTop="1">
      <c r="A117" s="106" t="s">
        <v>110</v>
      </c>
      <c r="B117" s="73">
        <v>0</v>
      </c>
      <c r="C117" s="73">
        <v>0</v>
      </c>
      <c r="D117" s="73">
        <v>0</v>
      </c>
      <c r="E117" s="73">
        <v>0</v>
      </c>
      <c r="F117" s="73">
        <v>0</v>
      </c>
    </row>
    <row r="118" spans="1:6" s="927" customFormat="1" ht="12">
      <c r="A118" s="106" t="s">
        <v>111</v>
      </c>
      <c r="B118" s="73">
        <v>0</v>
      </c>
      <c r="C118" s="73">
        <v>0</v>
      </c>
      <c r="D118" s="73">
        <v>0</v>
      </c>
      <c r="E118" s="73">
        <v>0</v>
      </c>
      <c r="F118" s="73">
        <v>0</v>
      </c>
    </row>
    <row r="119" spans="1:6" s="60" customFormat="1" ht="12">
      <c r="A119" s="106" t="s">
        <v>112</v>
      </c>
      <c r="B119" s="73">
        <v>0</v>
      </c>
      <c r="C119" s="73">
        <v>0</v>
      </c>
      <c r="D119" s="73">
        <v>0</v>
      </c>
      <c r="E119" s="73">
        <v>0</v>
      </c>
      <c r="F119" s="73">
        <v>0</v>
      </c>
    </row>
    <row r="120" spans="1:6" s="60" customFormat="1" ht="12">
      <c r="A120" s="106" t="s">
        <v>113</v>
      </c>
      <c r="B120" s="73">
        <v>0</v>
      </c>
      <c r="C120" s="73">
        <v>0</v>
      </c>
      <c r="D120" s="73">
        <v>0</v>
      </c>
      <c r="E120" s="73">
        <v>0</v>
      </c>
      <c r="F120" s="73">
        <v>0</v>
      </c>
    </row>
    <row r="121" spans="1:6" s="60" customFormat="1" ht="12">
      <c r="A121" s="106" t="s">
        <v>114</v>
      </c>
      <c r="B121" s="73">
        <v>0</v>
      </c>
      <c r="C121" s="73">
        <v>0</v>
      </c>
      <c r="D121" s="73">
        <v>0</v>
      </c>
      <c r="E121" s="73">
        <v>0</v>
      </c>
      <c r="F121" s="73">
        <v>0</v>
      </c>
    </row>
    <row r="122" spans="1:6" s="60" customFormat="1" ht="12.75" thickBot="1">
      <c r="A122" s="106" t="s">
        <v>115</v>
      </c>
      <c r="B122" s="73">
        <v>0</v>
      </c>
      <c r="C122" s="73">
        <v>0</v>
      </c>
      <c r="D122" s="73">
        <v>0</v>
      </c>
      <c r="E122" s="73">
        <v>0</v>
      </c>
      <c r="F122" s="73">
        <v>0</v>
      </c>
    </row>
    <row r="123" spans="1:6" s="60" customFormat="1" ht="13.5" thickTop="1" thickBot="1">
      <c r="A123" s="511" t="s">
        <v>116</v>
      </c>
      <c r="B123" s="72">
        <v>49208.303</v>
      </c>
      <c r="C123" s="72">
        <v>20906.575280000001</v>
      </c>
      <c r="D123" s="72">
        <v>158.74807999999999</v>
      </c>
      <c r="E123" s="72">
        <v>0</v>
      </c>
      <c r="F123" s="72">
        <v>70273.626359999995</v>
      </c>
    </row>
    <row r="124" spans="1:6" s="60" customFormat="1" ht="12.75" thickTop="1">
      <c r="A124" s="106" t="s">
        <v>117</v>
      </c>
      <c r="B124" s="73">
        <v>0</v>
      </c>
      <c r="C124" s="73">
        <v>0</v>
      </c>
      <c r="D124" s="73">
        <v>0</v>
      </c>
      <c r="E124" s="73">
        <v>0</v>
      </c>
      <c r="F124" s="73">
        <v>0</v>
      </c>
    </row>
    <row r="125" spans="1:6" s="60" customFormat="1" ht="12">
      <c r="A125" s="106" t="s">
        <v>118</v>
      </c>
      <c r="B125" s="73">
        <v>400</v>
      </c>
      <c r="C125" s="73">
        <v>102.9</v>
      </c>
      <c r="D125" s="73">
        <v>0</v>
      </c>
      <c r="E125" s="73">
        <v>0</v>
      </c>
      <c r="F125" s="73">
        <v>502.9</v>
      </c>
    </row>
    <row r="126" spans="1:6" s="60" customFormat="1" ht="12">
      <c r="A126" s="106" t="s">
        <v>119</v>
      </c>
      <c r="B126" s="73">
        <v>0</v>
      </c>
      <c r="C126" s="73">
        <v>0</v>
      </c>
      <c r="D126" s="73">
        <v>0</v>
      </c>
      <c r="E126" s="73">
        <v>0</v>
      </c>
      <c r="F126" s="73">
        <v>0</v>
      </c>
    </row>
    <row r="127" spans="1:6" s="60" customFormat="1" ht="12">
      <c r="A127" s="106" t="s">
        <v>1454</v>
      </c>
      <c r="B127" s="73">
        <v>0</v>
      </c>
      <c r="C127" s="73">
        <v>0</v>
      </c>
      <c r="D127" s="73">
        <v>0</v>
      </c>
      <c r="E127" s="73">
        <v>0</v>
      </c>
      <c r="F127" s="73">
        <v>0</v>
      </c>
    </row>
    <row r="128" spans="1:6" s="60" customFormat="1" ht="12">
      <c r="A128" s="106" t="s">
        <v>120</v>
      </c>
      <c r="B128" s="73">
        <v>48554.465200000006</v>
      </c>
      <c r="C128" s="73">
        <v>20477.027320000001</v>
      </c>
      <c r="D128" s="73">
        <v>0</v>
      </c>
      <c r="E128" s="73">
        <v>0</v>
      </c>
      <c r="F128" s="73">
        <v>69031.49252</v>
      </c>
    </row>
    <row r="129" spans="1:6" s="60" customFormat="1" ht="12">
      <c r="A129" s="106" t="s">
        <v>121</v>
      </c>
      <c r="B129" s="73">
        <v>0</v>
      </c>
      <c r="C129" s="73">
        <v>0</v>
      </c>
      <c r="D129" s="73">
        <v>0</v>
      </c>
      <c r="E129" s="73">
        <v>0</v>
      </c>
      <c r="F129" s="73">
        <v>0</v>
      </c>
    </row>
    <row r="130" spans="1:6" s="60" customFormat="1" ht="12">
      <c r="A130" s="106" t="s">
        <v>122</v>
      </c>
      <c r="B130" s="73">
        <v>0</v>
      </c>
      <c r="C130" s="73">
        <v>0</v>
      </c>
      <c r="D130" s="73">
        <v>0</v>
      </c>
      <c r="E130" s="73">
        <v>0</v>
      </c>
      <c r="F130" s="73">
        <v>0</v>
      </c>
    </row>
    <row r="131" spans="1:6" s="60" customFormat="1" ht="12.75" thickBot="1">
      <c r="A131" s="106" t="s">
        <v>123</v>
      </c>
      <c r="B131" s="73">
        <v>253.83779999999999</v>
      </c>
      <c r="C131" s="73">
        <v>326.64796000000001</v>
      </c>
      <c r="D131" s="73">
        <v>158.74807999999999</v>
      </c>
      <c r="E131" s="73">
        <v>0</v>
      </c>
      <c r="F131" s="73">
        <v>739.23383999999999</v>
      </c>
    </row>
    <row r="132" spans="1:6" s="60" customFormat="1" ht="13.5" thickTop="1" thickBot="1">
      <c r="A132" s="511" t="s">
        <v>124</v>
      </c>
      <c r="B132" s="72">
        <v>37918.520280000004</v>
      </c>
      <c r="C132" s="72">
        <v>4072.4374500000004</v>
      </c>
      <c r="D132" s="72">
        <v>1.7005299999999999</v>
      </c>
      <c r="E132" s="72">
        <v>0</v>
      </c>
      <c r="F132" s="72">
        <v>41992.658259999997</v>
      </c>
    </row>
    <row r="133" spans="1:6" s="60" customFormat="1" ht="12.75" thickTop="1">
      <c r="A133" s="106" t="s">
        <v>58</v>
      </c>
      <c r="B133" s="73">
        <v>81.312440000000009</v>
      </c>
      <c r="C133" s="73">
        <v>0</v>
      </c>
      <c r="D133" s="73">
        <v>0</v>
      </c>
      <c r="E133" s="73">
        <v>0</v>
      </c>
      <c r="F133" s="73">
        <v>81.312440000000009</v>
      </c>
    </row>
    <row r="134" spans="1:6" s="60" customFormat="1" ht="12">
      <c r="A134" s="106" t="s">
        <v>60</v>
      </c>
      <c r="B134" s="73">
        <v>8123.4960799999999</v>
      </c>
      <c r="C134" s="73">
        <v>1840.5710300000001</v>
      </c>
      <c r="D134" s="73">
        <v>1.6901700000000002</v>
      </c>
      <c r="E134" s="73">
        <v>0</v>
      </c>
      <c r="F134" s="73">
        <v>9965.7572799999998</v>
      </c>
    </row>
    <row r="135" spans="1:6" s="60" customFormat="1" ht="12">
      <c r="A135" s="106" t="s">
        <v>125</v>
      </c>
      <c r="B135" s="73">
        <v>29571.422079999997</v>
      </c>
      <c r="C135" s="73">
        <v>2211.61645</v>
      </c>
      <c r="D135" s="73">
        <v>0</v>
      </c>
      <c r="E135" s="73">
        <v>0</v>
      </c>
      <c r="F135" s="73">
        <v>31783.038530000002</v>
      </c>
    </row>
    <row r="136" spans="1:6" s="60" customFormat="1" ht="12">
      <c r="A136" s="106" t="s">
        <v>87</v>
      </c>
      <c r="B136" s="73">
        <v>142.28968</v>
      </c>
      <c r="C136" s="73">
        <v>20.249970000000001</v>
      </c>
      <c r="D136" s="73">
        <v>1.0359999999999999E-2</v>
      </c>
      <c r="E136" s="73">
        <v>0</v>
      </c>
      <c r="F136" s="73">
        <v>162.55001000000001</v>
      </c>
    </row>
    <row r="137" spans="1:6" s="60" customFormat="1" ht="12.75" thickBot="1">
      <c r="A137" s="106" t="s">
        <v>126</v>
      </c>
      <c r="B137" s="73">
        <v>0</v>
      </c>
      <c r="C137" s="73">
        <v>0</v>
      </c>
      <c r="D137" s="73">
        <v>0</v>
      </c>
      <c r="E137" s="73">
        <v>0</v>
      </c>
      <c r="F137" s="73">
        <v>0</v>
      </c>
    </row>
    <row r="138" spans="1:6" s="60" customFormat="1" ht="13.5" thickTop="1" thickBot="1">
      <c r="A138" s="511" t="s">
        <v>127</v>
      </c>
      <c r="B138" s="72">
        <v>67405.219370000006</v>
      </c>
      <c r="C138" s="72">
        <v>8187.4155599999995</v>
      </c>
      <c r="D138" s="72">
        <v>7.2797600000000005</v>
      </c>
      <c r="E138" s="72">
        <v>0</v>
      </c>
      <c r="F138" s="72">
        <v>75599.914689999991</v>
      </c>
    </row>
    <row r="139" spans="1:6" s="60" customFormat="1" ht="12.75" thickTop="1">
      <c r="A139" s="106" t="s">
        <v>128</v>
      </c>
      <c r="B139" s="73">
        <v>68.570669999999993</v>
      </c>
      <c r="C139" s="73">
        <v>0</v>
      </c>
      <c r="D139" s="73">
        <v>0</v>
      </c>
      <c r="E139" s="73">
        <v>0</v>
      </c>
      <c r="F139" s="73">
        <v>68.570669999999993</v>
      </c>
    </row>
    <row r="140" spans="1:6" s="60" customFormat="1" ht="12">
      <c r="A140" s="106" t="s">
        <v>129</v>
      </c>
      <c r="B140" s="73">
        <v>0</v>
      </c>
      <c r="C140" s="73">
        <v>0</v>
      </c>
      <c r="D140" s="73">
        <v>0</v>
      </c>
      <c r="E140" s="73">
        <v>0</v>
      </c>
      <c r="F140" s="73">
        <v>0</v>
      </c>
    </row>
    <row r="141" spans="1:6" s="60" customFormat="1" ht="12">
      <c r="A141" s="106" t="s">
        <v>130</v>
      </c>
      <c r="B141" s="73">
        <v>51075.154090000004</v>
      </c>
      <c r="C141" s="73">
        <v>2280.7730799999999</v>
      </c>
      <c r="D141" s="73">
        <v>0</v>
      </c>
      <c r="E141" s="73">
        <v>0</v>
      </c>
      <c r="F141" s="73">
        <v>53355.927170000003</v>
      </c>
    </row>
    <row r="142" spans="1:6" s="60" customFormat="1" ht="12">
      <c r="A142" s="106" t="s">
        <v>131</v>
      </c>
      <c r="B142" s="73">
        <v>14761.49461</v>
      </c>
      <c r="C142" s="73">
        <v>3830.5751600000003</v>
      </c>
      <c r="D142" s="73">
        <v>7.2797600000000005</v>
      </c>
      <c r="E142" s="73">
        <v>0</v>
      </c>
      <c r="F142" s="73">
        <v>18599.34953</v>
      </c>
    </row>
    <row r="143" spans="1:6" s="60" customFormat="1" ht="12.75" thickBot="1">
      <c r="A143" s="106" t="s">
        <v>132</v>
      </c>
      <c r="B143" s="73">
        <v>1500</v>
      </c>
      <c r="C143" s="73">
        <v>2076.0673200000001</v>
      </c>
      <c r="D143" s="73">
        <v>0</v>
      </c>
      <c r="E143" s="73">
        <v>0</v>
      </c>
      <c r="F143" s="73">
        <v>3576.0673199999997</v>
      </c>
    </row>
    <row r="144" spans="1:6" s="60" customFormat="1" ht="13.5" thickTop="1" thickBot="1">
      <c r="A144" s="511" t="s">
        <v>133</v>
      </c>
      <c r="B144" s="72">
        <v>0</v>
      </c>
      <c r="C144" s="72">
        <v>0</v>
      </c>
      <c r="D144" s="72">
        <v>0</v>
      </c>
      <c r="E144" s="72">
        <v>0</v>
      </c>
      <c r="F144" s="72">
        <v>0</v>
      </c>
    </row>
    <row r="145" spans="1:6" s="60" customFormat="1" ht="12.75" thickTop="1">
      <c r="A145" s="106" t="s">
        <v>134</v>
      </c>
      <c r="B145" s="73">
        <v>0</v>
      </c>
      <c r="C145" s="73">
        <v>0</v>
      </c>
      <c r="D145" s="73">
        <v>0</v>
      </c>
      <c r="E145" s="73">
        <v>0</v>
      </c>
      <c r="F145" s="73">
        <v>0</v>
      </c>
    </row>
    <row r="146" spans="1:6" s="60" customFormat="1" ht="12">
      <c r="A146" s="106" t="s">
        <v>135</v>
      </c>
      <c r="B146" s="73">
        <v>0</v>
      </c>
      <c r="C146" s="73">
        <v>0</v>
      </c>
      <c r="D146" s="73">
        <v>0</v>
      </c>
      <c r="E146" s="73">
        <v>0</v>
      </c>
      <c r="F146" s="73">
        <v>0</v>
      </c>
    </row>
    <row r="147" spans="1:6" s="60" customFormat="1" ht="12">
      <c r="A147" s="106" t="s">
        <v>136</v>
      </c>
      <c r="B147" s="73">
        <v>0</v>
      </c>
      <c r="C147" s="73">
        <v>0</v>
      </c>
      <c r="D147" s="73">
        <v>0</v>
      </c>
      <c r="E147" s="73">
        <v>0</v>
      </c>
      <c r="F147" s="73">
        <v>0</v>
      </c>
    </row>
    <row r="148" spans="1:6" s="60" customFormat="1" ht="12.75" thickBot="1">
      <c r="A148" s="106" t="s">
        <v>137</v>
      </c>
      <c r="B148" s="73">
        <v>0</v>
      </c>
      <c r="C148" s="73">
        <v>0</v>
      </c>
      <c r="D148" s="73">
        <v>0</v>
      </c>
      <c r="E148" s="73">
        <v>0</v>
      </c>
      <c r="F148" s="73">
        <v>0</v>
      </c>
    </row>
    <row r="149" spans="1:6" s="60" customFormat="1" ht="13.5" thickTop="1" thickBot="1">
      <c r="A149" s="511" t="s">
        <v>138</v>
      </c>
      <c r="B149" s="72">
        <v>0</v>
      </c>
      <c r="C149" s="72">
        <v>0</v>
      </c>
      <c r="D149" s="72">
        <v>0</v>
      </c>
      <c r="E149" s="72">
        <v>0</v>
      </c>
      <c r="F149" s="72">
        <v>0</v>
      </c>
    </row>
    <row r="150" spans="1:6" s="60" customFormat="1" ht="12.75" thickTop="1">
      <c r="A150" s="106" t="s">
        <v>139</v>
      </c>
      <c r="B150" s="73">
        <v>0</v>
      </c>
      <c r="C150" s="73">
        <v>0</v>
      </c>
      <c r="D150" s="73">
        <v>0</v>
      </c>
      <c r="E150" s="73">
        <v>0</v>
      </c>
      <c r="F150" s="73">
        <v>0</v>
      </c>
    </row>
    <row r="151" spans="1:6" s="60" customFormat="1" ht="12">
      <c r="A151" s="106" t="s">
        <v>140</v>
      </c>
      <c r="B151" s="73">
        <v>0</v>
      </c>
      <c r="C151" s="73">
        <v>0</v>
      </c>
      <c r="D151" s="73">
        <v>0</v>
      </c>
      <c r="E151" s="73">
        <v>0</v>
      </c>
      <c r="F151" s="73">
        <v>0</v>
      </c>
    </row>
    <row r="152" spans="1:6" s="60" customFormat="1" ht="12">
      <c r="A152" s="106" t="s">
        <v>141</v>
      </c>
      <c r="B152" s="73">
        <v>0</v>
      </c>
      <c r="C152" s="73">
        <v>0</v>
      </c>
      <c r="D152" s="73">
        <v>0</v>
      </c>
      <c r="E152" s="73">
        <v>0</v>
      </c>
      <c r="F152" s="73">
        <v>0</v>
      </c>
    </row>
    <row r="153" spans="1:6" s="60" customFormat="1" ht="12">
      <c r="A153" s="106" t="s">
        <v>142</v>
      </c>
      <c r="B153" s="73">
        <v>0</v>
      </c>
      <c r="C153" s="73">
        <v>0</v>
      </c>
      <c r="D153" s="73">
        <v>0</v>
      </c>
      <c r="E153" s="73">
        <v>0</v>
      </c>
      <c r="F153" s="73">
        <v>0</v>
      </c>
    </row>
    <row r="154" spans="1:6" s="60" customFormat="1" ht="12">
      <c r="A154" s="106" t="s">
        <v>143</v>
      </c>
      <c r="B154" s="73">
        <v>0</v>
      </c>
      <c r="C154" s="73">
        <v>0</v>
      </c>
      <c r="D154" s="73">
        <v>0</v>
      </c>
      <c r="E154" s="73">
        <v>0</v>
      </c>
      <c r="F154" s="73">
        <v>0</v>
      </c>
    </row>
    <row r="155" spans="1:6" s="60" customFormat="1" ht="12">
      <c r="A155" s="106" t="s">
        <v>144</v>
      </c>
      <c r="B155" s="73">
        <v>0</v>
      </c>
      <c r="C155" s="73">
        <v>0</v>
      </c>
      <c r="D155" s="73">
        <v>0</v>
      </c>
      <c r="E155" s="73">
        <v>0</v>
      </c>
      <c r="F155" s="73">
        <v>0</v>
      </c>
    </row>
    <row r="156" spans="1:6" s="60" customFormat="1" ht="12">
      <c r="A156" s="106" t="s">
        <v>145</v>
      </c>
      <c r="B156" s="73">
        <v>0</v>
      </c>
      <c r="C156" s="73">
        <v>0</v>
      </c>
      <c r="D156" s="73">
        <v>0</v>
      </c>
      <c r="E156" s="73">
        <v>0</v>
      </c>
      <c r="F156" s="73">
        <v>0</v>
      </c>
    </row>
    <row r="157" spans="1:6" s="60" customFormat="1" ht="12.75" thickBot="1">
      <c r="A157" s="106" t="s">
        <v>146</v>
      </c>
      <c r="B157" s="528">
        <v>0</v>
      </c>
      <c r="C157" s="528">
        <v>0</v>
      </c>
      <c r="D157" s="528">
        <v>0</v>
      </c>
      <c r="E157" s="528">
        <v>0</v>
      </c>
      <c r="F157" s="528">
        <v>0</v>
      </c>
    </row>
    <row r="158" spans="1:6" s="60" customFormat="1" ht="13.5" thickTop="1" thickBot="1">
      <c r="A158" s="513" t="s">
        <v>147</v>
      </c>
      <c r="B158" s="72">
        <v>871843.59461999999</v>
      </c>
      <c r="C158" s="72">
        <v>0</v>
      </c>
      <c r="D158" s="72">
        <v>0</v>
      </c>
      <c r="E158" s="72">
        <v>0</v>
      </c>
      <c r="F158" s="72">
        <v>871843.59461999999</v>
      </c>
    </row>
    <row r="159" spans="1:6" s="60" customFormat="1" ht="12.75" thickTop="1">
      <c r="A159" s="529" t="s">
        <v>148</v>
      </c>
      <c r="B159" s="73">
        <v>555876.40075999999</v>
      </c>
      <c r="C159" s="73">
        <v>0</v>
      </c>
      <c r="D159" s="73">
        <v>0</v>
      </c>
      <c r="E159" s="73">
        <v>0</v>
      </c>
      <c r="F159" s="73">
        <v>555876.40075999999</v>
      </c>
    </row>
    <row r="160" spans="1:6" s="60" customFormat="1" ht="12">
      <c r="A160" s="106" t="s">
        <v>149</v>
      </c>
      <c r="B160" s="73">
        <v>555876.40075999999</v>
      </c>
      <c r="C160" s="73">
        <v>0</v>
      </c>
      <c r="D160" s="73">
        <v>0</v>
      </c>
      <c r="E160" s="73">
        <v>0</v>
      </c>
      <c r="F160" s="73">
        <v>555876.40075999999</v>
      </c>
    </row>
    <row r="161" spans="1:6" s="60" customFormat="1" ht="12">
      <c r="A161" s="106" t="s">
        <v>150</v>
      </c>
      <c r="B161" s="73">
        <v>0</v>
      </c>
      <c r="C161" s="73">
        <v>0</v>
      </c>
      <c r="D161" s="73">
        <v>0</v>
      </c>
      <c r="E161" s="73">
        <v>0</v>
      </c>
      <c r="F161" s="73">
        <v>0</v>
      </c>
    </row>
    <row r="162" spans="1:6" s="60" customFormat="1" ht="12">
      <c r="A162" s="106" t="s">
        <v>151</v>
      </c>
      <c r="B162" s="73">
        <v>0</v>
      </c>
      <c r="C162" s="73">
        <v>0</v>
      </c>
      <c r="D162" s="73">
        <v>0</v>
      </c>
      <c r="E162" s="73">
        <v>0</v>
      </c>
      <c r="F162" s="73">
        <v>0</v>
      </c>
    </row>
    <row r="163" spans="1:6" s="60" customFormat="1" ht="12">
      <c r="A163" s="529" t="s">
        <v>152</v>
      </c>
      <c r="B163" s="73">
        <v>4.7393199999999993</v>
      </c>
      <c r="C163" s="73">
        <v>0</v>
      </c>
      <c r="D163" s="73">
        <v>0</v>
      </c>
      <c r="E163" s="73">
        <v>0</v>
      </c>
      <c r="F163" s="73">
        <v>4.7393199999999993</v>
      </c>
    </row>
    <row r="164" spans="1:6" s="60" customFormat="1" ht="12">
      <c r="A164" s="106" t="s">
        <v>153</v>
      </c>
      <c r="B164" s="73">
        <v>0</v>
      </c>
      <c r="C164" s="73">
        <v>0</v>
      </c>
      <c r="D164" s="73">
        <v>0</v>
      </c>
      <c r="E164" s="73">
        <v>0</v>
      </c>
      <c r="F164" s="73">
        <v>0</v>
      </c>
    </row>
    <row r="165" spans="1:6" s="60" customFormat="1" ht="12">
      <c r="A165" s="106" t="s">
        <v>154</v>
      </c>
      <c r="B165" s="73">
        <v>0</v>
      </c>
      <c r="C165" s="73">
        <v>0</v>
      </c>
      <c r="D165" s="73">
        <v>0</v>
      </c>
      <c r="E165" s="73">
        <v>0</v>
      </c>
      <c r="F165" s="73">
        <v>0</v>
      </c>
    </row>
    <row r="166" spans="1:6" s="60" customFormat="1" ht="12">
      <c r="A166" s="106" t="s">
        <v>155</v>
      </c>
      <c r="B166" s="73">
        <v>4.7393199999999993</v>
      </c>
      <c r="C166" s="73">
        <v>0</v>
      </c>
      <c r="D166" s="73">
        <v>0</v>
      </c>
      <c r="E166" s="73">
        <v>0</v>
      </c>
      <c r="F166" s="73">
        <v>4.7393199999999993</v>
      </c>
    </row>
    <row r="167" spans="1:6" s="60" customFormat="1" ht="12">
      <c r="A167" s="529" t="s">
        <v>156</v>
      </c>
      <c r="B167" s="73">
        <v>0</v>
      </c>
      <c r="C167" s="73">
        <v>0</v>
      </c>
      <c r="D167" s="73">
        <v>0</v>
      </c>
      <c r="E167" s="73">
        <v>0</v>
      </c>
      <c r="F167" s="73">
        <v>0</v>
      </c>
    </row>
    <row r="168" spans="1:6" s="60" customFormat="1" ht="12">
      <c r="A168" s="106" t="s">
        <v>157</v>
      </c>
      <c r="B168" s="73">
        <v>0</v>
      </c>
      <c r="C168" s="73">
        <v>0</v>
      </c>
      <c r="D168" s="73">
        <v>0</v>
      </c>
      <c r="E168" s="73">
        <v>0</v>
      </c>
      <c r="F168" s="73">
        <v>0</v>
      </c>
    </row>
    <row r="169" spans="1:6" s="60" customFormat="1" ht="12">
      <c r="A169" s="106" t="s">
        <v>158</v>
      </c>
      <c r="B169" s="73">
        <v>0</v>
      </c>
      <c r="C169" s="73">
        <v>0</v>
      </c>
      <c r="D169" s="73">
        <v>0</v>
      </c>
      <c r="E169" s="73">
        <v>0</v>
      </c>
      <c r="F169" s="73">
        <v>0</v>
      </c>
    </row>
    <row r="170" spans="1:6" s="60" customFormat="1" ht="12">
      <c r="A170" s="106" t="s">
        <v>159</v>
      </c>
      <c r="B170" s="73">
        <v>0</v>
      </c>
      <c r="C170" s="73">
        <v>0</v>
      </c>
      <c r="D170" s="73">
        <v>0</v>
      </c>
      <c r="E170" s="73">
        <v>0</v>
      </c>
      <c r="F170" s="73">
        <v>0</v>
      </c>
    </row>
    <row r="171" spans="1:6" s="60" customFormat="1" ht="12">
      <c r="A171" s="529" t="s">
        <v>160</v>
      </c>
      <c r="B171" s="73">
        <v>290863.34723000001</v>
      </c>
      <c r="C171" s="73">
        <v>0</v>
      </c>
      <c r="D171" s="73">
        <v>0</v>
      </c>
      <c r="E171" s="73">
        <v>0</v>
      </c>
      <c r="F171" s="73">
        <v>290863.34723000001</v>
      </c>
    </row>
    <row r="172" spans="1:6" s="60" customFormat="1" ht="12">
      <c r="A172" s="106" t="s">
        <v>161</v>
      </c>
      <c r="B172" s="73">
        <v>11857.99662</v>
      </c>
      <c r="C172" s="73">
        <v>0</v>
      </c>
      <c r="D172" s="73">
        <v>0</v>
      </c>
      <c r="E172" s="73">
        <v>0</v>
      </c>
      <c r="F172" s="73">
        <v>11857.99662</v>
      </c>
    </row>
    <row r="173" spans="1:6" s="60" customFormat="1" ht="12">
      <c r="A173" s="106" t="s">
        <v>162</v>
      </c>
      <c r="B173" s="73">
        <v>198291.96188999998</v>
      </c>
      <c r="C173" s="73">
        <v>0</v>
      </c>
      <c r="D173" s="73">
        <v>0</v>
      </c>
      <c r="E173" s="73">
        <v>0</v>
      </c>
      <c r="F173" s="73">
        <v>198291.96188999998</v>
      </c>
    </row>
    <row r="174" spans="1:6" s="60" customFormat="1" ht="12">
      <c r="A174" s="106" t="s">
        <v>163</v>
      </c>
      <c r="B174" s="73">
        <v>80713.388720000003</v>
      </c>
      <c r="C174" s="73">
        <v>0</v>
      </c>
      <c r="D174" s="73">
        <v>0</v>
      </c>
      <c r="E174" s="73">
        <v>0</v>
      </c>
      <c r="F174" s="73">
        <v>80713.388720000003</v>
      </c>
    </row>
    <row r="175" spans="1:6" s="60" customFormat="1" ht="12">
      <c r="A175" s="529" t="s">
        <v>164</v>
      </c>
      <c r="B175" s="73">
        <v>25099.107309999999</v>
      </c>
      <c r="C175" s="73">
        <v>0</v>
      </c>
      <c r="D175" s="73">
        <v>0</v>
      </c>
      <c r="E175" s="73">
        <v>0</v>
      </c>
      <c r="F175" s="73">
        <v>25099.107309999999</v>
      </c>
    </row>
    <row r="176" spans="1:6" s="60" customFormat="1" ht="12">
      <c r="A176" s="106" t="s">
        <v>165</v>
      </c>
      <c r="B176" s="73">
        <v>-151.66085000000001</v>
      </c>
      <c r="C176" s="73">
        <v>0</v>
      </c>
      <c r="D176" s="73">
        <v>0</v>
      </c>
      <c r="E176" s="73">
        <v>0</v>
      </c>
      <c r="F176" s="73">
        <v>-151.66085000000001</v>
      </c>
    </row>
    <row r="177" spans="1:6" s="60" customFormat="1" ht="12.75" thickBot="1">
      <c r="A177" s="106" t="s">
        <v>166</v>
      </c>
      <c r="B177" s="73">
        <v>25250.76816</v>
      </c>
      <c r="C177" s="73">
        <v>0</v>
      </c>
      <c r="D177" s="73">
        <v>0</v>
      </c>
      <c r="E177" s="73">
        <v>0</v>
      </c>
      <c r="F177" s="73">
        <v>25250.76816</v>
      </c>
    </row>
    <row r="178" spans="1:6" s="60" customFormat="1" ht="13.5" thickTop="1" thickBot="1">
      <c r="A178" s="567" t="s">
        <v>167</v>
      </c>
      <c r="B178" s="75">
        <v>2864383.5259400001</v>
      </c>
      <c r="C178" s="75">
        <v>779973.10120000003</v>
      </c>
      <c r="D178" s="75">
        <v>167.72836999999998</v>
      </c>
      <c r="E178" s="75">
        <v>0</v>
      </c>
      <c r="F178" s="75">
        <v>3644524.3555100001</v>
      </c>
    </row>
    <row r="179" spans="1:6" s="60" customFormat="1" ht="13.5" thickTop="1" thickBot="1">
      <c r="A179" s="568" t="s">
        <v>168</v>
      </c>
      <c r="B179" s="72">
        <v>7145.5281999999997</v>
      </c>
      <c r="C179" s="72">
        <v>0</v>
      </c>
      <c r="D179" s="72">
        <v>0</v>
      </c>
      <c r="E179" s="72">
        <v>0</v>
      </c>
      <c r="F179" s="72">
        <v>7145.5281999999997</v>
      </c>
    </row>
    <row r="180" spans="1:6" s="60" customFormat="1" ht="12.75" thickTop="1">
      <c r="A180" s="563" t="s">
        <v>169</v>
      </c>
      <c r="B180" s="73">
        <v>0</v>
      </c>
      <c r="C180" s="73">
        <v>0</v>
      </c>
      <c r="D180" s="73">
        <v>0</v>
      </c>
      <c r="E180" s="73">
        <v>0</v>
      </c>
      <c r="F180" s="73">
        <v>0</v>
      </c>
    </row>
    <row r="181" spans="1:6" s="60" customFormat="1" ht="12">
      <c r="A181" s="106" t="s">
        <v>170</v>
      </c>
      <c r="B181" s="73">
        <v>0</v>
      </c>
      <c r="C181" s="73">
        <v>0</v>
      </c>
      <c r="D181" s="73">
        <v>0</v>
      </c>
      <c r="E181" s="73">
        <v>0</v>
      </c>
      <c r="F181" s="73">
        <v>0</v>
      </c>
    </row>
    <row r="182" spans="1:6" s="60" customFormat="1" ht="12">
      <c r="A182" s="106" t="s">
        <v>171</v>
      </c>
      <c r="B182" s="73">
        <v>0</v>
      </c>
      <c r="C182" s="73">
        <v>0</v>
      </c>
      <c r="D182" s="73">
        <v>0</v>
      </c>
      <c r="E182" s="73">
        <v>0</v>
      </c>
      <c r="F182" s="73">
        <v>0</v>
      </c>
    </row>
    <row r="183" spans="1:6" s="60" customFormat="1" ht="12">
      <c r="A183" s="106" t="s">
        <v>172</v>
      </c>
      <c r="B183" s="73">
        <v>0</v>
      </c>
      <c r="C183" s="73">
        <v>0</v>
      </c>
      <c r="D183" s="73">
        <v>0</v>
      </c>
      <c r="E183" s="73">
        <v>0</v>
      </c>
      <c r="F183" s="73">
        <v>0</v>
      </c>
    </row>
    <row r="184" spans="1:6" s="60" customFormat="1" ht="12">
      <c r="A184" s="106" t="s">
        <v>173</v>
      </c>
      <c r="B184" s="73">
        <v>0</v>
      </c>
      <c r="C184" s="73">
        <v>0</v>
      </c>
      <c r="D184" s="73">
        <v>0</v>
      </c>
      <c r="E184" s="73">
        <v>0</v>
      </c>
      <c r="F184" s="73">
        <v>0</v>
      </c>
    </row>
    <row r="185" spans="1:6" s="60" customFormat="1" ht="12">
      <c r="A185" s="106" t="s">
        <v>174</v>
      </c>
      <c r="B185" s="73">
        <v>0</v>
      </c>
      <c r="C185" s="73">
        <v>0</v>
      </c>
      <c r="D185" s="73">
        <v>0</v>
      </c>
      <c r="E185" s="73">
        <v>0</v>
      </c>
      <c r="F185" s="73">
        <v>0</v>
      </c>
    </row>
    <row r="186" spans="1:6" s="60" customFormat="1" ht="12">
      <c r="A186" s="529" t="s">
        <v>175</v>
      </c>
      <c r="B186" s="73">
        <v>4183.6902099999998</v>
      </c>
      <c r="C186" s="73">
        <v>0</v>
      </c>
      <c r="D186" s="73">
        <v>0</v>
      </c>
      <c r="E186" s="73">
        <v>0</v>
      </c>
      <c r="F186" s="73">
        <v>4183.6902099999998</v>
      </c>
    </row>
    <row r="187" spans="1:6" s="60" customFormat="1" ht="12">
      <c r="A187" s="106" t="s">
        <v>176</v>
      </c>
      <c r="B187" s="73">
        <v>0</v>
      </c>
      <c r="C187" s="73">
        <v>0</v>
      </c>
      <c r="D187" s="73">
        <v>0</v>
      </c>
      <c r="E187" s="73">
        <v>0</v>
      </c>
      <c r="F187" s="73">
        <v>0</v>
      </c>
    </row>
    <row r="188" spans="1:6" s="60" customFormat="1" ht="12">
      <c r="A188" s="106" t="s">
        <v>177</v>
      </c>
      <c r="B188" s="73">
        <v>0</v>
      </c>
      <c r="C188" s="73">
        <v>0</v>
      </c>
      <c r="D188" s="73">
        <v>0</v>
      </c>
      <c r="E188" s="73">
        <v>0</v>
      </c>
      <c r="F188" s="73">
        <v>0</v>
      </c>
    </row>
    <row r="189" spans="1:6" s="60" customFormat="1" ht="12">
      <c r="A189" s="106" t="s">
        <v>178</v>
      </c>
      <c r="B189" s="73">
        <v>4183.6902099999998</v>
      </c>
      <c r="C189" s="73">
        <v>0</v>
      </c>
      <c r="D189" s="73">
        <v>0</v>
      </c>
      <c r="E189" s="73">
        <v>0</v>
      </c>
      <c r="F189" s="73">
        <v>4183.6902099999998</v>
      </c>
    </row>
    <row r="190" spans="1:6" s="60" customFormat="1" ht="12">
      <c r="A190" s="106" t="s">
        <v>179</v>
      </c>
      <c r="B190" s="73">
        <v>0</v>
      </c>
      <c r="C190" s="73">
        <v>0</v>
      </c>
      <c r="D190" s="73">
        <v>0</v>
      </c>
      <c r="E190" s="73">
        <v>0</v>
      </c>
      <c r="F190" s="73">
        <v>0</v>
      </c>
    </row>
    <row r="191" spans="1:6" s="60" customFormat="1" ht="12">
      <c r="A191" s="106" t="s">
        <v>180</v>
      </c>
      <c r="B191" s="73">
        <v>0</v>
      </c>
      <c r="C191" s="73">
        <v>0</v>
      </c>
      <c r="D191" s="73">
        <v>0</v>
      </c>
      <c r="E191" s="73">
        <v>0</v>
      </c>
      <c r="F191" s="73">
        <v>0</v>
      </c>
    </row>
    <row r="192" spans="1:6" s="60" customFormat="1" ht="12">
      <c r="A192" s="529" t="s">
        <v>181</v>
      </c>
      <c r="B192" s="73">
        <v>0</v>
      </c>
      <c r="C192" s="73">
        <v>0</v>
      </c>
      <c r="D192" s="73">
        <v>0</v>
      </c>
      <c r="E192" s="73">
        <v>0</v>
      </c>
      <c r="F192" s="73">
        <v>0</v>
      </c>
    </row>
    <row r="193" spans="1:6" s="60" customFormat="1" ht="12">
      <c r="A193" s="529" t="s">
        <v>182</v>
      </c>
      <c r="B193" s="73">
        <v>2961.8379900000004</v>
      </c>
      <c r="C193" s="73">
        <v>0</v>
      </c>
      <c r="D193" s="73">
        <v>0</v>
      </c>
      <c r="E193" s="73">
        <v>0</v>
      </c>
      <c r="F193" s="73">
        <v>2961.8379900000004</v>
      </c>
    </row>
    <row r="194" spans="1:6" s="60" customFormat="1" ht="12">
      <c r="A194" s="106" t="s">
        <v>183</v>
      </c>
      <c r="B194" s="73">
        <v>0</v>
      </c>
      <c r="C194" s="73">
        <v>0</v>
      </c>
      <c r="D194" s="73">
        <v>0</v>
      </c>
      <c r="E194" s="73">
        <v>0</v>
      </c>
      <c r="F194" s="73">
        <v>0</v>
      </c>
    </row>
    <row r="195" spans="1:6" s="60" customFormat="1" ht="12">
      <c r="A195" s="106" t="s">
        <v>184</v>
      </c>
      <c r="B195" s="73">
        <v>2961.8379900000004</v>
      </c>
      <c r="C195" s="73">
        <v>0</v>
      </c>
      <c r="D195" s="73">
        <v>0</v>
      </c>
      <c r="E195" s="73">
        <v>0</v>
      </c>
      <c r="F195" s="73">
        <v>2961.8379900000004</v>
      </c>
    </row>
    <row r="196" spans="1:6" s="60" customFormat="1" ht="12">
      <c r="A196" s="106" t="s">
        <v>185</v>
      </c>
      <c r="B196" s="73">
        <v>0</v>
      </c>
      <c r="C196" s="73">
        <v>0</v>
      </c>
      <c r="D196" s="73">
        <v>0</v>
      </c>
      <c r="E196" s="73">
        <v>0</v>
      </c>
      <c r="F196" s="73">
        <v>0</v>
      </c>
    </row>
    <row r="197" spans="1:6" s="60" customFormat="1" ht="12">
      <c r="A197" s="106" t="s">
        <v>186</v>
      </c>
      <c r="B197" s="73">
        <v>0</v>
      </c>
      <c r="C197" s="73">
        <v>0</v>
      </c>
      <c r="D197" s="73">
        <v>0</v>
      </c>
      <c r="E197" s="73">
        <v>0</v>
      </c>
      <c r="F197" s="73">
        <v>0</v>
      </c>
    </row>
    <row r="198" spans="1:6" s="60" customFormat="1" ht="12.75" thickBot="1">
      <c r="A198" s="529" t="s">
        <v>187</v>
      </c>
      <c r="B198" s="73">
        <v>0</v>
      </c>
      <c r="C198" s="73">
        <v>0</v>
      </c>
      <c r="D198" s="73">
        <v>0</v>
      </c>
      <c r="E198" s="73">
        <v>0</v>
      </c>
      <c r="F198" s="73">
        <v>0</v>
      </c>
    </row>
    <row r="199" spans="1:6" s="60" customFormat="1" ht="13.5" thickTop="1" thickBot="1">
      <c r="A199" s="511" t="s">
        <v>188</v>
      </c>
      <c r="B199" s="72">
        <v>1101300.2914</v>
      </c>
      <c r="C199" s="72">
        <v>4893902.3370000003</v>
      </c>
      <c r="D199" s="72">
        <v>2418.71848</v>
      </c>
      <c r="E199" s="72">
        <v>0</v>
      </c>
      <c r="F199" s="72">
        <v>5997621.3468800001</v>
      </c>
    </row>
    <row r="200" spans="1:6" s="60" customFormat="1" ht="12.75" thickTop="1">
      <c r="A200" s="529" t="s">
        <v>189</v>
      </c>
      <c r="B200" s="73">
        <v>0</v>
      </c>
      <c r="C200" s="73">
        <v>0</v>
      </c>
      <c r="D200" s="73">
        <v>0</v>
      </c>
      <c r="E200" s="73">
        <v>0</v>
      </c>
      <c r="F200" s="73">
        <v>0</v>
      </c>
    </row>
    <row r="201" spans="1:6" s="60" customFormat="1" ht="12">
      <c r="A201" s="106" t="s">
        <v>190</v>
      </c>
      <c r="B201" s="73">
        <v>0</v>
      </c>
      <c r="C201" s="73">
        <v>0</v>
      </c>
      <c r="D201" s="73">
        <v>0</v>
      </c>
      <c r="E201" s="73">
        <v>0</v>
      </c>
      <c r="F201" s="73">
        <v>0</v>
      </c>
    </row>
    <row r="202" spans="1:6" s="60" customFormat="1" ht="12">
      <c r="A202" s="106" t="s">
        <v>191</v>
      </c>
      <c r="B202" s="73">
        <v>0</v>
      </c>
      <c r="C202" s="73">
        <v>0</v>
      </c>
      <c r="D202" s="73">
        <v>0</v>
      </c>
      <c r="E202" s="73">
        <v>0</v>
      </c>
      <c r="F202" s="73">
        <v>0</v>
      </c>
    </row>
    <row r="203" spans="1:6" s="60" customFormat="1" ht="12">
      <c r="A203" s="106" t="s">
        <v>192</v>
      </c>
      <c r="B203" s="73">
        <v>0</v>
      </c>
      <c r="C203" s="73">
        <v>0</v>
      </c>
      <c r="D203" s="73">
        <v>0</v>
      </c>
      <c r="E203" s="73">
        <v>0</v>
      </c>
      <c r="F203" s="73">
        <v>0</v>
      </c>
    </row>
    <row r="204" spans="1:6" s="60" customFormat="1" ht="12">
      <c r="A204" s="529" t="s">
        <v>193</v>
      </c>
      <c r="B204" s="73">
        <v>0</v>
      </c>
      <c r="C204" s="73">
        <v>287.10156000000001</v>
      </c>
      <c r="D204" s="73">
        <v>562.33172000000002</v>
      </c>
      <c r="E204" s="73">
        <v>0</v>
      </c>
      <c r="F204" s="73">
        <v>849.43328000000008</v>
      </c>
    </row>
    <row r="205" spans="1:6" s="60" customFormat="1" ht="12">
      <c r="A205" s="106" t="s">
        <v>194</v>
      </c>
      <c r="B205" s="73">
        <v>0</v>
      </c>
      <c r="C205" s="73">
        <v>0</v>
      </c>
      <c r="D205" s="73">
        <v>0</v>
      </c>
      <c r="E205" s="73">
        <v>0</v>
      </c>
      <c r="F205" s="73">
        <v>0</v>
      </c>
    </row>
    <row r="206" spans="1:6" s="60" customFormat="1" ht="12">
      <c r="A206" s="106" t="s">
        <v>195</v>
      </c>
      <c r="B206" s="73">
        <v>0</v>
      </c>
      <c r="C206" s="73">
        <v>287.10156000000001</v>
      </c>
      <c r="D206" s="73">
        <v>562.33172000000002</v>
      </c>
      <c r="E206" s="73">
        <v>0</v>
      </c>
      <c r="F206" s="73">
        <v>849.43328000000008</v>
      </c>
    </row>
    <row r="207" spans="1:6" s="60" customFormat="1" ht="12">
      <c r="A207" s="106" t="s">
        <v>196</v>
      </c>
      <c r="B207" s="73">
        <v>0</v>
      </c>
      <c r="C207" s="73">
        <v>0</v>
      </c>
      <c r="D207" s="73">
        <v>0</v>
      </c>
      <c r="E207" s="73">
        <v>0</v>
      </c>
      <c r="F207" s="73">
        <v>0</v>
      </c>
    </row>
    <row r="208" spans="1:6" s="60" customFormat="1" ht="12">
      <c r="A208" s="527" t="s">
        <v>197</v>
      </c>
      <c r="B208" s="73">
        <v>0</v>
      </c>
      <c r="C208" s="73">
        <v>0</v>
      </c>
      <c r="D208" s="73">
        <v>0</v>
      </c>
      <c r="E208" s="73">
        <v>0</v>
      </c>
      <c r="F208" s="73">
        <v>0</v>
      </c>
    </row>
    <row r="209" spans="1:6" s="60" customFormat="1" ht="12">
      <c r="A209" s="106" t="s">
        <v>198</v>
      </c>
      <c r="B209" s="73">
        <v>0</v>
      </c>
      <c r="C209" s="73">
        <v>0</v>
      </c>
      <c r="D209" s="73">
        <v>0</v>
      </c>
      <c r="E209" s="73">
        <v>0</v>
      </c>
      <c r="F209" s="73">
        <v>0</v>
      </c>
    </row>
    <row r="210" spans="1:6" s="60" customFormat="1" ht="12">
      <c r="A210" s="529" t="s">
        <v>199</v>
      </c>
      <c r="B210" s="73">
        <v>0</v>
      </c>
      <c r="C210" s="73">
        <v>0</v>
      </c>
      <c r="D210" s="73">
        <v>0</v>
      </c>
      <c r="E210" s="73">
        <v>0</v>
      </c>
      <c r="F210" s="73">
        <v>0</v>
      </c>
    </row>
    <row r="211" spans="1:6" s="60" customFormat="1" ht="12">
      <c r="A211" s="106" t="s">
        <v>200</v>
      </c>
      <c r="B211" s="73">
        <v>0</v>
      </c>
      <c r="C211" s="73">
        <v>0</v>
      </c>
      <c r="D211" s="73">
        <v>0</v>
      </c>
      <c r="E211" s="73">
        <v>0</v>
      </c>
      <c r="F211" s="73">
        <v>0</v>
      </c>
    </row>
    <row r="212" spans="1:6" s="60" customFormat="1" ht="12">
      <c r="A212" s="106" t="s">
        <v>201</v>
      </c>
      <c r="B212" s="73">
        <v>0</v>
      </c>
      <c r="C212" s="73">
        <v>0</v>
      </c>
      <c r="D212" s="73">
        <v>0</v>
      </c>
      <c r="E212" s="73">
        <v>0</v>
      </c>
      <c r="F212" s="73">
        <v>0</v>
      </c>
    </row>
    <row r="213" spans="1:6" s="60" customFormat="1" ht="12">
      <c r="A213" s="529" t="s">
        <v>202</v>
      </c>
      <c r="B213" s="73">
        <v>0</v>
      </c>
      <c r="C213" s="73">
        <v>0</v>
      </c>
      <c r="D213" s="73">
        <v>36.851230000000001</v>
      </c>
      <c r="E213" s="73">
        <v>0</v>
      </c>
      <c r="F213" s="73">
        <v>36.851230000000001</v>
      </c>
    </row>
    <row r="214" spans="1:6" s="60" customFormat="1" ht="12">
      <c r="A214" s="106" t="s">
        <v>203</v>
      </c>
      <c r="B214" s="73">
        <v>0</v>
      </c>
      <c r="C214" s="73">
        <v>0</v>
      </c>
      <c r="D214" s="73">
        <v>0</v>
      </c>
      <c r="E214" s="73">
        <v>0</v>
      </c>
      <c r="F214" s="73">
        <v>0</v>
      </c>
    </row>
    <row r="215" spans="1:6" s="60" customFormat="1" ht="12">
      <c r="A215" s="106" t="s">
        <v>204</v>
      </c>
      <c r="B215" s="73">
        <v>0</v>
      </c>
      <c r="C215" s="73">
        <v>0</v>
      </c>
      <c r="D215" s="73">
        <v>36.851230000000001</v>
      </c>
      <c r="E215" s="73">
        <v>0</v>
      </c>
      <c r="F215" s="73">
        <v>36.851230000000001</v>
      </c>
    </row>
    <row r="216" spans="1:6" s="60" customFormat="1" ht="12">
      <c r="A216" s="529" t="s">
        <v>205</v>
      </c>
      <c r="B216" s="73">
        <v>982584.19721000001</v>
      </c>
      <c r="C216" s="73">
        <v>4660405.9561700001</v>
      </c>
      <c r="D216" s="73">
        <v>592.66976999999997</v>
      </c>
      <c r="E216" s="73">
        <v>0</v>
      </c>
      <c r="F216" s="73">
        <v>5643582.8231499996</v>
      </c>
    </row>
    <row r="217" spans="1:6" s="60" customFormat="1" ht="12">
      <c r="A217" s="106" t="s">
        <v>206</v>
      </c>
      <c r="B217" s="73">
        <v>968978.64150999999</v>
      </c>
      <c r="C217" s="73">
        <v>4655652.8185799997</v>
      </c>
      <c r="D217" s="73">
        <v>592.66976999999997</v>
      </c>
      <c r="E217" s="73">
        <v>0</v>
      </c>
      <c r="F217" s="73">
        <v>5625224.1298599998</v>
      </c>
    </row>
    <row r="218" spans="1:6" s="60" customFormat="1" ht="12">
      <c r="A218" s="106" t="s">
        <v>207</v>
      </c>
      <c r="B218" s="73">
        <v>0</v>
      </c>
      <c r="C218" s="73">
        <v>0</v>
      </c>
      <c r="D218" s="73">
        <v>0</v>
      </c>
      <c r="E218" s="73">
        <v>0</v>
      </c>
      <c r="F218" s="73">
        <v>0</v>
      </c>
    </row>
    <row r="219" spans="1:6" s="60" customFormat="1" ht="12">
      <c r="A219" s="106" t="s">
        <v>208</v>
      </c>
      <c r="B219" s="73">
        <v>1763.76252</v>
      </c>
      <c r="C219" s="73">
        <v>88.098929999999996</v>
      </c>
      <c r="D219" s="73">
        <v>0</v>
      </c>
      <c r="E219" s="73">
        <v>0</v>
      </c>
      <c r="F219" s="73">
        <v>1851.8614499999999</v>
      </c>
    </row>
    <row r="220" spans="1:6" s="60" customFormat="1" ht="12">
      <c r="A220" s="106" t="s">
        <v>209</v>
      </c>
      <c r="B220" s="73">
        <v>0</v>
      </c>
      <c r="C220" s="73">
        <v>0</v>
      </c>
      <c r="D220" s="73">
        <v>0</v>
      </c>
      <c r="E220" s="73">
        <v>0</v>
      </c>
      <c r="F220" s="73">
        <v>0</v>
      </c>
    </row>
    <row r="221" spans="1:6" s="60" customFormat="1" ht="12">
      <c r="A221" s="106" t="s">
        <v>210</v>
      </c>
      <c r="B221" s="73">
        <v>6533.3977500000001</v>
      </c>
      <c r="C221" s="73">
        <v>3480.8479700000003</v>
      </c>
      <c r="D221" s="73">
        <v>0</v>
      </c>
      <c r="E221" s="73">
        <v>0</v>
      </c>
      <c r="F221" s="73">
        <v>10014.245720000001</v>
      </c>
    </row>
    <row r="222" spans="1:6" s="60" customFormat="1" ht="12">
      <c r="A222" s="106" t="s">
        <v>211</v>
      </c>
      <c r="B222" s="73">
        <v>5280.3954299999996</v>
      </c>
      <c r="C222" s="73">
        <v>1184.1906899999999</v>
      </c>
      <c r="D222" s="73">
        <v>0</v>
      </c>
      <c r="E222" s="73">
        <v>0</v>
      </c>
      <c r="F222" s="73">
        <v>6464.5861199999999</v>
      </c>
    </row>
    <row r="223" spans="1:6" s="60" customFormat="1" ht="12">
      <c r="A223" s="106" t="s">
        <v>212</v>
      </c>
      <c r="B223" s="73">
        <v>0</v>
      </c>
      <c r="C223" s="73">
        <v>0</v>
      </c>
      <c r="D223" s="73">
        <v>0</v>
      </c>
      <c r="E223" s="73">
        <v>0</v>
      </c>
      <c r="F223" s="73">
        <v>0</v>
      </c>
    </row>
    <row r="224" spans="1:6" s="60" customFormat="1" ht="12">
      <c r="A224" s="106" t="s">
        <v>213</v>
      </c>
      <c r="B224" s="73">
        <v>0</v>
      </c>
      <c r="C224" s="73">
        <v>0</v>
      </c>
      <c r="D224" s="73">
        <v>0</v>
      </c>
      <c r="E224" s="73">
        <v>0</v>
      </c>
      <c r="F224" s="73">
        <v>0</v>
      </c>
    </row>
    <row r="225" spans="1:6" s="60" customFormat="1" ht="12">
      <c r="A225" s="106" t="s">
        <v>214</v>
      </c>
      <c r="B225" s="73">
        <v>28</v>
      </c>
      <c r="C225" s="73">
        <v>0</v>
      </c>
      <c r="D225" s="73">
        <v>0</v>
      </c>
      <c r="E225" s="73">
        <v>0</v>
      </c>
      <c r="F225" s="73">
        <v>28</v>
      </c>
    </row>
    <row r="226" spans="1:6" s="60" customFormat="1" ht="12">
      <c r="A226" s="529" t="s">
        <v>215</v>
      </c>
      <c r="B226" s="73">
        <v>42261.034249999997</v>
      </c>
      <c r="C226" s="73">
        <v>233209.27927</v>
      </c>
      <c r="D226" s="73">
        <v>1138.8794800000001</v>
      </c>
      <c r="E226" s="73">
        <v>0</v>
      </c>
      <c r="F226" s="73">
        <v>276609.19300000003</v>
      </c>
    </row>
    <row r="227" spans="1:6" s="60" customFormat="1" ht="12">
      <c r="A227" s="106" t="s">
        <v>216</v>
      </c>
      <c r="B227" s="73">
        <v>22441.455570000002</v>
      </c>
      <c r="C227" s="73">
        <v>11960.087730000001</v>
      </c>
      <c r="D227" s="73">
        <v>0</v>
      </c>
      <c r="E227" s="73">
        <v>0</v>
      </c>
      <c r="F227" s="73">
        <v>34401.543299999998</v>
      </c>
    </row>
    <row r="228" spans="1:6" s="60" customFormat="1" ht="12">
      <c r="A228" s="106" t="s">
        <v>217</v>
      </c>
      <c r="B228" s="73">
        <v>0</v>
      </c>
      <c r="C228" s="73">
        <v>0</v>
      </c>
      <c r="D228" s="73">
        <v>0</v>
      </c>
      <c r="E228" s="73">
        <v>0</v>
      </c>
      <c r="F228" s="73">
        <v>0</v>
      </c>
    </row>
    <row r="229" spans="1:6" s="60" customFormat="1" ht="12">
      <c r="A229" s="106" t="s">
        <v>218</v>
      </c>
      <c r="B229" s="73">
        <v>2510.93172</v>
      </c>
      <c r="C229" s="73">
        <v>20794.774170000001</v>
      </c>
      <c r="D229" s="73">
        <v>727.93661999999995</v>
      </c>
      <c r="E229" s="73">
        <v>0</v>
      </c>
      <c r="F229" s="73">
        <v>24033.642510000001</v>
      </c>
    </row>
    <row r="230" spans="1:6" s="60" customFormat="1" ht="12">
      <c r="A230" s="106" t="s">
        <v>219</v>
      </c>
      <c r="B230" s="73">
        <v>1406.5140800000001</v>
      </c>
      <c r="C230" s="73">
        <v>9712.7556999999997</v>
      </c>
      <c r="D230" s="73">
        <v>196.25285</v>
      </c>
      <c r="E230" s="73">
        <v>0</v>
      </c>
      <c r="F230" s="73">
        <v>11315.522630000001</v>
      </c>
    </row>
    <row r="231" spans="1:6" s="60" customFormat="1" ht="12">
      <c r="A231" s="106" t="s">
        <v>220</v>
      </c>
      <c r="B231" s="73">
        <v>0</v>
      </c>
      <c r="C231" s="73">
        <v>0</v>
      </c>
      <c r="D231" s="73">
        <v>0</v>
      </c>
      <c r="E231" s="73">
        <v>0</v>
      </c>
      <c r="F231" s="73">
        <v>0</v>
      </c>
    </row>
    <row r="232" spans="1:6" s="60" customFormat="1" ht="12">
      <c r="A232" s="106" t="s">
        <v>221</v>
      </c>
      <c r="B232" s="73">
        <v>15902.132880000001</v>
      </c>
      <c r="C232" s="73">
        <v>190741.66167</v>
      </c>
      <c r="D232" s="73">
        <v>214.69001</v>
      </c>
      <c r="E232" s="73">
        <v>0</v>
      </c>
      <c r="F232" s="73">
        <v>206858.48456000001</v>
      </c>
    </row>
    <row r="233" spans="1:6" s="60" customFormat="1" ht="12">
      <c r="A233" s="106" t="s">
        <v>222</v>
      </c>
      <c r="B233" s="73">
        <v>0</v>
      </c>
      <c r="C233" s="73">
        <v>0</v>
      </c>
      <c r="D233" s="73">
        <v>0</v>
      </c>
      <c r="E233" s="73">
        <v>0</v>
      </c>
      <c r="F233" s="73">
        <v>0</v>
      </c>
    </row>
    <row r="234" spans="1:6" s="60" customFormat="1" ht="12">
      <c r="A234" s="529" t="s">
        <v>223</v>
      </c>
      <c r="B234" s="73">
        <v>0</v>
      </c>
      <c r="C234" s="73">
        <v>0</v>
      </c>
      <c r="D234" s="73">
        <v>87.986279999999994</v>
      </c>
      <c r="E234" s="73">
        <v>0</v>
      </c>
      <c r="F234" s="73">
        <v>87.986279999999994</v>
      </c>
    </row>
    <row r="235" spans="1:6" s="60" customFormat="1" ht="12">
      <c r="A235" s="106" t="s">
        <v>224</v>
      </c>
      <c r="B235" s="73">
        <v>0</v>
      </c>
      <c r="C235" s="73">
        <v>0</v>
      </c>
      <c r="D235" s="73">
        <v>87.986279999999994</v>
      </c>
      <c r="E235" s="73">
        <v>0</v>
      </c>
      <c r="F235" s="73">
        <v>87.986279999999994</v>
      </c>
    </row>
    <row r="236" spans="1:6" s="60" customFormat="1" ht="12">
      <c r="A236" s="106" t="s">
        <v>225</v>
      </c>
      <c r="B236" s="73">
        <v>0</v>
      </c>
      <c r="C236" s="73">
        <v>0</v>
      </c>
      <c r="D236" s="73">
        <v>0</v>
      </c>
      <c r="E236" s="73">
        <v>0</v>
      </c>
      <c r="F236" s="73">
        <v>0</v>
      </c>
    </row>
    <row r="237" spans="1:6" s="60" customFormat="1" ht="12">
      <c r="A237" s="529" t="s">
        <v>226</v>
      </c>
      <c r="B237" s="73">
        <v>76455.059939999992</v>
      </c>
      <c r="C237" s="73">
        <v>0</v>
      </c>
      <c r="D237" s="73">
        <v>0</v>
      </c>
      <c r="E237" s="73">
        <v>0</v>
      </c>
      <c r="F237" s="73">
        <v>76455.059939999992</v>
      </c>
    </row>
    <row r="238" spans="1:6" s="60" customFormat="1" ht="12">
      <c r="A238" s="106" t="s">
        <v>227</v>
      </c>
      <c r="B238" s="73">
        <v>64103.332619999994</v>
      </c>
      <c r="C238" s="73">
        <v>0</v>
      </c>
      <c r="D238" s="73">
        <v>0</v>
      </c>
      <c r="E238" s="73">
        <v>0</v>
      </c>
      <c r="F238" s="73">
        <v>64103.332619999994</v>
      </c>
    </row>
    <row r="239" spans="1:6" s="60" customFormat="1" ht="12">
      <c r="A239" s="106" t="s">
        <v>225</v>
      </c>
      <c r="B239" s="528">
        <v>12351.72732</v>
      </c>
      <c r="C239" s="528">
        <v>0</v>
      </c>
      <c r="D239" s="528">
        <v>0</v>
      </c>
      <c r="E239" s="528">
        <v>0</v>
      </c>
      <c r="F239" s="528">
        <v>12351.72732</v>
      </c>
    </row>
    <row r="240" spans="1:6" s="60" customFormat="1" ht="12">
      <c r="A240" s="529" t="s">
        <v>228</v>
      </c>
      <c r="B240" s="591">
        <v>0</v>
      </c>
      <c r="C240" s="591">
        <v>0</v>
      </c>
      <c r="D240" s="591">
        <v>87.986279999999994</v>
      </c>
      <c r="E240" s="591">
        <v>0</v>
      </c>
      <c r="F240" s="591">
        <v>87.986279999999994</v>
      </c>
    </row>
    <row r="241" spans="1:6" s="60" customFormat="1" ht="12.75" thickBot="1">
      <c r="A241" s="529" t="s">
        <v>229</v>
      </c>
      <c r="B241" s="592">
        <v>76455.059939999992</v>
      </c>
      <c r="C241" s="592">
        <v>0</v>
      </c>
      <c r="D241" s="592">
        <v>0</v>
      </c>
      <c r="E241" s="592">
        <v>0</v>
      </c>
      <c r="F241" s="592">
        <v>76455.059939999992</v>
      </c>
    </row>
    <row r="242" spans="1:6" s="60" customFormat="1" ht="13.5" thickTop="1" thickBot="1">
      <c r="A242" s="61" t="s">
        <v>230</v>
      </c>
      <c r="B242" s="72">
        <v>153996.10019</v>
      </c>
      <c r="C242" s="72">
        <v>15376.44981</v>
      </c>
      <c r="D242" s="72">
        <v>3.6851500000000001</v>
      </c>
      <c r="E242" s="72">
        <v>0</v>
      </c>
      <c r="F242" s="72">
        <v>169376.23514999999</v>
      </c>
    </row>
    <row r="243" spans="1:6" s="60" customFormat="1" ht="12.75" thickTop="1">
      <c r="A243" s="62" t="s">
        <v>231</v>
      </c>
      <c r="B243" s="73">
        <v>9.8192599999999999</v>
      </c>
      <c r="C243" s="73">
        <v>1.593E-2</v>
      </c>
      <c r="D243" s="73">
        <v>0</v>
      </c>
      <c r="E243" s="73">
        <v>0</v>
      </c>
      <c r="F243" s="73">
        <v>9.8351900000000008</v>
      </c>
    </row>
    <row r="244" spans="1:6" s="60" customFormat="1" ht="12">
      <c r="A244" s="62" t="s">
        <v>232</v>
      </c>
      <c r="B244" s="73">
        <v>3924.0179600000001</v>
      </c>
      <c r="C244" s="73">
        <v>2002.1064899999999</v>
      </c>
      <c r="D244" s="73">
        <v>0</v>
      </c>
      <c r="E244" s="73">
        <v>0</v>
      </c>
      <c r="F244" s="73">
        <v>5926.1244500000003</v>
      </c>
    </row>
    <row r="245" spans="1:6" s="60" customFormat="1" ht="12">
      <c r="A245" s="62" t="s">
        <v>233</v>
      </c>
      <c r="B245" s="73">
        <v>133589.56825000001</v>
      </c>
      <c r="C245" s="73">
        <v>12198.92117</v>
      </c>
      <c r="D245" s="73">
        <v>3.6851500000000001</v>
      </c>
      <c r="E245" s="73">
        <v>0</v>
      </c>
      <c r="F245" s="73">
        <v>145792.17457</v>
      </c>
    </row>
    <row r="246" spans="1:6" s="60" customFormat="1" ht="12">
      <c r="A246" s="62" t="s">
        <v>234</v>
      </c>
      <c r="B246" s="73">
        <v>2654.9251099999997</v>
      </c>
      <c r="C246" s="73">
        <v>102.05657000000001</v>
      </c>
      <c r="D246" s="73">
        <v>0</v>
      </c>
      <c r="E246" s="73">
        <v>0</v>
      </c>
      <c r="F246" s="73">
        <v>2756.9816800000003</v>
      </c>
    </row>
    <row r="247" spans="1:6" s="60" customFormat="1" ht="12">
      <c r="A247" s="62" t="s">
        <v>235</v>
      </c>
      <c r="B247" s="73">
        <v>2964.94254</v>
      </c>
      <c r="C247" s="73">
        <v>482.22181999999998</v>
      </c>
      <c r="D247" s="73">
        <v>0</v>
      </c>
      <c r="E247" s="73">
        <v>0</v>
      </c>
      <c r="F247" s="73">
        <v>3447.1643599999998</v>
      </c>
    </row>
    <row r="248" spans="1:6" s="60" customFormat="1" ht="12">
      <c r="A248" s="62" t="s">
        <v>236</v>
      </c>
      <c r="B248" s="73">
        <v>34.927349999999997</v>
      </c>
      <c r="C248" s="73">
        <v>23.840979999999998</v>
      </c>
      <c r="D248" s="73">
        <v>0</v>
      </c>
      <c r="E248" s="73">
        <v>0</v>
      </c>
      <c r="F248" s="73">
        <v>58.768329999999999</v>
      </c>
    </row>
    <row r="249" spans="1:6" s="60" customFormat="1" ht="12">
      <c r="A249" s="62" t="s">
        <v>237</v>
      </c>
      <c r="B249" s="73">
        <v>708.24927000000002</v>
      </c>
      <c r="C249" s="73">
        <v>352.99414000000002</v>
      </c>
      <c r="D249" s="73">
        <v>0</v>
      </c>
      <c r="E249" s="73">
        <v>0</v>
      </c>
      <c r="F249" s="73">
        <v>1061.2434099999998</v>
      </c>
    </row>
    <row r="250" spans="1:6" s="60" customFormat="1" ht="12">
      <c r="A250" s="62" t="s">
        <v>238</v>
      </c>
      <c r="B250" s="73">
        <v>94.191100000000006</v>
      </c>
      <c r="C250" s="73">
        <v>3.1892199999999997</v>
      </c>
      <c r="D250" s="73">
        <v>0</v>
      </c>
      <c r="E250" s="73">
        <v>0</v>
      </c>
      <c r="F250" s="73">
        <v>97.380320000000012</v>
      </c>
    </row>
    <row r="251" spans="1:6" s="60" customFormat="1" ht="12">
      <c r="A251" s="62" t="s">
        <v>239</v>
      </c>
      <c r="B251" s="73">
        <v>8095.59854</v>
      </c>
      <c r="C251" s="73">
        <v>0</v>
      </c>
      <c r="D251" s="73">
        <v>0</v>
      </c>
      <c r="E251" s="73">
        <v>0</v>
      </c>
      <c r="F251" s="73">
        <v>8095.59854</v>
      </c>
    </row>
    <row r="252" spans="1:6" s="60" customFormat="1" ht="12">
      <c r="A252" s="62" t="s">
        <v>240</v>
      </c>
      <c r="B252" s="73">
        <v>1763.6106000000002</v>
      </c>
      <c r="C252" s="73">
        <v>211.10348999999999</v>
      </c>
      <c r="D252" s="73">
        <v>0</v>
      </c>
      <c r="E252" s="73">
        <v>0</v>
      </c>
      <c r="F252" s="73">
        <v>1974.7140900000002</v>
      </c>
    </row>
    <row r="253" spans="1:6" s="60" customFormat="1" ht="12.75" thickBot="1">
      <c r="A253" s="62" t="s">
        <v>241</v>
      </c>
      <c r="B253" s="73">
        <v>156.25020999999998</v>
      </c>
      <c r="C253" s="73">
        <v>0</v>
      </c>
      <c r="D253" s="73">
        <v>0</v>
      </c>
      <c r="E253" s="73">
        <v>0</v>
      </c>
      <c r="F253" s="73">
        <v>156.25020999999998</v>
      </c>
    </row>
    <row r="254" spans="1:6" s="60" customFormat="1" ht="13.5" thickTop="1" thickBot="1">
      <c r="A254" s="61" t="s">
        <v>242</v>
      </c>
      <c r="B254" s="72">
        <v>-47865.727749999998</v>
      </c>
      <c r="C254" s="72">
        <v>-1925.6956699999998</v>
      </c>
      <c r="D254" s="72">
        <v>0</v>
      </c>
      <c r="E254" s="72">
        <v>0</v>
      </c>
      <c r="F254" s="72">
        <v>-49791.423419999999</v>
      </c>
    </row>
    <row r="255" spans="1:6" s="60" customFormat="1" ht="12.75" thickTop="1">
      <c r="A255" s="62" t="s">
        <v>243</v>
      </c>
      <c r="B255" s="73">
        <v>-38232.597900000001</v>
      </c>
      <c r="C255" s="73">
        <v>-1715.2300500000001</v>
      </c>
      <c r="D255" s="73">
        <v>0</v>
      </c>
      <c r="E255" s="73">
        <v>0</v>
      </c>
      <c r="F255" s="73">
        <v>-39947.827950000006</v>
      </c>
    </row>
    <row r="256" spans="1:6" s="60" customFormat="1" ht="12">
      <c r="A256" s="62" t="s">
        <v>244</v>
      </c>
      <c r="B256" s="73">
        <v>0</v>
      </c>
      <c r="C256" s="73">
        <v>0</v>
      </c>
      <c r="D256" s="73">
        <v>0</v>
      </c>
      <c r="E256" s="73">
        <v>0</v>
      </c>
      <c r="F256" s="73">
        <v>0</v>
      </c>
    </row>
    <row r="257" spans="1:6" s="60" customFormat="1" ht="12">
      <c r="A257" s="62" t="s">
        <v>245</v>
      </c>
      <c r="B257" s="73">
        <v>-1436.8116499999999</v>
      </c>
      <c r="C257" s="73">
        <v>0</v>
      </c>
      <c r="D257" s="73">
        <v>0</v>
      </c>
      <c r="E257" s="73">
        <v>0</v>
      </c>
      <c r="F257" s="73">
        <v>-1436.8116499999999</v>
      </c>
    </row>
    <row r="258" spans="1:6" s="60" customFormat="1" ht="12">
      <c r="A258" s="62" t="s">
        <v>246</v>
      </c>
      <c r="B258" s="73">
        <v>-8196.3181999999997</v>
      </c>
      <c r="C258" s="73">
        <v>-210.46562</v>
      </c>
      <c r="D258" s="73">
        <v>0</v>
      </c>
      <c r="E258" s="73">
        <v>0</v>
      </c>
      <c r="F258" s="73">
        <v>-8406.7838200000006</v>
      </c>
    </row>
    <row r="259" spans="1:6" s="60" customFormat="1" ht="12">
      <c r="A259" s="62" t="s">
        <v>247</v>
      </c>
      <c r="B259" s="73">
        <v>0</v>
      </c>
      <c r="C259" s="73">
        <v>0</v>
      </c>
      <c r="D259" s="73">
        <v>0</v>
      </c>
      <c r="E259" s="73">
        <v>0</v>
      </c>
      <c r="F259" s="73">
        <v>0</v>
      </c>
    </row>
    <row r="260" spans="1:6" s="60" customFormat="1" ht="12">
      <c r="A260" s="63" t="s">
        <v>248</v>
      </c>
      <c r="B260" s="73">
        <v>0</v>
      </c>
      <c r="C260" s="73">
        <v>0</v>
      </c>
      <c r="D260" s="73">
        <v>0</v>
      </c>
      <c r="E260" s="73">
        <v>0</v>
      </c>
      <c r="F260" s="73">
        <v>0</v>
      </c>
    </row>
    <row r="261" spans="1:6" s="60" customFormat="1" ht="12.75" thickBot="1">
      <c r="A261" s="62" t="s">
        <v>249</v>
      </c>
      <c r="B261" s="73">
        <v>0</v>
      </c>
      <c r="C261" s="73">
        <v>0</v>
      </c>
      <c r="D261" s="73">
        <v>0</v>
      </c>
      <c r="E261" s="73">
        <v>0</v>
      </c>
      <c r="F261" s="73">
        <v>0</v>
      </c>
    </row>
    <row r="262" spans="1:6" s="930" customFormat="1" ht="13.5" thickTop="1" thickBot="1">
      <c r="A262" s="64" t="s">
        <v>250</v>
      </c>
      <c r="B262" s="74">
        <v>106130.37243999999</v>
      </c>
      <c r="C262" s="74">
        <v>13450.754140000001</v>
      </c>
      <c r="D262" s="74">
        <v>3.6851500000000001</v>
      </c>
      <c r="E262" s="74">
        <v>0</v>
      </c>
      <c r="F262" s="74">
        <v>119584.81173</v>
      </c>
    </row>
    <row r="263" spans="1:6" s="60" customFormat="1" ht="13.5" thickTop="1" thickBot="1">
      <c r="A263" s="65" t="s">
        <v>251</v>
      </c>
      <c r="B263" s="72">
        <v>12550.46326</v>
      </c>
      <c r="C263" s="72">
        <v>2340.5430200000001</v>
      </c>
      <c r="D263" s="72">
        <v>8.1624300000000005</v>
      </c>
      <c r="E263" s="72">
        <v>0</v>
      </c>
      <c r="F263" s="72">
        <v>14899.168710000002</v>
      </c>
    </row>
    <row r="264" spans="1:6" s="60" customFormat="1" ht="12.75" thickTop="1">
      <c r="A264" s="62" t="s">
        <v>252</v>
      </c>
      <c r="B264" s="73">
        <v>3152.8433300000002</v>
      </c>
      <c r="C264" s="73">
        <v>146.99116000000001</v>
      </c>
      <c r="D264" s="73">
        <v>8.1624300000000005</v>
      </c>
      <c r="E264" s="73">
        <v>0</v>
      </c>
      <c r="F264" s="73">
        <v>3307.99692</v>
      </c>
    </row>
    <row r="265" spans="1:6" s="60" customFormat="1" ht="12">
      <c r="A265" s="62" t="s">
        <v>253</v>
      </c>
      <c r="B265" s="73">
        <v>56.19229</v>
      </c>
      <c r="C265" s="73">
        <v>2141.2873399999999</v>
      </c>
      <c r="D265" s="73">
        <v>0</v>
      </c>
      <c r="E265" s="73">
        <v>0</v>
      </c>
      <c r="F265" s="73">
        <v>2197.4796299999998</v>
      </c>
    </row>
    <row r="266" spans="1:6" s="60" customFormat="1" ht="12">
      <c r="A266" s="62" t="s">
        <v>254</v>
      </c>
      <c r="B266" s="73">
        <v>8967.5892100000001</v>
      </c>
      <c r="C266" s="73">
        <v>47.985289999999999</v>
      </c>
      <c r="D266" s="73">
        <v>0</v>
      </c>
      <c r="E266" s="73">
        <v>0</v>
      </c>
      <c r="F266" s="73">
        <v>9015.5745000000006</v>
      </c>
    </row>
    <row r="267" spans="1:6" s="60" customFormat="1" ht="12">
      <c r="A267" s="62" t="s">
        <v>255</v>
      </c>
      <c r="B267" s="73">
        <v>76.689130000000006</v>
      </c>
      <c r="C267" s="73">
        <v>0</v>
      </c>
      <c r="D267" s="73">
        <v>0</v>
      </c>
      <c r="E267" s="73">
        <v>0</v>
      </c>
      <c r="F267" s="73">
        <v>76.689130000000006</v>
      </c>
    </row>
    <row r="268" spans="1:6" s="60" customFormat="1" ht="12.75" thickBot="1">
      <c r="A268" s="62" t="s">
        <v>256</v>
      </c>
      <c r="B268" s="73">
        <v>297.14929999999998</v>
      </c>
      <c r="C268" s="73">
        <v>4.2792299999999992</v>
      </c>
      <c r="D268" s="73">
        <v>0</v>
      </c>
      <c r="E268" s="73">
        <v>0</v>
      </c>
      <c r="F268" s="73">
        <v>301.42853000000002</v>
      </c>
    </row>
    <row r="269" spans="1:6" s="60" customFormat="1" ht="13.5" thickTop="1" thickBot="1">
      <c r="A269" s="66" t="s">
        <v>257</v>
      </c>
      <c r="B269" s="72">
        <v>-3260.0954100000004</v>
      </c>
      <c r="C269" s="72">
        <v>-1078.5338000000002</v>
      </c>
      <c r="D269" s="72">
        <v>0</v>
      </c>
      <c r="E269" s="72">
        <v>0</v>
      </c>
      <c r="F269" s="72">
        <v>-4338.6292100000001</v>
      </c>
    </row>
    <row r="270" spans="1:6" s="60" customFormat="1" ht="12.75" thickTop="1">
      <c r="A270" s="62" t="s">
        <v>252</v>
      </c>
      <c r="B270" s="73">
        <v>-474.28325000000001</v>
      </c>
      <c r="C270" s="73">
        <v>-857.18015000000003</v>
      </c>
      <c r="D270" s="73">
        <v>0</v>
      </c>
      <c r="E270" s="73">
        <v>0</v>
      </c>
      <c r="F270" s="73">
        <v>-1331.4633999999999</v>
      </c>
    </row>
    <row r="271" spans="1:6" s="60" customFormat="1" ht="12">
      <c r="A271" s="62" t="s">
        <v>258</v>
      </c>
      <c r="B271" s="73">
        <v>-1051.91608</v>
      </c>
      <c r="C271" s="73">
        <v>0</v>
      </c>
      <c r="D271" s="73">
        <v>0</v>
      </c>
      <c r="E271" s="73">
        <v>0</v>
      </c>
      <c r="F271" s="73">
        <v>-1051.91608</v>
      </c>
    </row>
    <row r="272" spans="1:6" s="60" customFormat="1" ht="12">
      <c r="A272" s="62" t="s">
        <v>259</v>
      </c>
      <c r="B272" s="73">
        <v>0</v>
      </c>
      <c r="C272" s="73">
        <v>0</v>
      </c>
      <c r="D272" s="73">
        <v>0</v>
      </c>
      <c r="E272" s="73">
        <v>0</v>
      </c>
      <c r="F272" s="73">
        <v>0</v>
      </c>
    </row>
    <row r="273" spans="1:6" s="60" customFormat="1" ht="12">
      <c r="A273" s="62" t="s">
        <v>260</v>
      </c>
      <c r="B273" s="73">
        <v>-0.59048999999999996</v>
      </c>
      <c r="C273" s="73">
        <v>0</v>
      </c>
      <c r="D273" s="73">
        <v>0</v>
      </c>
      <c r="E273" s="73">
        <v>0</v>
      </c>
      <c r="F273" s="73">
        <v>-0.59048999999999996</v>
      </c>
    </row>
    <row r="274" spans="1:6" s="60" customFormat="1" ht="12.75" thickBot="1">
      <c r="A274" s="62" t="s">
        <v>261</v>
      </c>
      <c r="B274" s="73">
        <v>-1733.3055900000002</v>
      </c>
      <c r="C274" s="73">
        <v>-221.35364999999999</v>
      </c>
      <c r="D274" s="73">
        <v>0</v>
      </c>
      <c r="E274" s="73">
        <v>0</v>
      </c>
      <c r="F274" s="73">
        <v>-1954.65924</v>
      </c>
    </row>
    <row r="275" spans="1:6" s="60" customFormat="1" ht="13.5" thickTop="1" thickBot="1">
      <c r="A275" s="61" t="s">
        <v>262</v>
      </c>
      <c r="B275" s="72">
        <v>115420.74029</v>
      </c>
      <c r="C275" s="72">
        <v>14712.763359999999</v>
      </c>
      <c r="D275" s="72">
        <v>11.847580000000001</v>
      </c>
      <c r="E275" s="72">
        <v>0</v>
      </c>
      <c r="F275" s="72">
        <v>130145.35123</v>
      </c>
    </row>
    <row r="276" spans="1:6" s="60" customFormat="1" ht="12.75" thickTop="1">
      <c r="A276" s="67" t="s">
        <v>263</v>
      </c>
      <c r="B276" s="73">
        <v>10631.485839999999</v>
      </c>
      <c r="C276" s="73">
        <v>4381.7157999999999</v>
      </c>
      <c r="D276" s="73">
        <v>0.26500000000000001</v>
      </c>
      <c r="E276" s="73">
        <v>0</v>
      </c>
      <c r="F276" s="73">
        <v>15013.466640000001</v>
      </c>
    </row>
    <row r="277" spans="1:6" s="60" customFormat="1" ht="12">
      <c r="A277" s="62" t="s">
        <v>264</v>
      </c>
      <c r="B277" s="73">
        <v>12.531600000000001</v>
      </c>
      <c r="C277" s="73">
        <v>143.20675</v>
      </c>
      <c r="D277" s="73">
        <v>0</v>
      </c>
      <c r="E277" s="73">
        <v>0</v>
      </c>
      <c r="F277" s="73">
        <v>155.73835</v>
      </c>
    </row>
    <row r="278" spans="1:6" s="60" customFormat="1" ht="12">
      <c r="A278" s="62" t="s">
        <v>265</v>
      </c>
      <c r="B278" s="73">
        <v>10324.353720000001</v>
      </c>
      <c r="C278" s="73">
        <v>4238.5090499999997</v>
      </c>
      <c r="D278" s="73">
        <v>0.26500000000000001</v>
      </c>
      <c r="E278" s="73">
        <v>0</v>
      </c>
      <c r="F278" s="73">
        <v>14563.127769999999</v>
      </c>
    </row>
    <row r="279" spans="1:6" s="60" customFormat="1" ht="12">
      <c r="A279" s="62" t="s">
        <v>266</v>
      </c>
      <c r="B279" s="73">
        <v>0</v>
      </c>
      <c r="C279" s="73">
        <v>0</v>
      </c>
      <c r="D279" s="73">
        <v>0</v>
      </c>
      <c r="E279" s="73">
        <v>0</v>
      </c>
      <c r="F279" s="73">
        <v>0</v>
      </c>
    </row>
    <row r="280" spans="1:6" s="60" customFormat="1" ht="12">
      <c r="A280" s="62" t="s">
        <v>267</v>
      </c>
      <c r="B280" s="73">
        <v>294.60052000000002</v>
      </c>
      <c r="C280" s="73">
        <v>0</v>
      </c>
      <c r="D280" s="73">
        <v>0</v>
      </c>
      <c r="E280" s="73">
        <v>0</v>
      </c>
      <c r="F280" s="73">
        <v>294.60052000000002</v>
      </c>
    </row>
    <row r="281" spans="1:6" s="60" customFormat="1" ht="12">
      <c r="A281" s="62" t="s">
        <v>268</v>
      </c>
      <c r="B281" s="73">
        <v>0</v>
      </c>
      <c r="C281" s="73">
        <v>0</v>
      </c>
      <c r="D281" s="73">
        <v>0</v>
      </c>
      <c r="E281" s="73">
        <v>0</v>
      </c>
      <c r="F281" s="73">
        <v>0</v>
      </c>
    </row>
    <row r="282" spans="1:6" s="60" customFormat="1" ht="12">
      <c r="A282" s="62" t="s">
        <v>269</v>
      </c>
      <c r="B282" s="73">
        <v>0</v>
      </c>
      <c r="C282" s="73">
        <v>0</v>
      </c>
      <c r="D282" s="73">
        <v>0</v>
      </c>
      <c r="E282" s="73">
        <v>0</v>
      </c>
      <c r="F282" s="73">
        <v>0</v>
      </c>
    </row>
    <row r="283" spans="1:6" s="60" customFormat="1" ht="12">
      <c r="A283" s="67" t="s">
        <v>270</v>
      </c>
      <c r="B283" s="73">
        <v>-19512.716899999999</v>
      </c>
      <c r="C283" s="73">
        <v>-5677.7592800000002</v>
      </c>
      <c r="D283" s="73">
        <v>0</v>
      </c>
      <c r="E283" s="73">
        <v>0</v>
      </c>
      <c r="F283" s="73">
        <v>-25190.476180000001</v>
      </c>
    </row>
    <row r="284" spans="1:6" s="60" customFormat="1" ht="12">
      <c r="A284" s="62" t="s">
        <v>271</v>
      </c>
      <c r="B284" s="73">
        <v>-18589.7248</v>
      </c>
      <c r="C284" s="73">
        <v>-5642.3094199999996</v>
      </c>
      <c r="D284" s="73">
        <v>0</v>
      </c>
      <c r="E284" s="73">
        <v>0</v>
      </c>
      <c r="F284" s="73">
        <v>-24232.034219999998</v>
      </c>
    </row>
    <row r="285" spans="1:6" s="60" customFormat="1" ht="12">
      <c r="A285" s="62" t="s">
        <v>272</v>
      </c>
      <c r="B285" s="73">
        <v>-553.34033999999997</v>
      </c>
      <c r="C285" s="73">
        <v>-2.5780599999999998</v>
      </c>
      <c r="D285" s="73">
        <v>0</v>
      </c>
      <c r="E285" s="73">
        <v>0</v>
      </c>
      <c r="F285" s="73">
        <v>-555.91840000000002</v>
      </c>
    </row>
    <row r="286" spans="1:6" s="60" customFormat="1" ht="12">
      <c r="A286" s="62" t="s">
        <v>273</v>
      </c>
      <c r="B286" s="73">
        <v>0</v>
      </c>
      <c r="C286" s="73">
        <v>0</v>
      </c>
      <c r="D286" s="73">
        <v>0</v>
      </c>
      <c r="E286" s="73">
        <v>0</v>
      </c>
      <c r="F286" s="73">
        <v>0</v>
      </c>
    </row>
    <row r="287" spans="1:6" s="60" customFormat="1" ht="12">
      <c r="A287" s="63" t="s">
        <v>274</v>
      </c>
      <c r="B287" s="73">
        <v>-369.65176000000002</v>
      </c>
      <c r="C287" s="73">
        <v>-32.8718</v>
      </c>
      <c r="D287" s="73">
        <v>0</v>
      </c>
      <c r="E287" s="73">
        <v>0</v>
      </c>
      <c r="F287" s="73">
        <v>-402.52355999999997</v>
      </c>
    </row>
    <row r="288" spans="1:6" s="60" customFormat="1" ht="12">
      <c r="A288" s="63" t="s">
        <v>275</v>
      </c>
      <c r="B288" s="73">
        <v>0</v>
      </c>
      <c r="C288" s="73">
        <v>0</v>
      </c>
      <c r="D288" s="73">
        <v>0</v>
      </c>
      <c r="E288" s="73">
        <v>0</v>
      </c>
      <c r="F288" s="73">
        <v>0</v>
      </c>
    </row>
    <row r="289" spans="1:6" s="60" customFormat="1" ht="12.75" thickBot="1">
      <c r="A289" s="63" t="s">
        <v>276</v>
      </c>
      <c r="B289" s="73">
        <v>0</v>
      </c>
      <c r="C289" s="73">
        <v>0</v>
      </c>
      <c r="D289" s="73">
        <v>0</v>
      </c>
      <c r="E289" s="73">
        <v>0</v>
      </c>
      <c r="F289" s="73">
        <v>0</v>
      </c>
    </row>
    <row r="290" spans="1:6" s="60" customFormat="1" ht="13.5" thickTop="1" thickBot="1">
      <c r="A290" s="68" t="s">
        <v>277</v>
      </c>
      <c r="B290" s="75">
        <v>106539.50923000001</v>
      </c>
      <c r="C290" s="75">
        <v>13416.719880000001</v>
      </c>
      <c r="D290" s="75">
        <v>12.112579999999999</v>
      </c>
      <c r="E290" s="75">
        <v>0</v>
      </c>
      <c r="F290" s="75">
        <v>119968.34169</v>
      </c>
    </row>
    <row r="291" spans="1:6" s="60" customFormat="1" ht="13.5" thickTop="1" thickBot="1">
      <c r="A291" s="61" t="s">
        <v>278</v>
      </c>
      <c r="B291" s="72">
        <v>-86137.551170000006</v>
      </c>
      <c r="C291" s="72">
        <v>-10746.867380000002</v>
      </c>
      <c r="D291" s="72">
        <v>-235.59197</v>
      </c>
      <c r="E291" s="72">
        <v>0</v>
      </c>
      <c r="F291" s="72">
        <v>-97120.010519999996</v>
      </c>
    </row>
    <row r="292" spans="1:6" s="60" customFormat="1" ht="12.75" thickTop="1">
      <c r="A292" s="62" t="s">
        <v>279</v>
      </c>
      <c r="B292" s="73">
        <v>-55253.373789999998</v>
      </c>
      <c r="C292" s="73">
        <v>0</v>
      </c>
      <c r="D292" s="73">
        <v>0</v>
      </c>
      <c r="E292" s="73">
        <v>0</v>
      </c>
      <c r="F292" s="73">
        <v>-55253.373789999998</v>
      </c>
    </row>
    <row r="293" spans="1:6" s="60" customFormat="1" ht="12">
      <c r="A293" s="62" t="s">
        <v>280</v>
      </c>
      <c r="B293" s="73">
        <v>-6885.8265000000001</v>
      </c>
      <c r="C293" s="73">
        <v>-468.38538</v>
      </c>
      <c r="D293" s="73">
        <v>-82.264219999999995</v>
      </c>
      <c r="E293" s="73">
        <v>0</v>
      </c>
      <c r="F293" s="73">
        <v>-7436.4760999999999</v>
      </c>
    </row>
    <row r="294" spans="1:6" s="60" customFormat="1" ht="12">
      <c r="A294" s="62" t="s">
        <v>281</v>
      </c>
      <c r="B294" s="73">
        <v>-206.44900000000001</v>
      </c>
      <c r="C294" s="73">
        <v>-1759.2156</v>
      </c>
      <c r="D294" s="73">
        <v>-103.84214999999999</v>
      </c>
      <c r="E294" s="73">
        <v>0</v>
      </c>
      <c r="F294" s="73">
        <v>-2069.50675</v>
      </c>
    </row>
    <row r="295" spans="1:6" s="60" customFormat="1" ht="12">
      <c r="A295" s="62" t="s">
        <v>282</v>
      </c>
      <c r="B295" s="73">
        <v>-1966.8772300000001</v>
      </c>
      <c r="C295" s="73">
        <v>0</v>
      </c>
      <c r="D295" s="73">
        <v>0</v>
      </c>
      <c r="E295" s="73">
        <v>0</v>
      </c>
      <c r="F295" s="73">
        <v>-1966.8772300000001</v>
      </c>
    </row>
    <row r="296" spans="1:6" s="60" customFormat="1" ht="12">
      <c r="A296" s="62" t="s">
        <v>283</v>
      </c>
      <c r="B296" s="73">
        <v>-5117.3421399999997</v>
      </c>
      <c r="C296" s="73">
        <v>0</v>
      </c>
      <c r="D296" s="73">
        <v>0</v>
      </c>
      <c r="E296" s="73">
        <v>0</v>
      </c>
      <c r="F296" s="73">
        <v>-5117.3421399999997</v>
      </c>
    </row>
    <row r="297" spans="1:6" s="60" customFormat="1" ht="12">
      <c r="A297" s="62" t="s">
        <v>284</v>
      </c>
      <c r="B297" s="73">
        <v>-1380.6702</v>
      </c>
      <c r="C297" s="73">
        <v>-251.08793</v>
      </c>
      <c r="D297" s="73">
        <v>-47.919599999999996</v>
      </c>
      <c r="E297" s="73">
        <v>0</v>
      </c>
      <c r="F297" s="73">
        <v>-1679.6777299999999</v>
      </c>
    </row>
    <row r="298" spans="1:6" s="60" customFormat="1" ht="12">
      <c r="A298" s="62" t="s">
        <v>285</v>
      </c>
      <c r="B298" s="73">
        <v>-2951.19607</v>
      </c>
      <c r="C298" s="73">
        <v>0</v>
      </c>
      <c r="D298" s="73">
        <v>0</v>
      </c>
      <c r="E298" s="73">
        <v>0</v>
      </c>
      <c r="F298" s="73">
        <v>-2951.19607</v>
      </c>
    </row>
    <row r="299" spans="1:6" s="60" customFormat="1" ht="12">
      <c r="A299" s="62" t="s">
        <v>286</v>
      </c>
      <c r="B299" s="73">
        <v>-303.94306</v>
      </c>
      <c r="C299" s="73">
        <v>-299.86221999999998</v>
      </c>
      <c r="D299" s="73">
        <v>0</v>
      </c>
      <c r="E299" s="73">
        <v>0</v>
      </c>
      <c r="F299" s="73">
        <v>-603.80528000000004</v>
      </c>
    </row>
    <row r="300" spans="1:6" s="60" customFormat="1" ht="12.75" thickBot="1">
      <c r="A300" s="62" t="s">
        <v>287</v>
      </c>
      <c r="B300" s="73">
        <v>-12071.873180000001</v>
      </c>
      <c r="C300" s="73">
        <v>-7968.3162499999999</v>
      </c>
      <c r="D300" s="73">
        <v>-1.5660000000000001</v>
      </c>
      <c r="E300" s="73">
        <v>0</v>
      </c>
      <c r="F300" s="73">
        <v>-20041.755430000001</v>
      </c>
    </row>
    <row r="301" spans="1:6" s="60" customFormat="1" ht="13.5" thickTop="1" thickBot="1">
      <c r="A301" s="65" t="s">
        <v>288</v>
      </c>
      <c r="B301" s="72">
        <v>20401.958059999997</v>
      </c>
      <c r="C301" s="72">
        <v>2669.8525</v>
      </c>
      <c r="D301" s="72">
        <v>-223.47939000000002</v>
      </c>
      <c r="E301" s="72">
        <v>0</v>
      </c>
      <c r="F301" s="72">
        <v>22848.331170000001</v>
      </c>
    </row>
    <row r="302" spans="1:6" s="60" customFormat="1" ht="12.75" thickTop="1">
      <c r="A302" s="69" t="s">
        <v>289</v>
      </c>
      <c r="B302" s="73">
        <v>0.11771</v>
      </c>
      <c r="C302" s="73">
        <v>-0.23799999999999999</v>
      </c>
      <c r="D302" s="73">
        <v>-5.0805100000000003</v>
      </c>
      <c r="E302" s="73">
        <v>748.09978000000001</v>
      </c>
      <c r="F302" s="73">
        <v>742.89897999999994</v>
      </c>
    </row>
    <row r="303" spans="1:6" s="60" customFormat="1" ht="12">
      <c r="A303" s="63" t="s">
        <v>290</v>
      </c>
      <c r="B303" s="73">
        <v>0.11771</v>
      </c>
      <c r="C303" s="73">
        <v>-0.23799999999999999</v>
      </c>
      <c r="D303" s="73">
        <v>0</v>
      </c>
      <c r="E303" s="73">
        <v>0</v>
      </c>
      <c r="F303" s="73">
        <v>-0.12029000000000001</v>
      </c>
    </row>
    <row r="304" spans="1:6" s="60" customFormat="1" ht="12">
      <c r="A304" s="63" t="s">
        <v>291</v>
      </c>
      <c r="B304" s="73">
        <v>0</v>
      </c>
      <c r="C304" s="73">
        <v>0</v>
      </c>
      <c r="D304" s="73">
        <v>-5.0805100000000003</v>
      </c>
      <c r="E304" s="73">
        <v>748.09978000000001</v>
      </c>
      <c r="F304" s="73">
        <v>743.01927000000001</v>
      </c>
    </row>
    <row r="305" spans="1:6" s="60" customFormat="1" ht="12">
      <c r="A305" s="69" t="s">
        <v>292</v>
      </c>
      <c r="B305" s="73">
        <v>1.9000000000000001E-4</v>
      </c>
      <c r="C305" s="73">
        <v>-8.7770000000000001E-2</v>
      </c>
      <c r="D305" s="73">
        <v>0</v>
      </c>
      <c r="E305" s="73">
        <v>0</v>
      </c>
      <c r="F305" s="73">
        <v>-8.7580000000000005E-2</v>
      </c>
    </row>
    <row r="306" spans="1:6" s="60" customFormat="1" ht="12">
      <c r="A306" s="63" t="s">
        <v>293</v>
      </c>
      <c r="B306" s="73">
        <v>2.0999999999999998E-4</v>
      </c>
      <c r="C306" s="73">
        <v>-8.7770000000000001E-2</v>
      </c>
      <c r="D306" s="73">
        <v>0</v>
      </c>
      <c r="E306" s="73">
        <v>0</v>
      </c>
      <c r="F306" s="73">
        <v>-8.7559999999999999E-2</v>
      </c>
    </row>
    <row r="307" spans="1:6" s="60" customFormat="1" ht="12.75" thickBot="1">
      <c r="A307" s="63" t="s">
        <v>294</v>
      </c>
      <c r="B307" s="73">
        <v>-2.0000000000000002E-5</v>
      </c>
      <c r="C307" s="73">
        <v>0</v>
      </c>
      <c r="D307" s="73">
        <v>0</v>
      </c>
      <c r="E307" s="73">
        <v>0</v>
      </c>
      <c r="F307" s="73">
        <v>-2.0000000000000002E-5</v>
      </c>
    </row>
    <row r="308" spans="1:6" s="60" customFormat="1" ht="13.5" thickTop="1" thickBot="1">
      <c r="A308" s="65" t="s">
        <v>295</v>
      </c>
      <c r="B308" s="72">
        <v>20402.075960000002</v>
      </c>
      <c r="C308" s="72">
        <v>2669.52673</v>
      </c>
      <c r="D308" s="72">
        <v>-228.5599</v>
      </c>
      <c r="E308" s="72">
        <v>748.09978000000001</v>
      </c>
      <c r="F308" s="72">
        <v>23591.14257</v>
      </c>
    </row>
    <row r="309" spans="1:6" s="60" customFormat="1" ht="13.5" thickTop="1" thickBot="1">
      <c r="A309" s="62" t="s">
        <v>296</v>
      </c>
      <c r="B309" s="73">
        <v>-11.118069999999999</v>
      </c>
      <c r="C309" s="73">
        <v>-6.2399999999999999E-3</v>
      </c>
      <c r="D309" s="73">
        <v>0</v>
      </c>
      <c r="E309" s="73">
        <v>0</v>
      </c>
      <c r="F309" s="73">
        <v>-11.124309999999999</v>
      </c>
    </row>
    <row r="310" spans="1:6" s="60" customFormat="1" ht="13.5" thickTop="1" thickBot="1">
      <c r="A310" s="65" t="s">
        <v>297</v>
      </c>
      <c r="B310" s="72">
        <v>20390.957890000001</v>
      </c>
      <c r="C310" s="72">
        <v>2669.5204900000003</v>
      </c>
      <c r="D310" s="72">
        <v>-228.5599</v>
      </c>
      <c r="E310" s="72">
        <v>748.09978000000001</v>
      </c>
      <c r="F310" s="72">
        <v>23580.018260000001</v>
      </c>
    </row>
    <row r="311" spans="1:6" s="60" customFormat="1" ht="13.5" thickTop="1" thickBot="1">
      <c r="A311" s="63" t="s">
        <v>298</v>
      </c>
      <c r="B311" s="73">
        <v>1889.9074599999999</v>
      </c>
      <c r="C311" s="73">
        <v>19.604779999999998</v>
      </c>
      <c r="D311" s="73">
        <v>-3.7489899999999996</v>
      </c>
      <c r="E311" s="73">
        <v>0</v>
      </c>
      <c r="F311" s="73">
        <v>1905.76325</v>
      </c>
    </row>
    <row r="312" spans="1:6" s="60" customFormat="1" ht="13.5" thickTop="1" thickBot="1">
      <c r="A312" s="61" t="s">
        <v>299</v>
      </c>
      <c r="B312" s="72">
        <v>22280.86535</v>
      </c>
      <c r="C312" s="72">
        <v>2689.12527</v>
      </c>
      <c r="D312" s="72">
        <v>-232.30889000000002</v>
      </c>
      <c r="E312" s="72">
        <v>748.09978000000001</v>
      </c>
      <c r="F312" s="72">
        <v>25485.781510000001</v>
      </c>
    </row>
    <row r="313" spans="1:6" s="60" customFormat="1" ht="13.5" thickTop="1" thickBot="1">
      <c r="A313" s="63" t="s">
        <v>300</v>
      </c>
      <c r="B313" s="73">
        <v>0</v>
      </c>
      <c r="C313" s="73">
        <v>0</v>
      </c>
      <c r="D313" s="73">
        <v>0</v>
      </c>
      <c r="E313" s="73">
        <v>0</v>
      </c>
      <c r="F313" s="73">
        <v>0</v>
      </c>
    </row>
    <row r="314" spans="1:6" s="60" customFormat="1" ht="13.5" thickTop="1" thickBot="1">
      <c r="A314" s="65" t="s">
        <v>301</v>
      </c>
      <c r="B314" s="72">
        <v>22280.86535</v>
      </c>
      <c r="C314" s="72">
        <v>2689.12527</v>
      </c>
      <c r="D314" s="72">
        <v>-232.30889000000002</v>
      </c>
      <c r="E314" s="72">
        <v>748.09978000000001</v>
      </c>
      <c r="F314" s="72">
        <v>25485.781510000001</v>
      </c>
    </row>
    <row r="315" spans="1:6" s="60" customFormat="1" ht="13.5" thickTop="1" thickBot="1">
      <c r="A315" s="69" t="s">
        <v>302</v>
      </c>
      <c r="B315" s="73">
        <v>-235.01335</v>
      </c>
      <c r="C315" s="73">
        <v>0</v>
      </c>
      <c r="D315" s="73">
        <v>0</v>
      </c>
      <c r="E315" s="73">
        <v>0</v>
      </c>
      <c r="F315" s="73">
        <v>-235.01335</v>
      </c>
    </row>
    <row r="316" spans="1:6" s="60" customFormat="1" ht="13.5" thickTop="1" thickBot="1">
      <c r="A316" s="65" t="s">
        <v>303</v>
      </c>
      <c r="B316" s="684">
        <v>22045.851999999999</v>
      </c>
      <c r="C316" s="684">
        <v>2689.12527</v>
      </c>
      <c r="D316" s="684">
        <v>-232.30889000000002</v>
      </c>
      <c r="E316" s="684">
        <v>748.09978000000001</v>
      </c>
      <c r="F316" s="684">
        <v>25250.76816</v>
      </c>
    </row>
    <row r="317" spans="1:6" s="577" customFormat="1" ht="9" customHeight="1" thickTop="1" thickBot="1">
      <c r="A317" s="78"/>
      <c r="B317" s="458"/>
      <c r="C317" s="458"/>
      <c r="D317" s="458"/>
      <c r="E317" s="458"/>
      <c r="F317" s="458"/>
    </row>
    <row r="318" spans="1:6" s="577" customFormat="1" ht="13.5" thickTop="1">
      <c r="A318" s="80"/>
      <c r="B318" s="678"/>
      <c r="C318" s="678"/>
      <c r="D318" s="678"/>
      <c r="E318" s="678"/>
      <c r="F318" s="678"/>
    </row>
    <row r="319" spans="1:6" s="577" customFormat="1" ht="15.75">
      <c r="A319" s="82"/>
      <c r="B319" s="83"/>
      <c r="C319" s="83"/>
      <c r="D319" s="83"/>
      <c r="E319" s="83"/>
      <c r="F319" s="83"/>
    </row>
    <row r="320" spans="1:6" s="577" customFormat="1" ht="15.75">
      <c r="A320" s="82"/>
      <c r="B320" s="83"/>
      <c r="C320" s="83"/>
      <c r="D320" s="83"/>
      <c r="E320" s="83"/>
      <c r="F320" s="83"/>
    </row>
    <row r="321" spans="1:6" s="577" customFormat="1" ht="15.75">
      <c r="A321" s="82"/>
      <c r="B321" s="83"/>
      <c r="C321" s="83"/>
      <c r="D321" s="83"/>
      <c r="E321" s="83"/>
      <c r="F321" s="83"/>
    </row>
    <row r="322" spans="1:6" s="577" customFormat="1" ht="15.75">
      <c r="A322" s="82"/>
      <c r="B322" s="83"/>
      <c r="C322" s="83"/>
      <c r="D322" s="83"/>
      <c r="E322" s="83"/>
      <c r="F322" s="83"/>
    </row>
    <row r="323" spans="1:6" s="577" customFormat="1" ht="15.75">
      <c r="A323" s="82"/>
      <c r="B323" s="83"/>
      <c r="C323" s="83"/>
      <c r="D323" s="83"/>
      <c r="E323" s="83"/>
      <c r="F323" s="83"/>
    </row>
    <row r="324" spans="1:6" s="577" customFormat="1" ht="15.75">
      <c r="A324" s="82"/>
      <c r="B324" s="83"/>
      <c r="C324" s="83"/>
      <c r="D324" s="83"/>
      <c r="E324" s="83"/>
      <c r="F324" s="83"/>
    </row>
    <row r="325" spans="1:6" s="577" customFormat="1" ht="15.75">
      <c r="A325" s="82"/>
      <c r="B325" s="83"/>
      <c r="C325" s="83"/>
      <c r="D325" s="83"/>
      <c r="E325" s="83"/>
      <c r="F325" s="83"/>
    </row>
    <row r="326" spans="1:6" s="577" customFormat="1" ht="15.75">
      <c r="A326" s="82"/>
      <c r="B326" s="83"/>
      <c r="C326" s="83"/>
      <c r="D326" s="83"/>
      <c r="E326" s="83"/>
      <c r="F326" s="83"/>
    </row>
    <row r="327" spans="1:6" s="577" customFormat="1" ht="15.75">
      <c r="A327" s="82"/>
      <c r="B327" s="83"/>
      <c r="C327" s="83"/>
      <c r="D327" s="83"/>
      <c r="E327" s="83"/>
      <c r="F327" s="83"/>
    </row>
    <row r="328" spans="1:6" s="577" customFormat="1" ht="15.75">
      <c r="A328" s="82"/>
      <c r="B328" s="83"/>
      <c r="C328" s="83"/>
      <c r="D328" s="83"/>
      <c r="E328" s="83"/>
      <c r="F328" s="83"/>
    </row>
    <row r="329" spans="1:6" s="577" customFormat="1" ht="15.75">
      <c r="A329" s="82"/>
      <c r="B329" s="83"/>
      <c r="C329" s="83"/>
      <c r="D329" s="83"/>
      <c r="E329" s="83"/>
      <c r="F329" s="83"/>
    </row>
    <row r="330" spans="1:6" s="577" customFormat="1" ht="15.75">
      <c r="A330" s="82"/>
      <c r="B330" s="83"/>
      <c r="C330" s="83"/>
      <c r="D330" s="83"/>
      <c r="E330" s="83"/>
      <c r="F330" s="83"/>
    </row>
    <row r="331" spans="1:6" s="577" customFormat="1" ht="15.75">
      <c r="A331" s="82"/>
      <c r="B331" s="83"/>
      <c r="C331" s="83"/>
      <c r="D331" s="83"/>
      <c r="E331" s="83"/>
      <c r="F331" s="83"/>
    </row>
    <row r="332" spans="1:6" s="577" customFormat="1" ht="15.75">
      <c r="A332" s="82"/>
      <c r="B332" s="83"/>
      <c r="C332" s="83"/>
      <c r="D332" s="83"/>
      <c r="E332" s="83"/>
      <c r="F332" s="83"/>
    </row>
    <row r="333" spans="1:6" s="577" customFormat="1" ht="15.75">
      <c r="A333" s="82"/>
      <c r="B333" s="83"/>
      <c r="C333" s="83"/>
      <c r="D333" s="83"/>
      <c r="E333" s="83"/>
      <c r="F333" s="83"/>
    </row>
    <row r="334" spans="1:6" s="577" customFormat="1" ht="15.75">
      <c r="A334" s="82"/>
      <c r="B334" s="83"/>
      <c r="C334" s="83"/>
      <c r="D334" s="83"/>
      <c r="E334" s="83"/>
      <c r="F334" s="83"/>
    </row>
    <row r="335" spans="1:6" s="577" customFormat="1" ht="15.75">
      <c r="A335" s="82"/>
      <c r="B335" s="83"/>
      <c r="C335" s="83"/>
      <c r="D335" s="83"/>
      <c r="E335" s="83"/>
      <c r="F335" s="83"/>
    </row>
    <row r="336" spans="1:6" s="577" customFormat="1" ht="15.75">
      <c r="A336" s="82"/>
      <c r="B336" s="83"/>
      <c r="C336" s="83"/>
      <c r="D336" s="83"/>
      <c r="E336" s="83"/>
      <c r="F336" s="83"/>
    </row>
    <row r="337" spans="1:6" s="577" customFormat="1" ht="15.75">
      <c r="A337" s="82"/>
      <c r="B337" s="83"/>
      <c r="C337" s="83"/>
      <c r="D337" s="83"/>
      <c r="E337" s="83"/>
      <c r="F337" s="83"/>
    </row>
    <row r="338" spans="1:6" s="577" customFormat="1" ht="15.75">
      <c r="A338" s="82"/>
      <c r="B338" s="83"/>
      <c r="C338" s="83"/>
      <c r="D338" s="83"/>
      <c r="E338" s="83"/>
      <c r="F338" s="83"/>
    </row>
    <row r="339" spans="1:6" s="577" customFormat="1" ht="15.75">
      <c r="A339" s="82"/>
      <c r="B339" s="83"/>
      <c r="C339" s="83"/>
      <c r="D339" s="83"/>
      <c r="E339" s="83"/>
      <c r="F339" s="83"/>
    </row>
    <row r="340" spans="1:6" s="577" customFormat="1" ht="15.75">
      <c r="A340" s="82"/>
      <c r="B340" s="83"/>
      <c r="C340" s="83"/>
      <c r="D340" s="83"/>
      <c r="E340" s="83"/>
      <c r="F340" s="83"/>
    </row>
    <row r="341" spans="1:6" s="577" customFormat="1" ht="15.75">
      <c r="A341" s="82"/>
      <c r="B341" s="83"/>
      <c r="C341" s="83"/>
      <c r="D341" s="83"/>
      <c r="E341" s="83"/>
      <c r="F341" s="83"/>
    </row>
    <row r="342" spans="1:6" s="577" customFormat="1" ht="15.75">
      <c r="A342" s="82"/>
      <c r="B342" s="83"/>
      <c r="C342" s="83"/>
      <c r="D342" s="83"/>
      <c r="E342" s="83"/>
      <c r="F342" s="83"/>
    </row>
    <row r="343" spans="1:6" s="577" customFormat="1" ht="15.75">
      <c r="A343" s="82"/>
      <c r="B343" s="83"/>
      <c r="C343" s="83"/>
      <c r="D343" s="83"/>
      <c r="E343" s="83"/>
      <c r="F343" s="83"/>
    </row>
    <row r="344" spans="1:6" s="577" customFormat="1" ht="15.75">
      <c r="A344" s="82"/>
      <c r="B344" s="83"/>
      <c r="C344" s="83"/>
      <c r="D344" s="83"/>
      <c r="E344" s="83"/>
      <c r="F344" s="83"/>
    </row>
    <row r="345" spans="1:6" s="577" customFormat="1" ht="15.75">
      <c r="A345" s="82"/>
      <c r="B345" s="83"/>
      <c r="C345" s="83"/>
      <c r="D345" s="83"/>
      <c r="E345" s="83"/>
      <c r="F345" s="83"/>
    </row>
    <row r="346" spans="1:6" s="577" customFormat="1" ht="15.75">
      <c r="A346" s="82"/>
      <c r="B346" s="83"/>
      <c r="C346" s="83"/>
      <c r="D346" s="83"/>
      <c r="E346" s="83"/>
      <c r="F346" s="83"/>
    </row>
    <row r="347" spans="1:6" s="577" customFormat="1" ht="15.75">
      <c r="A347" s="82"/>
      <c r="B347" s="83"/>
      <c r="C347" s="83"/>
      <c r="D347" s="83"/>
      <c r="E347" s="83"/>
      <c r="F347" s="83"/>
    </row>
    <row r="348" spans="1:6" s="577" customFormat="1" ht="15.75">
      <c r="A348" s="82"/>
      <c r="B348" s="83"/>
      <c r="C348" s="83"/>
      <c r="D348" s="83"/>
      <c r="E348" s="83"/>
      <c r="F348" s="83"/>
    </row>
    <row r="349" spans="1:6" s="577" customFormat="1" ht="15.75">
      <c r="A349" s="82"/>
      <c r="B349" s="83"/>
      <c r="C349" s="83"/>
      <c r="D349" s="83"/>
      <c r="E349" s="83"/>
      <c r="F349" s="83"/>
    </row>
    <row r="350" spans="1:6" s="577" customFormat="1" ht="15.75">
      <c r="A350" s="82"/>
      <c r="B350" s="83"/>
      <c r="C350" s="83"/>
      <c r="D350" s="83"/>
      <c r="E350" s="83"/>
      <c r="F350" s="83"/>
    </row>
    <row r="351" spans="1:6" s="577" customFormat="1" ht="15.75">
      <c r="A351" s="82"/>
      <c r="B351" s="83"/>
      <c r="C351" s="83"/>
      <c r="D351" s="83"/>
      <c r="E351" s="83"/>
      <c r="F351" s="83"/>
    </row>
    <row r="352" spans="1:6" s="577" customFormat="1" ht="15.75">
      <c r="A352" s="82"/>
      <c r="B352" s="83"/>
      <c r="C352" s="83"/>
      <c r="D352" s="83"/>
      <c r="E352" s="83"/>
      <c r="F352" s="83"/>
    </row>
    <row r="353" spans="1:7" s="577" customFormat="1" ht="15.75">
      <c r="A353" s="82"/>
      <c r="B353" s="83"/>
      <c r="C353" s="83"/>
      <c r="D353" s="83"/>
      <c r="E353" s="83"/>
      <c r="F353" s="83"/>
    </row>
    <row r="354" spans="1:7" s="577" customFormat="1" ht="15.75">
      <c r="A354" s="82"/>
      <c r="B354" s="83"/>
      <c r="C354" s="83"/>
      <c r="D354" s="83"/>
      <c r="E354" s="83"/>
      <c r="F354" s="83"/>
    </row>
    <row r="355" spans="1:7" s="154" customFormat="1" ht="16.5">
      <c r="A355" s="82"/>
      <c r="B355" s="83"/>
      <c r="C355" s="83"/>
      <c r="D355" s="83"/>
      <c r="E355" s="83"/>
      <c r="F355" s="83"/>
      <c r="G355" s="294"/>
    </row>
    <row r="356" spans="1:7" s="154" customFormat="1" ht="16.5">
      <c r="A356" s="82"/>
      <c r="B356" s="83"/>
      <c r="C356" s="83"/>
      <c r="D356" s="83"/>
      <c r="E356" s="83"/>
      <c r="F356" s="83"/>
      <c r="G356" s="294"/>
    </row>
    <row r="357" spans="1:7" s="154" customFormat="1" ht="16.5">
      <c r="A357" s="82"/>
      <c r="B357" s="83"/>
      <c r="C357" s="83"/>
      <c r="D357" s="83"/>
      <c r="E357" s="83"/>
      <c r="F357" s="83"/>
      <c r="G357" s="294"/>
    </row>
    <row r="358" spans="1:7" s="154" customFormat="1" ht="16.5">
      <c r="A358" s="82"/>
      <c r="B358" s="83"/>
      <c r="C358" s="83"/>
      <c r="D358" s="83"/>
      <c r="E358" s="83"/>
      <c r="F358" s="83"/>
      <c r="G358" s="294"/>
    </row>
    <row r="359" spans="1:7" s="154" customFormat="1" ht="16.5">
      <c r="A359" s="82"/>
      <c r="B359" s="83"/>
      <c r="C359" s="83"/>
      <c r="D359" s="83"/>
      <c r="E359" s="83"/>
      <c r="F359" s="83"/>
      <c r="G359" s="294"/>
    </row>
    <row r="360" spans="1:7" s="154" customFormat="1" ht="16.5">
      <c r="A360" s="82"/>
      <c r="B360" s="83"/>
      <c r="C360" s="83"/>
      <c r="D360" s="83"/>
      <c r="E360" s="83"/>
      <c r="F360" s="83"/>
      <c r="G360" s="294"/>
    </row>
    <row r="361" spans="1:7" s="154" customFormat="1" ht="16.5">
      <c r="A361" s="82"/>
      <c r="B361" s="83"/>
      <c r="C361" s="83"/>
      <c r="D361" s="83"/>
      <c r="E361" s="83"/>
      <c r="F361" s="83"/>
      <c r="G361" s="294"/>
    </row>
    <row r="362" spans="1:7" s="154" customFormat="1" ht="16.5">
      <c r="A362" s="82"/>
      <c r="B362" s="83"/>
      <c r="C362" s="83"/>
      <c r="D362" s="83"/>
      <c r="E362" s="83"/>
      <c r="F362" s="83"/>
      <c r="G362" s="294"/>
    </row>
    <row r="363" spans="1:7" s="154" customFormat="1" ht="16.5">
      <c r="A363" s="82"/>
      <c r="B363" s="83"/>
      <c r="C363" s="83"/>
      <c r="D363" s="83"/>
      <c r="E363" s="83"/>
      <c r="F363" s="83"/>
      <c r="G363" s="294"/>
    </row>
    <row r="364" spans="1:7" s="154" customFormat="1" ht="16.5">
      <c r="A364" s="82"/>
      <c r="B364" s="83"/>
      <c r="C364" s="83"/>
      <c r="D364" s="83"/>
      <c r="E364" s="83"/>
      <c r="F364" s="83"/>
      <c r="G364" s="294"/>
    </row>
    <row r="365" spans="1:7" s="154" customFormat="1" ht="16.5">
      <c r="A365" s="82"/>
      <c r="B365" s="83"/>
      <c r="C365" s="83"/>
      <c r="D365" s="83"/>
      <c r="E365" s="83"/>
      <c r="F365" s="83"/>
      <c r="G365" s="294"/>
    </row>
    <row r="366" spans="1:7" s="154" customFormat="1" ht="16.5">
      <c r="A366" s="82"/>
      <c r="B366" s="83"/>
      <c r="C366" s="83"/>
      <c r="D366" s="83"/>
      <c r="E366" s="83"/>
      <c r="F366" s="83"/>
      <c r="G366" s="294"/>
    </row>
    <row r="367" spans="1:7" s="154" customFormat="1" ht="16.5">
      <c r="A367" s="82"/>
      <c r="B367" s="83"/>
      <c r="C367" s="83"/>
      <c r="D367" s="83"/>
      <c r="E367" s="83"/>
      <c r="F367" s="83"/>
      <c r="G367" s="294"/>
    </row>
    <row r="368" spans="1:7" s="154" customFormat="1" ht="16.5">
      <c r="A368" s="82"/>
      <c r="B368" s="83"/>
      <c r="C368" s="83"/>
      <c r="D368" s="83"/>
      <c r="E368" s="83"/>
      <c r="F368" s="83"/>
      <c r="G368" s="294"/>
    </row>
    <row r="369" spans="1:7" s="154" customFormat="1" ht="16.5">
      <c r="A369" s="82"/>
      <c r="B369" s="83"/>
      <c r="C369" s="83"/>
      <c r="D369" s="83"/>
      <c r="E369" s="83"/>
      <c r="F369" s="83"/>
      <c r="G369" s="294"/>
    </row>
    <row r="370" spans="1:7" s="154" customFormat="1" ht="16.5">
      <c r="A370" s="82"/>
      <c r="B370" s="83"/>
      <c r="C370" s="83"/>
      <c r="D370" s="83"/>
      <c r="E370" s="83"/>
      <c r="F370" s="83"/>
      <c r="G370" s="294"/>
    </row>
    <row r="371" spans="1:7" s="154" customFormat="1" ht="16.5">
      <c r="A371" s="82"/>
      <c r="B371" s="83"/>
      <c r="C371" s="83"/>
      <c r="D371" s="83"/>
      <c r="E371" s="83"/>
      <c r="F371" s="83"/>
      <c r="G371" s="294"/>
    </row>
    <row r="372" spans="1:7" s="154" customFormat="1" ht="16.5">
      <c r="A372" s="82"/>
      <c r="B372" s="83"/>
      <c r="C372" s="83"/>
      <c r="D372" s="83"/>
      <c r="E372" s="83"/>
      <c r="F372" s="83"/>
      <c r="G372" s="294"/>
    </row>
    <row r="373" spans="1:7" s="154" customFormat="1" ht="16.5">
      <c r="A373" s="82"/>
      <c r="B373" s="83"/>
      <c r="C373" s="83"/>
      <c r="D373" s="83"/>
      <c r="E373" s="83"/>
      <c r="F373" s="83"/>
      <c r="G373" s="294"/>
    </row>
    <row r="374" spans="1:7" s="154" customFormat="1" ht="16.5">
      <c r="A374" s="82"/>
      <c r="B374" s="83"/>
      <c r="C374" s="83"/>
      <c r="D374" s="83"/>
      <c r="E374" s="83"/>
      <c r="F374" s="83"/>
      <c r="G374" s="294"/>
    </row>
    <row r="375" spans="1:7" s="154" customFormat="1" ht="16.5">
      <c r="A375" s="82"/>
      <c r="B375" s="83"/>
      <c r="C375" s="83"/>
      <c r="D375" s="83"/>
      <c r="E375" s="83"/>
      <c r="F375" s="83"/>
      <c r="G375" s="294"/>
    </row>
    <row r="376" spans="1:7" s="154" customFormat="1" ht="16.5">
      <c r="A376" s="82"/>
      <c r="B376" s="83"/>
      <c r="C376" s="83"/>
      <c r="D376" s="83"/>
      <c r="E376" s="83"/>
      <c r="F376" s="83"/>
      <c r="G376" s="294"/>
    </row>
    <row r="377" spans="1:7" s="154" customFormat="1" ht="16.5">
      <c r="A377" s="82"/>
      <c r="B377" s="83"/>
      <c r="C377" s="83"/>
      <c r="D377" s="83"/>
      <c r="E377" s="83"/>
      <c r="F377" s="83"/>
      <c r="G377" s="294"/>
    </row>
    <row r="378" spans="1:7" s="154" customFormat="1" ht="16.5">
      <c r="A378" s="82"/>
      <c r="B378" s="83"/>
      <c r="C378" s="83"/>
      <c r="D378" s="83"/>
      <c r="E378" s="83"/>
      <c r="F378" s="83"/>
      <c r="G378" s="294"/>
    </row>
    <row r="379" spans="1:7" s="154" customFormat="1" ht="16.5">
      <c r="A379" s="82"/>
      <c r="B379" s="83"/>
      <c r="C379" s="83"/>
      <c r="D379" s="83"/>
      <c r="E379" s="83"/>
      <c r="F379" s="83"/>
      <c r="G379" s="294"/>
    </row>
    <row r="380" spans="1:7" s="154" customFormat="1" ht="16.5">
      <c r="A380" s="82"/>
      <c r="B380" s="83"/>
      <c r="C380" s="83"/>
      <c r="D380" s="83"/>
      <c r="E380" s="83"/>
      <c r="F380" s="83"/>
      <c r="G380" s="294"/>
    </row>
    <row r="381" spans="1:7" s="154" customFormat="1" ht="16.5">
      <c r="A381" s="82"/>
      <c r="B381" s="83"/>
      <c r="C381" s="83"/>
      <c r="D381" s="83"/>
      <c r="E381" s="83"/>
      <c r="F381" s="83"/>
      <c r="G381" s="294"/>
    </row>
    <row r="382" spans="1:7" s="154" customFormat="1" ht="16.5">
      <c r="A382" s="82"/>
      <c r="B382" s="83"/>
      <c r="C382" s="83"/>
      <c r="D382" s="83"/>
      <c r="E382" s="83"/>
      <c r="F382" s="83"/>
      <c r="G382" s="294"/>
    </row>
    <row r="383" spans="1:7" s="154" customFormat="1" ht="16.5">
      <c r="A383" s="82"/>
      <c r="B383" s="83"/>
      <c r="C383" s="83"/>
      <c r="D383" s="83"/>
      <c r="E383" s="83"/>
      <c r="F383" s="83"/>
      <c r="G383" s="294"/>
    </row>
    <row r="384" spans="1:7" s="154" customFormat="1" ht="16.5">
      <c r="A384" s="82"/>
      <c r="B384" s="83"/>
      <c r="C384" s="83"/>
      <c r="D384" s="83"/>
      <c r="E384" s="83"/>
      <c r="F384" s="83"/>
      <c r="G384" s="294"/>
    </row>
    <row r="385" spans="1:7" s="154" customFormat="1" ht="16.5">
      <c r="A385" s="82"/>
      <c r="B385" s="83"/>
      <c r="C385" s="83"/>
      <c r="D385" s="83"/>
      <c r="E385" s="83"/>
      <c r="F385" s="83"/>
      <c r="G385" s="294"/>
    </row>
    <row r="386" spans="1:7" s="154" customFormat="1" ht="16.5">
      <c r="A386" s="82"/>
      <c r="B386" s="83"/>
      <c r="C386" s="83"/>
      <c r="D386" s="83"/>
      <c r="E386" s="83"/>
      <c r="F386" s="83"/>
      <c r="G386" s="294"/>
    </row>
    <row r="387" spans="1:7" s="154" customFormat="1" ht="16.5">
      <c r="A387" s="82"/>
      <c r="B387" s="83"/>
      <c r="C387" s="83"/>
      <c r="D387" s="83"/>
      <c r="E387" s="83"/>
      <c r="F387" s="83"/>
      <c r="G387" s="294"/>
    </row>
    <row r="388" spans="1:7" s="154" customFormat="1" ht="16.5">
      <c r="A388" s="82"/>
      <c r="B388" s="83"/>
      <c r="C388" s="83"/>
      <c r="D388" s="83"/>
      <c r="E388" s="83"/>
      <c r="F388" s="83"/>
      <c r="G388" s="294"/>
    </row>
    <row r="389" spans="1:7" s="154" customFormat="1" ht="16.5">
      <c r="A389" s="82"/>
      <c r="B389" s="83"/>
      <c r="C389" s="83"/>
      <c r="D389" s="83"/>
      <c r="E389" s="83"/>
      <c r="F389" s="83"/>
      <c r="G389" s="294"/>
    </row>
    <row r="390" spans="1:7" s="154" customFormat="1" ht="16.5">
      <c r="A390" s="82"/>
      <c r="B390" s="83"/>
      <c r="C390" s="83"/>
      <c r="D390" s="83"/>
      <c r="E390" s="83"/>
      <c r="F390" s="83"/>
      <c r="G390" s="294"/>
    </row>
    <row r="391" spans="1:7" s="154" customFormat="1" ht="16.5">
      <c r="A391" s="82"/>
      <c r="B391" s="83"/>
      <c r="C391" s="83"/>
      <c r="D391" s="83"/>
      <c r="E391" s="83"/>
      <c r="F391" s="83"/>
      <c r="G391" s="294"/>
    </row>
    <row r="392" spans="1:7" s="154" customFormat="1" ht="16.5">
      <c r="A392" s="82"/>
      <c r="B392" s="83"/>
      <c r="C392" s="83"/>
      <c r="D392" s="83"/>
      <c r="E392" s="83"/>
      <c r="F392" s="83"/>
      <c r="G392" s="294"/>
    </row>
    <row r="393" spans="1:7" ht="15.75">
      <c r="A393" s="82"/>
    </row>
    <row r="394" spans="1:7" ht="15.75">
      <c r="A394" s="82"/>
    </row>
    <row r="395" spans="1:7" ht="15.75">
      <c r="A395" s="82"/>
    </row>
    <row r="396" spans="1:7" ht="15.75">
      <c r="A396" s="82"/>
    </row>
    <row r="397" spans="1:7" ht="15.75">
      <c r="A397" s="82"/>
    </row>
    <row r="398" spans="1:7" ht="15.75">
      <c r="A398" s="82"/>
    </row>
    <row r="399" spans="1:7" ht="15.75">
      <c r="A399" s="82"/>
    </row>
    <row r="400" spans="1:7" ht="15.75">
      <c r="A400" s="82"/>
    </row>
    <row r="401" spans="1:1" ht="15.75">
      <c r="A401" s="82"/>
    </row>
    <row r="402" spans="1:1" ht="15.75">
      <c r="A402" s="82"/>
    </row>
    <row r="403" spans="1:1" ht="15.75">
      <c r="A403" s="82"/>
    </row>
    <row r="404" spans="1:1" ht="15.75">
      <c r="A404" s="82"/>
    </row>
    <row r="405" spans="1:1" ht="15.75">
      <c r="A405" s="82"/>
    </row>
    <row r="406" spans="1:1" ht="15.75">
      <c r="A406" s="82"/>
    </row>
    <row r="407" spans="1:1" ht="15.75">
      <c r="A407" s="82"/>
    </row>
    <row r="408" spans="1:1" ht="15.75">
      <c r="A408" s="82"/>
    </row>
    <row r="409" spans="1:1" ht="15.75">
      <c r="A409" s="82"/>
    </row>
    <row r="410" spans="1:1" ht="15.75">
      <c r="A410" s="82"/>
    </row>
    <row r="411" spans="1:1" ht="15.75">
      <c r="A411" s="82"/>
    </row>
    <row r="412" spans="1:1" ht="15.75">
      <c r="A412" s="82"/>
    </row>
    <row r="413" spans="1:1" ht="15.75">
      <c r="A413" s="82"/>
    </row>
    <row r="414" spans="1:1" ht="15.75">
      <c r="A414" s="82"/>
    </row>
    <row r="415" spans="1:1" ht="15.75">
      <c r="A415" s="82"/>
    </row>
    <row r="416" spans="1:1" ht="15.75">
      <c r="A416" s="82"/>
    </row>
    <row r="417" spans="1:1" ht="15.75">
      <c r="A417" s="82"/>
    </row>
    <row r="418" spans="1:1" ht="15.75">
      <c r="A418" s="82"/>
    </row>
    <row r="419" spans="1:1" ht="15.75">
      <c r="A419" s="82"/>
    </row>
    <row r="420" spans="1:1" ht="15.75">
      <c r="A420" s="82"/>
    </row>
    <row r="421" spans="1:1" ht="15.75">
      <c r="A421" s="82"/>
    </row>
    <row r="422" spans="1:1" ht="15.75">
      <c r="A422" s="82"/>
    </row>
    <row r="423" spans="1:1" ht="15.75">
      <c r="A423" s="82"/>
    </row>
    <row r="424" spans="1:1" ht="15.75">
      <c r="A424" s="82"/>
    </row>
    <row r="425" spans="1:1" ht="15.75">
      <c r="A425" s="82"/>
    </row>
    <row r="426" spans="1:1" ht="15.75">
      <c r="A426" s="82"/>
    </row>
    <row r="427" spans="1:1" ht="15.75">
      <c r="A427" s="82"/>
    </row>
    <row r="428" spans="1:1" ht="15.75">
      <c r="A428" s="82"/>
    </row>
    <row r="429" spans="1:1" ht="15.75">
      <c r="A429" s="82"/>
    </row>
    <row r="430" spans="1:1" ht="15.75">
      <c r="A430" s="82"/>
    </row>
    <row r="431" spans="1:1" ht="15.75">
      <c r="A431" s="82"/>
    </row>
    <row r="432" spans="1:1" ht="15.75">
      <c r="A432" s="82"/>
    </row>
    <row r="433" spans="1:1" ht="15.75">
      <c r="A433" s="82"/>
    </row>
    <row r="434" spans="1:1" ht="15.75">
      <c r="A434" s="82"/>
    </row>
    <row r="435" spans="1:1" ht="15.75">
      <c r="A435" s="82"/>
    </row>
    <row r="436" spans="1:1" ht="15.75">
      <c r="A436" s="82"/>
    </row>
    <row r="437" spans="1:1" ht="15.75">
      <c r="A437" s="82"/>
    </row>
    <row r="438" spans="1:1" ht="15.75">
      <c r="A438" s="82"/>
    </row>
    <row r="439" spans="1:1" ht="15.75">
      <c r="A439" s="82"/>
    </row>
    <row r="440" spans="1:1" ht="15.75">
      <c r="A440" s="82"/>
    </row>
    <row r="441" spans="1:1" ht="15.75">
      <c r="A441" s="82"/>
    </row>
    <row r="442" spans="1:1" ht="15.75">
      <c r="A442" s="82"/>
    </row>
    <row r="443" spans="1:1" ht="15.75">
      <c r="A443" s="82"/>
    </row>
    <row r="444" spans="1:1" ht="15.75">
      <c r="A444" s="82"/>
    </row>
    <row r="445" spans="1:1" ht="15.75">
      <c r="A445" s="82"/>
    </row>
    <row r="446" spans="1:1" ht="15.75">
      <c r="A446" s="82"/>
    </row>
    <row r="447" spans="1:1" ht="15.75">
      <c r="A447" s="82"/>
    </row>
    <row r="448" spans="1:1" ht="15.75">
      <c r="A448" s="82"/>
    </row>
    <row r="449" spans="1:1" ht="15.75">
      <c r="A449" s="82"/>
    </row>
    <row r="450" spans="1:1" ht="15.75">
      <c r="A450" s="82"/>
    </row>
    <row r="451" spans="1:1" ht="15.75">
      <c r="A451" s="82"/>
    </row>
    <row r="452" spans="1:1" ht="15.75">
      <c r="A452" s="82"/>
    </row>
    <row r="453" spans="1:1" ht="15.75">
      <c r="A453" s="82"/>
    </row>
    <row r="454" spans="1:1" ht="15.75">
      <c r="A454" s="82"/>
    </row>
    <row r="455" spans="1:1" ht="15.75">
      <c r="A455" s="82"/>
    </row>
    <row r="456" spans="1:1" ht="15.75">
      <c r="A456" s="82"/>
    </row>
    <row r="457" spans="1:1" ht="15.75">
      <c r="A457" s="82"/>
    </row>
    <row r="458" spans="1:1" ht="15.75">
      <c r="A458" s="82"/>
    </row>
    <row r="459" spans="1:1" ht="15.75">
      <c r="A459" s="82"/>
    </row>
    <row r="460" spans="1:1" ht="15.75">
      <c r="A460" s="82"/>
    </row>
    <row r="461" spans="1:1" ht="15.75">
      <c r="A461" s="82"/>
    </row>
    <row r="462" spans="1:1" ht="15.75">
      <c r="A462" s="82"/>
    </row>
    <row r="463" spans="1:1" ht="15.75">
      <c r="A463" s="82"/>
    </row>
    <row r="464" spans="1:1" ht="15.75">
      <c r="A464" s="82"/>
    </row>
    <row r="465" spans="1:1" ht="15.75">
      <c r="A465" s="82"/>
    </row>
    <row r="466" spans="1:1" ht="15.75">
      <c r="A466" s="82"/>
    </row>
    <row r="467" spans="1:1" ht="15.75">
      <c r="A467" s="82"/>
    </row>
    <row r="468" spans="1:1" ht="15.75">
      <c r="A468" s="82"/>
    </row>
    <row r="469" spans="1:1" ht="15.75">
      <c r="A469" s="82"/>
    </row>
    <row r="470" spans="1:1" ht="15.75">
      <c r="A470" s="82"/>
    </row>
    <row r="471" spans="1:1" ht="15.75">
      <c r="A471" s="82"/>
    </row>
    <row r="472" spans="1:1" ht="15.75">
      <c r="A472" s="82"/>
    </row>
    <row r="473" spans="1:1" ht="15.75">
      <c r="A473" s="82"/>
    </row>
    <row r="474" spans="1:1" ht="15.75">
      <c r="A474" s="82"/>
    </row>
    <row r="475" spans="1:1" ht="15.75">
      <c r="A475" s="82"/>
    </row>
    <row r="476" spans="1:1" ht="15.75">
      <c r="A476" s="82"/>
    </row>
    <row r="477" spans="1:1" ht="15.75">
      <c r="A477" s="82"/>
    </row>
    <row r="478" spans="1:1" ht="15.75">
      <c r="A478" s="82"/>
    </row>
    <row r="479" spans="1:1" ht="15.75">
      <c r="A479" s="82"/>
    </row>
    <row r="480" spans="1:1" ht="15.75">
      <c r="A480" s="82"/>
    </row>
    <row r="481" spans="1:1" ht="15.75">
      <c r="A481" s="82"/>
    </row>
    <row r="482" spans="1:1" ht="15.75">
      <c r="A482" s="82"/>
    </row>
    <row r="483" spans="1:1" ht="15.75">
      <c r="A483" s="82"/>
    </row>
    <row r="484" spans="1:1" ht="15.75">
      <c r="A484" s="82"/>
    </row>
    <row r="485" spans="1:1" ht="15.75">
      <c r="A485" s="82"/>
    </row>
    <row r="486" spans="1:1" ht="15.75">
      <c r="A486" s="82"/>
    </row>
    <row r="487" spans="1:1" ht="15.75">
      <c r="A487" s="82"/>
    </row>
    <row r="488" spans="1:1" ht="15.75">
      <c r="A488" s="82"/>
    </row>
    <row r="489" spans="1:1" ht="15.75">
      <c r="A489" s="82"/>
    </row>
    <row r="490" spans="1:1" ht="15.75">
      <c r="A490" s="82"/>
    </row>
    <row r="491" spans="1:1" ht="15.75">
      <c r="A491" s="82"/>
    </row>
    <row r="492" spans="1:1" ht="15.75">
      <c r="A492" s="82"/>
    </row>
    <row r="493" spans="1:1" ht="15.75">
      <c r="A493" s="82"/>
    </row>
    <row r="494" spans="1:1" ht="15.75">
      <c r="A494" s="82"/>
    </row>
    <row r="495" spans="1:1" ht="15.75">
      <c r="A495" s="82"/>
    </row>
    <row r="496" spans="1:1" ht="15.75">
      <c r="A496" s="82"/>
    </row>
    <row r="497" spans="1:1" ht="15.75">
      <c r="A497" s="82"/>
    </row>
    <row r="498" spans="1:1" ht="15.75">
      <c r="A498" s="82"/>
    </row>
    <row r="499" spans="1:1" ht="15.75">
      <c r="A499" s="82"/>
    </row>
    <row r="500" spans="1:1" ht="15.75">
      <c r="A500" s="82"/>
    </row>
    <row r="501" spans="1:1" ht="15.75">
      <c r="A501" s="82"/>
    </row>
    <row r="502" spans="1:1" ht="15.75">
      <c r="A502" s="82"/>
    </row>
    <row r="503" spans="1:1" ht="15.75">
      <c r="A503" s="82"/>
    </row>
    <row r="504" spans="1:1" ht="15.75">
      <c r="A504" s="82"/>
    </row>
    <row r="505" spans="1:1" ht="15.75">
      <c r="A505" s="82"/>
    </row>
    <row r="506" spans="1:1" ht="15.75">
      <c r="A506" s="82"/>
    </row>
    <row r="507" spans="1:1" ht="15.75">
      <c r="A507" s="82"/>
    </row>
    <row r="508" spans="1:1" ht="15.75">
      <c r="A508" s="82"/>
    </row>
    <row r="509" spans="1:1" ht="15.75">
      <c r="A509" s="82"/>
    </row>
    <row r="510" spans="1:1" ht="15.75">
      <c r="A510" s="82"/>
    </row>
    <row r="511" spans="1:1" ht="15.75">
      <c r="A511" s="82"/>
    </row>
    <row r="512" spans="1:1" ht="15.75">
      <c r="A512" s="82"/>
    </row>
    <row r="513" spans="1:1" ht="15.75">
      <c r="A513" s="82"/>
    </row>
    <row r="514" spans="1:1" ht="15.75">
      <c r="A514" s="82"/>
    </row>
    <row r="515" spans="1:1" ht="15.75">
      <c r="A515" s="82"/>
    </row>
    <row r="516" spans="1:1" ht="15.75">
      <c r="A516" s="82"/>
    </row>
    <row r="517" spans="1:1" ht="15.75">
      <c r="A517" s="82"/>
    </row>
    <row r="518" spans="1:1" ht="15.75">
      <c r="A518" s="82"/>
    </row>
    <row r="519" spans="1:1" ht="15.75">
      <c r="A519" s="82"/>
    </row>
    <row r="520" spans="1:1" ht="15.75">
      <c r="A520" s="82"/>
    </row>
    <row r="521" spans="1:1" ht="15.75">
      <c r="A521" s="82"/>
    </row>
    <row r="522" spans="1:1" ht="15.75">
      <c r="A522" s="82"/>
    </row>
    <row r="523" spans="1:1" ht="15.75">
      <c r="A523" s="82"/>
    </row>
    <row r="524" spans="1:1" ht="15.75">
      <c r="A524" s="82"/>
    </row>
    <row r="525" spans="1:1" ht="15.75">
      <c r="A525" s="82"/>
    </row>
    <row r="526" spans="1:1" ht="15.75">
      <c r="A526" s="82"/>
    </row>
    <row r="527" spans="1:1" ht="15.75">
      <c r="A527" s="82"/>
    </row>
    <row r="528" spans="1:1" ht="15.75">
      <c r="A528" s="82"/>
    </row>
    <row r="529" spans="1:1" ht="15.75">
      <c r="A529" s="82"/>
    </row>
    <row r="530" spans="1:1" ht="15.75">
      <c r="A530" s="82"/>
    </row>
    <row r="531" spans="1:1" ht="15.75">
      <c r="A531" s="82"/>
    </row>
    <row r="532" spans="1:1" ht="15.75">
      <c r="A532" s="82"/>
    </row>
    <row r="533" spans="1:1" ht="15.75">
      <c r="A533" s="82"/>
    </row>
    <row r="534" spans="1:1" ht="15.75">
      <c r="A534" s="82"/>
    </row>
    <row r="535" spans="1:1" ht="15.75">
      <c r="A535" s="82"/>
    </row>
    <row r="536" spans="1:1" ht="15.75">
      <c r="A536" s="82"/>
    </row>
    <row r="537" spans="1:1" ht="15.75">
      <c r="A537" s="82"/>
    </row>
    <row r="538" spans="1:1" ht="15.75">
      <c r="A538" s="82"/>
    </row>
    <row r="539" spans="1:1" ht="15.75">
      <c r="A539" s="82"/>
    </row>
    <row r="540" spans="1:1" ht="15.75">
      <c r="A540" s="82"/>
    </row>
    <row r="541" spans="1:1" ht="15.75">
      <c r="A541" s="82"/>
    </row>
    <row r="542" spans="1:1" ht="15.75">
      <c r="A542" s="82"/>
    </row>
    <row r="543" spans="1:1" ht="15.75">
      <c r="A543" s="82"/>
    </row>
    <row r="544" spans="1:1" ht="15.75">
      <c r="A544" s="82"/>
    </row>
    <row r="545" spans="1:1" ht="15.75">
      <c r="A545" s="82"/>
    </row>
    <row r="546" spans="1:1" ht="15.75">
      <c r="A546" s="82"/>
    </row>
    <row r="547" spans="1:1" ht="15.75">
      <c r="A547" s="82"/>
    </row>
    <row r="548" spans="1:1" ht="15.75">
      <c r="A548" s="82"/>
    </row>
    <row r="549" spans="1:1" ht="15.75">
      <c r="A549" s="82"/>
    </row>
    <row r="550" spans="1:1" ht="15.75">
      <c r="A550" s="82"/>
    </row>
    <row r="551" spans="1:1" ht="15.75">
      <c r="A551" s="82"/>
    </row>
    <row r="552" spans="1:1" ht="15.75">
      <c r="A552" s="82"/>
    </row>
    <row r="553" spans="1:1" ht="15.75">
      <c r="A553" s="82"/>
    </row>
    <row r="554" spans="1:1" ht="15.75">
      <c r="A554" s="82"/>
    </row>
    <row r="555" spans="1:1" ht="15.75">
      <c r="A555" s="82"/>
    </row>
    <row r="556" spans="1:1" ht="15.75">
      <c r="A556" s="82"/>
    </row>
    <row r="557" spans="1:1" ht="15.75">
      <c r="A557" s="82"/>
    </row>
    <row r="558" spans="1:1" ht="15.75">
      <c r="A558" s="82"/>
    </row>
    <row r="559" spans="1:1" ht="15.75">
      <c r="A559" s="82"/>
    </row>
    <row r="560" spans="1:1" ht="15.75">
      <c r="A560" s="82"/>
    </row>
    <row r="561" spans="1:1" ht="15.75">
      <c r="A561" s="82"/>
    </row>
    <row r="562" spans="1:1" ht="15.75">
      <c r="A562" s="82"/>
    </row>
    <row r="563" spans="1:1" ht="15.75">
      <c r="A563" s="82"/>
    </row>
    <row r="564" spans="1:1" ht="15.75">
      <c r="A564" s="82"/>
    </row>
    <row r="565" spans="1:1" ht="15.75">
      <c r="A565" s="82"/>
    </row>
    <row r="566" spans="1:1" ht="15.75">
      <c r="A566" s="82"/>
    </row>
    <row r="567" spans="1:1" ht="15.75">
      <c r="A567" s="82"/>
    </row>
    <row r="568" spans="1:1" ht="15.75">
      <c r="A568" s="82"/>
    </row>
    <row r="569" spans="1:1" ht="15.75">
      <c r="A569" s="82"/>
    </row>
    <row r="570" spans="1:1" ht="15.75">
      <c r="A570" s="82"/>
    </row>
    <row r="571" spans="1:1" ht="15.75">
      <c r="A571" s="82"/>
    </row>
    <row r="572" spans="1:1" ht="15.75">
      <c r="A572" s="82"/>
    </row>
    <row r="573" spans="1:1" ht="15.75">
      <c r="A573" s="82"/>
    </row>
    <row r="574" spans="1:1" ht="15.75">
      <c r="A574" s="82"/>
    </row>
    <row r="575" spans="1:1" ht="15.75">
      <c r="A575" s="82"/>
    </row>
    <row r="576" spans="1:1" ht="15.75">
      <c r="A576" s="82"/>
    </row>
    <row r="577" spans="1:1" ht="15.75">
      <c r="A577" s="82"/>
    </row>
    <row r="578" spans="1:1" ht="15.75">
      <c r="A578" s="82"/>
    </row>
    <row r="579" spans="1:1" ht="15.75">
      <c r="A579" s="82"/>
    </row>
    <row r="580" spans="1:1" ht="15.75">
      <c r="A580" s="82"/>
    </row>
    <row r="581" spans="1:1" ht="15.75">
      <c r="A581" s="82"/>
    </row>
    <row r="582" spans="1:1" ht="15.75">
      <c r="A582" s="82"/>
    </row>
    <row r="583" spans="1:1" ht="15.75">
      <c r="A583" s="82"/>
    </row>
    <row r="584" spans="1:1" ht="15.75">
      <c r="A584" s="82"/>
    </row>
    <row r="585" spans="1:1" ht="15.75">
      <c r="A585" s="82"/>
    </row>
    <row r="586" spans="1:1" ht="15.75">
      <c r="A586" s="82"/>
    </row>
    <row r="587" spans="1:1" ht="15.75">
      <c r="A587" s="82"/>
    </row>
    <row r="588" spans="1:1" ht="15.75">
      <c r="A588" s="82"/>
    </row>
    <row r="589" spans="1:1" ht="15.75">
      <c r="A589" s="82"/>
    </row>
    <row r="590" spans="1:1" ht="15.75">
      <c r="A590" s="82"/>
    </row>
    <row r="591" spans="1:1" ht="15.75">
      <c r="A591" s="82"/>
    </row>
    <row r="592" spans="1:1" ht="15.75">
      <c r="A592" s="82"/>
    </row>
    <row r="593" spans="1:1" ht="15.75">
      <c r="A593" s="82"/>
    </row>
    <row r="594" spans="1:1" ht="15.75">
      <c r="A594" s="82"/>
    </row>
    <row r="595" spans="1:1" ht="15.75">
      <c r="A595" s="82"/>
    </row>
    <row r="596" spans="1:1" ht="15.75">
      <c r="A596" s="82"/>
    </row>
    <row r="597" spans="1:1" ht="15.75">
      <c r="A597" s="82"/>
    </row>
    <row r="598" spans="1:1" ht="15.75">
      <c r="A598" s="82"/>
    </row>
    <row r="599" spans="1:1" ht="15.75">
      <c r="A599" s="82"/>
    </row>
    <row r="600" spans="1:1" ht="15.75">
      <c r="A600" s="82"/>
    </row>
    <row r="601" spans="1:1" ht="15.75">
      <c r="A601" s="82"/>
    </row>
    <row r="602" spans="1:1" ht="15.75">
      <c r="A602" s="82"/>
    </row>
    <row r="603" spans="1:1" ht="15.75">
      <c r="A603" s="82"/>
    </row>
    <row r="604" spans="1:1" ht="15.75">
      <c r="A604" s="82"/>
    </row>
    <row r="605" spans="1:1" ht="15.75">
      <c r="A605" s="82"/>
    </row>
    <row r="606" spans="1:1" ht="15.75">
      <c r="A606" s="82"/>
    </row>
    <row r="607" spans="1:1" ht="15.75">
      <c r="A607" s="82"/>
    </row>
    <row r="608" spans="1:1" ht="15.75">
      <c r="A608" s="82"/>
    </row>
    <row r="609" spans="1:1" ht="15.75">
      <c r="A609" s="82"/>
    </row>
    <row r="610" spans="1:1" ht="15.75">
      <c r="A610" s="82"/>
    </row>
    <row r="611" spans="1:1" ht="15.75">
      <c r="A611" s="82"/>
    </row>
    <row r="612" spans="1:1" ht="15.75">
      <c r="A612" s="82"/>
    </row>
    <row r="613" spans="1:1" ht="15.75">
      <c r="A613" s="82"/>
    </row>
    <row r="614" spans="1:1" ht="15.75">
      <c r="A614" s="82"/>
    </row>
    <row r="615" spans="1:1" ht="15.75">
      <c r="A615" s="82"/>
    </row>
    <row r="616" spans="1:1" ht="15.75">
      <c r="A616" s="82"/>
    </row>
    <row r="617" spans="1:1" ht="15.75">
      <c r="A617" s="82"/>
    </row>
    <row r="618" spans="1:1" ht="15.75">
      <c r="A618" s="82"/>
    </row>
    <row r="619" spans="1:1" ht="15.75">
      <c r="A619" s="82"/>
    </row>
    <row r="620" spans="1:1" ht="15.75">
      <c r="A620" s="82"/>
    </row>
    <row r="621" spans="1:1" ht="15.75">
      <c r="A621" s="82"/>
    </row>
    <row r="622" spans="1:1" ht="15.75">
      <c r="A622" s="82"/>
    </row>
    <row r="623" spans="1:1" ht="15.75">
      <c r="A623" s="82"/>
    </row>
    <row r="624" spans="1:1" ht="15.75">
      <c r="A624" s="82"/>
    </row>
    <row r="625" spans="1:1" ht="15.75">
      <c r="A625" s="82"/>
    </row>
    <row r="626" spans="1:1" ht="15.75">
      <c r="A626" s="82"/>
    </row>
    <row r="627" spans="1:1" ht="15.75">
      <c r="A627" s="82"/>
    </row>
    <row r="628" spans="1:1" ht="15.75">
      <c r="A628" s="82"/>
    </row>
    <row r="629" spans="1:1" ht="15.75">
      <c r="A629" s="82"/>
    </row>
    <row r="630" spans="1:1" ht="15.75">
      <c r="A630" s="82"/>
    </row>
    <row r="631" spans="1:1" ht="15.75">
      <c r="A631" s="82"/>
    </row>
    <row r="632" spans="1:1" ht="15.75">
      <c r="A632" s="82"/>
    </row>
    <row r="633" spans="1:1" ht="15.75">
      <c r="A633" s="82"/>
    </row>
    <row r="634" spans="1:1" ht="15.75">
      <c r="A634" s="82"/>
    </row>
    <row r="635" spans="1:1" ht="15.75">
      <c r="A635" s="82"/>
    </row>
    <row r="636" spans="1:1" ht="15.75">
      <c r="A636" s="82"/>
    </row>
    <row r="637" spans="1:1" ht="15.75">
      <c r="A637" s="82"/>
    </row>
    <row r="638" spans="1:1" ht="15.75">
      <c r="A638" s="82"/>
    </row>
    <row r="639" spans="1:1" ht="15.75">
      <c r="A639" s="82"/>
    </row>
    <row r="640" spans="1:1" ht="15.75">
      <c r="A640" s="82"/>
    </row>
    <row r="641" spans="1:1" ht="15.75">
      <c r="A641" s="82"/>
    </row>
    <row r="642" spans="1:1" ht="15.75">
      <c r="A642" s="82"/>
    </row>
    <row r="643" spans="1:1" ht="15.75">
      <c r="A643" s="82"/>
    </row>
    <row r="644" spans="1:1" ht="15.75">
      <c r="A644" s="82"/>
    </row>
    <row r="645" spans="1:1" ht="15.75">
      <c r="A645" s="82"/>
    </row>
    <row r="646" spans="1:1" ht="15.75">
      <c r="A646" s="82"/>
    </row>
    <row r="647" spans="1:1" ht="15.75">
      <c r="A647" s="82"/>
    </row>
    <row r="648" spans="1:1" ht="15.75">
      <c r="A648" s="82"/>
    </row>
    <row r="649" spans="1:1" ht="15.75">
      <c r="A649" s="82"/>
    </row>
    <row r="650" spans="1:1" ht="15.75">
      <c r="A650" s="82"/>
    </row>
  </sheetData>
  <mergeCells count="4">
    <mergeCell ref="A2:F2"/>
    <mergeCell ref="A3:F3"/>
    <mergeCell ref="A4:F4"/>
    <mergeCell ref="A5:F5"/>
  </mergeCells>
  <pageMargins left="0.7" right="0.7" top="0.75" bottom="0.75" header="0.3" footer="0.3"/>
  <pageSetup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I642"/>
  <sheetViews>
    <sheetView topLeftCell="A2" zoomScaleNormal="100" workbookViewId="0">
      <selection activeCell="A2" sqref="A2:I2"/>
    </sheetView>
  </sheetViews>
  <sheetFormatPr defaultColWidth="9.140625" defaultRowHeight="15"/>
  <cols>
    <col min="1" max="1" width="60" style="84" customWidth="1"/>
    <col min="2" max="5" width="11.7109375" style="83" customWidth="1"/>
    <col min="6" max="8" width="14.5703125" style="83" customWidth="1"/>
    <col min="9" max="9" width="14.5703125" style="961" customWidth="1"/>
    <col min="10" max="16" width="9.140625" style="850" customWidth="1"/>
    <col min="17" max="20" width="9.85546875" style="850" bestFit="1" customWidth="1"/>
    <col min="21" max="23" width="9.28515625" style="850" bestFit="1" customWidth="1"/>
    <col min="24" max="256" width="9.140625" style="850"/>
    <col min="257" max="257" width="71.28515625" style="850" customWidth="1"/>
    <col min="258" max="261" width="11.7109375" style="850" customWidth="1"/>
    <col min="262" max="265" width="14.5703125" style="850" customWidth="1"/>
    <col min="266" max="272" width="9.140625" style="850" customWidth="1"/>
    <col min="273" max="276" width="9.85546875" style="850" bestFit="1" customWidth="1"/>
    <col min="277" max="279" width="9.28515625" style="850" bestFit="1" customWidth="1"/>
    <col min="280" max="512" width="9.140625" style="850"/>
    <col min="513" max="513" width="71.28515625" style="850" customWidth="1"/>
    <col min="514" max="517" width="11.7109375" style="850" customWidth="1"/>
    <col min="518" max="521" width="14.5703125" style="850" customWidth="1"/>
    <col min="522" max="528" width="9.140625" style="850" customWidth="1"/>
    <col min="529" max="532" width="9.85546875" style="850" bestFit="1" customWidth="1"/>
    <col min="533" max="535" width="9.28515625" style="850" bestFit="1" customWidth="1"/>
    <col min="536" max="768" width="9.140625" style="850"/>
    <col min="769" max="769" width="71.28515625" style="850" customWidth="1"/>
    <col min="770" max="773" width="11.7109375" style="850" customWidth="1"/>
    <col min="774" max="777" width="14.5703125" style="850" customWidth="1"/>
    <col min="778" max="784" width="9.140625" style="850" customWidth="1"/>
    <col min="785" max="788" width="9.85546875" style="850" bestFit="1" customWidth="1"/>
    <col min="789" max="791" width="9.28515625" style="850" bestFit="1" customWidth="1"/>
    <col min="792" max="1024" width="9.140625" style="850"/>
    <col min="1025" max="1025" width="71.28515625" style="850" customWidth="1"/>
    <col min="1026" max="1029" width="11.7109375" style="850" customWidth="1"/>
    <col min="1030" max="1033" width="14.5703125" style="850" customWidth="1"/>
    <col min="1034" max="1040" width="9.140625" style="850" customWidth="1"/>
    <col min="1041" max="1044" width="9.85546875" style="850" bestFit="1" customWidth="1"/>
    <col min="1045" max="1047" width="9.28515625" style="850" bestFit="1" customWidth="1"/>
    <col min="1048" max="1280" width="9.140625" style="850"/>
    <col min="1281" max="1281" width="71.28515625" style="850" customWidth="1"/>
    <col min="1282" max="1285" width="11.7109375" style="850" customWidth="1"/>
    <col min="1286" max="1289" width="14.5703125" style="850" customWidth="1"/>
    <col min="1290" max="1296" width="9.140625" style="850" customWidth="1"/>
    <col min="1297" max="1300" width="9.85546875" style="850" bestFit="1" customWidth="1"/>
    <col min="1301" max="1303" width="9.28515625" style="850" bestFit="1" customWidth="1"/>
    <col min="1304" max="1536" width="9.140625" style="850"/>
    <col min="1537" max="1537" width="71.28515625" style="850" customWidth="1"/>
    <col min="1538" max="1541" width="11.7109375" style="850" customWidth="1"/>
    <col min="1542" max="1545" width="14.5703125" style="850" customWidth="1"/>
    <col min="1546" max="1552" width="9.140625" style="850" customWidth="1"/>
    <col min="1553" max="1556" width="9.85546875" style="850" bestFit="1" customWidth="1"/>
    <col min="1557" max="1559" width="9.28515625" style="850" bestFit="1" customWidth="1"/>
    <col min="1560" max="1792" width="9.140625" style="850"/>
    <col min="1793" max="1793" width="71.28515625" style="850" customWidth="1"/>
    <col min="1794" max="1797" width="11.7109375" style="850" customWidth="1"/>
    <col min="1798" max="1801" width="14.5703125" style="850" customWidth="1"/>
    <col min="1802" max="1808" width="9.140625" style="850" customWidth="1"/>
    <col min="1809" max="1812" width="9.85546875" style="850" bestFit="1" customWidth="1"/>
    <col min="1813" max="1815" width="9.28515625" style="850" bestFit="1" customWidth="1"/>
    <col min="1816" max="2048" width="9.140625" style="850"/>
    <col min="2049" max="2049" width="71.28515625" style="850" customWidth="1"/>
    <col min="2050" max="2053" width="11.7109375" style="850" customWidth="1"/>
    <col min="2054" max="2057" width="14.5703125" style="850" customWidth="1"/>
    <col min="2058" max="2064" width="9.140625" style="850" customWidth="1"/>
    <col min="2065" max="2068" width="9.85546875" style="850" bestFit="1" customWidth="1"/>
    <col min="2069" max="2071" width="9.28515625" style="850" bestFit="1" customWidth="1"/>
    <col min="2072" max="2304" width="9.140625" style="850"/>
    <col min="2305" max="2305" width="71.28515625" style="850" customWidth="1"/>
    <col min="2306" max="2309" width="11.7109375" style="850" customWidth="1"/>
    <col min="2310" max="2313" width="14.5703125" style="850" customWidth="1"/>
    <col min="2314" max="2320" width="9.140625" style="850" customWidth="1"/>
    <col min="2321" max="2324" width="9.85546875" style="850" bestFit="1" customWidth="1"/>
    <col min="2325" max="2327" width="9.28515625" style="850" bestFit="1" customWidth="1"/>
    <col min="2328" max="2560" width="9.140625" style="850"/>
    <col min="2561" max="2561" width="71.28515625" style="850" customWidth="1"/>
    <col min="2562" max="2565" width="11.7109375" style="850" customWidth="1"/>
    <col min="2566" max="2569" width="14.5703125" style="850" customWidth="1"/>
    <col min="2570" max="2576" width="9.140625" style="850" customWidth="1"/>
    <col min="2577" max="2580" width="9.85546875" style="850" bestFit="1" customWidth="1"/>
    <col min="2581" max="2583" width="9.28515625" style="850" bestFit="1" customWidth="1"/>
    <col min="2584" max="2816" width="9.140625" style="850"/>
    <col min="2817" max="2817" width="71.28515625" style="850" customWidth="1"/>
    <col min="2818" max="2821" width="11.7109375" style="850" customWidth="1"/>
    <col min="2822" max="2825" width="14.5703125" style="850" customWidth="1"/>
    <col min="2826" max="2832" width="9.140625" style="850" customWidth="1"/>
    <col min="2833" max="2836" width="9.85546875" style="850" bestFit="1" customWidth="1"/>
    <col min="2837" max="2839" width="9.28515625" style="850" bestFit="1" customWidth="1"/>
    <col min="2840" max="3072" width="9.140625" style="850"/>
    <col min="3073" max="3073" width="71.28515625" style="850" customWidth="1"/>
    <col min="3074" max="3077" width="11.7109375" style="850" customWidth="1"/>
    <col min="3078" max="3081" width="14.5703125" style="850" customWidth="1"/>
    <col min="3082" max="3088" width="9.140625" style="850" customWidth="1"/>
    <col min="3089" max="3092" width="9.85546875" style="850" bestFit="1" customWidth="1"/>
    <col min="3093" max="3095" width="9.28515625" style="850" bestFit="1" customWidth="1"/>
    <col min="3096" max="3328" width="9.140625" style="850"/>
    <col min="3329" max="3329" width="71.28515625" style="850" customWidth="1"/>
    <col min="3330" max="3333" width="11.7109375" style="850" customWidth="1"/>
    <col min="3334" max="3337" width="14.5703125" style="850" customWidth="1"/>
    <col min="3338" max="3344" width="9.140625" style="850" customWidth="1"/>
    <col min="3345" max="3348" width="9.85546875" style="850" bestFit="1" customWidth="1"/>
    <col min="3349" max="3351" width="9.28515625" style="850" bestFit="1" customWidth="1"/>
    <col min="3352" max="3584" width="9.140625" style="850"/>
    <col min="3585" max="3585" width="71.28515625" style="850" customWidth="1"/>
    <col min="3586" max="3589" width="11.7109375" style="850" customWidth="1"/>
    <col min="3590" max="3593" width="14.5703125" style="850" customWidth="1"/>
    <col min="3594" max="3600" width="9.140625" style="850" customWidth="1"/>
    <col min="3601" max="3604" width="9.85546875" style="850" bestFit="1" customWidth="1"/>
    <col min="3605" max="3607" width="9.28515625" style="850" bestFit="1" customWidth="1"/>
    <col min="3608" max="3840" width="9.140625" style="850"/>
    <col min="3841" max="3841" width="71.28515625" style="850" customWidth="1"/>
    <col min="3842" max="3845" width="11.7109375" style="850" customWidth="1"/>
    <col min="3846" max="3849" width="14.5703125" style="850" customWidth="1"/>
    <col min="3850" max="3856" width="9.140625" style="850" customWidth="1"/>
    <col min="3857" max="3860" width="9.85546875" style="850" bestFit="1" customWidth="1"/>
    <col min="3861" max="3863" width="9.28515625" style="850" bestFit="1" customWidth="1"/>
    <col min="3864" max="4096" width="9.140625" style="850"/>
    <col min="4097" max="4097" width="71.28515625" style="850" customWidth="1"/>
    <col min="4098" max="4101" width="11.7109375" style="850" customWidth="1"/>
    <col min="4102" max="4105" width="14.5703125" style="850" customWidth="1"/>
    <col min="4106" max="4112" width="9.140625" style="850" customWidth="1"/>
    <col min="4113" max="4116" width="9.85546875" style="850" bestFit="1" customWidth="1"/>
    <col min="4117" max="4119" width="9.28515625" style="850" bestFit="1" customWidth="1"/>
    <col min="4120" max="4352" width="9.140625" style="850"/>
    <col min="4353" max="4353" width="71.28515625" style="850" customWidth="1"/>
    <col min="4354" max="4357" width="11.7109375" style="850" customWidth="1"/>
    <col min="4358" max="4361" width="14.5703125" style="850" customWidth="1"/>
    <col min="4362" max="4368" width="9.140625" style="850" customWidth="1"/>
    <col min="4369" max="4372" width="9.85546875" style="850" bestFit="1" customWidth="1"/>
    <col min="4373" max="4375" width="9.28515625" style="850" bestFit="1" customWidth="1"/>
    <col min="4376" max="4608" width="9.140625" style="850"/>
    <col min="4609" max="4609" width="71.28515625" style="850" customWidth="1"/>
    <col min="4610" max="4613" width="11.7109375" style="850" customWidth="1"/>
    <col min="4614" max="4617" width="14.5703125" style="850" customWidth="1"/>
    <col min="4618" max="4624" width="9.140625" style="850" customWidth="1"/>
    <col min="4625" max="4628" width="9.85546875" style="850" bestFit="1" customWidth="1"/>
    <col min="4629" max="4631" width="9.28515625" style="850" bestFit="1" customWidth="1"/>
    <col min="4632" max="4864" width="9.140625" style="850"/>
    <col min="4865" max="4865" width="71.28515625" style="850" customWidth="1"/>
    <col min="4866" max="4869" width="11.7109375" style="850" customWidth="1"/>
    <col min="4870" max="4873" width="14.5703125" style="850" customWidth="1"/>
    <col min="4874" max="4880" width="9.140625" style="850" customWidth="1"/>
    <col min="4881" max="4884" width="9.85546875" style="850" bestFit="1" customWidth="1"/>
    <col min="4885" max="4887" width="9.28515625" style="850" bestFit="1" customWidth="1"/>
    <col min="4888" max="5120" width="9.140625" style="850"/>
    <col min="5121" max="5121" width="71.28515625" style="850" customWidth="1"/>
    <col min="5122" max="5125" width="11.7109375" style="850" customWidth="1"/>
    <col min="5126" max="5129" width="14.5703125" style="850" customWidth="1"/>
    <col min="5130" max="5136" width="9.140625" style="850" customWidth="1"/>
    <col min="5137" max="5140" width="9.85546875" style="850" bestFit="1" customWidth="1"/>
    <col min="5141" max="5143" width="9.28515625" style="850" bestFit="1" customWidth="1"/>
    <col min="5144" max="5376" width="9.140625" style="850"/>
    <col min="5377" max="5377" width="71.28515625" style="850" customWidth="1"/>
    <col min="5378" max="5381" width="11.7109375" style="850" customWidth="1"/>
    <col min="5382" max="5385" width="14.5703125" style="850" customWidth="1"/>
    <col min="5386" max="5392" width="9.140625" style="850" customWidth="1"/>
    <col min="5393" max="5396" width="9.85546875" style="850" bestFit="1" customWidth="1"/>
    <col min="5397" max="5399" width="9.28515625" style="850" bestFit="1" customWidth="1"/>
    <col min="5400" max="5632" width="9.140625" style="850"/>
    <col min="5633" max="5633" width="71.28515625" style="850" customWidth="1"/>
    <col min="5634" max="5637" width="11.7109375" style="850" customWidth="1"/>
    <col min="5638" max="5641" width="14.5703125" style="850" customWidth="1"/>
    <col min="5642" max="5648" width="9.140625" style="850" customWidth="1"/>
    <col min="5649" max="5652" width="9.85546875" style="850" bestFit="1" customWidth="1"/>
    <col min="5653" max="5655" width="9.28515625" style="850" bestFit="1" customWidth="1"/>
    <col min="5656" max="5888" width="9.140625" style="850"/>
    <col min="5889" max="5889" width="71.28515625" style="850" customWidth="1"/>
    <col min="5890" max="5893" width="11.7109375" style="850" customWidth="1"/>
    <col min="5894" max="5897" width="14.5703125" style="850" customWidth="1"/>
    <col min="5898" max="5904" width="9.140625" style="850" customWidth="1"/>
    <col min="5905" max="5908" width="9.85546875" style="850" bestFit="1" customWidth="1"/>
    <col min="5909" max="5911" width="9.28515625" style="850" bestFit="1" customWidth="1"/>
    <col min="5912" max="6144" width="9.140625" style="850"/>
    <col min="6145" max="6145" width="71.28515625" style="850" customWidth="1"/>
    <col min="6146" max="6149" width="11.7109375" style="850" customWidth="1"/>
    <col min="6150" max="6153" width="14.5703125" style="850" customWidth="1"/>
    <col min="6154" max="6160" width="9.140625" style="850" customWidth="1"/>
    <col min="6161" max="6164" width="9.85546875" style="850" bestFit="1" customWidth="1"/>
    <col min="6165" max="6167" width="9.28515625" style="850" bestFit="1" customWidth="1"/>
    <col min="6168" max="6400" width="9.140625" style="850"/>
    <col min="6401" max="6401" width="71.28515625" style="850" customWidth="1"/>
    <col min="6402" max="6405" width="11.7109375" style="850" customWidth="1"/>
    <col min="6406" max="6409" width="14.5703125" style="850" customWidth="1"/>
    <col min="6410" max="6416" width="9.140625" style="850" customWidth="1"/>
    <col min="6417" max="6420" width="9.85546875" style="850" bestFit="1" customWidth="1"/>
    <col min="6421" max="6423" width="9.28515625" style="850" bestFit="1" customWidth="1"/>
    <col min="6424" max="6656" width="9.140625" style="850"/>
    <col min="6657" max="6657" width="71.28515625" style="850" customWidth="1"/>
    <col min="6658" max="6661" width="11.7109375" style="850" customWidth="1"/>
    <col min="6662" max="6665" width="14.5703125" style="850" customWidth="1"/>
    <col min="6666" max="6672" width="9.140625" style="850" customWidth="1"/>
    <col min="6673" max="6676" width="9.85546875" style="850" bestFit="1" customWidth="1"/>
    <col min="6677" max="6679" width="9.28515625" style="850" bestFit="1" customWidth="1"/>
    <col min="6680" max="6912" width="9.140625" style="850"/>
    <col min="6913" max="6913" width="71.28515625" style="850" customWidth="1"/>
    <col min="6914" max="6917" width="11.7109375" style="850" customWidth="1"/>
    <col min="6918" max="6921" width="14.5703125" style="850" customWidth="1"/>
    <col min="6922" max="6928" width="9.140625" style="850" customWidth="1"/>
    <col min="6929" max="6932" width="9.85546875" style="850" bestFit="1" customWidth="1"/>
    <col min="6933" max="6935" width="9.28515625" style="850" bestFit="1" customWidth="1"/>
    <col min="6936" max="7168" width="9.140625" style="850"/>
    <col min="7169" max="7169" width="71.28515625" style="850" customWidth="1"/>
    <col min="7170" max="7173" width="11.7109375" style="850" customWidth="1"/>
    <col min="7174" max="7177" width="14.5703125" style="850" customWidth="1"/>
    <col min="7178" max="7184" width="9.140625" style="850" customWidth="1"/>
    <col min="7185" max="7188" width="9.85546875" style="850" bestFit="1" customWidth="1"/>
    <col min="7189" max="7191" width="9.28515625" style="850" bestFit="1" customWidth="1"/>
    <col min="7192" max="7424" width="9.140625" style="850"/>
    <col min="7425" max="7425" width="71.28515625" style="850" customWidth="1"/>
    <col min="7426" max="7429" width="11.7109375" style="850" customWidth="1"/>
    <col min="7430" max="7433" width="14.5703125" style="850" customWidth="1"/>
    <col min="7434" max="7440" width="9.140625" style="850" customWidth="1"/>
    <col min="7441" max="7444" width="9.85546875" style="850" bestFit="1" customWidth="1"/>
    <col min="7445" max="7447" width="9.28515625" style="850" bestFit="1" customWidth="1"/>
    <col min="7448" max="7680" width="9.140625" style="850"/>
    <col min="7681" max="7681" width="71.28515625" style="850" customWidth="1"/>
    <col min="7682" max="7685" width="11.7109375" style="850" customWidth="1"/>
    <col min="7686" max="7689" width="14.5703125" style="850" customWidth="1"/>
    <col min="7690" max="7696" width="9.140625" style="850" customWidth="1"/>
    <col min="7697" max="7700" width="9.85546875" style="850" bestFit="1" customWidth="1"/>
    <col min="7701" max="7703" width="9.28515625" style="850" bestFit="1" customWidth="1"/>
    <col min="7704" max="7936" width="9.140625" style="850"/>
    <col min="7937" max="7937" width="71.28515625" style="850" customWidth="1"/>
    <col min="7938" max="7941" width="11.7109375" style="850" customWidth="1"/>
    <col min="7942" max="7945" width="14.5703125" style="850" customWidth="1"/>
    <col min="7946" max="7952" width="9.140625" style="850" customWidth="1"/>
    <col min="7953" max="7956" width="9.85546875" style="850" bestFit="1" customWidth="1"/>
    <col min="7957" max="7959" width="9.28515625" style="850" bestFit="1" customWidth="1"/>
    <col min="7960" max="8192" width="9.140625" style="850"/>
    <col min="8193" max="8193" width="71.28515625" style="850" customWidth="1"/>
    <col min="8194" max="8197" width="11.7109375" style="850" customWidth="1"/>
    <col min="8198" max="8201" width="14.5703125" style="850" customWidth="1"/>
    <col min="8202" max="8208" width="9.140625" style="850" customWidth="1"/>
    <col min="8209" max="8212" width="9.85546875" style="850" bestFit="1" customWidth="1"/>
    <col min="8213" max="8215" width="9.28515625" style="850" bestFit="1" customWidth="1"/>
    <col min="8216" max="8448" width="9.140625" style="850"/>
    <col min="8449" max="8449" width="71.28515625" style="850" customWidth="1"/>
    <col min="8450" max="8453" width="11.7109375" style="850" customWidth="1"/>
    <col min="8454" max="8457" width="14.5703125" style="850" customWidth="1"/>
    <col min="8458" max="8464" width="9.140625" style="850" customWidth="1"/>
    <col min="8465" max="8468" width="9.85546875" style="850" bestFit="1" customWidth="1"/>
    <col min="8469" max="8471" width="9.28515625" style="850" bestFit="1" customWidth="1"/>
    <col min="8472" max="8704" width="9.140625" style="850"/>
    <col min="8705" max="8705" width="71.28515625" style="850" customWidth="1"/>
    <col min="8706" max="8709" width="11.7109375" style="850" customWidth="1"/>
    <col min="8710" max="8713" width="14.5703125" style="850" customWidth="1"/>
    <col min="8714" max="8720" width="9.140625" style="850" customWidth="1"/>
    <col min="8721" max="8724" width="9.85546875" style="850" bestFit="1" customWidth="1"/>
    <col min="8725" max="8727" width="9.28515625" style="850" bestFit="1" customWidth="1"/>
    <col min="8728" max="8960" width="9.140625" style="850"/>
    <col min="8961" max="8961" width="71.28515625" style="850" customWidth="1"/>
    <col min="8962" max="8965" width="11.7109375" style="850" customWidth="1"/>
    <col min="8966" max="8969" width="14.5703125" style="850" customWidth="1"/>
    <col min="8970" max="8976" width="9.140625" style="850" customWidth="1"/>
    <col min="8977" max="8980" width="9.85546875" style="850" bestFit="1" customWidth="1"/>
    <col min="8981" max="8983" width="9.28515625" style="850" bestFit="1" customWidth="1"/>
    <col min="8984" max="9216" width="9.140625" style="850"/>
    <col min="9217" max="9217" width="71.28515625" style="850" customWidth="1"/>
    <col min="9218" max="9221" width="11.7109375" style="850" customWidth="1"/>
    <col min="9222" max="9225" width="14.5703125" style="850" customWidth="1"/>
    <col min="9226" max="9232" width="9.140625" style="850" customWidth="1"/>
    <col min="9233" max="9236" width="9.85546875" style="850" bestFit="1" customWidth="1"/>
    <col min="9237" max="9239" width="9.28515625" style="850" bestFit="1" customWidth="1"/>
    <col min="9240" max="9472" width="9.140625" style="850"/>
    <col min="9473" max="9473" width="71.28515625" style="850" customWidth="1"/>
    <col min="9474" max="9477" width="11.7109375" style="850" customWidth="1"/>
    <col min="9478" max="9481" width="14.5703125" style="850" customWidth="1"/>
    <col min="9482" max="9488" width="9.140625" style="850" customWidth="1"/>
    <col min="9489" max="9492" width="9.85546875" style="850" bestFit="1" customWidth="1"/>
    <col min="9493" max="9495" width="9.28515625" style="850" bestFit="1" customWidth="1"/>
    <col min="9496" max="9728" width="9.140625" style="850"/>
    <col min="9729" max="9729" width="71.28515625" style="850" customWidth="1"/>
    <col min="9730" max="9733" width="11.7109375" style="850" customWidth="1"/>
    <col min="9734" max="9737" width="14.5703125" style="850" customWidth="1"/>
    <col min="9738" max="9744" width="9.140625" style="850" customWidth="1"/>
    <col min="9745" max="9748" width="9.85546875" style="850" bestFit="1" customWidth="1"/>
    <col min="9749" max="9751" width="9.28515625" style="850" bestFit="1" customWidth="1"/>
    <col min="9752" max="9984" width="9.140625" style="850"/>
    <col min="9985" max="9985" width="71.28515625" style="850" customWidth="1"/>
    <col min="9986" max="9989" width="11.7109375" style="850" customWidth="1"/>
    <col min="9990" max="9993" width="14.5703125" style="850" customWidth="1"/>
    <col min="9994" max="10000" width="9.140625" style="850" customWidth="1"/>
    <col min="10001" max="10004" width="9.85546875" style="850" bestFit="1" customWidth="1"/>
    <col min="10005" max="10007" width="9.28515625" style="850" bestFit="1" customWidth="1"/>
    <col min="10008" max="10240" width="9.140625" style="850"/>
    <col min="10241" max="10241" width="71.28515625" style="850" customWidth="1"/>
    <col min="10242" max="10245" width="11.7109375" style="850" customWidth="1"/>
    <col min="10246" max="10249" width="14.5703125" style="850" customWidth="1"/>
    <col min="10250" max="10256" width="9.140625" style="850" customWidth="1"/>
    <col min="10257" max="10260" width="9.85546875" style="850" bestFit="1" customWidth="1"/>
    <col min="10261" max="10263" width="9.28515625" style="850" bestFit="1" customWidth="1"/>
    <col min="10264" max="10496" width="9.140625" style="850"/>
    <col min="10497" max="10497" width="71.28515625" style="850" customWidth="1"/>
    <col min="10498" max="10501" width="11.7109375" style="850" customWidth="1"/>
    <col min="10502" max="10505" width="14.5703125" style="850" customWidth="1"/>
    <col min="10506" max="10512" width="9.140625" style="850" customWidth="1"/>
    <col min="10513" max="10516" width="9.85546875" style="850" bestFit="1" customWidth="1"/>
    <col min="10517" max="10519" width="9.28515625" style="850" bestFit="1" customWidth="1"/>
    <col min="10520" max="10752" width="9.140625" style="850"/>
    <col min="10753" max="10753" width="71.28515625" style="850" customWidth="1"/>
    <col min="10754" max="10757" width="11.7109375" style="850" customWidth="1"/>
    <col min="10758" max="10761" width="14.5703125" style="850" customWidth="1"/>
    <col min="10762" max="10768" width="9.140625" style="850" customWidth="1"/>
    <col min="10769" max="10772" width="9.85546875" style="850" bestFit="1" customWidth="1"/>
    <col min="10773" max="10775" width="9.28515625" style="850" bestFit="1" customWidth="1"/>
    <col min="10776" max="11008" width="9.140625" style="850"/>
    <col min="11009" max="11009" width="71.28515625" style="850" customWidth="1"/>
    <col min="11010" max="11013" width="11.7109375" style="850" customWidth="1"/>
    <col min="11014" max="11017" width="14.5703125" style="850" customWidth="1"/>
    <col min="11018" max="11024" width="9.140625" style="850" customWidth="1"/>
    <col min="11025" max="11028" width="9.85546875" style="850" bestFit="1" customWidth="1"/>
    <col min="11029" max="11031" width="9.28515625" style="850" bestFit="1" customWidth="1"/>
    <col min="11032" max="11264" width="9.140625" style="850"/>
    <col min="11265" max="11265" width="71.28515625" style="850" customWidth="1"/>
    <col min="11266" max="11269" width="11.7109375" style="850" customWidth="1"/>
    <col min="11270" max="11273" width="14.5703125" style="850" customWidth="1"/>
    <col min="11274" max="11280" width="9.140625" style="850" customWidth="1"/>
    <col min="11281" max="11284" width="9.85546875" style="850" bestFit="1" customWidth="1"/>
    <col min="11285" max="11287" width="9.28515625" style="850" bestFit="1" customWidth="1"/>
    <col min="11288" max="11520" width="9.140625" style="850"/>
    <col min="11521" max="11521" width="71.28515625" style="850" customWidth="1"/>
    <col min="11522" max="11525" width="11.7109375" style="850" customWidth="1"/>
    <col min="11526" max="11529" width="14.5703125" style="850" customWidth="1"/>
    <col min="11530" max="11536" width="9.140625" style="850" customWidth="1"/>
    <col min="11537" max="11540" width="9.85546875" style="850" bestFit="1" customWidth="1"/>
    <col min="11541" max="11543" width="9.28515625" style="850" bestFit="1" customWidth="1"/>
    <col min="11544" max="11776" width="9.140625" style="850"/>
    <col min="11777" max="11777" width="71.28515625" style="850" customWidth="1"/>
    <col min="11778" max="11781" width="11.7109375" style="850" customWidth="1"/>
    <col min="11782" max="11785" width="14.5703125" style="850" customWidth="1"/>
    <col min="11786" max="11792" width="9.140625" style="850" customWidth="1"/>
    <col min="11793" max="11796" width="9.85546875" style="850" bestFit="1" customWidth="1"/>
    <col min="11797" max="11799" width="9.28515625" style="850" bestFit="1" customWidth="1"/>
    <col min="11800" max="12032" width="9.140625" style="850"/>
    <col min="12033" max="12033" width="71.28515625" style="850" customWidth="1"/>
    <col min="12034" max="12037" width="11.7109375" style="850" customWidth="1"/>
    <col min="12038" max="12041" width="14.5703125" style="850" customWidth="1"/>
    <col min="12042" max="12048" width="9.140625" style="850" customWidth="1"/>
    <col min="12049" max="12052" width="9.85546875" style="850" bestFit="1" customWidth="1"/>
    <col min="12053" max="12055" width="9.28515625" style="850" bestFit="1" customWidth="1"/>
    <col min="12056" max="12288" width="9.140625" style="850"/>
    <col min="12289" max="12289" width="71.28515625" style="850" customWidth="1"/>
    <col min="12290" max="12293" width="11.7109375" style="850" customWidth="1"/>
    <col min="12294" max="12297" width="14.5703125" style="850" customWidth="1"/>
    <col min="12298" max="12304" width="9.140625" style="850" customWidth="1"/>
    <col min="12305" max="12308" width="9.85546875" style="850" bestFit="1" customWidth="1"/>
    <col min="12309" max="12311" width="9.28515625" style="850" bestFit="1" customWidth="1"/>
    <col min="12312" max="12544" width="9.140625" style="850"/>
    <col min="12545" max="12545" width="71.28515625" style="850" customWidth="1"/>
    <col min="12546" max="12549" width="11.7109375" style="850" customWidth="1"/>
    <col min="12550" max="12553" width="14.5703125" style="850" customWidth="1"/>
    <col min="12554" max="12560" width="9.140625" style="850" customWidth="1"/>
    <col min="12561" max="12564" width="9.85546875" style="850" bestFit="1" customWidth="1"/>
    <col min="12565" max="12567" width="9.28515625" style="850" bestFit="1" customWidth="1"/>
    <col min="12568" max="12800" width="9.140625" style="850"/>
    <col min="12801" max="12801" width="71.28515625" style="850" customWidth="1"/>
    <col min="12802" max="12805" width="11.7109375" style="850" customWidth="1"/>
    <col min="12806" max="12809" width="14.5703125" style="850" customWidth="1"/>
    <col min="12810" max="12816" width="9.140625" style="850" customWidth="1"/>
    <col min="12817" max="12820" width="9.85546875" style="850" bestFit="1" customWidth="1"/>
    <col min="12821" max="12823" width="9.28515625" style="850" bestFit="1" customWidth="1"/>
    <col min="12824" max="13056" width="9.140625" style="850"/>
    <col min="13057" max="13057" width="71.28515625" style="850" customWidth="1"/>
    <col min="13058" max="13061" width="11.7109375" style="850" customWidth="1"/>
    <col min="13062" max="13065" width="14.5703125" style="850" customWidth="1"/>
    <col min="13066" max="13072" width="9.140625" style="850" customWidth="1"/>
    <col min="13073" max="13076" width="9.85546875" style="850" bestFit="1" customWidth="1"/>
    <col min="13077" max="13079" width="9.28515625" style="850" bestFit="1" customWidth="1"/>
    <col min="13080" max="13312" width="9.140625" style="850"/>
    <col min="13313" max="13313" width="71.28515625" style="850" customWidth="1"/>
    <col min="13314" max="13317" width="11.7109375" style="850" customWidth="1"/>
    <col min="13318" max="13321" width="14.5703125" style="850" customWidth="1"/>
    <col min="13322" max="13328" width="9.140625" style="850" customWidth="1"/>
    <col min="13329" max="13332" width="9.85546875" style="850" bestFit="1" customWidth="1"/>
    <col min="13333" max="13335" width="9.28515625" style="850" bestFit="1" customWidth="1"/>
    <col min="13336" max="13568" width="9.140625" style="850"/>
    <col min="13569" max="13569" width="71.28515625" style="850" customWidth="1"/>
    <col min="13570" max="13573" width="11.7109375" style="850" customWidth="1"/>
    <col min="13574" max="13577" width="14.5703125" style="850" customWidth="1"/>
    <col min="13578" max="13584" width="9.140625" style="850" customWidth="1"/>
    <col min="13585" max="13588" width="9.85546875" style="850" bestFit="1" customWidth="1"/>
    <col min="13589" max="13591" width="9.28515625" style="850" bestFit="1" customWidth="1"/>
    <col min="13592" max="13824" width="9.140625" style="850"/>
    <col min="13825" max="13825" width="71.28515625" style="850" customWidth="1"/>
    <col min="13826" max="13829" width="11.7109375" style="850" customWidth="1"/>
    <col min="13830" max="13833" width="14.5703125" style="850" customWidth="1"/>
    <col min="13834" max="13840" width="9.140625" style="850" customWidth="1"/>
    <col min="13841" max="13844" width="9.85546875" style="850" bestFit="1" customWidth="1"/>
    <col min="13845" max="13847" width="9.28515625" style="850" bestFit="1" customWidth="1"/>
    <col min="13848" max="14080" width="9.140625" style="850"/>
    <col min="14081" max="14081" width="71.28515625" style="850" customWidth="1"/>
    <col min="14082" max="14085" width="11.7109375" style="850" customWidth="1"/>
    <col min="14086" max="14089" width="14.5703125" style="850" customWidth="1"/>
    <col min="14090" max="14096" width="9.140625" style="850" customWidth="1"/>
    <col min="14097" max="14100" width="9.85546875" style="850" bestFit="1" customWidth="1"/>
    <col min="14101" max="14103" width="9.28515625" style="850" bestFit="1" customWidth="1"/>
    <col min="14104" max="14336" width="9.140625" style="850"/>
    <col min="14337" max="14337" width="71.28515625" style="850" customWidth="1"/>
    <col min="14338" max="14341" width="11.7109375" style="850" customWidth="1"/>
    <col min="14342" max="14345" width="14.5703125" style="850" customWidth="1"/>
    <col min="14346" max="14352" width="9.140625" style="850" customWidth="1"/>
    <col min="14353" max="14356" width="9.85546875" style="850" bestFit="1" customWidth="1"/>
    <col min="14357" max="14359" width="9.28515625" style="850" bestFit="1" customWidth="1"/>
    <col min="14360" max="14592" width="9.140625" style="850"/>
    <col min="14593" max="14593" width="71.28515625" style="850" customWidth="1"/>
    <col min="14594" max="14597" width="11.7109375" style="850" customWidth="1"/>
    <col min="14598" max="14601" width="14.5703125" style="850" customWidth="1"/>
    <col min="14602" max="14608" width="9.140625" style="850" customWidth="1"/>
    <col min="14609" max="14612" width="9.85546875" style="850" bestFit="1" customWidth="1"/>
    <col min="14613" max="14615" width="9.28515625" style="850" bestFit="1" customWidth="1"/>
    <col min="14616" max="14848" width="9.140625" style="850"/>
    <col min="14849" max="14849" width="71.28515625" style="850" customWidth="1"/>
    <col min="14850" max="14853" width="11.7109375" style="850" customWidth="1"/>
    <col min="14854" max="14857" width="14.5703125" style="850" customWidth="1"/>
    <col min="14858" max="14864" width="9.140625" style="850" customWidth="1"/>
    <col min="14865" max="14868" width="9.85546875" style="850" bestFit="1" customWidth="1"/>
    <col min="14869" max="14871" width="9.28515625" style="850" bestFit="1" customWidth="1"/>
    <col min="14872" max="15104" width="9.140625" style="850"/>
    <col min="15105" max="15105" width="71.28515625" style="850" customWidth="1"/>
    <col min="15106" max="15109" width="11.7109375" style="850" customWidth="1"/>
    <col min="15110" max="15113" width="14.5703125" style="850" customWidth="1"/>
    <col min="15114" max="15120" width="9.140625" style="850" customWidth="1"/>
    <col min="15121" max="15124" width="9.85546875" style="850" bestFit="1" customWidth="1"/>
    <col min="15125" max="15127" width="9.28515625" style="850" bestFit="1" customWidth="1"/>
    <col min="15128" max="15360" width="9.140625" style="850"/>
    <col min="15361" max="15361" width="71.28515625" style="850" customWidth="1"/>
    <col min="15362" max="15365" width="11.7109375" style="850" customWidth="1"/>
    <col min="15366" max="15369" width="14.5703125" style="850" customWidth="1"/>
    <col min="15370" max="15376" width="9.140625" style="850" customWidth="1"/>
    <col min="15377" max="15380" width="9.85546875" style="850" bestFit="1" customWidth="1"/>
    <col min="15381" max="15383" width="9.28515625" style="850" bestFit="1" customWidth="1"/>
    <col min="15384" max="15616" width="9.140625" style="850"/>
    <col min="15617" max="15617" width="71.28515625" style="850" customWidth="1"/>
    <col min="15618" max="15621" width="11.7109375" style="850" customWidth="1"/>
    <col min="15622" max="15625" width="14.5703125" style="850" customWidth="1"/>
    <col min="15626" max="15632" width="9.140625" style="850" customWidth="1"/>
    <col min="15633" max="15636" width="9.85546875" style="850" bestFit="1" customWidth="1"/>
    <col min="15637" max="15639" width="9.28515625" style="850" bestFit="1" customWidth="1"/>
    <col min="15640" max="15872" width="9.140625" style="850"/>
    <col min="15873" max="15873" width="71.28515625" style="850" customWidth="1"/>
    <col min="15874" max="15877" width="11.7109375" style="850" customWidth="1"/>
    <col min="15878" max="15881" width="14.5703125" style="850" customWidth="1"/>
    <col min="15882" max="15888" width="9.140625" style="850" customWidth="1"/>
    <col min="15889" max="15892" width="9.85546875" style="850" bestFit="1" customWidth="1"/>
    <col min="15893" max="15895" width="9.28515625" style="850" bestFit="1" customWidth="1"/>
    <col min="15896" max="16128" width="9.140625" style="850"/>
    <col min="16129" max="16129" width="71.28515625" style="850" customWidth="1"/>
    <col min="16130" max="16133" width="11.7109375" style="850" customWidth="1"/>
    <col min="16134" max="16137" width="14.5703125" style="850" customWidth="1"/>
    <col min="16138" max="16144" width="9.140625" style="850" customWidth="1"/>
    <col min="16145" max="16148" width="9.85546875" style="850" bestFit="1" customWidth="1"/>
    <col min="16149" max="16151" width="9.28515625" style="850" bestFit="1" customWidth="1"/>
    <col min="16152" max="16384" width="9.140625" style="850"/>
  </cols>
  <sheetData>
    <row r="1" spans="1:9" s="87" customFormat="1" ht="3.75" hidden="1" customHeight="1">
      <c r="A1" s="85"/>
      <c r="B1" s="673"/>
      <c r="C1" s="673"/>
      <c r="D1" s="673"/>
      <c r="E1" s="673"/>
      <c r="F1" s="673"/>
      <c r="G1" s="673"/>
      <c r="H1" s="673"/>
      <c r="I1" s="86"/>
    </row>
    <row r="2" spans="1:9" s="76" customFormat="1" ht="39" customHeight="1">
      <c r="A2" s="1019" t="s">
        <v>1422</v>
      </c>
      <c r="B2" s="1019"/>
      <c r="C2" s="1019"/>
      <c r="D2" s="1019"/>
      <c r="E2" s="1019"/>
      <c r="F2" s="1019"/>
      <c r="G2" s="1019"/>
      <c r="H2" s="1019"/>
      <c r="I2" s="1019"/>
    </row>
    <row r="3" spans="1:9" s="76" customFormat="1" ht="20.25" customHeight="1">
      <c r="A3" s="1019" t="s">
        <v>1346</v>
      </c>
      <c r="B3" s="1019"/>
      <c r="C3" s="1019"/>
      <c r="D3" s="1019"/>
      <c r="E3" s="1019"/>
      <c r="F3" s="1019"/>
      <c r="G3" s="1019"/>
      <c r="H3" s="1019"/>
      <c r="I3" s="1019"/>
    </row>
    <row r="4" spans="1:9" s="76" customFormat="1" ht="20.25" customHeight="1">
      <c r="A4" s="1019" t="s">
        <v>1518</v>
      </c>
      <c r="B4" s="1019"/>
      <c r="C4" s="1019"/>
      <c r="D4" s="1019"/>
      <c r="E4" s="1019"/>
      <c r="F4" s="1019"/>
      <c r="G4" s="1019"/>
      <c r="H4" s="1019"/>
      <c r="I4" s="1019"/>
    </row>
    <row r="5" spans="1:9" s="77" customFormat="1" ht="22.5" customHeight="1">
      <c r="A5" s="1020" t="s">
        <v>1348</v>
      </c>
      <c r="B5" s="1020"/>
      <c r="C5" s="1020"/>
      <c r="D5" s="1020"/>
      <c r="E5" s="1020"/>
      <c r="F5" s="1020"/>
      <c r="G5" s="1020"/>
      <c r="H5" s="1020"/>
      <c r="I5" s="1020"/>
    </row>
    <row r="6" spans="1:9" ht="6" hidden="1" customHeight="1" thickTop="1"/>
    <row r="7" spans="1:9" ht="2.25" customHeight="1" thickBot="1">
      <c r="B7" s="770"/>
      <c r="C7" s="770"/>
      <c r="D7" s="770"/>
      <c r="E7" s="770"/>
      <c r="F7" s="770"/>
      <c r="G7" s="770"/>
      <c r="H7" s="770"/>
      <c r="I7" s="1062"/>
    </row>
    <row r="8" spans="1:9" ht="21.75" customHeight="1" thickTop="1" thickBot="1">
      <c r="A8" s="90"/>
      <c r="B8" s="771" t="s">
        <v>1423</v>
      </c>
      <c r="C8" s="771" t="s">
        <v>1427</v>
      </c>
      <c r="D8" s="771" t="s">
        <v>1426</v>
      </c>
      <c r="E8" s="771" t="s">
        <v>1424</v>
      </c>
      <c r="F8" s="773" t="s">
        <v>1428</v>
      </c>
      <c r="G8" s="773" t="s">
        <v>1425</v>
      </c>
      <c r="H8" s="773" t="s">
        <v>1429</v>
      </c>
      <c r="I8" s="1083" t="s">
        <v>317</v>
      </c>
    </row>
    <row r="9" spans="1:9" s="62" customFormat="1" ht="12.75" thickTop="1" thickBot="1">
      <c r="A9" s="71" t="s">
        <v>7</v>
      </c>
      <c r="B9" s="75">
        <v>2238592820.5100002</v>
      </c>
      <c r="C9" s="75">
        <v>722784371.64999998</v>
      </c>
      <c r="D9" s="75">
        <v>329107022.94</v>
      </c>
      <c r="E9" s="75">
        <v>161669147.11000001</v>
      </c>
      <c r="F9" s="75">
        <v>86772549.849999994</v>
      </c>
      <c r="G9" s="75">
        <v>47778046.189999998</v>
      </c>
      <c r="H9" s="75">
        <v>57820397.289999999</v>
      </c>
      <c r="I9" s="75">
        <v>3644524355.54</v>
      </c>
    </row>
    <row r="10" spans="1:9" s="62" customFormat="1" ht="12.75" thickTop="1" thickBot="1">
      <c r="A10" s="509" t="s">
        <v>8</v>
      </c>
      <c r="B10" s="72">
        <v>150644330.36000001</v>
      </c>
      <c r="C10" s="72">
        <v>60424644.289999999</v>
      </c>
      <c r="D10" s="72">
        <v>21309087.460000001</v>
      </c>
      <c r="E10" s="72">
        <v>9233952.2799999993</v>
      </c>
      <c r="F10" s="72">
        <v>5003001.6399999997</v>
      </c>
      <c r="G10" s="72">
        <v>1777186.39</v>
      </c>
      <c r="H10" s="72">
        <v>3460383.71</v>
      </c>
      <c r="I10" s="72">
        <v>251852586.13</v>
      </c>
    </row>
    <row r="11" spans="1:9" s="600" customFormat="1" ht="12" thickTop="1">
      <c r="A11" s="651" t="s">
        <v>9</v>
      </c>
      <c r="B11" s="652">
        <v>47525881.840000004</v>
      </c>
      <c r="C11" s="652">
        <v>18216461.59</v>
      </c>
      <c r="D11" s="652">
        <v>4541105.54</v>
      </c>
      <c r="E11" s="652">
        <v>3037583.48</v>
      </c>
      <c r="F11" s="652">
        <v>2048334.0200000003</v>
      </c>
      <c r="G11" s="652">
        <v>286724.42</v>
      </c>
      <c r="H11" s="652">
        <v>906406.03</v>
      </c>
      <c r="I11" s="652">
        <v>76562496.920000002</v>
      </c>
    </row>
    <row r="12" spans="1:9" s="600" customFormat="1" ht="11.25">
      <c r="A12" s="651" t="s">
        <v>10</v>
      </c>
      <c r="B12" s="652">
        <v>98148393.370000005</v>
      </c>
      <c r="C12" s="652">
        <v>19433617.329999998</v>
      </c>
      <c r="D12" s="652">
        <v>16764481.919999998</v>
      </c>
      <c r="E12" s="652">
        <v>3982450.68</v>
      </c>
      <c r="F12" s="652">
        <v>2515340.5</v>
      </c>
      <c r="G12" s="652">
        <v>1462938.99</v>
      </c>
      <c r="H12" s="652">
        <v>1603510.19</v>
      </c>
      <c r="I12" s="652">
        <v>143910732.97999999</v>
      </c>
    </row>
    <row r="13" spans="1:9" s="600" customFormat="1" ht="11.25">
      <c r="A13" s="651" t="s">
        <v>11</v>
      </c>
      <c r="B13" s="652">
        <v>4970055.1500000004</v>
      </c>
      <c r="C13" s="652">
        <v>22774565.370000001</v>
      </c>
      <c r="D13" s="652">
        <v>3500</v>
      </c>
      <c r="E13" s="652">
        <v>2213918.12</v>
      </c>
      <c r="F13" s="652">
        <v>439327.12</v>
      </c>
      <c r="G13" s="652">
        <v>27522.98</v>
      </c>
      <c r="H13" s="652">
        <v>950467.49</v>
      </c>
      <c r="I13" s="652">
        <v>31379356.23</v>
      </c>
    </row>
    <row r="14" spans="1:9" s="600" customFormat="1" ht="11.25">
      <c r="A14" s="651" t="s">
        <v>12</v>
      </c>
      <c r="B14" s="652">
        <v>0</v>
      </c>
      <c r="C14" s="652">
        <v>0</v>
      </c>
      <c r="D14" s="652">
        <v>0</v>
      </c>
      <c r="E14" s="652">
        <v>0</v>
      </c>
      <c r="F14" s="652">
        <v>0</v>
      </c>
      <c r="G14" s="652">
        <v>0</v>
      </c>
      <c r="H14" s="652">
        <v>0</v>
      </c>
      <c r="I14" s="652">
        <v>0</v>
      </c>
    </row>
    <row r="15" spans="1:9" s="600" customFormat="1" ht="11.25">
      <c r="A15" s="651" t="s">
        <v>13</v>
      </c>
      <c r="B15" s="652">
        <v>0</v>
      </c>
      <c r="C15" s="652">
        <v>0</v>
      </c>
      <c r="D15" s="652">
        <v>0</v>
      </c>
      <c r="E15" s="652">
        <v>0</v>
      </c>
      <c r="F15" s="652">
        <v>0</v>
      </c>
      <c r="G15" s="652">
        <v>0</v>
      </c>
      <c r="H15" s="652">
        <v>0</v>
      </c>
      <c r="I15" s="652">
        <v>0</v>
      </c>
    </row>
    <row r="16" spans="1:9" s="600" customFormat="1" ht="11.25">
      <c r="A16" s="651" t="s">
        <v>14</v>
      </c>
      <c r="B16" s="652">
        <v>0</v>
      </c>
      <c r="C16" s="652">
        <v>0</v>
      </c>
      <c r="D16" s="652">
        <v>0</v>
      </c>
      <c r="E16" s="652">
        <v>0</v>
      </c>
      <c r="F16" s="652">
        <v>0</v>
      </c>
      <c r="G16" s="652">
        <v>0</v>
      </c>
      <c r="H16" s="652">
        <v>0</v>
      </c>
      <c r="I16" s="652">
        <v>0</v>
      </c>
    </row>
    <row r="17" spans="1:9" s="600" customFormat="1" ht="11.25">
      <c r="A17" s="651" t="s">
        <v>15</v>
      </c>
      <c r="B17" s="652">
        <v>0</v>
      </c>
      <c r="C17" s="652">
        <v>0</v>
      </c>
      <c r="D17" s="652">
        <v>0</v>
      </c>
      <c r="E17" s="652">
        <v>0</v>
      </c>
      <c r="F17" s="652">
        <v>0</v>
      </c>
      <c r="G17" s="652">
        <v>0</v>
      </c>
      <c r="H17" s="652">
        <v>0</v>
      </c>
      <c r="I17" s="652">
        <v>0</v>
      </c>
    </row>
    <row r="18" spans="1:9" s="600" customFormat="1" ht="12" thickBot="1">
      <c r="A18" s="651" t="s">
        <v>16</v>
      </c>
      <c r="B18" s="652">
        <v>0</v>
      </c>
      <c r="C18" s="652">
        <v>0</v>
      </c>
      <c r="D18" s="652">
        <v>0</v>
      </c>
      <c r="E18" s="652">
        <v>0</v>
      </c>
      <c r="F18" s="652">
        <v>0</v>
      </c>
      <c r="G18" s="652">
        <v>0</v>
      </c>
      <c r="H18" s="652">
        <v>0</v>
      </c>
      <c r="I18" s="652">
        <v>0</v>
      </c>
    </row>
    <row r="19" spans="1:9" s="600" customFormat="1" ht="12.75" thickTop="1" thickBot="1">
      <c r="A19" s="653" t="s">
        <v>17</v>
      </c>
      <c r="B19" s="654">
        <v>545739772.5</v>
      </c>
      <c r="C19" s="654">
        <v>120123581.59999999</v>
      </c>
      <c r="D19" s="654">
        <v>63422651.740000002</v>
      </c>
      <c r="E19" s="654">
        <v>30657897.219999999</v>
      </c>
      <c r="F19" s="654">
        <v>12246358.210000001</v>
      </c>
      <c r="G19" s="654">
        <v>3563510.9</v>
      </c>
      <c r="H19" s="654">
        <v>8730645.0899999999</v>
      </c>
      <c r="I19" s="654">
        <v>784484417.25999999</v>
      </c>
    </row>
    <row r="20" spans="1:9" s="600" customFormat="1" ht="12" thickTop="1">
      <c r="A20" s="651" t="s">
        <v>18</v>
      </c>
      <c r="B20" s="652">
        <v>0</v>
      </c>
      <c r="C20" s="652">
        <v>0</v>
      </c>
      <c r="D20" s="652">
        <v>0</v>
      </c>
      <c r="E20" s="652">
        <v>0</v>
      </c>
      <c r="F20" s="652">
        <v>0</v>
      </c>
      <c r="G20" s="652">
        <v>0</v>
      </c>
      <c r="H20" s="652">
        <v>0</v>
      </c>
      <c r="I20" s="652">
        <v>0</v>
      </c>
    </row>
    <row r="21" spans="1:9" s="600" customFormat="1" ht="11.25">
      <c r="A21" s="651" t="s">
        <v>19</v>
      </c>
      <c r="B21" s="652">
        <v>12305662.66</v>
      </c>
      <c r="C21" s="652">
        <v>6240902.1600000001</v>
      </c>
      <c r="D21" s="652">
        <v>33293221.170000006</v>
      </c>
      <c r="E21" s="652">
        <v>1533736.89</v>
      </c>
      <c r="F21" s="652">
        <v>5808021.46</v>
      </c>
      <c r="G21" s="652">
        <v>392257.66</v>
      </c>
      <c r="H21" s="652">
        <v>8230.76</v>
      </c>
      <c r="I21" s="652">
        <v>59582032.759999998</v>
      </c>
    </row>
    <row r="22" spans="1:9" s="600" customFormat="1" ht="11.25">
      <c r="A22" s="651" t="s">
        <v>20</v>
      </c>
      <c r="B22" s="652">
        <v>0</v>
      </c>
      <c r="C22" s="652">
        <v>0</v>
      </c>
      <c r="D22" s="652">
        <v>0</v>
      </c>
      <c r="E22" s="652">
        <v>0</v>
      </c>
      <c r="F22" s="652">
        <v>0</v>
      </c>
      <c r="G22" s="652">
        <v>0</v>
      </c>
      <c r="H22" s="652">
        <v>0</v>
      </c>
      <c r="I22" s="652">
        <v>0</v>
      </c>
    </row>
    <row r="23" spans="1:9" s="600" customFormat="1" ht="11.25">
      <c r="A23" s="651" t="s">
        <v>21</v>
      </c>
      <c r="B23" s="652">
        <v>0</v>
      </c>
      <c r="C23" s="652">
        <v>0</v>
      </c>
      <c r="D23" s="652">
        <v>0</v>
      </c>
      <c r="E23" s="652">
        <v>0</v>
      </c>
      <c r="F23" s="652">
        <v>0</v>
      </c>
      <c r="G23" s="652">
        <v>0</v>
      </c>
      <c r="H23" s="652">
        <v>0</v>
      </c>
      <c r="I23" s="652">
        <v>0</v>
      </c>
    </row>
    <row r="24" spans="1:9" s="600" customFormat="1" ht="11.25">
      <c r="A24" s="651" t="s">
        <v>22</v>
      </c>
      <c r="B24" s="652">
        <v>225477909.25</v>
      </c>
      <c r="C24" s="652">
        <v>6784671.2000000002</v>
      </c>
      <c r="D24" s="652">
        <v>0</v>
      </c>
      <c r="E24" s="652">
        <v>4249573.7</v>
      </c>
      <c r="F24" s="652">
        <v>1280332.27</v>
      </c>
      <c r="G24" s="652">
        <v>0</v>
      </c>
      <c r="H24" s="652">
        <v>0</v>
      </c>
      <c r="I24" s="652">
        <v>237792486.41999999</v>
      </c>
    </row>
    <row r="25" spans="1:9" s="600" customFormat="1" ht="11.25">
      <c r="A25" s="651" t="s">
        <v>23</v>
      </c>
      <c r="B25" s="652">
        <v>307956199.92000002</v>
      </c>
      <c r="C25" s="652">
        <v>107098008.23999999</v>
      </c>
      <c r="D25" s="652">
        <v>29955481.100000001</v>
      </c>
      <c r="E25" s="652">
        <v>24874570.850000001</v>
      </c>
      <c r="F25" s="652">
        <v>5158004.4800000004</v>
      </c>
      <c r="G25" s="652">
        <v>3171253.24</v>
      </c>
      <c r="H25" s="652">
        <v>8722414.3300000001</v>
      </c>
      <c r="I25" s="652">
        <v>486935932.16000003</v>
      </c>
    </row>
    <row r="26" spans="1:9" s="600" customFormat="1" ht="11.25">
      <c r="A26" s="651" t="s">
        <v>24</v>
      </c>
      <c r="B26" s="652">
        <v>0.67</v>
      </c>
      <c r="C26" s="652">
        <v>0</v>
      </c>
      <c r="D26" s="652">
        <v>173949.47</v>
      </c>
      <c r="E26" s="652">
        <v>15.78</v>
      </c>
      <c r="F26" s="652">
        <v>0</v>
      </c>
      <c r="G26" s="652">
        <v>0</v>
      </c>
      <c r="H26" s="652">
        <v>0</v>
      </c>
      <c r="I26" s="652">
        <v>173965.92</v>
      </c>
    </row>
    <row r="27" spans="1:9" s="600" customFormat="1" ht="12" thickBot="1">
      <c r="A27" s="651" t="s">
        <v>25</v>
      </c>
      <c r="B27" s="652">
        <v>0</v>
      </c>
      <c r="C27" s="652">
        <v>0</v>
      </c>
      <c r="D27" s="652">
        <v>0</v>
      </c>
      <c r="E27" s="652">
        <v>0</v>
      </c>
      <c r="F27" s="652">
        <v>0</v>
      </c>
      <c r="G27" s="652">
        <v>0</v>
      </c>
      <c r="H27" s="652">
        <v>0</v>
      </c>
      <c r="I27" s="652">
        <v>0</v>
      </c>
    </row>
    <row r="28" spans="1:9" s="600" customFormat="1" ht="12.75" thickTop="1" thickBot="1">
      <c r="A28" s="653" t="s">
        <v>26</v>
      </c>
      <c r="B28" s="654">
        <v>1505380072.3</v>
      </c>
      <c r="C28" s="654">
        <v>525779160.41999996</v>
      </c>
      <c r="D28" s="654">
        <v>174222662.75</v>
      </c>
      <c r="E28" s="654">
        <v>119426239.20999999</v>
      </c>
      <c r="F28" s="654">
        <v>66430961.410000004</v>
      </c>
      <c r="G28" s="654">
        <v>40385239.350000001</v>
      </c>
      <c r="H28" s="654">
        <v>44070330.560000002</v>
      </c>
      <c r="I28" s="654">
        <v>2475694666</v>
      </c>
    </row>
    <row r="29" spans="1:9" s="600" customFormat="1" ht="12" thickTop="1">
      <c r="A29" s="655" t="s">
        <v>27</v>
      </c>
      <c r="B29" s="652">
        <v>1531260001.1900001</v>
      </c>
      <c r="C29" s="652">
        <v>528174007.45999998</v>
      </c>
      <c r="D29" s="652">
        <v>180086404.43000001</v>
      </c>
      <c r="E29" s="652">
        <v>123974031.17</v>
      </c>
      <c r="F29" s="652">
        <v>68967587.799999997</v>
      </c>
      <c r="G29" s="652">
        <v>42311121.43</v>
      </c>
      <c r="H29" s="652">
        <v>44825002.590000004</v>
      </c>
      <c r="I29" s="652">
        <v>2519598156.0700002</v>
      </c>
    </row>
    <row r="30" spans="1:9" s="600" customFormat="1" ht="11.25">
      <c r="A30" s="651" t="s">
        <v>28</v>
      </c>
      <c r="B30" s="652">
        <v>1523941887.5999999</v>
      </c>
      <c r="C30" s="652">
        <v>524640111.22000009</v>
      </c>
      <c r="D30" s="652">
        <v>179828235.06</v>
      </c>
      <c r="E30" s="652">
        <v>123605971.95999999</v>
      </c>
      <c r="F30" s="652">
        <v>68712197.180000007</v>
      </c>
      <c r="G30" s="652">
        <v>40404623.909999996</v>
      </c>
      <c r="H30" s="652">
        <v>43946852.07</v>
      </c>
      <c r="I30" s="652">
        <v>2505079879</v>
      </c>
    </row>
    <row r="31" spans="1:9" s="600" customFormat="1" ht="11.25">
      <c r="A31" s="651" t="s">
        <v>29</v>
      </c>
      <c r="B31" s="652">
        <v>7318113.5899999999</v>
      </c>
      <c r="C31" s="652">
        <v>3533896.24</v>
      </c>
      <c r="D31" s="652">
        <v>258169.37000000002</v>
      </c>
      <c r="E31" s="652">
        <v>368059.21</v>
      </c>
      <c r="F31" s="652">
        <v>255390.62</v>
      </c>
      <c r="G31" s="652">
        <v>1906497.52</v>
      </c>
      <c r="H31" s="652">
        <v>805159.43</v>
      </c>
      <c r="I31" s="652">
        <v>14445285.98</v>
      </c>
    </row>
    <row r="32" spans="1:9" s="600" customFormat="1" ht="11.25">
      <c r="A32" s="651" t="s">
        <v>30</v>
      </c>
      <c r="B32" s="652">
        <v>0</v>
      </c>
      <c r="C32" s="652">
        <v>0</v>
      </c>
      <c r="D32" s="652">
        <v>0</v>
      </c>
      <c r="E32" s="652">
        <v>0</v>
      </c>
      <c r="F32" s="652">
        <v>0</v>
      </c>
      <c r="G32" s="652">
        <v>0</v>
      </c>
      <c r="H32" s="652">
        <v>72991.09</v>
      </c>
      <c r="I32" s="652">
        <v>72991.09</v>
      </c>
    </row>
    <row r="33" spans="1:9" s="600" customFormat="1" ht="11.25">
      <c r="A33" s="655" t="s">
        <v>31</v>
      </c>
      <c r="B33" s="652">
        <v>9647282.5899999999</v>
      </c>
      <c r="C33" s="652">
        <v>8933034.2200000007</v>
      </c>
      <c r="D33" s="652">
        <v>10970399.109999999</v>
      </c>
      <c r="E33" s="652">
        <v>1260902.76</v>
      </c>
      <c r="F33" s="652">
        <v>65985.279999999999</v>
      </c>
      <c r="G33" s="652">
        <v>813212.54</v>
      </c>
      <c r="H33" s="652">
        <v>45419.28</v>
      </c>
      <c r="I33" s="652">
        <v>31736235.780000001</v>
      </c>
    </row>
    <row r="34" spans="1:9" s="600" customFormat="1" ht="11.25">
      <c r="A34" s="651" t="s">
        <v>32</v>
      </c>
      <c r="B34" s="652">
        <v>9647282.5899999999</v>
      </c>
      <c r="C34" s="652">
        <v>8933034.2200000007</v>
      </c>
      <c r="D34" s="652">
        <v>10399285.65</v>
      </c>
      <c r="E34" s="652">
        <v>1260902.76</v>
      </c>
      <c r="F34" s="652">
        <v>65985.279999999999</v>
      </c>
      <c r="G34" s="652">
        <v>813212.54</v>
      </c>
      <c r="H34" s="652">
        <v>45419.27</v>
      </c>
      <c r="I34" s="652">
        <v>31165122.309999999</v>
      </c>
    </row>
    <row r="35" spans="1:9" s="600" customFormat="1" ht="11.25">
      <c r="A35" s="651" t="s">
        <v>33</v>
      </c>
      <c r="B35" s="652">
        <v>0</v>
      </c>
      <c r="C35" s="652">
        <v>0</v>
      </c>
      <c r="D35" s="652">
        <v>571113.46</v>
      </c>
      <c r="E35" s="652">
        <v>0</v>
      </c>
      <c r="F35" s="652">
        <v>0</v>
      </c>
      <c r="G35" s="652">
        <v>0</v>
      </c>
      <c r="H35" s="652">
        <v>0.01</v>
      </c>
      <c r="I35" s="652">
        <v>571113.47</v>
      </c>
    </row>
    <row r="36" spans="1:9" s="600" customFormat="1" ht="11.25">
      <c r="A36" s="651" t="s">
        <v>34</v>
      </c>
      <c r="B36" s="652">
        <v>0</v>
      </c>
      <c r="C36" s="652">
        <v>0</v>
      </c>
      <c r="D36" s="652">
        <v>0</v>
      </c>
      <c r="E36" s="652">
        <v>0</v>
      </c>
      <c r="F36" s="652">
        <v>0</v>
      </c>
      <c r="G36" s="652">
        <v>0</v>
      </c>
      <c r="H36" s="652">
        <v>0</v>
      </c>
      <c r="I36" s="652">
        <v>0</v>
      </c>
    </row>
    <row r="37" spans="1:9" s="600" customFormat="1" ht="11.25">
      <c r="A37" s="655" t="s">
        <v>35</v>
      </c>
      <c r="B37" s="652">
        <v>23432574.920000002</v>
      </c>
      <c r="C37" s="652">
        <v>6552707.4400000004</v>
      </c>
      <c r="D37" s="652">
        <v>1160467.1499999999</v>
      </c>
      <c r="E37" s="652">
        <v>969044.32</v>
      </c>
      <c r="F37" s="652">
        <v>396509.55</v>
      </c>
      <c r="G37" s="652">
        <v>1026453.79</v>
      </c>
      <c r="H37" s="652">
        <v>1004232.93</v>
      </c>
      <c r="I37" s="652">
        <v>34541990.100000001</v>
      </c>
    </row>
    <row r="38" spans="1:9" s="600" customFormat="1" ht="11.25">
      <c r="A38" s="651" t="s">
        <v>36</v>
      </c>
      <c r="B38" s="652">
        <v>23002164.41</v>
      </c>
      <c r="C38" s="652">
        <v>6552707.4400000004</v>
      </c>
      <c r="D38" s="652">
        <v>1159465.96</v>
      </c>
      <c r="E38" s="652">
        <v>969044.32</v>
      </c>
      <c r="F38" s="652">
        <v>396509.55</v>
      </c>
      <c r="G38" s="652">
        <v>1026453.79</v>
      </c>
      <c r="H38" s="652">
        <v>993646.14</v>
      </c>
      <c r="I38" s="652">
        <v>34099991.609999999</v>
      </c>
    </row>
    <row r="39" spans="1:9" s="600" customFormat="1" ht="11.25">
      <c r="A39" s="651" t="s">
        <v>37</v>
      </c>
      <c r="B39" s="652">
        <v>430410.51</v>
      </c>
      <c r="C39" s="652">
        <v>0</v>
      </c>
      <c r="D39" s="652">
        <v>1001.19</v>
      </c>
      <c r="E39" s="652">
        <v>0</v>
      </c>
      <c r="F39" s="652">
        <v>0</v>
      </c>
      <c r="G39" s="652">
        <v>0</v>
      </c>
      <c r="H39" s="652">
        <v>10586.79</v>
      </c>
      <c r="I39" s="652">
        <v>441998.49</v>
      </c>
    </row>
    <row r="40" spans="1:9" s="600" customFormat="1" ht="12" thickBot="1">
      <c r="A40" s="651" t="s">
        <v>38</v>
      </c>
      <c r="B40" s="652">
        <v>0</v>
      </c>
      <c r="C40" s="652">
        <v>0</v>
      </c>
      <c r="D40" s="652">
        <v>0</v>
      </c>
      <c r="E40" s="652">
        <v>0</v>
      </c>
      <c r="F40" s="652">
        <v>0</v>
      </c>
      <c r="G40" s="652">
        <v>0</v>
      </c>
      <c r="H40" s="652">
        <v>0</v>
      </c>
      <c r="I40" s="652">
        <v>0</v>
      </c>
    </row>
    <row r="41" spans="1:9" s="600" customFormat="1" ht="12.75" thickTop="1" thickBot="1">
      <c r="A41" s="653" t="s">
        <v>39</v>
      </c>
      <c r="B41" s="654">
        <v>4926415.7699999996</v>
      </c>
      <c r="C41" s="654">
        <v>1915141.05</v>
      </c>
      <c r="D41" s="654">
        <v>835870.05</v>
      </c>
      <c r="E41" s="654">
        <v>440861.63</v>
      </c>
      <c r="F41" s="654">
        <v>243190.17</v>
      </c>
      <c r="G41" s="654">
        <v>176443.8</v>
      </c>
      <c r="H41" s="654">
        <v>250018.2</v>
      </c>
      <c r="I41" s="654">
        <v>8787940.6699999999</v>
      </c>
    </row>
    <row r="42" spans="1:9" s="600" customFormat="1" ht="12" thickTop="1">
      <c r="A42" s="651" t="s">
        <v>40</v>
      </c>
      <c r="B42" s="652">
        <v>4853030.7300000004</v>
      </c>
      <c r="C42" s="652">
        <v>1850685.07</v>
      </c>
      <c r="D42" s="652">
        <v>835870.05</v>
      </c>
      <c r="E42" s="652">
        <v>431261.69</v>
      </c>
      <c r="F42" s="652">
        <v>243190.17</v>
      </c>
      <c r="G42" s="652">
        <v>166721.53</v>
      </c>
      <c r="H42" s="652">
        <v>237823.62</v>
      </c>
      <c r="I42" s="652">
        <v>8618582.8599999994</v>
      </c>
    </row>
    <row r="43" spans="1:9" s="600" customFormat="1" ht="11.25">
      <c r="A43" s="651" t="s">
        <v>41</v>
      </c>
      <c r="B43" s="652">
        <v>16027.819999999998</v>
      </c>
      <c r="C43" s="652">
        <v>19162.28</v>
      </c>
      <c r="D43" s="652">
        <v>0</v>
      </c>
      <c r="E43" s="652">
        <v>1461.9</v>
      </c>
      <c r="F43" s="652">
        <v>0</v>
      </c>
      <c r="G43" s="652">
        <v>9722.27</v>
      </c>
      <c r="H43" s="652">
        <v>11804.73</v>
      </c>
      <c r="I43" s="652">
        <v>58179</v>
      </c>
    </row>
    <row r="44" spans="1:9" s="600" customFormat="1" ht="11.25">
      <c r="A44" s="651" t="s">
        <v>42</v>
      </c>
      <c r="B44" s="652">
        <v>57357.22</v>
      </c>
      <c r="C44" s="652">
        <v>45293.7</v>
      </c>
      <c r="D44" s="652">
        <v>0</v>
      </c>
      <c r="E44" s="652">
        <v>8138.04</v>
      </c>
      <c r="F44" s="652">
        <v>0</v>
      </c>
      <c r="G44" s="652">
        <v>0</v>
      </c>
      <c r="H44" s="652">
        <v>389.85</v>
      </c>
      <c r="I44" s="652">
        <v>111178.81</v>
      </c>
    </row>
    <row r="45" spans="1:9" s="600" customFormat="1" ht="11.25">
      <c r="A45" s="651" t="s">
        <v>43</v>
      </c>
      <c r="B45" s="652">
        <v>0</v>
      </c>
      <c r="C45" s="652">
        <v>0</v>
      </c>
      <c r="D45" s="652">
        <v>0</v>
      </c>
      <c r="E45" s="652">
        <v>0</v>
      </c>
      <c r="F45" s="652">
        <v>0</v>
      </c>
      <c r="G45" s="652">
        <v>0</v>
      </c>
      <c r="H45" s="652">
        <v>0</v>
      </c>
      <c r="I45" s="652">
        <v>0</v>
      </c>
    </row>
    <row r="46" spans="1:9" s="600" customFormat="1" ht="11.25">
      <c r="A46" s="651" t="s">
        <v>44</v>
      </c>
      <c r="B46" s="652">
        <v>0</v>
      </c>
      <c r="C46" s="652">
        <v>0</v>
      </c>
      <c r="D46" s="652">
        <v>0</v>
      </c>
      <c r="E46" s="652">
        <v>0</v>
      </c>
      <c r="F46" s="652">
        <v>0</v>
      </c>
      <c r="G46" s="652">
        <v>0</v>
      </c>
      <c r="H46" s="652">
        <v>0</v>
      </c>
      <c r="I46" s="652">
        <v>0</v>
      </c>
    </row>
    <row r="47" spans="1:9" s="600" customFormat="1" ht="12" thickBot="1">
      <c r="A47" s="651" t="s">
        <v>45</v>
      </c>
      <c r="B47" s="652">
        <v>0</v>
      </c>
      <c r="C47" s="652">
        <v>0</v>
      </c>
      <c r="D47" s="652">
        <v>0</v>
      </c>
      <c r="E47" s="652">
        <v>0</v>
      </c>
      <c r="F47" s="652">
        <v>0</v>
      </c>
      <c r="G47" s="652">
        <v>0</v>
      </c>
      <c r="H47" s="652">
        <v>0</v>
      </c>
      <c r="I47" s="652">
        <v>0</v>
      </c>
    </row>
    <row r="48" spans="1:9" s="600" customFormat="1" ht="12.75" thickTop="1" thickBot="1">
      <c r="A48" s="653" t="s">
        <v>46</v>
      </c>
      <c r="B48" s="654">
        <v>-63886202.170000002</v>
      </c>
      <c r="C48" s="654">
        <v>-19795729.75</v>
      </c>
      <c r="D48" s="654">
        <v>-18830477.989999998</v>
      </c>
      <c r="E48" s="654">
        <v>-7218600.6699999999</v>
      </c>
      <c r="F48" s="654">
        <v>-3242311.39</v>
      </c>
      <c r="G48" s="654">
        <v>-3941992.21</v>
      </c>
      <c r="H48" s="654">
        <v>-2054342.44</v>
      </c>
      <c r="I48" s="654">
        <v>-118969656.62</v>
      </c>
    </row>
    <row r="49" spans="1:9" s="600" customFormat="1" ht="12" thickTop="1">
      <c r="A49" s="656" t="s">
        <v>47</v>
      </c>
      <c r="B49" s="652">
        <v>-6649556.7400000002</v>
      </c>
      <c r="C49" s="652">
        <v>-3668851.29</v>
      </c>
      <c r="D49" s="652">
        <v>-2193776.12</v>
      </c>
      <c r="E49" s="652">
        <v>-712366.56</v>
      </c>
      <c r="F49" s="652">
        <v>-346954.87</v>
      </c>
      <c r="G49" s="652">
        <v>-252485.74</v>
      </c>
      <c r="H49" s="652">
        <v>-201020.1</v>
      </c>
      <c r="I49" s="652">
        <v>-14025011.42</v>
      </c>
    </row>
    <row r="50" spans="1:9" s="600" customFormat="1" ht="11.25">
      <c r="A50" s="651" t="s">
        <v>48</v>
      </c>
      <c r="B50" s="652">
        <v>-7254.59</v>
      </c>
      <c r="C50" s="652">
        <v>-41440.28</v>
      </c>
      <c r="D50" s="652">
        <v>-98073.98</v>
      </c>
      <c r="E50" s="652">
        <v>-3922.82</v>
      </c>
      <c r="F50" s="652">
        <v>-6384.77</v>
      </c>
      <c r="G50" s="652">
        <v>-22011.96</v>
      </c>
      <c r="H50" s="652">
        <v>-10829.06</v>
      </c>
      <c r="I50" s="652">
        <v>-189917.46</v>
      </c>
    </row>
    <row r="51" spans="1:9" s="600" customFormat="1" ht="11.25">
      <c r="A51" s="651" t="s">
        <v>49</v>
      </c>
      <c r="B51" s="652">
        <v>-1123871.1100000001</v>
      </c>
      <c r="C51" s="652">
        <v>-1149710.8</v>
      </c>
      <c r="D51" s="652">
        <v>-2108640.29</v>
      </c>
      <c r="E51" s="652">
        <v>-151352.07</v>
      </c>
      <c r="F51" s="652">
        <v>-28133.93</v>
      </c>
      <c r="G51" s="652">
        <v>-97145.05</v>
      </c>
      <c r="H51" s="652">
        <v>-10337.35</v>
      </c>
      <c r="I51" s="652">
        <v>-4669190.5999999996</v>
      </c>
    </row>
    <row r="52" spans="1:9" s="600" customFormat="1" ht="11.25">
      <c r="A52" s="651" t="s">
        <v>50</v>
      </c>
      <c r="B52" s="652">
        <v>0</v>
      </c>
      <c r="C52" s="652">
        <v>0</v>
      </c>
      <c r="D52" s="652">
        <v>-15003.92</v>
      </c>
      <c r="E52" s="652">
        <v>0</v>
      </c>
      <c r="F52" s="652">
        <v>0</v>
      </c>
      <c r="G52" s="652">
        <v>0</v>
      </c>
      <c r="H52" s="652">
        <v>0</v>
      </c>
      <c r="I52" s="652">
        <v>-15003.92</v>
      </c>
    </row>
    <row r="53" spans="1:9" s="600" customFormat="1" ht="11.25">
      <c r="A53" s="651" t="s">
        <v>53</v>
      </c>
      <c r="B53" s="652">
        <v>-48029066.789999999</v>
      </c>
      <c r="C53" s="652">
        <v>-11688127.199999999</v>
      </c>
      <c r="D53" s="652">
        <v>-14064297.16</v>
      </c>
      <c r="E53" s="652">
        <v>-5631597.29</v>
      </c>
      <c r="F53" s="652">
        <v>-2493904.9700000002</v>
      </c>
      <c r="G53" s="652">
        <v>-2917190.78</v>
      </c>
      <c r="H53" s="652">
        <v>-990513.74</v>
      </c>
      <c r="I53" s="652">
        <v>-85814697.930000007</v>
      </c>
    </row>
    <row r="54" spans="1:9" s="600" customFormat="1" ht="11.25">
      <c r="A54" s="651" t="s">
        <v>51</v>
      </c>
      <c r="B54" s="652">
        <v>-7968850.3099999996</v>
      </c>
      <c r="C54" s="652">
        <v>-2901738.35</v>
      </c>
      <c r="D54" s="652">
        <v>-349685.31</v>
      </c>
      <c r="E54" s="652">
        <v>-564745.01</v>
      </c>
      <c r="F54" s="652">
        <v>-366932.85</v>
      </c>
      <c r="G54" s="652">
        <v>-653158.68000000005</v>
      </c>
      <c r="H54" s="652">
        <v>-827622.55</v>
      </c>
      <c r="I54" s="652">
        <v>-13632733.060000001</v>
      </c>
    </row>
    <row r="55" spans="1:9" s="600" customFormat="1" ht="11.25">
      <c r="A55" s="656" t="s">
        <v>54</v>
      </c>
      <c r="B55" s="652">
        <v>0</v>
      </c>
      <c r="C55" s="652">
        <v>-345861.83</v>
      </c>
      <c r="D55" s="652">
        <v>0</v>
      </c>
      <c r="E55" s="652">
        <v>-154616.92000000001</v>
      </c>
      <c r="F55" s="652">
        <v>0</v>
      </c>
      <c r="G55" s="652">
        <v>0</v>
      </c>
      <c r="H55" s="652">
        <v>-3432.85</v>
      </c>
      <c r="I55" s="652">
        <v>-503911.6</v>
      </c>
    </row>
    <row r="56" spans="1:9" s="600" customFormat="1" ht="11.25">
      <c r="A56" s="651" t="s">
        <v>55</v>
      </c>
      <c r="B56" s="652">
        <v>0</v>
      </c>
      <c r="C56" s="652">
        <v>0</v>
      </c>
      <c r="D56" s="652">
        <v>0</v>
      </c>
      <c r="E56" s="652">
        <v>0</v>
      </c>
      <c r="F56" s="652">
        <v>0</v>
      </c>
      <c r="G56" s="652">
        <v>0</v>
      </c>
      <c r="H56" s="652">
        <v>0</v>
      </c>
      <c r="I56" s="652">
        <v>0</v>
      </c>
    </row>
    <row r="57" spans="1:9" s="600" customFormat="1" ht="11.25">
      <c r="A57" s="651" t="s">
        <v>52</v>
      </c>
      <c r="B57" s="652">
        <v>-107602.63</v>
      </c>
      <c r="C57" s="652">
        <v>0</v>
      </c>
      <c r="D57" s="652">
        <v>-1001.2099999999999</v>
      </c>
      <c r="E57" s="652">
        <v>0</v>
      </c>
      <c r="F57" s="652">
        <v>0</v>
      </c>
      <c r="G57" s="652">
        <v>0</v>
      </c>
      <c r="H57" s="652">
        <v>-10586.79</v>
      </c>
      <c r="I57" s="652">
        <v>-119190.63</v>
      </c>
    </row>
    <row r="58" spans="1:9" s="600" customFormat="1" ht="12" thickBot="1">
      <c r="A58" s="651" t="s">
        <v>56</v>
      </c>
      <c r="B58" s="652">
        <v>0</v>
      </c>
      <c r="C58" s="652">
        <v>0</v>
      </c>
      <c r="D58" s="652">
        <v>0</v>
      </c>
      <c r="E58" s="652">
        <v>0</v>
      </c>
      <c r="F58" s="652">
        <v>0</v>
      </c>
      <c r="G58" s="652">
        <v>0</v>
      </c>
      <c r="H58" s="652">
        <v>0</v>
      </c>
      <c r="I58" s="652">
        <v>0</v>
      </c>
    </row>
    <row r="59" spans="1:9" s="600" customFormat="1" ht="12.75" thickTop="1" thickBot="1">
      <c r="A59" s="653" t="s">
        <v>57</v>
      </c>
      <c r="B59" s="654">
        <v>1800944.38</v>
      </c>
      <c r="C59" s="654">
        <v>2180507.19</v>
      </c>
      <c r="D59" s="654">
        <v>114273.49</v>
      </c>
      <c r="E59" s="654">
        <v>465039.77</v>
      </c>
      <c r="F59" s="654">
        <v>230748.37</v>
      </c>
      <c r="G59" s="654">
        <v>50761.22</v>
      </c>
      <c r="H59" s="654">
        <v>646520.06999999995</v>
      </c>
      <c r="I59" s="654">
        <v>5488794.4900000002</v>
      </c>
    </row>
    <row r="60" spans="1:9" s="600" customFormat="1" ht="12" thickTop="1">
      <c r="A60" s="651" t="s">
        <v>58</v>
      </c>
      <c r="B60" s="652">
        <v>0</v>
      </c>
      <c r="C60" s="652">
        <v>0</v>
      </c>
      <c r="D60" s="652">
        <v>0</v>
      </c>
      <c r="E60" s="652">
        <v>0</v>
      </c>
      <c r="F60" s="652">
        <v>0</v>
      </c>
      <c r="G60" s="652">
        <v>0</v>
      </c>
      <c r="H60" s="652">
        <v>0</v>
      </c>
      <c r="I60" s="652">
        <v>0</v>
      </c>
    </row>
    <row r="61" spans="1:9" s="600" customFormat="1" ht="11.25">
      <c r="A61" s="656" t="s">
        <v>59</v>
      </c>
      <c r="B61" s="652">
        <v>1789992.93</v>
      </c>
      <c r="C61" s="652">
        <v>797005.15</v>
      </c>
      <c r="D61" s="652">
        <v>89127.8</v>
      </c>
      <c r="E61" s="652">
        <v>297551.99</v>
      </c>
      <c r="F61" s="652">
        <v>140953.41</v>
      </c>
      <c r="G61" s="652">
        <v>4614.04</v>
      </c>
      <c r="H61" s="652">
        <v>116804.54</v>
      </c>
      <c r="I61" s="652">
        <v>3236049.86</v>
      </c>
    </row>
    <row r="62" spans="1:9" s="600" customFormat="1" ht="11.25">
      <c r="A62" s="651" t="s">
        <v>60</v>
      </c>
      <c r="B62" s="652">
        <v>265966.74</v>
      </c>
      <c r="C62" s="652">
        <v>1426284.99</v>
      </c>
      <c r="D62" s="652">
        <v>223146.79</v>
      </c>
      <c r="E62" s="652">
        <v>167668.69</v>
      </c>
      <c r="F62" s="652">
        <v>98924.62</v>
      </c>
      <c r="G62" s="652">
        <v>81303.55</v>
      </c>
      <c r="H62" s="652">
        <v>674869.83</v>
      </c>
      <c r="I62" s="652">
        <v>2938165.21</v>
      </c>
    </row>
    <row r="63" spans="1:9" s="600" customFormat="1" ht="11.25">
      <c r="A63" s="651" t="s">
        <v>61</v>
      </c>
      <c r="B63" s="652">
        <v>0</v>
      </c>
      <c r="C63" s="652">
        <v>0</v>
      </c>
      <c r="D63" s="652">
        <v>0</v>
      </c>
      <c r="E63" s="652">
        <v>0</v>
      </c>
      <c r="F63" s="652">
        <v>0</v>
      </c>
      <c r="G63" s="652">
        <v>0</v>
      </c>
      <c r="H63" s="652">
        <v>0</v>
      </c>
      <c r="I63" s="652">
        <v>0</v>
      </c>
    </row>
    <row r="64" spans="1:9" s="600" customFormat="1" ht="12" thickBot="1">
      <c r="A64" s="651" t="s">
        <v>62</v>
      </c>
      <c r="B64" s="652">
        <v>-255015.29</v>
      </c>
      <c r="C64" s="652">
        <v>-42782.95</v>
      </c>
      <c r="D64" s="652">
        <v>-198001.1</v>
      </c>
      <c r="E64" s="652">
        <v>-180.91</v>
      </c>
      <c r="F64" s="652">
        <v>-9129.66</v>
      </c>
      <c r="G64" s="652">
        <v>-35156.370000000003</v>
      </c>
      <c r="H64" s="652">
        <v>-145154.29999999999</v>
      </c>
      <c r="I64" s="652">
        <v>-685420.58</v>
      </c>
    </row>
    <row r="65" spans="1:9" s="600" customFormat="1" ht="12.75" thickTop="1" thickBot="1">
      <c r="A65" s="653" t="s">
        <v>63</v>
      </c>
      <c r="B65" s="654">
        <v>937499.02</v>
      </c>
      <c r="C65" s="654">
        <v>1</v>
      </c>
      <c r="D65" s="654">
        <v>31</v>
      </c>
      <c r="E65" s="654">
        <v>0</v>
      </c>
      <c r="F65" s="654">
        <v>0</v>
      </c>
      <c r="G65" s="654">
        <v>43075.8</v>
      </c>
      <c r="H65" s="654">
        <v>0</v>
      </c>
      <c r="I65" s="654">
        <v>980606.82</v>
      </c>
    </row>
    <row r="66" spans="1:9" s="600" customFormat="1" ht="12" thickTop="1">
      <c r="A66" s="651" t="s">
        <v>64</v>
      </c>
      <c r="B66" s="652">
        <v>3469240.93</v>
      </c>
      <c r="C66" s="652">
        <v>279712.82</v>
      </c>
      <c r="D66" s="652">
        <v>342642.41</v>
      </c>
      <c r="E66" s="652">
        <v>0</v>
      </c>
      <c r="F66" s="652">
        <v>0</v>
      </c>
      <c r="G66" s="652">
        <v>0</v>
      </c>
      <c r="H66" s="652">
        <v>3957.35</v>
      </c>
      <c r="I66" s="652">
        <v>4095553.51</v>
      </c>
    </row>
    <row r="67" spans="1:9" s="600" customFormat="1" ht="11.25">
      <c r="A67" s="651" t="s">
        <v>65</v>
      </c>
      <c r="B67" s="652">
        <v>8018721.8799999999</v>
      </c>
      <c r="C67" s="652">
        <v>112593.53</v>
      </c>
      <c r="D67" s="652">
        <v>5312.54</v>
      </c>
      <c r="E67" s="652">
        <v>0</v>
      </c>
      <c r="F67" s="652">
        <v>38922.57</v>
      </c>
      <c r="G67" s="652">
        <v>234201.83</v>
      </c>
      <c r="H67" s="652">
        <v>109371.27</v>
      </c>
      <c r="I67" s="652">
        <v>8519123.6199999992</v>
      </c>
    </row>
    <row r="68" spans="1:9" s="600" customFormat="1" ht="11.25">
      <c r="A68" s="651" t="s">
        <v>66</v>
      </c>
      <c r="B68" s="652">
        <v>0</v>
      </c>
      <c r="C68" s="652">
        <v>88031.43</v>
      </c>
      <c r="D68" s="652">
        <v>1008605.55</v>
      </c>
      <c r="E68" s="652">
        <v>17.09</v>
      </c>
      <c r="F68" s="652">
        <v>0</v>
      </c>
      <c r="G68" s="652">
        <v>0</v>
      </c>
      <c r="H68" s="652">
        <v>0</v>
      </c>
      <c r="I68" s="652">
        <v>1096654.07</v>
      </c>
    </row>
    <row r="69" spans="1:9" s="600" customFormat="1" ht="11.25">
      <c r="A69" s="651" t="s">
        <v>67</v>
      </c>
      <c r="B69" s="652">
        <v>0</v>
      </c>
      <c r="C69" s="652">
        <v>0</v>
      </c>
      <c r="D69" s="652">
        <v>5702.5</v>
      </c>
      <c r="E69" s="652">
        <v>0</v>
      </c>
      <c r="F69" s="652">
        <v>0</v>
      </c>
      <c r="G69" s="652">
        <v>0</v>
      </c>
      <c r="H69" s="652">
        <v>7237.5</v>
      </c>
      <c r="I69" s="652">
        <v>12940</v>
      </c>
    </row>
    <row r="70" spans="1:9" s="600" customFormat="1" ht="12" thickBot="1">
      <c r="A70" s="651" t="s">
        <v>68</v>
      </c>
      <c r="B70" s="652">
        <v>-10550463.789999999</v>
      </c>
      <c r="C70" s="652">
        <v>-480336.78</v>
      </c>
      <c r="D70" s="652">
        <v>-1362232</v>
      </c>
      <c r="E70" s="652">
        <v>-17.09</v>
      </c>
      <c r="F70" s="652">
        <v>-38922.57</v>
      </c>
      <c r="G70" s="652">
        <v>-191126.03</v>
      </c>
      <c r="H70" s="652">
        <v>-120566.12</v>
      </c>
      <c r="I70" s="652">
        <v>-12743664.380000001</v>
      </c>
    </row>
    <row r="71" spans="1:9" s="600" customFormat="1" ht="12.75" thickTop="1" thickBot="1">
      <c r="A71" s="653" t="s">
        <v>69</v>
      </c>
      <c r="B71" s="654">
        <v>107817.38</v>
      </c>
      <c r="C71" s="654">
        <v>10344534.560000001</v>
      </c>
      <c r="D71" s="654">
        <v>68204538.829999998</v>
      </c>
      <c r="E71" s="654">
        <v>201737.98</v>
      </c>
      <c r="F71" s="654">
        <v>43698.2</v>
      </c>
      <c r="G71" s="654">
        <v>48020</v>
      </c>
      <c r="H71" s="654">
        <v>32613.999999999996</v>
      </c>
      <c r="I71" s="654">
        <v>78982960.950000003</v>
      </c>
    </row>
    <row r="72" spans="1:9" s="600" customFormat="1" ht="12" thickTop="1">
      <c r="A72" s="651" t="s">
        <v>18</v>
      </c>
      <c r="B72" s="652">
        <v>0</v>
      </c>
      <c r="C72" s="652">
        <v>0</v>
      </c>
      <c r="D72" s="652">
        <v>0</v>
      </c>
      <c r="E72" s="652">
        <v>0</v>
      </c>
      <c r="F72" s="652">
        <v>0</v>
      </c>
      <c r="G72" s="652">
        <v>0</v>
      </c>
      <c r="H72" s="652">
        <v>0</v>
      </c>
      <c r="I72" s="652">
        <v>0</v>
      </c>
    </row>
    <row r="73" spans="1:9" s="600" customFormat="1" ht="11.25">
      <c r="A73" s="651" t="s">
        <v>19</v>
      </c>
      <c r="B73" s="652">
        <v>0</v>
      </c>
      <c r="C73" s="652">
        <v>10048305.880000001</v>
      </c>
      <c r="D73" s="652">
        <v>67461400</v>
      </c>
      <c r="E73" s="652">
        <v>0</v>
      </c>
      <c r="F73" s="652">
        <v>0</v>
      </c>
      <c r="G73" s="652">
        <v>0</v>
      </c>
      <c r="H73" s="652">
        <v>0</v>
      </c>
      <c r="I73" s="652">
        <v>77509705.879999995</v>
      </c>
    </row>
    <row r="74" spans="1:9" s="600" customFormat="1" ht="11.25">
      <c r="A74" s="651" t="s">
        <v>20</v>
      </c>
      <c r="B74" s="652">
        <v>0</v>
      </c>
      <c r="C74" s="652">
        <v>6515.98</v>
      </c>
      <c r="D74" s="652">
        <v>0</v>
      </c>
      <c r="E74" s="652">
        <v>0</v>
      </c>
      <c r="F74" s="652">
        <v>0</v>
      </c>
      <c r="G74" s="652">
        <v>0</v>
      </c>
      <c r="H74" s="652">
        <v>0</v>
      </c>
      <c r="I74" s="652">
        <v>6515.98</v>
      </c>
    </row>
    <row r="75" spans="1:9" s="600" customFormat="1" ht="11.25">
      <c r="A75" s="651" t="s">
        <v>21</v>
      </c>
      <c r="B75" s="652">
        <v>0</v>
      </c>
      <c r="C75" s="652">
        <v>0</v>
      </c>
      <c r="D75" s="652">
        <v>0</v>
      </c>
      <c r="E75" s="652">
        <v>0</v>
      </c>
      <c r="F75" s="652">
        <v>0</v>
      </c>
      <c r="G75" s="652">
        <v>0</v>
      </c>
      <c r="H75" s="652">
        <v>0</v>
      </c>
      <c r="I75" s="652">
        <v>0</v>
      </c>
    </row>
    <row r="76" spans="1:9" s="600" customFormat="1" ht="11.25">
      <c r="A76" s="651" t="s">
        <v>70</v>
      </c>
      <c r="B76" s="652">
        <v>246960.07</v>
      </c>
      <c r="C76" s="652">
        <v>0</v>
      </c>
      <c r="D76" s="652">
        <v>857.3</v>
      </c>
      <c r="E76" s="652">
        <v>0</v>
      </c>
      <c r="F76" s="652">
        <v>0</v>
      </c>
      <c r="G76" s="652">
        <v>0</v>
      </c>
      <c r="H76" s="652">
        <v>0</v>
      </c>
      <c r="I76" s="652">
        <v>247817.37</v>
      </c>
    </row>
    <row r="77" spans="1:9" s="600" customFormat="1" ht="11.25">
      <c r="A77" s="651" t="s">
        <v>71</v>
      </c>
      <c r="B77" s="652">
        <v>121537.31</v>
      </c>
      <c r="C77" s="652">
        <v>105571.56</v>
      </c>
      <c r="D77" s="652">
        <v>18522.07</v>
      </c>
      <c r="E77" s="652">
        <v>48706</v>
      </c>
      <c r="F77" s="652">
        <v>43698.2</v>
      </c>
      <c r="G77" s="652">
        <v>48020</v>
      </c>
      <c r="H77" s="652">
        <v>32613.999999999996</v>
      </c>
      <c r="I77" s="652">
        <v>418669.14</v>
      </c>
    </row>
    <row r="78" spans="1:9" s="600" customFormat="1" ht="11.25">
      <c r="A78" s="651" t="s">
        <v>23</v>
      </c>
      <c r="B78" s="652">
        <v>0</v>
      </c>
      <c r="C78" s="652">
        <v>54300</v>
      </c>
      <c r="D78" s="652">
        <v>0</v>
      </c>
      <c r="E78" s="652">
        <v>163268</v>
      </c>
      <c r="F78" s="652">
        <v>0</v>
      </c>
      <c r="G78" s="652">
        <v>0</v>
      </c>
      <c r="H78" s="652">
        <v>0</v>
      </c>
      <c r="I78" s="652">
        <v>217568</v>
      </c>
    </row>
    <row r="79" spans="1:9" s="600" customFormat="1" ht="11.25">
      <c r="A79" s="651" t="s">
        <v>72</v>
      </c>
      <c r="B79" s="652">
        <v>0</v>
      </c>
      <c r="C79" s="652">
        <v>173328.68</v>
      </c>
      <c r="D79" s="652">
        <v>724616.76</v>
      </c>
      <c r="E79" s="652">
        <v>53.98</v>
      </c>
      <c r="F79" s="652">
        <v>0</v>
      </c>
      <c r="G79" s="652">
        <v>0</v>
      </c>
      <c r="H79" s="652">
        <v>0</v>
      </c>
      <c r="I79" s="1084">
        <v>897999.42</v>
      </c>
    </row>
    <row r="80" spans="1:9" s="600" customFormat="1" ht="12" thickBot="1">
      <c r="A80" s="651" t="s">
        <v>73</v>
      </c>
      <c r="B80" s="652">
        <v>-260680</v>
      </c>
      <c r="C80" s="652">
        <v>-43487.54</v>
      </c>
      <c r="D80" s="652">
        <v>-857.3</v>
      </c>
      <c r="E80" s="652">
        <v>-10290</v>
      </c>
      <c r="F80" s="652">
        <v>0</v>
      </c>
      <c r="G80" s="652">
        <v>0</v>
      </c>
      <c r="H80" s="652">
        <v>0</v>
      </c>
      <c r="I80" s="1084">
        <v>-315314.84000000003</v>
      </c>
    </row>
    <row r="81" spans="1:9" s="600" customFormat="1" ht="12.75" thickTop="1" thickBot="1">
      <c r="A81" s="653" t="s">
        <v>74</v>
      </c>
      <c r="B81" s="654">
        <v>32711978.800000001</v>
      </c>
      <c r="C81" s="654">
        <v>3292842.85</v>
      </c>
      <c r="D81" s="654">
        <v>1737767.63</v>
      </c>
      <c r="E81" s="654">
        <v>1514754.27</v>
      </c>
      <c r="F81" s="654">
        <v>2455235.2000000002</v>
      </c>
      <c r="G81" s="654">
        <v>1883606.13</v>
      </c>
      <c r="H81" s="654">
        <v>824679.14</v>
      </c>
      <c r="I81" s="868">
        <v>44420864.020000003</v>
      </c>
    </row>
    <row r="82" spans="1:9" s="600" customFormat="1" ht="12" thickTop="1">
      <c r="A82" s="651" t="s">
        <v>75</v>
      </c>
      <c r="B82" s="652">
        <v>8716072.2699999996</v>
      </c>
      <c r="C82" s="652">
        <v>409148.88</v>
      </c>
      <c r="D82" s="652">
        <v>98908.26</v>
      </c>
      <c r="E82" s="652">
        <v>514644.94</v>
      </c>
      <c r="F82" s="652">
        <v>355958.88</v>
      </c>
      <c r="G82" s="652">
        <v>171068.29</v>
      </c>
      <c r="H82" s="652">
        <v>346776.55</v>
      </c>
      <c r="I82" s="1084">
        <v>10612578.07</v>
      </c>
    </row>
    <row r="83" spans="1:9" s="600" customFormat="1" ht="11.25">
      <c r="A83" s="651" t="s">
        <v>76</v>
      </c>
      <c r="B83" s="652">
        <v>18166341.100000001</v>
      </c>
      <c r="C83" s="652">
        <v>1450013.85</v>
      </c>
      <c r="D83" s="652">
        <v>1409332.74</v>
      </c>
      <c r="E83" s="652">
        <v>589750.57999999996</v>
      </c>
      <c r="F83" s="652">
        <v>1112044.44</v>
      </c>
      <c r="G83" s="652">
        <v>1452010.64</v>
      </c>
      <c r="H83" s="652">
        <v>103489.61</v>
      </c>
      <c r="I83" s="1084">
        <v>24282982.960000001</v>
      </c>
    </row>
    <row r="84" spans="1:9" s="600" customFormat="1" ht="11.25">
      <c r="A84" s="651" t="s">
        <v>77</v>
      </c>
      <c r="B84" s="652">
        <v>2384261.4900000002</v>
      </c>
      <c r="C84" s="652">
        <v>801264.47</v>
      </c>
      <c r="D84" s="652">
        <v>18817.95</v>
      </c>
      <c r="E84" s="652">
        <v>84877.64</v>
      </c>
      <c r="F84" s="652">
        <v>209604.3</v>
      </c>
      <c r="G84" s="652">
        <v>88428.85</v>
      </c>
      <c r="H84" s="652">
        <v>87105.1</v>
      </c>
      <c r="I84" s="1084">
        <v>3674359.8</v>
      </c>
    </row>
    <row r="85" spans="1:9" s="600" customFormat="1" ht="11.25">
      <c r="A85" s="651" t="s">
        <v>78</v>
      </c>
      <c r="B85" s="652">
        <v>1400375.5</v>
      </c>
      <c r="C85" s="652">
        <v>114360.77</v>
      </c>
      <c r="D85" s="652">
        <v>45437.23</v>
      </c>
      <c r="E85" s="652">
        <v>230152.37</v>
      </c>
      <c r="F85" s="652">
        <v>653304.36</v>
      </c>
      <c r="G85" s="652">
        <v>62497.55</v>
      </c>
      <c r="H85" s="652">
        <v>206087.79</v>
      </c>
      <c r="I85" s="1084">
        <v>2712215.57</v>
      </c>
    </row>
    <row r="86" spans="1:9" s="600" customFormat="1" ht="11.25">
      <c r="A86" s="651" t="s">
        <v>79</v>
      </c>
      <c r="B86" s="652">
        <v>1384651.38</v>
      </c>
      <c r="C86" s="652">
        <v>515420.90000000008</v>
      </c>
      <c r="D86" s="652">
        <v>165271.45000000001</v>
      </c>
      <c r="E86" s="652">
        <v>93549.94</v>
      </c>
      <c r="F86" s="652">
        <v>116316.27</v>
      </c>
      <c r="G86" s="652">
        <v>99100.800000000003</v>
      </c>
      <c r="H86" s="652">
        <v>75157.69</v>
      </c>
      <c r="I86" s="1084">
        <v>2449468.4300000002</v>
      </c>
    </row>
    <row r="87" spans="1:9" s="600" customFormat="1" ht="11.25">
      <c r="A87" s="651" t="s">
        <v>80</v>
      </c>
      <c r="B87" s="652">
        <v>1</v>
      </c>
      <c r="C87" s="652">
        <v>2633.98</v>
      </c>
      <c r="D87" s="652">
        <v>0</v>
      </c>
      <c r="E87" s="652">
        <v>0</v>
      </c>
      <c r="F87" s="652">
        <v>2247.16</v>
      </c>
      <c r="G87" s="652">
        <v>0</v>
      </c>
      <c r="H87" s="652">
        <v>6062.4</v>
      </c>
      <c r="I87" s="1084">
        <v>10944.54</v>
      </c>
    </row>
    <row r="88" spans="1:9" s="600" customFormat="1" ht="11.25">
      <c r="A88" s="651" t="s">
        <v>81</v>
      </c>
      <c r="B88" s="652">
        <v>660276.06000000006</v>
      </c>
      <c r="C88" s="652">
        <v>0</v>
      </c>
      <c r="D88" s="652">
        <v>0</v>
      </c>
      <c r="E88" s="652">
        <v>1778.8</v>
      </c>
      <c r="F88" s="652">
        <v>5759.79</v>
      </c>
      <c r="G88" s="652">
        <v>10500</v>
      </c>
      <c r="H88" s="652">
        <v>0</v>
      </c>
      <c r="I88" s="1084">
        <v>678314.65</v>
      </c>
    </row>
    <row r="89" spans="1:9" s="600" customFormat="1" ht="11.25">
      <c r="A89" s="651" t="s">
        <v>82</v>
      </c>
      <c r="B89" s="652">
        <v>0</v>
      </c>
      <c r="C89" s="652">
        <v>0</v>
      </c>
      <c r="D89" s="652">
        <v>0</v>
      </c>
      <c r="E89" s="652">
        <v>0</v>
      </c>
      <c r="F89" s="652">
        <v>0</v>
      </c>
      <c r="G89" s="652">
        <v>0</v>
      </c>
      <c r="H89" s="652">
        <v>0</v>
      </c>
      <c r="I89" s="1084">
        <v>0</v>
      </c>
    </row>
    <row r="90" spans="1:9" s="600" customFormat="1" ht="12" thickBot="1">
      <c r="A90" s="651" t="s">
        <v>83</v>
      </c>
      <c r="B90" s="652">
        <v>0</v>
      </c>
      <c r="C90" s="652">
        <v>0</v>
      </c>
      <c r="D90" s="652">
        <v>0</v>
      </c>
      <c r="E90" s="652">
        <v>0</v>
      </c>
      <c r="F90" s="652">
        <v>0</v>
      </c>
      <c r="G90" s="652">
        <v>0</v>
      </c>
      <c r="H90" s="652">
        <v>0</v>
      </c>
      <c r="I90" s="1084">
        <v>0</v>
      </c>
    </row>
    <row r="91" spans="1:9" s="600" customFormat="1" ht="12.75" thickTop="1" thickBot="1">
      <c r="A91" s="653" t="s">
        <v>84</v>
      </c>
      <c r="B91" s="654">
        <v>1270405.77</v>
      </c>
      <c r="C91" s="654">
        <v>639099.74</v>
      </c>
      <c r="D91" s="654">
        <v>96010.04</v>
      </c>
      <c r="E91" s="654">
        <v>169526.38</v>
      </c>
      <c r="F91" s="654">
        <v>362546.82</v>
      </c>
      <c r="G91" s="654">
        <v>26646.400000000001</v>
      </c>
      <c r="H91" s="654">
        <v>55224.72</v>
      </c>
      <c r="I91" s="868">
        <v>2619459.87</v>
      </c>
    </row>
    <row r="92" spans="1:9" s="600" customFormat="1" ht="12" thickTop="1">
      <c r="A92" s="651" t="s">
        <v>85</v>
      </c>
      <c r="B92" s="652">
        <v>218060.05</v>
      </c>
      <c r="C92" s="652">
        <v>122321.11</v>
      </c>
      <c r="D92" s="652">
        <v>43129.34</v>
      </c>
      <c r="E92" s="652">
        <v>104638.24</v>
      </c>
      <c r="F92" s="652">
        <v>236686.24</v>
      </c>
      <c r="G92" s="652">
        <v>0</v>
      </c>
      <c r="H92" s="652">
        <v>11076</v>
      </c>
      <c r="I92" s="1084">
        <v>735910.98</v>
      </c>
    </row>
    <row r="93" spans="1:9" s="600" customFormat="1" ht="11.25">
      <c r="A93" s="651" t="s">
        <v>86</v>
      </c>
      <c r="B93" s="652">
        <v>42912.59</v>
      </c>
      <c r="C93" s="652">
        <v>214189.62</v>
      </c>
      <c r="D93" s="652">
        <v>0</v>
      </c>
      <c r="E93" s="652">
        <v>29250.01</v>
      </c>
      <c r="F93" s="652">
        <v>93720.47</v>
      </c>
      <c r="G93" s="652">
        <v>0</v>
      </c>
      <c r="H93" s="652">
        <v>0.03</v>
      </c>
      <c r="I93" s="1084">
        <v>380072.72</v>
      </c>
    </row>
    <row r="94" spans="1:9" s="600" customFormat="1" ht="11.25">
      <c r="A94" s="651" t="s">
        <v>87</v>
      </c>
      <c r="B94" s="652">
        <v>127324.97</v>
      </c>
      <c r="C94" s="652">
        <v>0</v>
      </c>
      <c r="D94" s="652">
        <v>0</v>
      </c>
      <c r="E94" s="652">
        <v>26830</v>
      </c>
      <c r="F94" s="652">
        <v>6545</v>
      </c>
      <c r="G94" s="652">
        <v>0</v>
      </c>
      <c r="H94" s="652">
        <v>8.9</v>
      </c>
      <c r="I94" s="1084">
        <v>160708.87</v>
      </c>
    </row>
    <row r="95" spans="1:9" s="600" customFormat="1" ht="11.25">
      <c r="A95" s="651" t="s">
        <v>88</v>
      </c>
      <c r="B95" s="652">
        <v>882108.16</v>
      </c>
      <c r="C95" s="652">
        <v>302589.01</v>
      </c>
      <c r="D95" s="652">
        <v>52880.7</v>
      </c>
      <c r="E95" s="652">
        <v>8808.1299999999992</v>
      </c>
      <c r="F95" s="652">
        <v>25595.11</v>
      </c>
      <c r="G95" s="652">
        <v>26646.400000000001</v>
      </c>
      <c r="H95" s="652">
        <v>44139.79</v>
      </c>
      <c r="I95" s="1084">
        <v>1342767.3</v>
      </c>
    </row>
    <row r="96" spans="1:9" s="600" customFormat="1" ht="12" thickBot="1">
      <c r="A96" s="651" t="s">
        <v>89</v>
      </c>
      <c r="B96" s="652">
        <v>0</v>
      </c>
      <c r="C96" s="652">
        <v>0</v>
      </c>
      <c r="D96" s="652">
        <v>0</v>
      </c>
      <c r="E96" s="652">
        <v>0</v>
      </c>
      <c r="F96" s="652">
        <v>0</v>
      </c>
      <c r="G96" s="652">
        <v>0</v>
      </c>
      <c r="H96" s="652">
        <v>0</v>
      </c>
      <c r="I96" s="1084">
        <v>0</v>
      </c>
    </row>
    <row r="97" spans="1:9" s="62" customFormat="1" ht="12.75" thickTop="1" thickBot="1">
      <c r="A97" s="512" t="s">
        <v>90</v>
      </c>
      <c r="B97" s="75">
        <v>1664169458.6500001</v>
      </c>
      <c r="C97" s="75">
        <v>638346064.27999997</v>
      </c>
      <c r="D97" s="75">
        <v>197028148.47999999</v>
      </c>
      <c r="E97" s="75">
        <v>103991381.95999999</v>
      </c>
      <c r="F97" s="75">
        <v>80769956.269999996</v>
      </c>
      <c r="G97" s="75">
        <v>38236040.43</v>
      </c>
      <c r="H97" s="75">
        <v>50139710.82</v>
      </c>
      <c r="I97" s="75">
        <v>2772680760.8899999</v>
      </c>
    </row>
    <row r="98" spans="1:9" s="62" customFormat="1" ht="12.75" thickTop="1" thickBot="1">
      <c r="A98" s="511" t="s">
        <v>91</v>
      </c>
      <c r="B98" s="72">
        <v>1570869006.98</v>
      </c>
      <c r="C98" s="72">
        <v>571364588.97000003</v>
      </c>
      <c r="D98" s="72">
        <v>186521918.31999999</v>
      </c>
      <c r="E98" s="72">
        <v>93675891.430000007</v>
      </c>
      <c r="F98" s="72">
        <v>77401224.980000004</v>
      </c>
      <c r="G98" s="72">
        <v>37301145.259999998</v>
      </c>
      <c r="H98" s="72">
        <v>46827945.740000002</v>
      </c>
      <c r="I98" s="72">
        <v>2583961721.6799998</v>
      </c>
    </row>
    <row r="99" spans="1:9" s="62" customFormat="1" ht="12" thickTop="1">
      <c r="A99" s="106" t="s">
        <v>92</v>
      </c>
      <c r="B99" s="73">
        <v>139460.78</v>
      </c>
      <c r="C99" s="73">
        <v>0</v>
      </c>
      <c r="D99" s="73">
        <v>0</v>
      </c>
      <c r="E99" s="73">
        <v>0</v>
      </c>
      <c r="F99" s="73">
        <v>0</v>
      </c>
      <c r="G99" s="73">
        <v>0</v>
      </c>
      <c r="H99" s="73">
        <v>0</v>
      </c>
      <c r="I99" s="73">
        <v>139460.78</v>
      </c>
    </row>
    <row r="100" spans="1:9" s="62" customFormat="1" ht="11.25">
      <c r="A100" s="106" t="s">
        <v>93</v>
      </c>
      <c r="B100" s="73">
        <v>0</v>
      </c>
      <c r="C100" s="73">
        <v>0</v>
      </c>
      <c r="D100" s="73">
        <v>0</v>
      </c>
      <c r="E100" s="73">
        <v>0</v>
      </c>
      <c r="F100" s="73">
        <v>0</v>
      </c>
      <c r="G100" s="73">
        <v>0</v>
      </c>
      <c r="H100" s="73">
        <v>0</v>
      </c>
      <c r="I100" s="73">
        <v>0</v>
      </c>
    </row>
    <row r="101" spans="1:9" s="62" customFormat="1" ht="11.25">
      <c r="A101" s="106" t="s">
        <v>94</v>
      </c>
      <c r="B101" s="73">
        <v>139460.78</v>
      </c>
      <c r="C101" s="73">
        <v>0</v>
      </c>
      <c r="D101" s="73">
        <v>0</v>
      </c>
      <c r="E101" s="73">
        <v>0</v>
      </c>
      <c r="F101" s="73">
        <v>0</v>
      </c>
      <c r="G101" s="73">
        <v>0</v>
      </c>
      <c r="H101" s="73">
        <v>0</v>
      </c>
      <c r="I101" s="73">
        <v>139460.78</v>
      </c>
    </row>
    <row r="102" spans="1:9" s="62" customFormat="1" ht="11.25">
      <c r="A102" s="106" t="s">
        <v>95</v>
      </c>
      <c r="B102" s="73">
        <v>1374916237.95</v>
      </c>
      <c r="C102" s="73">
        <v>350602688.94</v>
      </c>
      <c r="D102" s="73">
        <v>163284190.96000001</v>
      </c>
      <c r="E102" s="73">
        <v>50454238.460000001</v>
      </c>
      <c r="F102" s="73">
        <v>35720746.479999997</v>
      </c>
      <c r="G102" s="73">
        <v>15551044.880000001</v>
      </c>
      <c r="H102" s="73">
        <v>19478622.48</v>
      </c>
      <c r="I102" s="73">
        <v>2010007770.1500001</v>
      </c>
    </row>
    <row r="103" spans="1:9" s="62" customFormat="1" ht="11.25">
      <c r="A103" s="527" t="s">
        <v>96</v>
      </c>
      <c r="B103" s="73">
        <v>182957289.78</v>
      </c>
      <c r="C103" s="73">
        <v>210758753.81</v>
      </c>
      <c r="D103" s="73">
        <v>23001487.82</v>
      </c>
      <c r="E103" s="73">
        <v>41130522.32</v>
      </c>
      <c r="F103" s="73">
        <v>40338004.409999996</v>
      </c>
      <c r="G103" s="73">
        <v>18866661.890000001</v>
      </c>
      <c r="H103" s="73">
        <v>23733105.27</v>
      </c>
      <c r="I103" s="73">
        <v>540785825.29999995</v>
      </c>
    </row>
    <row r="104" spans="1:9" s="62" customFormat="1" ht="11.25">
      <c r="A104" s="62" t="s">
        <v>97</v>
      </c>
      <c r="B104" s="73">
        <v>42286649.270000003</v>
      </c>
      <c r="C104" s="73">
        <v>10070831.859999999</v>
      </c>
      <c r="D104" s="73">
        <v>3907119.85</v>
      </c>
      <c r="E104" s="73">
        <v>1389646.84</v>
      </c>
      <c r="F104" s="73">
        <v>2480905.58</v>
      </c>
      <c r="G104" s="73">
        <v>6929.16</v>
      </c>
      <c r="H104" s="73">
        <v>174218.27</v>
      </c>
      <c r="I104" s="73">
        <v>60316300.829999998</v>
      </c>
    </row>
    <row r="105" spans="1:9" s="62" customFormat="1" ht="11.25">
      <c r="A105" s="62" t="s">
        <v>98</v>
      </c>
      <c r="B105" s="73">
        <v>910264.47</v>
      </c>
      <c r="C105" s="73">
        <v>0</v>
      </c>
      <c r="D105" s="73">
        <v>0</v>
      </c>
      <c r="E105" s="73">
        <v>2003</v>
      </c>
      <c r="F105" s="73">
        <v>0</v>
      </c>
      <c r="G105" s="73">
        <v>0</v>
      </c>
      <c r="H105" s="73">
        <v>0</v>
      </c>
      <c r="I105" s="73">
        <v>912267.47</v>
      </c>
    </row>
    <row r="106" spans="1:9" s="62" customFormat="1" ht="11.25">
      <c r="A106" s="62" t="s">
        <v>99</v>
      </c>
      <c r="B106" s="73">
        <v>22494656.890000001</v>
      </c>
      <c r="C106" s="73">
        <v>294770.7</v>
      </c>
      <c r="D106" s="73">
        <v>5252880.91</v>
      </c>
      <c r="E106" s="73">
        <v>375542.64</v>
      </c>
      <c r="F106" s="73">
        <v>349028.9</v>
      </c>
      <c r="G106" s="73">
        <v>0</v>
      </c>
      <c r="H106" s="73">
        <v>0</v>
      </c>
      <c r="I106" s="73">
        <v>28766880.039999999</v>
      </c>
    </row>
    <row r="107" spans="1:9" s="62" customFormat="1" ht="11.25">
      <c r="A107" s="62" t="s">
        <v>100</v>
      </c>
      <c r="B107" s="73">
        <v>54964056.399999999</v>
      </c>
      <c r="C107" s="73">
        <v>11348466.439999999</v>
      </c>
      <c r="D107" s="73">
        <v>5585537.96</v>
      </c>
      <c r="E107" s="73">
        <v>6019766.8600000003</v>
      </c>
      <c r="F107" s="73">
        <v>1188790.1399999999</v>
      </c>
      <c r="G107" s="73">
        <v>18000</v>
      </c>
      <c r="H107" s="73">
        <v>15037.45</v>
      </c>
      <c r="I107" s="73">
        <v>79139655.25</v>
      </c>
    </row>
    <row r="108" spans="1:9" s="62" customFormat="1" ht="11.25">
      <c r="A108" s="62" t="s">
        <v>101</v>
      </c>
      <c r="B108" s="73">
        <v>36677131.869999997</v>
      </c>
      <c r="C108" s="73">
        <v>3578722.98</v>
      </c>
      <c r="D108" s="73">
        <v>3737684.48</v>
      </c>
      <c r="E108" s="73">
        <v>1781050.05</v>
      </c>
      <c r="F108" s="73">
        <v>8797653.6500000004</v>
      </c>
      <c r="G108" s="73">
        <v>328280.8</v>
      </c>
      <c r="H108" s="73">
        <v>60000</v>
      </c>
      <c r="I108" s="73">
        <v>54960523.829999998</v>
      </c>
    </row>
    <row r="109" spans="1:9" s="62" customFormat="1" ht="11.25">
      <c r="A109" s="62" t="s">
        <v>102</v>
      </c>
      <c r="B109" s="73">
        <v>20894258.890000001</v>
      </c>
      <c r="C109" s="73">
        <v>147478018.88</v>
      </c>
      <c r="D109" s="73">
        <v>4518264.62</v>
      </c>
      <c r="E109" s="73">
        <v>24416907.170000002</v>
      </c>
      <c r="F109" s="73">
        <v>24367609.469999999</v>
      </c>
      <c r="G109" s="73">
        <v>10187042.140000001</v>
      </c>
      <c r="H109" s="73">
        <v>2489702.04</v>
      </c>
      <c r="I109" s="73">
        <v>234351803.21000001</v>
      </c>
    </row>
    <row r="110" spans="1:9" s="62" customFormat="1" ht="11.25">
      <c r="A110" s="63" t="s">
        <v>103</v>
      </c>
      <c r="B110" s="73">
        <v>0</v>
      </c>
      <c r="C110" s="73">
        <v>25050358.91</v>
      </c>
      <c r="D110" s="73">
        <v>0</v>
      </c>
      <c r="E110" s="73">
        <v>315560</v>
      </c>
      <c r="F110" s="73">
        <v>1855007.66</v>
      </c>
      <c r="G110" s="73">
        <v>2826409.79</v>
      </c>
      <c r="H110" s="73">
        <v>1655000</v>
      </c>
      <c r="I110" s="73">
        <v>31702336.359999999</v>
      </c>
    </row>
    <row r="111" spans="1:9" s="62" customFormat="1" ht="11.25">
      <c r="A111" s="63" t="s">
        <v>104</v>
      </c>
      <c r="B111" s="73">
        <v>4730271.99</v>
      </c>
      <c r="C111" s="73">
        <v>12937584.039999999</v>
      </c>
      <c r="D111" s="73">
        <v>0</v>
      </c>
      <c r="E111" s="73">
        <v>6830045.7599999998</v>
      </c>
      <c r="F111" s="73">
        <v>1299009.01</v>
      </c>
      <c r="G111" s="73">
        <v>5500000</v>
      </c>
      <c r="H111" s="73">
        <v>19339147.510000002</v>
      </c>
      <c r="I111" s="73">
        <v>50636058.310000002</v>
      </c>
    </row>
    <row r="112" spans="1:9" s="62" customFormat="1" ht="11.25">
      <c r="A112" s="106" t="s">
        <v>105</v>
      </c>
      <c r="B112" s="73">
        <v>11728815.380000001</v>
      </c>
      <c r="C112" s="73">
        <v>7039991.4100000001</v>
      </c>
      <c r="D112" s="73">
        <v>48292.35</v>
      </c>
      <c r="E112" s="73">
        <v>1811246.38</v>
      </c>
      <c r="F112" s="73">
        <v>406000</v>
      </c>
      <c r="G112" s="73">
        <v>2040000</v>
      </c>
      <c r="H112" s="73">
        <v>3355560.66</v>
      </c>
      <c r="I112" s="73">
        <v>26429906.18</v>
      </c>
    </row>
    <row r="113" spans="1:9" s="62" customFormat="1" ht="11.25">
      <c r="A113" s="106" t="s">
        <v>106</v>
      </c>
      <c r="B113" s="73">
        <v>0</v>
      </c>
      <c r="C113" s="73">
        <v>0</v>
      </c>
      <c r="D113" s="73">
        <v>0</v>
      </c>
      <c r="E113" s="73">
        <v>0</v>
      </c>
      <c r="F113" s="73">
        <v>0</v>
      </c>
      <c r="G113" s="73">
        <v>0</v>
      </c>
      <c r="H113" s="73">
        <v>0</v>
      </c>
      <c r="I113" s="73">
        <v>0</v>
      </c>
    </row>
    <row r="114" spans="1:9" s="62" customFormat="1" ht="12" thickBot="1">
      <c r="A114" s="106" t="s">
        <v>107</v>
      </c>
      <c r="B114" s="73">
        <v>1127203.0900000001</v>
      </c>
      <c r="C114" s="73">
        <v>2963154.81</v>
      </c>
      <c r="D114" s="73">
        <v>187947.19</v>
      </c>
      <c r="E114" s="73">
        <v>279884.27</v>
      </c>
      <c r="F114" s="73">
        <v>936474.09</v>
      </c>
      <c r="G114" s="73">
        <v>843438.49</v>
      </c>
      <c r="H114" s="73">
        <v>260657.33000000002</v>
      </c>
      <c r="I114" s="73">
        <v>6598759.2699999996</v>
      </c>
    </row>
    <row r="115" spans="1:9" s="62" customFormat="1" ht="12.75" thickTop="1" thickBot="1">
      <c r="A115" s="512" t="s">
        <v>108</v>
      </c>
      <c r="B115" s="75">
        <v>807445.58</v>
      </c>
      <c r="C115" s="75">
        <v>11631.96</v>
      </c>
      <c r="D115" s="75">
        <v>0</v>
      </c>
      <c r="E115" s="75">
        <v>1309.6600000000001</v>
      </c>
      <c r="F115" s="75">
        <v>32452.7</v>
      </c>
      <c r="G115" s="75">
        <v>0</v>
      </c>
      <c r="H115" s="75">
        <v>0</v>
      </c>
      <c r="I115" s="75">
        <v>852839.9</v>
      </c>
    </row>
    <row r="116" spans="1:9" s="62" customFormat="1" ht="12.75" thickTop="1" thickBot="1">
      <c r="A116" s="511" t="s">
        <v>109</v>
      </c>
      <c r="B116" s="72">
        <v>0</v>
      </c>
      <c r="C116" s="72">
        <v>0</v>
      </c>
      <c r="D116" s="72">
        <v>0</v>
      </c>
      <c r="E116" s="72">
        <v>0</v>
      </c>
      <c r="F116" s="72">
        <v>0</v>
      </c>
      <c r="G116" s="72">
        <v>0</v>
      </c>
      <c r="H116" s="72">
        <v>0</v>
      </c>
      <c r="I116" s="72">
        <v>0</v>
      </c>
    </row>
    <row r="117" spans="1:9" s="62" customFormat="1" ht="12" thickTop="1">
      <c r="A117" s="106" t="s">
        <v>110</v>
      </c>
      <c r="B117" s="73">
        <v>0</v>
      </c>
      <c r="C117" s="73">
        <v>0</v>
      </c>
      <c r="D117" s="73">
        <v>0</v>
      </c>
      <c r="E117" s="73">
        <v>0</v>
      </c>
      <c r="F117" s="73">
        <v>0</v>
      </c>
      <c r="G117" s="73">
        <v>0</v>
      </c>
      <c r="H117" s="73">
        <v>0</v>
      </c>
      <c r="I117" s="73">
        <v>0</v>
      </c>
    </row>
    <row r="118" spans="1:9" s="62" customFormat="1" ht="11.25">
      <c r="A118" s="106" t="s">
        <v>111</v>
      </c>
      <c r="B118" s="73">
        <v>0</v>
      </c>
      <c r="C118" s="73">
        <v>0</v>
      </c>
      <c r="D118" s="73">
        <v>0</v>
      </c>
      <c r="E118" s="73">
        <v>0</v>
      </c>
      <c r="F118" s="73">
        <v>0</v>
      </c>
      <c r="G118" s="73">
        <v>0</v>
      </c>
      <c r="H118" s="73">
        <v>0</v>
      </c>
      <c r="I118" s="73">
        <v>0</v>
      </c>
    </row>
    <row r="119" spans="1:9" s="62" customFormat="1" ht="11.25">
      <c r="A119" s="106" t="s">
        <v>112</v>
      </c>
      <c r="B119" s="73">
        <v>0</v>
      </c>
      <c r="C119" s="73">
        <v>0</v>
      </c>
      <c r="D119" s="73">
        <v>0</v>
      </c>
      <c r="E119" s="73">
        <v>0</v>
      </c>
      <c r="F119" s="73">
        <v>0</v>
      </c>
      <c r="G119" s="73">
        <v>0</v>
      </c>
      <c r="H119" s="73">
        <v>0</v>
      </c>
      <c r="I119" s="73">
        <v>0</v>
      </c>
    </row>
    <row r="120" spans="1:9" s="62" customFormat="1" ht="11.25">
      <c r="A120" s="106" t="s">
        <v>113</v>
      </c>
      <c r="B120" s="73">
        <v>0</v>
      </c>
      <c r="C120" s="73">
        <v>0</v>
      </c>
      <c r="D120" s="73">
        <v>0</v>
      </c>
      <c r="E120" s="73">
        <v>0</v>
      </c>
      <c r="F120" s="73">
        <v>0</v>
      </c>
      <c r="G120" s="73">
        <v>0</v>
      </c>
      <c r="H120" s="73">
        <v>0</v>
      </c>
      <c r="I120" s="73">
        <v>0</v>
      </c>
    </row>
    <row r="121" spans="1:9" s="62" customFormat="1" ht="11.25">
      <c r="A121" s="106" t="s">
        <v>114</v>
      </c>
      <c r="B121" s="73">
        <v>0</v>
      </c>
      <c r="C121" s="73">
        <v>0</v>
      </c>
      <c r="D121" s="73">
        <v>0</v>
      </c>
      <c r="E121" s="73">
        <v>0</v>
      </c>
      <c r="F121" s="73">
        <v>0</v>
      </c>
      <c r="G121" s="73">
        <v>0</v>
      </c>
      <c r="H121" s="73">
        <v>0</v>
      </c>
      <c r="I121" s="73">
        <v>0</v>
      </c>
    </row>
    <row r="122" spans="1:9" s="62" customFormat="1" ht="12" thickBot="1">
      <c r="A122" s="106" t="s">
        <v>115</v>
      </c>
      <c r="B122" s="73">
        <v>0</v>
      </c>
      <c r="C122" s="73">
        <v>0</v>
      </c>
      <c r="D122" s="73">
        <v>0</v>
      </c>
      <c r="E122" s="73">
        <v>0</v>
      </c>
      <c r="F122" s="73">
        <v>0</v>
      </c>
      <c r="G122" s="73">
        <v>0</v>
      </c>
      <c r="H122" s="73">
        <v>0</v>
      </c>
      <c r="I122" s="73">
        <v>0</v>
      </c>
    </row>
    <row r="123" spans="1:9" s="62" customFormat="1" ht="12.75" thickTop="1" thickBot="1">
      <c r="A123" s="511" t="s">
        <v>116</v>
      </c>
      <c r="B123" s="72">
        <v>417113.41</v>
      </c>
      <c r="C123" s="72">
        <v>57862554.310000002</v>
      </c>
      <c r="D123" s="72">
        <v>1709852.77</v>
      </c>
      <c r="E123" s="72">
        <v>7266478.2599999998</v>
      </c>
      <c r="F123" s="72">
        <v>818162.77</v>
      </c>
      <c r="G123" s="72">
        <v>184573.92</v>
      </c>
      <c r="H123" s="72">
        <v>2014890.92</v>
      </c>
      <c r="I123" s="72">
        <v>70273626.359999999</v>
      </c>
    </row>
    <row r="124" spans="1:9" s="62" customFormat="1" ht="12" thickTop="1">
      <c r="A124" s="106" t="s">
        <v>117</v>
      </c>
      <c r="B124" s="73">
        <v>0</v>
      </c>
      <c r="C124" s="73">
        <v>0</v>
      </c>
      <c r="D124" s="73">
        <v>0</v>
      </c>
      <c r="E124" s="73">
        <v>0</v>
      </c>
      <c r="F124" s="73">
        <v>0</v>
      </c>
      <c r="G124" s="73">
        <v>0</v>
      </c>
      <c r="H124" s="73">
        <v>0</v>
      </c>
      <c r="I124" s="73">
        <v>0</v>
      </c>
    </row>
    <row r="125" spans="1:9" s="62" customFormat="1" ht="11.25">
      <c r="A125" s="106" t="s">
        <v>118</v>
      </c>
      <c r="B125" s="73">
        <v>0</v>
      </c>
      <c r="C125" s="73">
        <v>0</v>
      </c>
      <c r="D125" s="73">
        <v>0</v>
      </c>
      <c r="E125" s="73">
        <v>0</v>
      </c>
      <c r="F125" s="73">
        <v>0</v>
      </c>
      <c r="G125" s="73">
        <v>0</v>
      </c>
      <c r="H125" s="73">
        <v>502900</v>
      </c>
      <c r="I125" s="73">
        <v>502900</v>
      </c>
    </row>
    <row r="126" spans="1:9" s="62" customFormat="1" ht="11.25">
      <c r="A126" s="106" t="s">
        <v>119</v>
      </c>
      <c r="B126" s="73">
        <v>0</v>
      </c>
      <c r="C126" s="73">
        <v>0</v>
      </c>
      <c r="D126" s="73">
        <v>0</v>
      </c>
      <c r="E126" s="73">
        <v>0</v>
      </c>
      <c r="F126" s="73">
        <v>0</v>
      </c>
      <c r="G126" s="73">
        <v>0</v>
      </c>
      <c r="H126" s="73">
        <v>0</v>
      </c>
      <c r="I126" s="73">
        <v>0</v>
      </c>
    </row>
    <row r="127" spans="1:9" s="62" customFormat="1" ht="11.25">
      <c r="A127" s="106" t="s">
        <v>1454</v>
      </c>
      <c r="B127" s="73">
        <v>0</v>
      </c>
      <c r="C127" s="73">
        <v>0</v>
      </c>
      <c r="D127" s="73">
        <v>0</v>
      </c>
      <c r="E127" s="73">
        <v>0</v>
      </c>
      <c r="F127" s="73">
        <v>0</v>
      </c>
      <c r="G127" s="73">
        <v>0</v>
      </c>
      <c r="H127" s="73">
        <v>0</v>
      </c>
      <c r="I127" s="73">
        <v>0</v>
      </c>
    </row>
    <row r="128" spans="1:9" s="62" customFormat="1" ht="11.25">
      <c r="A128" s="106" t="s">
        <v>120</v>
      </c>
      <c r="B128" s="73">
        <v>417113.41</v>
      </c>
      <c r="C128" s="73">
        <v>57355568.350000001</v>
      </c>
      <c r="D128" s="73">
        <v>1551104.69</v>
      </c>
      <c r="E128" s="73">
        <v>7194792.4199999999</v>
      </c>
      <c r="F128" s="73">
        <v>818162.77</v>
      </c>
      <c r="G128" s="73">
        <v>184573.92</v>
      </c>
      <c r="H128" s="73">
        <v>1510176.96</v>
      </c>
      <c r="I128" s="73">
        <v>69031492.519999996</v>
      </c>
    </row>
    <row r="129" spans="1:9" s="62" customFormat="1" ht="11.25">
      <c r="A129" s="106" t="s">
        <v>121</v>
      </c>
      <c r="B129" s="73">
        <v>0</v>
      </c>
      <c r="C129" s="73">
        <v>0</v>
      </c>
      <c r="D129" s="73">
        <v>0</v>
      </c>
      <c r="E129" s="73">
        <v>0</v>
      </c>
      <c r="F129" s="73">
        <v>0</v>
      </c>
      <c r="G129" s="73">
        <v>0</v>
      </c>
      <c r="H129" s="73">
        <v>0</v>
      </c>
      <c r="I129" s="73">
        <v>0</v>
      </c>
    </row>
    <row r="130" spans="1:9" s="62" customFormat="1" ht="11.25">
      <c r="A130" s="106" t="s">
        <v>122</v>
      </c>
      <c r="B130" s="73">
        <v>0</v>
      </c>
      <c r="C130" s="73">
        <v>0</v>
      </c>
      <c r="D130" s="73">
        <v>0</v>
      </c>
      <c r="E130" s="73">
        <v>0</v>
      </c>
      <c r="F130" s="73">
        <v>0</v>
      </c>
      <c r="G130" s="73">
        <v>0</v>
      </c>
      <c r="H130" s="73">
        <v>0</v>
      </c>
      <c r="I130" s="73">
        <v>0</v>
      </c>
    </row>
    <row r="131" spans="1:9" s="62" customFormat="1" ht="12" thickBot="1">
      <c r="A131" s="106" t="s">
        <v>123</v>
      </c>
      <c r="B131" s="73">
        <v>0</v>
      </c>
      <c r="C131" s="73">
        <v>506985.96</v>
      </c>
      <c r="D131" s="73">
        <v>158748.07999999999</v>
      </c>
      <c r="E131" s="73">
        <v>71685.84</v>
      </c>
      <c r="F131" s="73">
        <v>0</v>
      </c>
      <c r="G131" s="73">
        <v>0</v>
      </c>
      <c r="H131" s="73">
        <v>1813.96</v>
      </c>
      <c r="I131" s="73">
        <v>739233.84</v>
      </c>
    </row>
    <row r="132" spans="1:9" s="62" customFormat="1" ht="12.75" thickTop="1" thickBot="1">
      <c r="A132" s="511" t="s">
        <v>124</v>
      </c>
      <c r="B132" s="72">
        <v>29099484.960000001</v>
      </c>
      <c r="C132" s="72">
        <v>5270786.29</v>
      </c>
      <c r="D132" s="72">
        <v>2250618.9300000002</v>
      </c>
      <c r="E132" s="72">
        <v>1772921.71</v>
      </c>
      <c r="F132" s="72">
        <v>2091154.3899999997</v>
      </c>
      <c r="G132" s="72">
        <v>479838.34</v>
      </c>
      <c r="H132" s="72">
        <v>1027853.64</v>
      </c>
      <c r="I132" s="72">
        <v>41992658.259999998</v>
      </c>
    </row>
    <row r="133" spans="1:9" s="62" customFormat="1" ht="12" thickTop="1">
      <c r="A133" s="106" t="s">
        <v>58</v>
      </c>
      <c r="B133" s="73">
        <v>81312.44</v>
      </c>
      <c r="C133" s="73">
        <v>0</v>
      </c>
      <c r="D133" s="73">
        <v>0</v>
      </c>
      <c r="E133" s="73">
        <v>0</v>
      </c>
      <c r="F133" s="73">
        <v>0</v>
      </c>
      <c r="G133" s="73">
        <v>0</v>
      </c>
      <c r="H133" s="73">
        <v>0</v>
      </c>
      <c r="I133" s="73">
        <v>81312.44</v>
      </c>
    </row>
    <row r="134" spans="1:9" s="62" customFormat="1" ht="11.25">
      <c r="A134" s="106" t="s">
        <v>60</v>
      </c>
      <c r="B134" s="73">
        <v>5691809.0599999996</v>
      </c>
      <c r="C134" s="73">
        <v>2033654.84</v>
      </c>
      <c r="D134" s="73">
        <v>998083.52</v>
      </c>
      <c r="E134" s="73">
        <v>348209.5</v>
      </c>
      <c r="F134" s="73">
        <v>345874.09</v>
      </c>
      <c r="G134" s="73">
        <v>231147.16</v>
      </c>
      <c r="H134" s="73">
        <v>316979.11</v>
      </c>
      <c r="I134" s="73">
        <v>9965757.2799999993</v>
      </c>
    </row>
    <row r="135" spans="1:9" s="62" customFormat="1" ht="11.25">
      <c r="A135" s="106" t="s">
        <v>125</v>
      </c>
      <c r="B135" s="73">
        <v>23284025.530000001</v>
      </c>
      <c r="C135" s="73">
        <v>3233320.44</v>
      </c>
      <c r="D135" s="73">
        <v>1252535.4099999999</v>
      </c>
      <c r="E135" s="73">
        <v>1421900.17</v>
      </c>
      <c r="F135" s="73">
        <v>1640603.44</v>
      </c>
      <c r="G135" s="73">
        <v>241591.18</v>
      </c>
      <c r="H135" s="73">
        <v>709062.36</v>
      </c>
      <c r="I135" s="73">
        <v>31783038.530000001</v>
      </c>
    </row>
    <row r="136" spans="1:9" s="62" customFormat="1" ht="11.25">
      <c r="A136" s="106" t="s">
        <v>87</v>
      </c>
      <c r="B136" s="73">
        <v>42337.93</v>
      </c>
      <c r="C136" s="73">
        <v>3811.01</v>
      </c>
      <c r="D136" s="73">
        <v>0</v>
      </c>
      <c r="E136" s="73">
        <v>2812.04</v>
      </c>
      <c r="F136" s="73">
        <v>104676.86</v>
      </c>
      <c r="G136" s="73">
        <v>7100</v>
      </c>
      <c r="H136" s="73">
        <v>1812.17</v>
      </c>
      <c r="I136" s="73">
        <v>162550.01</v>
      </c>
    </row>
    <row r="137" spans="1:9" s="62" customFormat="1" ht="12" thickBot="1">
      <c r="A137" s="106" t="s">
        <v>126</v>
      </c>
      <c r="B137" s="73">
        <v>0</v>
      </c>
      <c r="C137" s="73">
        <v>0</v>
      </c>
      <c r="D137" s="73">
        <v>0</v>
      </c>
      <c r="E137" s="73">
        <v>0</v>
      </c>
      <c r="F137" s="73">
        <v>0</v>
      </c>
      <c r="G137" s="73">
        <v>0</v>
      </c>
      <c r="H137" s="73">
        <v>0</v>
      </c>
      <c r="I137" s="73">
        <v>0</v>
      </c>
    </row>
    <row r="138" spans="1:9" s="62" customFormat="1" ht="12.75" thickTop="1" thickBot="1">
      <c r="A138" s="511" t="s">
        <v>127</v>
      </c>
      <c r="B138" s="72">
        <v>62976407.719999999</v>
      </c>
      <c r="C138" s="72">
        <v>3836502.75</v>
      </c>
      <c r="D138" s="72">
        <v>6545758.46</v>
      </c>
      <c r="E138" s="72">
        <v>1274780.8999999999</v>
      </c>
      <c r="F138" s="72">
        <v>426961.43</v>
      </c>
      <c r="G138" s="72">
        <v>270482.90999999997</v>
      </c>
      <c r="H138" s="72">
        <v>269020.52</v>
      </c>
      <c r="I138" s="72">
        <v>75599914.689999998</v>
      </c>
    </row>
    <row r="139" spans="1:9" s="62" customFormat="1" ht="12" thickTop="1">
      <c r="A139" s="106" t="s">
        <v>128</v>
      </c>
      <c r="B139" s="73">
        <v>68281.919999999998</v>
      </c>
      <c r="C139" s="73">
        <v>0</v>
      </c>
      <c r="D139" s="73">
        <v>0</v>
      </c>
      <c r="E139" s="73">
        <v>288.75</v>
      </c>
      <c r="F139" s="73">
        <v>0</v>
      </c>
      <c r="G139" s="73">
        <v>0</v>
      </c>
      <c r="H139" s="73">
        <v>0</v>
      </c>
      <c r="I139" s="73">
        <v>68570.67</v>
      </c>
    </row>
    <row r="140" spans="1:9" s="62" customFormat="1" ht="11.25">
      <c r="A140" s="106" t="s">
        <v>129</v>
      </c>
      <c r="B140" s="73">
        <v>0</v>
      </c>
      <c r="C140" s="73">
        <v>0</v>
      </c>
      <c r="D140" s="73">
        <v>0</v>
      </c>
      <c r="E140" s="73">
        <v>0</v>
      </c>
      <c r="F140" s="73">
        <v>0</v>
      </c>
      <c r="G140" s="73">
        <v>0</v>
      </c>
      <c r="H140" s="73">
        <v>0</v>
      </c>
      <c r="I140" s="73">
        <v>0</v>
      </c>
    </row>
    <row r="141" spans="1:9" s="62" customFormat="1" ht="11.25">
      <c r="A141" s="106" t="s">
        <v>130</v>
      </c>
      <c r="B141" s="73">
        <v>50864034.869999997</v>
      </c>
      <c r="C141" s="73">
        <v>200000</v>
      </c>
      <c r="D141" s="73">
        <v>2280773.08</v>
      </c>
      <c r="E141" s="73">
        <v>0</v>
      </c>
      <c r="F141" s="73">
        <v>0</v>
      </c>
      <c r="G141" s="73">
        <v>0</v>
      </c>
      <c r="H141" s="73">
        <v>11119.22</v>
      </c>
      <c r="I141" s="73">
        <v>53355927.170000002</v>
      </c>
    </row>
    <row r="142" spans="1:9" s="62" customFormat="1" ht="11.25">
      <c r="A142" s="106" t="s">
        <v>131</v>
      </c>
      <c r="B142" s="73">
        <v>10544090.93</v>
      </c>
      <c r="C142" s="73">
        <v>3636502.75</v>
      </c>
      <c r="D142" s="73">
        <v>2188918.06</v>
      </c>
      <c r="E142" s="73">
        <v>1274492.1499999999</v>
      </c>
      <c r="F142" s="73">
        <v>426961.43</v>
      </c>
      <c r="G142" s="73">
        <v>270482.90999999997</v>
      </c>
      <c r="H142" s="73">
        <v>257901.3</v>
      </c>
      <c r="I142" s="73">
        <v>18599349.530000001</v>
      </c>
    </row>
    <row r="143" spans="1:9" s="62" customFormat="1" ht="12" thickBot="1">
      <c r="A143" s="106" t="s">
        <v>132</v>
      </c>
      <c r="B143" s="73">
        <v>1500000</v>
      </c>
      <c r="C143" s="73">
        <v>0</v>
      </c>
      <c r="D143" s="73">
        <v>2076067.32</v>
      </c>
      <c r="E143" s="73">
        <v>0</v>
      </c>
      <c r="F143" s="73">
        <v>0</v>
      </c>
      <c r="G143" s="73">
        <v>0</v>
      </c>
      <c r="H143" s="73">
        <v>0</v>
      </c>
      <c r="I143" s="73">
        <v>3576067.32</v>
      </c>
    </row>
    <row r="144" spans="1:9" s="62" customFormat="1" ht="12.75" thickTop="1" thickBot="1">
      <c r="A144" s="511" t="s">
        <v>133</v>
      </c>
      <c r="B144" s="72">
        <v>0</v>
      </c>
      <c r="C144" s="72">
        <v>0</v>
      </c>
      <c r="D144" s="72">
        <v>0</v>
      </c>
      <c r="E144" s="72">
        <v>0</v>
      </c>
      <c r="F144" s="72">
        <v>0</v>
      </c>
      <c r="G144" s="72">
        <v>0</v>
      </c>
      <c r="H144" s="72">
        <v>0</v>
      </c>
      <c r="I144" s="72">
        <v>0</v>
      </c>
    </row>
    <row r="145" spans="1:9" s="62" customFormat="1" ht="12" thickTop="1">
      <c r="A145" s="106" t="s">
        <v>134</v>
      </c>
      <c r="B145" s="73">
        <v>0</v>
      </c>
      <c r="C145" s="73">
        <v>0</v>
      </c>
      <c r="D145" s="73">
        <v>0</v>
      </c>
      <c r="E145" s="73">
        <v>0</v>
      </c>
      <c r="F145" s="73">
        <v>0</v>
      </c>
      <c r="G145" s="73">
        <v>0</v>
      </c>
      <c r="H145" s="73">
        <v>0</v>
      </c>
      <c r="I145" s="73">
        <v>0</v>
      </c>
    </row>
    <row r="146" spans="1:9" s="62" customFormat="1" ht="11.25">
      <c r="A146" s="106" t="s">
        <v>135</v>
      </c>
      <c r="B146" s="73">
        <v>0</v>
      </c>
      <c r="C146" s="73">
        <v>0</v>
      </c>
      <c r="D146" s="73">
        <v>0</v>
      </c>
      <c r="E146" s="73">
        <v>0</v>
      </c>
      <c r="F146" s="73">
        <v>0</v>
      </c>
      <c r="G146" s="73">
        <v>0</v>
      </c>
      <c r="H146" s="73">
        <v>0</v>
      </c>
      <c r="I146" s="73">
        <v>0</v>
      </c>
    </row>
    <row r="147" spans="1:9" s="62" customFormat="1" ht="11.25">
      <c r="A147" s="106" t="s">
        <v>136</v>
      </c>
      <c r="B147" s="73">
        <v>0</v>
      </c>
      <c r="C147" s="73">
        <v>0</v>
      </c>
      <c r="D147" s="73">
        <v>0</v>
      </c>
      <c r="E147" s="73">
        <v>0</v>
      </c>
      <c r="F147" s="73">
        <v>0</v>
      </c>
      <c r="G147" s="73">
        <v>0</v>
      </c>
      <c r="H147" s="73">
        <v>0</v>
      </c>
      <c r="I147" s="73">
        <v>0</v>
      </c>
    </row>
    <row r="148" spans="1:9" s="62" customFormat="1" ht="12" thickBot="1">
      <c r="A148" s="106" t="s">
        <v>137</v>
      </c>
      <c r="B148" s="73">
        <v>0</v>
      </c>
      <c r="C148" s="73">
        <v>0</v>
      </c>
      <c r="D148" s="73">
        <v>0</v>
      </c>
      <c r="E148" s="73">
        <v>0</v>
      </c>
      <c r="F148" s="73">
        <v>0</v>
      </c>
      <c r="G148" s="73">
        <v>0</v>
      </c>
      <c r="H148" s="73">
        <v>0</v>
      </c>
      <c r="I148" s="73">
        <v>0</v>
      </c>
    </row>
    <row r="149" spans="1:9" s="62" customFormat="1" ht="12.75" thickTop="1" thickBot="1">
      <c r="A149" s="511" t="s">
        <v>138</v>
      </c>
      <c r="B149" s="72">
        <v>0</v>
      </c>
      <c r="C149" s="72">
        <v>0</v>
      </c>
      <c r="D149" s="72">
        <v>0</v>
      </c>
      <c r="E149" s="72">
        <v>0</v>
      </c>
      <c r="F149" s="72">
        <v>0</v>
      </c>
      <c r="G149" s="72">
        <v>0</v>
      </c>
      <c r="H149" s="72">
        <v>0</v>
      </c>
      <c r="I149" s="72">
        <v>0</v>
      </c>
    </row>
    <row r="150" spans="1:9" s="62" customFormat="1" ht="12" thickTop="1">
      <c r="A150" s="106" t="s">
        <v>139</v>
      </c>
      <c r="B150" s="73">
        <v>0</v>
      </c>
      <c r="C150" s="73">
        <v>0</v>
      </c>
      <c r="D150" s="73">
        <v>0</v>
      </c>
      <c r="E150" s="73">
        <v>0</v>
      </c>
      <c r="F150" s="73">
        <v>0</v>
      </c>
      <c r="G150" s="73">
        <v>0</v>
      </c>
      <c r="H150" s="73">
        <v>0</v>
      </c>
      <c r="I150" s="73">
        <v>0</v>
      </c>
    </row>
    <row r="151" spans="1:9" s="62" customFormat="1" ht="11.25">
      <c r="A151" s="106" t="s">
        <v>145</v>
      </c>
      <c r="B151" s="528">
        <v>0</v>
      </c>
      <c r="C151" s="528">
        <v>0</v>
      </c>
      <c r="D151" s="528">
        <v>0</v>
      </c>
      <c r="E151" s="528">
        <v>0</v>
      </c>
      <c r="F151" s="528">
        <v>0</v>
      </c>
      <c r="G151" s="528">
        <v>0</v>
      </c>
      <c r="H151" s="528">
        <v>0</v>
      </c>
      <c r="I151" s="528">
        <v>0</v>
      </c>
    </row>
    <row r="152" spans="1:9" s="62" customFormat="1" ht="12" thickBot="1">
      <c r="A152" s="106" t="s">
        <v>146</v>
      </c>
      <c r="B152" s="528">
        <v>0</v>
      </c>
      <c r="C152" s="528">
        <v>0</v>
      </c>
      <c r="D152" s="528">
        <v>0</v>
      </c>
      <c r="E152" s="528">
        <v>0</v>
      </c>
      <c r="F152" s="528">
        <v>0</v>
      </c>
      <c r="G152" s="528">
        <v>0</v>
      </c>
      <c r="H152" s="528">
        <v>0</v>
      </c>
      <c r="I152" s="528">
        <v>0</v>
      </c>
    </row>
    <row r="153" spans="1:9" s="62" customFormat="1" ht="12.75" thickTop="1" thickBot="1">
      <c r="A153" s="511" t="s">
        <v>147</v>
      </c>
      <c r="B153" s="72">
        <v>574423361.80999994</v>
      </c>
      <c r="C153" s="72">
        <v>84438307.359999999</v>
      </c>
      <c r="D153" s="72">
        <v>132078874.5</v>
      </c>
      <c r="E153" s="72">
        <v>57677765.149999999</v>
      </c>
      <c r="F153" s="72">
        <v>6002593.5800000001</v>
      </c>
      <c r="G153" s="72">
        <v>9542005.75</v>
      </c>
      <c r="H153" s="72">
        <v>7680686.4699999997</v>
      </c>
      <c r="I153" s="72">
        <v>871843594.62</v>
      </c>
    </row>
    <row r="154" spans="1:9" s="62" customFormat="1" ht="12" thickTop="1">
      <c r="A154" s="529" t="s">
        <v>148</v>
      </c>
      <c r="B154" s="73">
        <v>375350900</v>
      </c>
      <c r="C154" s="73">
        <v>55250100.759999998</v>
      </c>
      <c r="D154" s="73">
        <v>69392400</v>
      </c>
      <c r="E154" s="73">
        <v>38769200</v>
      </c>
      <c r="F154" s="73">
        <v>5744700</v>
      </c>
      <c r="G154" s="73">
        <v>6766600</v>
      </c>
      <c r="H154" s="73">
        <v>4602500</v>
      </c>
      <c r="I154" s="73">
        <v>555876400.75999999</v>
      </c>
    </row>
    <row r="155" spans="1:9" s="62" customFormat="1" ht="11.25">
      <c r="A155" s="106" t="s">
        <v>149</v>
      </c>
      <c r="B155" s="73">
        <v>375350900</v>
      </c>
      <c r="C155" s="73">
        <v>55250100.759999998</v>
      </c>
      <c r="D155" s="73">
        <v>69392400</v>
      </c>
      <c r="E155" s="73">
        <v>38769200</v>
      </c>
      <c r="F155" s="73">
        <v>5744700</v>
      </c>
      <c r="G155" s="73">
        <v>6766600</v>
      </c>
      <c r="H155" s="73">
        <v>4602500</v>
      </c>
      <c r="I155" s="73">
        <v>555876400.75999999</v>
      </c>
    </row>
    <row r="156" spans="1:9" s="62" customFormat="1" ht="11.25">
      <c r="A156" s="106" t="s">
        <v>150</v>
      </c>
      <c r="B156" s="73">
        <v>0</v>
      </c>
      <c r="C156" s="73">
        <v>0</v>
      </c>
      <c r="D156" s="73">
        <v>0</v>
      </c>
      <c r="E156" s="73">
        <v>0</v>
      </c>
      <c r="F156" s="73">
        <v>0</v>
      </c>
      <c r="G156" s="73">
        <v>0</v>
      </c>
      <c r="H156" s="73">
        <v>0</v>
      </c>
      <c r="I156" s="73">
        <v>0</v>
      </c>
    </row>
    <row r="157" spans="1:9" s="62" customFormat="1" ht="11.25">
      <c r="A157" s="106" t="s">
        <v>151</v>
      </c>
      <c r="B157" s="73">
        <v>0</v>
      </c>
      <c r="C157" s="73">
        <v>0</v>
      </c>
      <c r="D157" s="73">
        <v>0</v>
      </c>
      <c r="E157" s="73">
        <v>0</v>
      </c>
      <c r="F157" s="73">
        <v>0</v>
      </c>
      <c r="G157" s="73">
        <v>0</v>
      </c>
      <c r="H157" s="73">
        <v>0</v>
      </c>
      <c r="I157" s="73">
        <v>0</v>
      </c>
    </row>
    <row r="158" spans="1:9" s="62" customFormat="1" ht="11.25">
      <c r="A158" s="529" t="s">
        <v>152</v>
      </c>
      <c r="B158" s="73">
        <v>0</v>
      </c>
      <c r="C158" s="73">
        <v>0</v>
      </c>
      <c r="D158" s="73">
        <v>0</v>
      </c>
      <c r="E158" s="73">
        <v>0</v>
      </c>
      <c r="F158" s="73">
        <v>0</v>
      </c>
      <c r="G158" s="73">
        <v>0</v>
      </c>
      <c r="H158" s="73">
        <v>4739.32</v>
      </c>
      <c r="I158" s="73">
        <v>4739.32</v>
      </c>
    </row>
    <row r="159" spans="1:9" s="62" customFormat="1" ht="11.25">
      <c r="A159" s="106" t="s">
        <v>153</v>
      </c>
      <c r="B159" s="73">
        <v>0</v>
      </c>
      <c r="C159" s="73">
        <v>0</v>
      </c>
      <c r="D159" s="73">
        <v>0</v>
      </c>
      <c r="E159" s="73">
        <v>0</v>
      </c>
      <c r="F159" s="73">
        <v>0</v>
      </c>
      <c r="G159" s="73">
        <v>0</v>
      </c>
      <c r="H159" s="73">
        <v>0</v>
      </c>
      <c r="I159" s="73">
        <v>0</v>
      </c>
    </row>
    <row r="160" spans="1:9" s="62" customFormat="1" ht="11.25">
      <c r="A160" s="106" t="s">
        <v>154</v>
      </c>
      <c r="B160" s="73">
        <v>0</v>
      </c>
      <c r="C160" s="73">
        <v>0</v>
      </c>
      <c r="D160" s="73">
        <v>0</v>
      </c>
      <c r="E160" s="73">
        <v>0</v>
      </c>
      <c r="F160" s="73">
        <v>0</v>
      </c>
      <c r="G160" s="73">
        <v>0</v>
      </c>
      <c r="H160" s="73">
        <v>0</v>
      </c>
      <c r="I160" s="73">
        <v>0</v>
      </c>
    </row>
    <row r="161" spans="1:9" s="62" customFormat="1" ht="11.25">
      <c r="A161" s="106" t="s">
        <v>155</v>
      </c>
      <c r="B161" s="73">
        <v>0</v>
      </c>
      <c r="C161" s="73">
        <v>0</v>
      </c>
      <c r="D161" s="73">
        <v>0</v>
      </c>
      <c r="E161" s="73">
        <v>0</v>
      </c>
      <c r="F161" s="73">
        <v>0</v>
      </c>
      <c r="G161" s="73">
        <v>0</v>
      </c>
      <c r="H161" s="73">
        <v>4739.32</v>
      </c>
      <c r="I161" s="73">
        <v>4739.32</v>
      </c>
    </row>
    <row r="162" spans="1:9" s="62" customFormat="1" ht="11.25">
      <c r="A162" s="529" t="s">
        <v>156</v>
      </c>
      <c r="B162" s="73">
        <v>0</v>
      </c>
      <c r="C162" s="73">
        <v>0</v>
      </c>
      <c r="D162" s="73">
        <v>0</v>
      </c>
      <c r="E162" s="73">
        <v>0</v>
      </c>
      <c r="F162" s="73">
        <v>0</v>
      </c>
      <c r="G162" s="73">
        <v>0</v>
      </c>
      <c r="H162" s="73">
        <v>0</v>
      </c>
      <c r="I162" s="73">
        <v>0</v>
      </c>
    </row>
    <row r="163" spans="1:9" s="62" customFormat="1" ht="11.25">
      <c r="A163" s="106" t="s">
        <v>157</v>
      </c>
      <c r="B163" s="73">
        <v>0</v>
      </c>
      <c r="C163" s="73">
        <v>0</v>
      </c>
      <c r="D163" s="73">
        <v>0</v>
      </c>
      <c r="E163" s="73">
        <v>0</v>
      </c>
      <c r="F163" s="73">
        <v>0</v>
      </c>
      <c r="G163" s="73">
        <v>0</v>
      </c>
      <c r="H163" s="73">
        <v>0</v>
      </c>
      <c r="I163" s="73">
        <v>0</v>
      </c>
    </row>
    <row r="164" spans="1:9" s="62" customFormat="1" ht="11.25">
      <c r="A164" s="106" t="s">
        <v>158</v>
      </c>
      <c r="B164" s="73">
        <v>0</v>
      </c>
      <c r="C164" s="73">
        <v>0</v>
      </c>
      <c r="D164" s="73">
        <v>0</v>
      </c>
      <c r="E164" s="73">
        <v>0</v>
      </c>
      <c r="F164" s="73">
        <v>0</v>
      </c>
      <c r="G164" s="73">
        <v>0</v>
      </c>
      <c r="H164" s="73">
        <v>0</v>
      </c>
      <c r="I164" s="73">
        <v>0</v>
      </c>
    </row>
    <row r="165" spans="1:9" s="62" customFormat="1" ht="11.25">
      <c r="A165" s="106" t="s">
        <v>159</v>
      </c>
      <c r="B165" s="73">
        <v>0</v>
      </c>
      <c r="C165" s="73">
        <v>0</v>
      </c>
      <c r="D165" s="73">
        <v>0</v>
      </c>
      <c r="E165" s="73">
        <v>0</v>
      </c>
      <c r="F165" s="73">
        <v>0</v>
      </c>
      <c r="G165" s="73">
        <v>0</v>
      </c>
      <c r="H165" s="73">
        <v>0</v>
      </c>
      <c r="I165" s="73">
        <v>0</v>
      </c>
    </row>
    <row r="166" spans="1:9" s="62" customFormat="1" ht="11.25">
      <c r="A166" s="529" t="s">
        <v>160</v>
      </c>
      <c r="B166" s="73">
        <v>186985254.38999999</v>
      </c>
      <c r="C166" s="73">
        <v>27488449.469999999</v>
      </c>
      <c r="D166" s="73">
        <v>53097521.549999997</v>
      </c>
      <c r="E166" s="73">
        <v>15580229.800000001</v>
      </c>
      <c r="F166" s="73">
        <v>2158127.94</v>
      </c>
      <c r="G166" s="73">
        <v>2706960.88</v>
      </c>
      <c r="H166" s="73">
        <v>2846803.2</v>
      </c>
      <c r="I166" s="73">
        <v>290863347.23000002</v>
      </c>
    </row>
    <row r="167" spans="1:9" s="62" customFormat="1" ht="11.25">
      <c r="A167" s="106" t="s">
        <v>161</v>
      </c>
      <c r="B167" s="73">
        <v>6182385.7400000002</v>
      </c>
      <c r="C167" s="73">
        <v>889919.79</v>
      </c>
      <c r="D167" s="73">
        <v>2896877.6</v>
      </c>
      <c r="E167" s="73">
        <v>219295.7</v>
      </c>
      <c r="F167" s="73">
        <v>0</v>
      </c>
      <c r="G167" s="73">
        <v>383362.29</v>
      </c>
      <c r="H167" s="73">
        <v>1286155.5</v>
      </c>
      <c r="I167" s="73">
        <v>11857996.619999999</v>
      </c>
    </row>
    <row r="168" spans="1:9" s="62" customFormat="1" ht="11.25">
      <c r="A168" s="106" t="s">
        <v>162</v>
      </c>
      <c r="B168" s="73">
        <v>127219397</v>
      </c>
      <c r="C168" s="73">
        <v>18589252.039999999</v>
      </c>
      <c r="D168" s="73">
        <v>32860521.240000002</v>
      </c>
      <c r="E168" s="73">
        <v>13580417.380000001</v>
      </c>
      <c r="F168" s="73">
        <v>2158127.94</v>
      </c>
      <c r="G168" s="73">
        <v>2323598.59</v>
      </c>
      <c r="H168" s="73">
        <v>1560647.7</v>
      </c>
      <c r="I168" s="73">
        <v>198291961.88999999</v>
      </c>
    </row>
    <row r="169" spans="1:9" s="62" customFormat="1" ht="11.25">
      <c r="A169" s="106" t="s">
        <v>163</v>
      </c>
      <c r="B169" s="73">
        <v>53583471.649999999</v>
      </c>
      <c r="C169" s="73">
        <v>8009277.6399999997</v>
      </c>
      <c r="D169" s="73">
        <v>17340122.710000001</v>
      </c>
      <c r="E169" s="73">
        <v>1780516.72</v>
      </c>
      <c r="F169" s="73">
        <v>0</v>
      </c>
      <c r="G169" s="73">
        <v>0</v>
      </c>
      <c r="H169" s="73">
        <v>0</v>
      </c>
      <c r="I169" s="73">
        <v>80713388.719999999</v>
      </c>
    </row>
    <row r="170" spans="1:9" s="62" customFormat="1" ht="11.25">
      <c r="A170" s="529" t="s">
        <v>164</v>
      </c>
      <c r="B170" s="73">
        <v>12087207.42</v>
      </c>
      <c r="C170" s="73">
        <v>1699757.13</v>
      </c>
      <c r="D170" s="73">
        <v>9588952.9499999993</v>
      </c>
      <c r="E170" s="73">
        <v>3328335.35</v>
      </c>
      <c r="F170" s="73">
        <v>-1900234.36</v>
      </c>
      <c r="G170" s="73">
        <v>68444.87</v>
      </c>
      <c r="H170" s="73">
        <v>226643.95</v>
      </c>
      <c r="I170" s="73">
        <v>25099107.309999999</v>
      </c>
    </row>
    <row r="171" spans="1:9" s="62" customFormat="1" ht="11.25">
      <c r="A171" s="106" t="s">
        <v>165</v>
      </c>
      <c r="B171" s="73">
        <v>0</v>
      </c>
      <c r="C171" s="73">
        <v>0</v>
      </c>
      <c r="D171" s="73">
        <v>0</v>
      </c>
      <c r="E171" s="73">
        <v>0</v>
      </c>
      <c r="F171" s="73">
        <v>-367717.17</v>
      </c>
      <c r="G171" s="73">
        <v>0</v>
      </c>
      <c r="H171" s="73">
        <v>216056.32000000001</v>
      </c>
      <c r="I171" s="73">
        <v>-151660.85</v>
      </c>
    </row>
    <row r="172" spans="1:9" s="62" customFormat="1" ht="12" thickBot="1">
      <c r="A172" s="530" t="s">
        <v>166</v>
      </c>
      <c r="B172" s="73">
        <v>12087207.42</v>
      </c>
      <c r="C172" s="73">
        <v>1699757.13</v>
      </c>
      <c r="D172" s="73">
        <v>9588952.9499999993</v>
      </c>
      <c r="E172" s="73">
        <v>3328335.35</v>
      </c>
      <c r="F172" s="73">
        <v>-1532517.19</v>
      </c>
      <c r="G172" s="73">
        <v>68444.87</v>
      </c>
      <c r="H172" s="73">
        <v>10587.63</v>
      </c>
      <c r="I172" s="73">
        <v>25250768.16</v>
      </c>
    </row>
    <row r="173" spans="1:9" s="62" customFormat="1" ht="12.75" thickTop="1" thickBot="1">
      <c r="A173" s="510" t="s">
        <v>167</v>
      </c>
      <c r="B173" s="75">
        <v>2238592820.46</v>
      </c>
      <c r="C173" s="75">
        <v>722784371.63999999</v>
      </c>
      <c r="D173" s="75">
        <v>329107022.98000002</v>
      </c>
      <c r="E173" s="75">
        <v>161669147.11000001</v>
      </c>
      <c r="F173" s="75">
        <v>86772549.849999994</v>
      </c>
      <c r="G173" s="75">
        <v>47778046.18</v>
      </c>
      <c r="H173" s="75">
        <v>57820397.289999999</v>
      </c>
      <c r="I173" s="75">
        <v>3644524355.5100002</v>
      </c>
    </row>
    <row r="174" spans="1:9" s="62" customFormat="1" ht="12.75" thickTop="1" thickBot="1">
      <c r="A174" s="511" t="s">
        <v>168</v>
      </c>
      <c r="B174" s="72">
        <v>2961837.99</v>
      </c>
      <c r="C174" s="72">
        <v>0</v>
      </c>
      <c r="D174" s="72">
        <v>0</v>
      </c>
      <c r="E174" s="72">
        <v>4183690.21</v>
      </c>
      <c r="F174" s="72">
        <v>0</v>
      </c>
      <c r="G174" s="72">
        <v>0</v>
      </c>
      <c r="H174" s="72">
        <v>0</v>
      </c>
      <c r="I174" s="72">
        <v>7145528.2000000002</v>
      </c>
    </row>
    <row r="175" spans="1:9" s="62" customFormat="1" ht="12" thickTop="1">
      <c r="A175" s="529" t="s">
        <v>169</v>
      </c>
      <c r="B175" s="73">
        <v>0</v>
      </c>
      <c r="C175" s="73">
        <v>0</v>
      </c>
      <c r="D175" s="73">
        <v>0</v>
      </c>
      <c r="E175" s="73">
        <v>0</v>
      </c>
      <c r="F175" s="73">
        <v>0</v>
      </c>
      <c r="G175" s="73">
        <v>0</v>
      </c>
      <c r="H175" s="73">
        <v>0</v>
      </c>
      <c r="I175" s="73">
        <v>0</v>
      </c>
    </row>
    <row r="176" spans="1:9" s="62" customFormat="1" ht="11.25">
      <c r="A176" s="106" t="s">
        <v>170</v>
      </c>
      <c r="B176" s="73">
        <v>0</v>
      </c>
      <c r="C176" s="73">
        <v>0</v>
      </c>
      <c r="D176" s="73">
        <v>0</v>
      </c>
      <c r="E176" s="73">
        <v>0</v>
      </c>
      <c r="F176" s="73">
        <v>0</v>
      </c>
      <c r="G176" s="73">
        <v>0</v>
      </c>
      <c r="H176" s="73">
        <v>0</v>
      </c>
      <c r="I176" s="73">
        <v>0</v>
      </c>
    </row>
    <row r="177" spans="1:9" s="62" customFormat="1" ht="11.25">
      <c r="A177" s="106" t="s">
        <v>171</v>
      </c>
      <c r="B177" s="73">
        <v>0</v>
      </c>
      <c r="C177" s="73">
        <v>0</v>
      </c>
      <c r="D177" s="73">
        <v>0</v>
      </c>
      <c r="E177" s="73">
        <v>0</v>
      </c>
      <c r="F177" s="73">
        <v>0</v>
      </c>
      <c r="G177" s="73">
        <v>0</v>
      </c>
      <c r="H177" s="73">
        <v>0</v>
      </c>
      <c r="I177" s="73">
        <v>0</v>
      </c>
    </row>
    <row r="178" spans="1:9" s="62" customFormat="1" ht="11.25">
      <c r="A178" s="106" t="s">
        <v>172</v>
      </c>
      <c r="B178" s="73">
        <v>0</v>
      </c>
      <c r="C178" s="73">
        <v>0</v>
      </c>
      <c r="D178" s="73">
        <v>0</v>
      </c>
      <c r="E178" s="73">
        <v>0</v>
      </c>
      <c r="F178" s="73">
        <v>0</v>
      </c>
      <c r="G178" s="73">
        <v>0</v>
      </c>
      <c r="H178" s="73">
        <v>0</v>
      </c>
      <c r="I178" s="73">
        <v>0</v>
      </c>
    </row>
    <row r="179" spans="1:9" s="62" customFormat="1" ht="11.25">
      <c r="A179" s="106" t="s">
        <v>173</v>
      </c>
      <c r="B179" s="73">
        <v>0</v>
      </c>
      <c r="C179" s="73">
        <v>0</v>
      </c>
      <c r="D179" s="73">
        <v>0</v>
      </c>
      <c r="E179" s="73">
        <v>0</v>
      </c>
      <c r="F179" s="73">
        <v>0</v>
      </c>
      <c r="G179" s="73">
        <v>0</v>
      </c>
      <c r="H179" s="73">
        <v>0</v>
      </c>
      <c r="I179" s="73">
        <v>0</v>
      </c>
    </row>
    <row r="180" spans="1:9" s="62" customFormat="1" ht="11.25">
      <c r="A180" s="106" t="s">
        <v>174</v>
      </c>
      <c r="B180" s="73">
        <v>0</v>
      </c>
      <c r="C180" s="73">
        <v>0</v>
      </c>
      <c r="D180" s="73">
        <v>0</v>
      </c>
      <c r="E180" s="73">
        <v>0</v>
      </c>
      <c r="F180" s="73">
        <v>0</v>
      </c>
      <c r="G180" s="73">
        <v>0</v>
      </c>
      <c r="H180" s="73">
        <v>0</v>
      </c>
      <c r="I180" s="73">
        <v>0</v>
      </c>
    </row>
    <row r="181" spans="1:9" s="62" customFormat="1" ht="11.25">
      <c r="A181" s="529" t="s">
        <v>175</v>
      </c>
      <c r="B181" s="73">
        <v>0</v>
      </c>
      <c r="C181" s="73">
        <v>0</v>
      </c>
      <c r="D181" s="73">
        <v>0</v>
      </c>
      <c r="E181" s="73">
        <v>4183690.21</v>
      </c>
      <c r="F181" s="73">
        <v>0</v>
      </c>
      <c r="G181" s="73">
        <v>0</v>
      </c>
      <c r="H181" s="73">
        <v>0</v>
      </c>
      <c r="I181" s="73">
        <v>4183690.21</v>
      </c>
    </row>
    <row r="182" spans="1:9" s="62" customFormat="1" ht="11.25">
      <c r="A182" s="106" t="s">
        <v>176</v>
      </c>
      <c r="B182" s="73">
        <v>0</v>
      </c>
      <c r="C182" s="73">
        <v>0</v>
      </c>
      <c r="D182" s="73">
        <v>0</v>
      </c>
      <c r="E182" s="73">
        <v>0</v>
      </c>
      <c r="F182" s="73">
        <v>0</v>
      </c>
      <c r="G182" s="73">
        <v>0</v>
      </c>
      <c r="H182" s="73">
        <v>0</v>
      </c>
      <c r="I182" s="73">
        <v>0</v>
      </c>
    </row>
    <row r="183" spans="1:9" s="62" customFormat="1" ht="11.25">
      <c r="A183" s="106" t="s">
        <v>177</v>
      </c>
      <c r="B183" s="73">
        <v>0</v>
      </c>
      <c r="C183" s="73">
        <v>0</v>
      </c>
      <c r="D183" s="73">
        <v>0</v>
      </c>
      <c r="E183" s="73">
        <v>0</v>
      </c>
      <c r="F183" s="73">
        <v>0</v>
      </c>
      <c r="G183" s="73">
        <v>0</v>
      </c>
      <c r="H183" s="73">
        <v>0</v>
      </c>
      <c r="I183" s="73">
        <v>0</v>
      </c>
    </row>
    <row r="184" spans="1:9" s="62" customFormat="1" ht="11.25">
      <c r="A184" s="106" t="s">
        <v>178</v>
      </c>
      <c r="B184" s="73">
        <v>0</v>
      </c>
      <c r="C184" s="73">
        <v>0</v>
      </c>
      <c r="D184" s="73">
        <v>0</v>
      </c>
      <c r="E184" s="73">
        <v>4183690.21</v>
      </c>
      <c r="F184" s="73">
        <v>0</v>
      </c>
      <c r="G184" s="73">
        <v>0</v>
      </c>
      <c r="H184" s="73">
        <v>0</v>
      </c>
      <c r="I184" s="73">
        <v>4183690.21</v>
      </c>
    </row>
    <row r="185" spans="1:9" s="62" customFormat="1" ht="11.25">
      <c r="A185" s="106" t="s">
        <v>179</v>
      </c>
      <c r="B185" s="73">
        <v>0</v>
      </c>
      <c r="C185" s="73">
        <v>0</v>
      </c>
      <c r="D185" s="73">
        <v>0</v>
      </c>
      <c r="E185" s="73">
        <v>0</v>
      </c>
      <c r="F185" s="73">
        <v>0</v>
      </c>
      <c r="G185" s="73">
        <v>0</v>
      </c>
      <c r="H185" s="73">
        <v>0</v>
      </c>
      <c r="I185" s="73">
        <v>0</v>
      </c>
    </row>
    <row r="186" spans="1:9" s="62" customFormat="1" ht="11.25">
      <c r="A186" s="106" t="s">
        <v>180</v>
      </c>
      <c r="B186" s="73">
        <v>0</v>
      </c>
      <c r="C186" s="73">
        <v>0</v>
      </c>
      <c r="D186" s="73">
        <v>0</v>
      </c>
      <c r="E186" s="73">
        <v>0</v>
      </c>
      <c r="F186" s="73">
        <v>0</v>
      </c>
      <c r="G186" s="73">
        <v>0</v>
      </c>
      <c r="H186" s="73">
        <v>0</v>
      </c>
      <c r="I186" s="73">
        <v>0</v>
      </c>
    </row>
    <row r="187" spans="1:9" s="62" customFormat="1" ht="11.25">
      <c r="A187" s="529" t="s">
        <v>181</v>
      </c>
      <c r="B187" s="73">
        <v>0</v>
      </c>
      <c r="C187" s="73">
        <v>0</v>
      </c>
      <c r="D187" s="73">
        <v>0</v>
      </c>
      <c r="E187" s="73">
        <v>0</v>
      </c>
      <c r="F187" s="73">
        <v>0</v>
      </c>
      <c r="G187" s="73">
        <v>0</v>
      </c>
      <c r="H187" s="73">
        <v>0</v>
      </c>
      <c r="I187" s="73">
        <v>0</v>
      </c>
    </row>
    <row r="188" spans="1:9" s="62" customFormat="1" ht="11.25">
      <c r="A188" s="529" t="s">
        <v>182</v>
      </c>
      <c r="B188" s="73">
        <v>2961837.99</v>
      </c>
      <c r="C188" s="73">
        <v>0</v>
      </c>
      <c r="D188" s="73">
        <v>0</v>
      </c>
      <c r="E188" s="73">
        <v>0</v>
      </c>
      <c r="F188" s="73">
        <v>0</v>
      </c>
      <c r="G188" s="73">
        <v>0</v>
      </c>
      <c r="H188" s="73">
        <v>0</v>
      </c>
      <c r="I188" s="73">
        <v>2961837.99</v>
      </c>
    </row>
    <row r="189" spans="1:9" s="62" customFormat="1" ht="11.25">
      <c r="A189" s="106" t="s">
        <v>183</v>
      </c>
      <c r="B189" s="73">
        <v>0</v>
      </c>
      <c r="C189" s="73">
        <v>0</v>
      </c>
      <c r="D189" s="73">
        <v>0</v>
      </c>
      <c r="E189" s="73">
        <v>0</v>
      </c>
      <c r="F189" s="73">
        <v>0</v>
      </c>
      <c r="G189" s="73">
        <v>0</v>
      </c>
      <c r="H189" s="73">
        <v>0</v>
      </c>
      <c r="I189" s="73">
        <v>0</v>
      </c>
    </row>
    <row r="190" spans="1:9" s="62" customFormat="1" ht="11.25">
      <c r="A190" s="106" t="s">
        <v>184</v>
      </c>
      <c r="B190" s="73">
        <v>2961837.99</v>
      </c>
      <c r="C190" s="73">
        <v>0</v>
      </c>
      <c r="D190" s="73">
        <v>0</v>
      </c>
      <c r="E190" s="73">
        <v>0</v>
      </c>
      <c r="F190" s="73">
        <v>0</v>
      </c>
      <c r="G190" s="73">
        <v>0</v>
      </c>
      <c r="H190" s="73">
        <v>0</v>
      </c>
      <c r="I190" s="73">
        <v>2961837.99</v>
      </c>
    </row>
    <row r="191" spans="1:9" s="62" customFormat="1" ht="11.25">
      <c r="A191" s="106" t="s">
        <v>185</v>
      </c>
      <c r="B191" s="73">
        <v>0</v>
      </c>
      <c r="C191" s="73">
        <v>0</v>
      </c>
      <c r="D191" s="73">
        <v>0</v>
      </c>
      <c r="E191" s="73">
        <v>0</v>
      </c>
      <c r="F191" s="73">
        <v>0</v>
      </c>
      <c r="G191" s="73">
        <v>0</v>
      </c>
      <c r="H191" s="73">
        <v>0</v>
      </c>
      <c r="I191" s="73">
        <v>0</v>
      </c>
    </row>
    <row r="192" spans="1:9" s="62" customFormat="1" ht="11.25">
      <c r="A192" s="106" t="s">
        <v>186</v>
      </c>
      <c r="B192" s="73">
        <v>0</v>
      </c>
      <c r="C192" s="73">
        <v>0</v>
      </c>
      <c r="D192" s="73">
        <v>0</v>
      </c>
      <c r="E192" s="73">
        <v>0</v>
      </c>
      <c r="F192" s="73">
        <v>0</v>
      </c>
      <c r="G192" s="73">
        <v>0</v>
      </c>
      <c r="H192" s="73">
        <v>0</v>
      </c>
      <c r="I192" s="73">
        <v>0</v>
      </c>
    </row>
    <row r="193" spans="1:9" s="62" customFormat="1" ht="12" thickBot="1">
      <c r="A193" s="529" t="s">
        <v>187</v>
      </c>
      <c r="B193" s="73">
        <v>0</v>
      </c>
      <c r="C193" s="73">
        <v>0</v>
      </c>
      <c r="D193" s="73">
        <v>0</v>
      </c>
      <c r="E193" s="73">
        <v>0</v>
      </c>
      <c r="F193" s="73">
        <v>0</v>
      </c>
      <c r="G193" s="73">
        <v>0</v>
      </c>
      <c r="H193" s="73">
        <v>0</v>
      </c>
      <c r="I193" s="73">
        <v>0</v>
      </c>
    </row>
    <row r="194" spans="1:9" s="62" customFormat="1" ht="12.75" thickTop="1" thickBot="1">
      <c r="A194" s="511" t="s">
        <v>188</v>
      </c>
      <c r="B194" s="72">
        <v>3361543336.29</v>
      </c>
      <c r="C194" s="72">
        <v>1362076533.6400001</v>
      </c>
      <c r="D194" s="72">
        <v>275959231.69999999</v>
      </c>
      <c r="E194" s="72">
        <v>423432327.49000001</v>
      </c>
      <c r="F194" s="72">
        <v>174600033.34</v>
      </c>
      <c r="G194" s="72">
        <v>134968000.87</v>
      </c>
      <c r="H194" s="72">
        <v>265041883.55000004</v>
      </c>
      <c r="I194" s="72">
        <v>5997621346.8800001</v>
      </c>
    </row>
    <row r="195" spans="1:9" s="62" customFormat="1" ht="12" thickTop="1">
      <c r="A195" s="529" t="s">
        <v>189</v>
      </c>
      <c r="B195" s="73">
        <v>0</v>
      </c>
      <c r="C195" s="73">
        <v>0</v>
      </c>
      <c r="D195" s="73">
        <v>0</v>
      </c>
      <c r="E195" s="73">
        <v>0</v>
      </c>
      <c r="F195" s="73">
        <v>0</v>
      </c>
      <c r="G195" s="73">
        <v>0</v>
      </c>
      <c r="H195" s="73">
        <v>0</v>
      </c>
      <c r="I195" s="73">
        <v>0</v>
      </c>
    </row>
    <row r="196" spans="1:9" s="62" customFormat="1" ht="11.25">
      <c r="A196" s="106" t="s">
        <v>190</v>
      </c>
      <c r="B196" s="73">
        <v>0</v>
      </c>
      <c r="C196" s="73">
        <v>0</v>
      </c>
      <c r="D196" s="73">
        <v>0</v>
      </c>
      <c r="E196" s="73">
        <v>0</v>
      </c>
      <c r="F196" s="73">
        <v>0</v>
      </c>
      <c r="G196" s="73">
        <v>0</v>
      </c>
      <c r="H196" s="73">
        <v>0</v>
      </c>
      <c r="I196" s="73">
        <v>0</v>
      </c>
    </row>
    <row r="197" spans="1:9" s="62" customFormat="1" ht="11.25">
      <c r="A197" s="106" t="s">
        <v>191</v>
      </c>
      <c r="B197" s="73">
        <v>0</v>
      </c>
      <c r="C197" s="73">
        <v>0</v>
      </c>
      <c r="D197" s="73">
        <v>0</v>
      </c>
      <c r="E197" s="73">
        <v>0</v>
      </c>
      <c r="F197" s="73">
        <v>0</v>
      </c>
      <c r="G197" s="73">
        <v>0</v>
      </c>
      <c r="H197" s="73">
        <v>0</v>
      </c>
      <c r="I197" s="73">
        <v>0</v>
      </c>
    </row>
    <row r="198" spans="1:9" s="62" customFormat="1" ht="11.25">
      <c r="A198" s="106" t="s">
        <v>192</v>
      </c>
      <c r="B198" s="73">
        <v>0</v>
      </c>
      <c r="C198" s="73">
        <v>0</v>
      </c>
      <c r="D198" s="73">
        <v>0</v>
      </c>
      <c r="E198" s="73">
        <v>0</v>
      </c>
      <c r="F198" s="73">
        <v>0</v>
      </c>
      <c r="G198" s="73">
        <v>0</v>
      </c>
      <c r="H198" s="73">
        <v>0</v>
      </c>
      <c r="I198" s="73">
        <v>0</v>
      </c>
    </row>
    <row r="199" spans="1:9" s="62" customFormat="1" ht="11.25">
      <c r="A199" s="529" t="s">
        <v>193</v>
      </c>
      <c r="B199" s="73">
        <v>0</v>
      </c>
      <c r="C199" s="73">
        <v>0</v>
      </c>
      <c r="D199" s="73">
        <v>0</v>
      </c>
      <c r="E199" s="73">
        <v>0</v>
      </c>
      <c r="F199" s="73">
        <v>0</v>
      </c>
      <c r="G199" s="73">
        <v>311923.37</v>
      </c>
      <c r="H199" s="73">
        <v>537509.91</v>
      </c>
      <c r="I199" s="73">
        <v>849433.28</v>
      </c>
    </row>
    <row r="200" spans="1:9" s="62" customFormat="1" ht="11.25">
      <c r="A200" s="527" t="s">
        <v>194</v>
      </c>
      <c r="B200" s="73">
        <v>0</v>
      </c>
      <c r="C200" s="73">
        <v>0</v>
      </c>
      <c r="D200" s="73">
        <v>0</v>
      </c>
      <c r="E200" s="73">
        <v>0</v>
      </c>
      <c r="F200" s="73">
        <v>0</v>
      </c>
      <c r="G200" s="73">
        <v>0</v>
      </c>
      <c r="H200" s="73">
        <v>0</v>
      </c>
      <c r="I200" s="73">
        <v>0</v>
      </c>
    </row>
    <row r="201" spans="1:9" s="62" customFormat="1" ht="11.25">
      <c r="A201" s="106" t="s">
        <v>195</v>
      </c>
      <c r="B201" s="73">
        <v>0</v>
      </c>
      <c r="C201" s="73">
        <v>0</v>
      </c>
      <c r="D201" s="73">
        <v>0</v>
      </c>
      <c r="E201" s="73">
        <v>0</v>
      </c>
      <c r="F201" s="73">
        <v>0</v>
      </c>
      <c r="G201" s="73">
        <v>311923.37</v>
      </c>
      <c r="H201" s="73">
        <v>537509.91</v>
      </c>
      <c r="I201" s="73">
        <v>849433.28</v>
      </c>
    </row>
    <row r="202" spans="1:9" s="62" customFormat="1" ht="11.25">
      <c r="A202" s="106" t="s">
        <v>196</v>
      </c>
      <c r="B202" s="73">
        <v>0</v>
      </c>
      <c r="C202" s="73">
        <v>0</v>
      </c>
      <c r="D202" s="73">
        <v>0</v>
      </c>
      <c r="E202" s="73">
        <v>0</v>
      </c>
      <c r="F202" s="73">
        <v>0</v>
      </c>
      <c r="G202" s="73">
        <v>0</v>
      </c>
      <c r="H202" s="73">
        <v>0</v>
      </c>
      <c r="I202" s="73">
        <v>0</v>
      </c>
    </row>
    <row r="203" spans="1:9" s="62" customFormat="1" ht="11.25">
      <c r="A203" s="106" t="s">
        <v>197</v>
      </c>
      <c r="B203" s="73">
        <v>0</v>
      </c>
      <c r="C203" s="73">
        <v>0</v>
      </c>
      <c r="D203" s="73">
        <v>0</v>
      </c>
      <c r="E203" s="73">
        <v>0</v>
      </c>
      <c r="F203" s="73">
        <v>0</v>
      </c>
      <c r="G203" s="73">
        <v>0</v>
      </c>
      <c r="H203" s="73">
        <v>0</v>
      </c>
      <c r="I203" s="73">
        <v>0</v>
      </c>
    </row>
    <row r="204" spans="1:9" s="62" customFormat="1" ht="11.25">
      <c r="A204" s="106" t="s">
        <v>198</v>
      </c>
      <c r="B204" s="73">
        <v>0</v>
      </c>
      <c r="C204" s="73">
        <v>0</v>
      </c>
      <c r="D204" s="73">
        <v>0</v>
      </c>
      <c r="E204" s="73">
        <v>0</v>
      </c>
      <c r="F204" s="73">
        <v>0</v>
      </c>
      <c r="G204" s="73">
        <v>0</v>
      </c>
      <c r="H204" s="73">
        <v>0</v>
      </c>
      <c r="I204" s="73">
        <v>0</v>
      </c>
    </row>
    <row r="205" spans="1:9" s="62" customFormat="1" ht="11.25">
      <c r="A205" s="529" t="s">
        <v>199</v>
      </c>
      <c r="B205" s="73">
        <v>0</v>
      </c>
      <c r="C205" s="73">
        <v>0</v>
      </c>
      <c r="D205" s="73">
        <v>0</v>
      </c>
      <c r="E205" s="73">
        <v>0</v>
      </c>
      <c r="F205" s="73">
        <v>0</v>
      </c>
      <c r="G205" s="73">
        <v>0</v>
      </c>
      <c r="H205" s="73">
        <v>0</v>
      </c>
      <c r="I205" s="73">
        <v>0</v>
      </c>
    </row>
    <row r="206" spans="1:9" s="62" customFormat="1" ht="11.25">
      <c r="A206" s="106" t="s">
        <v>200</v>
      </c>
      <c r="B206" s="73">
        <v>0</v>
      </c>
      <c r="C206" s="73">
        <v>0</v>
      </c>
      <c r="D206" s="73">
        <v>0</v>
      </c>
      <c r="E206" s="73">
        <v>0</v>
      </c>
      <c r="F206" s="73">
        <v>0</v>
      </c>
      <c r="G206" s="73">
        <v>0</v>
      </c>
      <c r="H206" s="73">
        <v>0</v>
      </c>
      <c r="I206" s="73">
        <v>0</v>
      </c>
    </row>
    <row r="207" spans="1:9" s="62" customFormat="1" ht="11.25">
      <c r="A207" s="106" t="s">
        <v>201</v>
      </c>
      <c r="B207" s="73">
        <v>0</v>
      </c>
      <c r="C207" s="73">
        <v>0</v>
      </c>
      <c r="D207" s="73">
        <v>0</v>
      </c>
      <c r="E207" s="73">
        <v>0</v>
      </c>
      <c r="F207" s="73">
        <v>0</v>
      </c>
      <c r="G207" s="73">
        <v>0</v>
      </c>
      <c r="H207" s="73">
        <v>0</v>
      </c>
      <c r="I207" s="73">
        <v>0</v>
      </c>
    </row>
    <row r="208" spans="1:9" s="62" customFormat="1" ht="11.25">
      <c r="A208" s="529" t="s">
        <v>202</v>
      </c>
      <c r="B208" s="73">
        <v>0</v>
      </c>
      <c r="C208" s="73">
        <v>0</v>
      </c>
      <c r="D208" s="73">
        <v>0</v>
      </c>
      <c r="E208" s="73">
        <v>0</v>
      </c>
      <c r="F208" s="73">
        <v>0</v>
      </c>
      <c r="G208" s="73">
        <v>0</v>
      </c>
      <c r="H208" s="73">
        <v>36851.230000000003</v>
      </c>
      <c r="I208" s="73">
        <v>36851.230000000003</v>
      </c>
    </row>
    <row r="209" spans="1:9" s="62" customFormat="1" ht="11.25">
      <c r="A209" s="106" t="s">
        <v>203</v>
      </c>
      <c r="B209" s="73">
        <v>0</v>
      </c>
      <c r="C209" s="73">
        <v>0</v>
      </c>
      <c r="D209" s="73">
        <v>0</v>
      </c>
      <c r="E209" s="73">
        <v>0</v>
      </c>
      <c r="F209" s="73">
        <v>0</v>
      </c>
      <c r="G209" s="73">
        <v>0</v>
      </c>
      <c r="H209" s="73">
        <v>0</v>
      </c>
      <c r="I209" s="73">
        <v>0</v>
      </c>
    </row>
    <row r="210" spans="1:9" s="62" customFormat="1" ht="11.25">
      <c r="A210" s="106" t="s">
        <v>204</v>
      </c>
      <c r="B210" s="73">
        <v>0</v>
      </c>
      <c r="C210" s="73">
        <v>0</v>
      </c>
      <c r="D210" s="73">
        <v>0</v>
      </c>
      <c r="E210" s="73">
        <v>0</v>
      </c>
      <c r="F210" s="73">
        <v>0</v>
      </c>
      <c r="G210" s="73">
        <v>0</v>
      </c>
      <c r="H210" s="73">
        <v>36851.230000000003</v>
      </c>
      <c r="I210" s="73">
        <v>36851.230000000003</v>
      </c>
    </row>
    <row r="211" spans="1:9" s="62" customFormat="1" ht="11.25">
      <c r="A211" s="529" t="s">
        <v>205</v>
      </c>
      <c r="B211" s="73">
        <v>3247069670.1500001</v>
      </c>
      <c r="C211" s="73">
        <v>1281773262.3599999</v>
      </c>
      <c r="D211" s="73">
        <v>255901669</v>
      </c>
      <c r="E211" s="73">
        <v>382969940.57999998</v>
      </c>
      <c r="F211" s="73">
        <v>160519530.28</v>
      </c>
      <c r="G211" s="73">
        <v>134337199.63</v>
      </c>
      <c r="H211" s="73">
        <v>181011551.15000001</v>
      </c>
      <c r="I211" s="73">
        <v>5643582823.1499996</v>
      </c>
    </row>
    <row r="212" spans="1:9" s="62" customFormat="1" ht="11.25">
      <c r="A212" s="106" t="s">
        <v>206</v>
      </c>
      <c r="B212" s="73">
        <v>3244138597.3299999</v>
      </c>
      <c r="C212" s="73">
        <v>1275308676.24</v>
      </c>
      <c r="D212" s="73">
        <v>255825649</v>
      </c>
      <c r="E212" s="73">
        <v>379943731.68000001</v>
      </c>
      <c r="F212" s="73">
        <v>160147530.28</v>
      </c>
      <c r="G212" s="73">
        <v>132209100.7</v>
      </c>
      <c r="H212" s="73">
        <v>177650844.63</v>
      </c>
      <c r="I212" s="73">
        <v>5625224129.8599997</v>
      </c>
    </row>
    <row r="213" spans="1:9" s="62" customFormat="1" ht="11.25">
      <c r="A213" s="106" t="s">
        <v>207</v>
      </c>
      <c r="B213" s="73">
        <v>0</v>
      </c>
      <c r="C213" s="73">
        <v>0</v>
      </c>
      <c r="D213" s="73">
        <v>0</v>
      </c>
      <c r="E213" s="73">
        <v>0</v>
      </c>
      <c r="F213" s="73">
        <v>0</v>
      </c>
      <c r="G213" s="73">
        <v>0</v>
      </c>
      <c r="H213" s="73">
        <v>0</v>
      </c>
      <c r="I213" s="73">
        <v>0</v>
      </c>
    </row>
    <row r="214" spans="1:9" s="62" customFormat="1" ht="11.25">
      <c r="A214" s="106" t="s">
        <v>208</v>
      </c>
      <c r="B214" s="73">
        <v>0</v>
      </c>
      <c r="C214" s="73">
        <v>0</v>
      </c>
      <c r="D214" s="73">
        <v>0</v>
      </c>
      <c r="E214" s="73">
        <v>1763762.52</v>
      </c>
      <c r="F214" s="73">
        <v>0</v>
      </c>
      <c r="G214" s="73">
        <v>88098.93</v>
      </c>
      <c r="H214" s="73">
        <v>0</v>
      </c>
      <c r="I214" s="73">
        <v>1851861.45</v>
      </c>
    </row>
    <row r="215" spans="1:9" s="62" customFormat="1" ht="11.25">
      <c r="A215" s="106" t="s">
        <v>209</v>
      </c>
      <c r="B215" s="73">
        <v>0</v>
      </c>
      <c r="C215" s="73">
        <v>0</v>
      </c>
      <c r="D215" s="73">
        <v>0</v>
      </c>
      <c r="E215" s="73">
        <v>0</v>
      </c>
      <c r="F215" s="73">
        <v>0</v>
      </c>
      <c r="G215" s="73">
        <v>0</v>
      </c>
      <c r="H215" s="73">
        <v>0</v>
      </c>
      <c r="I215" s="73">
        <v>0</v>
      </c>
    </row>
    <row r="216" spans="1:9" s="62" customFormat="1" ht="11.25">
      <c r="A216" s="106" t="s">
        <v>210</v>
      </c>
      <c r="B216" s="73">
        <v>2931072.82</v>
      </c>
      <c r="C216" s="73">
        <v>0</v>
      </c>
      <c r="D216" s="73">
        <v>48020</v>
      </c>
      <c r="E216" s="73">
        <v>1262446.3799999999</v>
      </c>
      <c r="F216" s="73">
        <v>372000</v>
      </c>
      <c r="G216" s="73">
        <v>2040000</v>
      </c>
      <c r="H216" s="73">
        <v>3360706.52</v>
      </c>
      <c r="I216" s="1080">
        <v>10014245.720000001</v>
      </c>
    </row>
    <row r="217" spans="1:9" s="62" customFormat="1" ht="11.25">
      <c r="A217" s="106" t="s">
        <v>211</v>
      </c>
      <c r="B217" s="73">
        <v>0</v>
      </c>
      <c r="C217" s="73">
        <v>6464586.1200000001</v>
      </c>
      <c r="D217" s="73">
        <v>0</v>
      </c>
      <c r="E217" s="73">
        <v>0</v>
      </c>
      <c r="F217" s="73">
        <v>0</v>
      </c>
      <c r="G217" s="73">
        <v>0</v>
      </c>
      <c r="H217" s="73">
        <v>0</v>
      </c>
      <c r="I217" s="1080">
        <v>6464586.1200000001</v>
      </c>
    </row>
    <row r="218" spans="1:9" s="62" customFormat="1" ht="11.25">
      <c r="A218" s="106" t="s">
        <v>212</v>
      </c>
      <c r="B218" s="73">
        <v>0</v>
      </c>
      <c r="C218" s="73">
        <v>0</v>
      </c>
      <c r="D218" s="73">
        <v>0</v>
      </c>
      <c r="E218" s="73">
        <v>0</v>
      </c>
      <c r="F218" s="73">
        <v>0</v>
      </c>
      <c r="G218" s="73">
        <v>0</v>
      </c>
      <c r="H218" s="73">
        <v>0</v>
      </c>
      <c r="I218" s="1080">
        <v>0</v>
      </c>
    </row>
    <row r="219" spans="1:9" s="62" customFormat="1" ht="11.25">
      <c r="A219" s="106" t="s">
        <v>213</v>
      </c>
      <c r="B219" s="73">
        <v>0</v>
      </c>
      <c r="C219" s="73">
        <v>0</v>
      </c>
      <c r="D219" s="73">
        <v>0</v>
      </c>
      <c r="E219" s="73">
        <v>0</v>
      </c>
      <c r="F219" s="73">
        <v>0</v>
      </c>
      <c r="G219" s="73">
        <v>0</v>
      </c>
      <c r="H219" s="73">
        <v>0</v>
      </c>
      <c r="I219" s="1080">
        <v>0</v>
      </c>
    </row>
    <row r="220" spans="1:9" s="62" customFormat="1" ht="11.25">
      <c r="A220" s="106" t="s">
        <v>214</v>
      </c>
      <c r="B220" s="73">
        <v>0</v>
      </c>
      <c r="C220" s="73">
        <v>0</v>
      </c>
      <c r="D220" s="73">
        <v>28000</v>
      </c>
      <c r="E220" s="73">
        <v>0</v>
      </c>
      <c r="F220" s="73">
        <v>0</v>
      </c>
      <c r="G220" s="73">
        <v>0</v>
      </c>
      <c r="H220" s="73">
        <v>0</v>
      </c>
      <c r="I220" s="1080">
        <v>28000</v>
      </c>
    </row>
    <row r="221" spans="1:9" s="62" customFormat="1" ht="11.25">
      <c r="A221" s="529" t="s">
        <v>215</v>
      </c>
      <c r="B221" s="73">
        <v>114473666.14</v>
      </c>
      <c r="C221" s="73">
        <v>80303271.280000001</v>
      </c>
      <c r="D221" s="73">
        <v>20057562.699999999</v>
      </c>
      <c r="E221" s="73">
        <v>40462386.909999996</v>
      </c>
      <c r="F221" s="73">
        <v>14080503.060000001</v>
      </c>
      <c r="G221" s="73">
        <v>318877.87</v>
      </c>
      <c r="H221" s="73">
        <v>6912925.04</v>
      </c>
      <c r="I221" s="1080">
        <v>276609193</v>
      </c>
    </row>
    <row r="222" spans="1:9" s="62" customFormat="1" ht="11.25">
      <c r="A222" s="106" t="s">
        <v>216</v>
      </c>
      <c r="B222" s="73">
        <v>7820085.9800000004</v>
      </c>
      <c r="C222" s="73">
        <v>17736764.539999999</v>
      </c>
      <c r="D222" s="73">
        <v>0</v>
      </c>
      <c r="E222" s="73">
        <v>8844692.7799999993</v>
      </c>
      <c r="F222" s="73">
        <v>0</v>
      </c>
      <c r="G222" s="73">
        <v>0</v>
      </c>
      <c r="H222" s="73">
        <v>0</v>
      </c>
      <c r="I222" s="1080">
        <v>34401543.299999997</v>
      </c>
    </row>
    <row r="223" spans="1:9" s="62" customFormat="1" ht="11.25">
      <c r="A223" s="106" t="s">
        <v>217</v>
      </c>
      <c r="B223" s="73">
        <v>0</v>
      </c>
      <c r="C223" s="73">
        <v>0</v>
      </c>
      <c r="D223" s="73">
        <v>0</v>
      </c>
      <c r="E223" s="73">
        <v>0</v>
      </c>
      <c r="F223" s="73">
        <v>0</v>
      </c>
      <c r="G223" s="73">
        <v>0</v>
      </c>
      <c r="H223" s="73">
        <v>0</v>
      </c>
      <c r="I223" s="1080">
        <v>0</v>
      </c>
    </row>
    <row r="224" spans="1:9" s="62" customFormat="1" ht="11.25">
      <c r="A224" s="106" t="s">
        <v>218</v>
      </c>
      <c r="B224" s="73">
        <v>15783359.300000001</v>
      </c>
      <c r="C224" s="73">
        <v>2715266.96</v>
      </c>
      <c r="D224" s="73">
        <v>294964.42</v>
      </c>
      <c r="E224" s="73">
        <v>2567452.0099999998</v>
      </c>
      <c r="F224" s="73">
        <v>2066295.42</v>
      </c>
      <c r="G224" s="73">
        <v>66801.19</v>
      </c>
      <c r="H224" s="73">
        <v>539503.21</v>
      </c>
      <c r="I224" s="1080">
        <v>24033642.510000002</v>
      </c>
    </row>
    <row r="225" spans="1:9" s="62" customFormat="1" ht="11.25">
      <c r="A225" s="106" t="s">
        <v>219</v>
      </c>
      <c r="B225" s="73">
        <v>8633303.0899999999</v>
      </c>
      <c r="C225" s="73">
        <v>904925.13</v>
      </c>
      <c r="D225" s="73">
        <v>706759.94</v>
      </c>
      <c r="E225" s="73">
        <v>63899.61</v>
      </c>
      <c r="F225" s="73">
        <v>292607.31</v>
      </c>
      <c r="G225" s="73">
        <v>252076.68</v>
      </c>
      <c r="H225" s="73">
        <v>461950.87</v>
      </c>
      <c r="I225" s="1080">
        <v>11315522.630000001</v>
      </c>
    </row>
    <row r="226" spans="1:9" s="62" customFormat="1" ht="11.25">
      <c r="A226" s="106" t="s">
        <v>220</v>
      </c>
      <c r="B226" s="73">
        <v>0</v>
      </c>
      <c r="C226" s="73">
        <v>0</v>
      </c>
      <c r="D226" s="73">
        <v>0</v>
      </c>
      <c r="E226" s="73">
        <v>0</v>
      </c>
      <c r="F226" s="73">
        <v>0</v>
      </c>
      <c r="G226" s="73">
        <v>0</v>
      </c>
      <c r="H226" s="73">
        <v>0</v>
      </c>
      <c r="I226" s="1080">
        <v>0</v>
      </c>
    </row>
    <row r="227" spans="1:9" s="62" customFormat="1" ht="11.25">
      <c r="A227" s="106" t="s">
        <v>221</v>
      </c>
      <c r="B227" s="73">
        <v>82236917.769999996</v>
      </c>
      <c r="C227" s="73">
        <v>58946314.649999999</v>
      </c>
      <c r="D227" s="73">
        <v>19055838.34</v>
      </c>
      <c r="E227" s="73">
        <v>28986342.510000002</v>
      </c>
      <c r="F227" s="73">
        <v>11721600.33</v>
      </c>
      <c r="G227" s="73">
        <v>0</v>
      </c>
      <c r="H227" s="73">
        <v>5911470.96</v>
      </c>
      <c r="I227" s="1080">
        <v>206858484.56</v>
      </c>
    </row>
    <row r="228" spans="1:9" s="62" customFormat="1" ht="11.25">
      <c r="A228" s="106" t="s">
        <v>222</v>
      </c>
      <c r="B228" s="73">
        <v>0</v>
      </c>
      <c r="C228" s="73">
        <v>0</v>
      </c>
      <c r="D228" s="73">
        <v>0</v>
      </c>
      <c r="E228" s="73">
        <v>0</v>
      </c>
      <c r="F228" s="73">
        <v>0</v>
      </c>
      <c r="G228" s="73">
        <v>0</v>
      </c>
      <c r="H228" s="73">
        <v>0</v>
      </c>
      <c r="I228" s="1080">
        <v>0</v>
      </c>
    </row>
    <row r="229" spans="1:9" s="62" customFormat="1" ht="11.25">
      <c r="A229" s="529" t="s">
        <v>223</v>
      </c>
      <c r="B229" s="73">
        <v>0</v>
      </c>
      <c r="C229" s="73">
        <v>0</v>
      </c>
      <c r="D229" s="73">
        <v>0</v>
      </c>
      <c r="E229" s="73">
        <v>0</v>
      </c>
      <c r="F229" s="73">
        <v>0</v>
      </c>
      <c r="G229" s="73">
        <v>0</v>
      </c>
      <c r="H229" s="73">
        <v>87986.28</v>
      </c>
      <c r="I229" s="1080">
        <v>87986.28</v>
      </c>
    </row>
    <row r="230" spans="1:9" s="62" customFormat="1" ht="11.25">
      <c r="A230" s="106" t="s">
        <v>224</v>
      </c>
      <c r="B230" s="73">
        <v>0</v>
      </c>
      <c r="C230" s="73">
        <v>0</v>
      </c>
      <c r="D230" s="73">
        <v>0</v>
      </c>
      <c r="E230" s="73">
        <v>0</v>
      </c>
      <c r="F230" s="73">
        <v>0</v>
      </c>
      <c r="G230" s="73">
        <v>0</v>
      </c>
      <c r="H230" s="73">
        <v>87986.28</v>
      </c>
      <c r="I230" s="1080">
        <v>87986.28</v>
      </c>
    </row>
    <row r="231" spans="1:9" s="62" customFormat="1" ht="11.25">
      <c r="A231" s="106" t="s">
        <v>225</v>
      </c>
      <c r="B231" s="73">
        <v>0</v>
      </c>
      <c r="C231" s="73">
        <v>0</v>
      </c>
      <c r="D231" s="73">
        <v>0</v>
      </c>
      <c r="E231" s="73">
        <v>0</v>
      </c>
      <c r="F231" s="73">
        <v>0</v>
      </c>
      <c r="G231" s="73">
        <v>0</v>
      </c>
      <c r="H231" s="73">
        <v>0</v>
      </c>
      <c r="I231" s="1080">
        <v>0</v>
      </c>
    </row>
    <row r="232" spans="1:9" s="62" customFormat="1" ht="11.25">
      <c r="A232" s="529" t="s">
        <v>226</v>
      </c>
      <c r="B232" s="73">
        <v>0</v>
      </c>
      <c r="C232" s="73">
        <v>0</v>
      </c>
      <c r="D232" s="73">
        <v>0</v>
      </c>
      <c r="E232" s="73">
        <v>0</v>
      </c>
      <c r="F232" s="73">
        <v>0</v>
      </c>
      <c r="G232" s="73">
        <v>0</v>
      </c>
      <c r="H232" s="73">
        <v>76455059.939999998</v>
      </c>
      <c r="I232" s="1080">
        <v>76455059.939999998</v>
      </c>
    </row>
    <row r="233" spans="1:9" s="62" customFormat="1" ht="11.25">
      <c r="A233" s="106" t="s">
        <v>227</v>
      </c>
      <c r="B233" s="73">
        <v>0</v>
      </c>
      <c r="C233" s="73">
        <v>0</v>
      </c>
      <c r="D233" s="73">
        <v>0</v>
      </c>
      <c r="E233" s="73">
        <v>0</v>
      </c>
      <c r="F233" s="73">
        <v>0</v>
      </c>
      <c r="G233" s="73">
        <v>0</v>
      </c>
      <c r="H233" s="73">
        <v>64103332.619999997</v>
      </c>
      <c r="I233" s="1080">
        <v>64103332.619999997</v>
      </c>
    </row>
    <row r="234" spans="1:9" s="62" customFormat="1" ht="11.25">
      <c r="A234" s="106" t="s">
        <v>225</v>
      </c>
      <c r="B234" s="528">
        <v>0</v>
      </c>
      <c r="C234" s="528">
        <v>0</v>
      </c>
      <c r="D234" s="528">
        <v>0</v>
      </c>
      <c r="E234" s="528">
        <v>0</v>
      </c>
      <c r="F234" s="528">
        <v>0</v>
      </c>
      <c r="G234" s="528">
        <v>0</v>
      </c>
      <c r="H234" s="528">
        <v>12351727.32</v>
      </c>
      <c r="I234" s="106">
        <v>12351727.32</v>
      </c>
    </row>
    <row r="235" spans="1:9" s="62" customFormat="1" ht="11.25">
      <c r="A235" s="67" t="s">
        <v>228</v>
      </c>
      <c r="B235" s="528">
        <v>0</v>
      </c>
      <c r="C235" s="528">
        <v>0</v>
      </c>
      <c r="D235" s="528">
        <v>0</v>
      </c>
      <c r="E235" s="528">
        <v>0</v>
      </c>
      <c r="F235" s="528">
        <v>0</v>
      </c>
      <c r="G235" s="528">
        <v>0</v>
      </c>
      <c r="H235" s="528">
        <v>87986.28</v>
      </c>
      <c r="I235" s="106">
        <v>87986.28</v>
      </c>
    </row>
    <row r="236" spans="1:9" s="62" customFormat="1" ht="12" thickBot="1">
      <c r="A236" s="531" t="s">
        <v>229</v>
      </c>
      <c r="B236" s="528">
        <v>0</v>
      </c>
      <c r="C236" s="528">
        <v>0</v>
      </c>
      <c r="D236" s="528">
        <v>0</v>
      </c>
      <c r="E236" s="528">
        <v>0</v>
      </c>
      <c r="F236" s="528">
        <v>0</v>
      </c>
      <c r="G236" s="528">
        <v>0</v>
      </c>
      <c r="H236" s="528">
        <v>76455059.939999998</v>
      </c>
      <c r="I236" s="106">
        <v>76455059.939999998</v>
      </c>
    </row>
    <row r="237" spans="1:9" s="62" customFormat="1" ht="12.75" thickTop="1" thickBot="1">
      <c r="A237" s="512" t="s">
        <v>230</v>
      </c>
      <c r="B237" s="75">
        <v>98929210.25</v>
      </c>
      <c r="C237" s="75">
        <v>33228752.090000004</v>
      </c>
      <c r="D237" s="75">
        <v>16731126</v>
      </c>
      <c r="E237" s="75">
        <v>7595134.96</v>
      </c>
      <c r="F237" s="75">
        <v>4986586.46</v>
      </c>
      <c r="G237" s="75">
        <v>3692847.11</v>
      </c>
      <c r="H237" s="75">
        <v>4212578.28</v>
      </c>
      <c r="I237" s="75">
        <v>169376235.15000001</v>
      </c>
    </row>
    <row r="238" spans="1:9" s="600" customFormat="1" ht="12.75" thickTop="1" thickBot="1">
      <c r="A238" s="868" t="s">
        <v>231</v>
      </c>
      <c r="B238" s="654">
        <v>0</v>
      </c>
      <c r="C238" s="654">
        <v>9826.77</v>
      </c>
      <c r="D238" s="654">
        <v>0</v>
      </c>
      <c r="E238" s="654">
        <v>0</v>
      </c>
      <c r="F238" s="654">
        <v>0</v>
      </c>
      <c r="G238" s="654">
        <v>0</v>
      </c>
      <c r="H238" s="654">
        <v>8.42</v>
      </c>
      <c r="I238" s="654">
        <v>9835.19</v>
      </c>
    </row>
    <row r="239" spans="1:9" s="62" customFormat="1" ht="12" thickTop="1">
      <c r="A239" s="106" t="s">
        <v>232</v>
      </c>
      <c r="B239" s="73">
        <v>4964472.29</v>
      </c>
      <c r="C239" s="73">
        <v>480523.95</v>
      </c>
      <c r="D239" s="73">
        <v>151951.04999999999</v>
      </c>
      <c r="E239" s="73">
        <v>184767.39</v>
      </c>
      <c r="F239" s="73">
        <v>98382.55</v>
      </c>
      <c r="G239" s="73">
        <v>8777.24</v>
      </c>
      <c r="H239" s="73">
        <v>37249.980000000003</v>
      </c>
      <c r="I239" s="73">
        <v>5926124.4500000002</v>
      </c>
    </row>
    <row r="240" spans="1:9" s="62" customFormat="1" ht="11.25">
      <c r="A240" s="106" t="s">
        <v>233</v>
      </c>
      <c r="B240" s="73">
        <v>84135073.079999998</v>
      </c>
      <c r="C240" s="73">
        <v>30992526.890000001</v>
      </c>
      <c r="D240" s="73">
        <v>13634549.75</v>
      </c>
      <c r="E240" s="73">
        <v>7108702.79</v>
      </c>
      <c r="F240" s="73">
        <v>4848713.46</v>
      </c>
      <c r="G240" s="73">
        <v>3636866.74</v>
      </c>
      <c r="H240" s="73">
        <v>1435741.86</v>
      </c>
      <c r="I240" s="73">
        <v>145792174.56999999</v>
      </c>
    </row>
    <row r="241" spans="1:9" s="62" customFormat="1" ht="11.25">
      <c r="A241" s="106" t="s">
        <v>234</v>
      </c>
      <c r="B241" s="73">
        <v>0</v>
      </c>
      <c r="C241" s="73">
        <v>218801.72</v>
      </c>
      <c r="D241" s="73">
        <v>9027.2800000000007</v>
      </c>
      <c r="E241" s="73">
        <v>21716.41</v>
      </c>
      <c r="F241" s="73">
        <v>6615.72</v>
      </c>
      <c r="G241" s="73">
        <v>0</v>
      </c>
      <c r="H241" s="73">
        <v>2500820.5499999998</v>
      </c>
      <c r="I241" s="73">
        <v>2756981.68</v>
      </c>
    </row>
    <row r="242" spans="1:9" s="62" customFormat="1" ht="11.25">
      <c r="A242" s="106" t="s">
        <v>235</v>
      </c>
      <c r="B242" s="73">
        <v>1002369.33</v>
      </c>
      <c r="C242" s="73">
        <v>1049034.1499999999</v>
      </c>
      <c r="D242" s="73">
        <v>1185541.8799999999</v>
      </c>
      <c r="E242" s="73">
        <v>98628.02</v>
      </c>
      <c r="F242" s="73">
        <v>22383.38</v>
      </c>
      <c r="G242" s="73">
        <v>37214.959999999999</v>
      </c>
      <c r="H242" s="73">
        <v>51992.639999999999</v>
      </c>
      <c r="I242" s="73">
        <v>3447164.36</v>
      </c>
    </row>
    <row r="243" spans="1:9" s="62" customFormat="1" ht="11.25">
      <c r="A243" s="106" t="s">
        <v>236</v>
      </c>
      <c r="B243" s="73">
        <v>0</v>
      </c>
      <c r="C243" s="73">
        <v>4365.5200000000004</v>
      </c>
      <c r="D243" s="73">
        <v>19105.990000000002</v>
      </c>
      <c r="E243" s="73">
        <v>0</v>
      </c>
      <c r="F243" s="73">
        <v>0</v>
      </c>
      <c r="G243" s="73">
        <v>435.82</v>
      </c>
      <c r="H243" s="73">
        <v>34861</v>
      </c>
      <c r="I243" s="73">
        <v>58768.33</v>
      </c>
    </row>
    <row r="244" spans="1:9" s="62" customFormat="1" ht="11.25">
      <c r="A244" s="106" t="s">
        <v>237</v>
      </c>
      <c r="B244" s="73">
        <v>676971.98</v>
      </c>
      <c r="C244" s="73">
        <v>132367.42000000001</v>
      </c>
      <c r="D244" s="73">
        <v>77408.679999999993</v>
      </c>
      <c r="E244" s="73">
        <v>24628.3</v>
      </c>
      <c r="F244" s="73">
        <v>8492.06</v>
      </c>
      <c r="G244" s="73">
        <v>9552.35</v>
      </c>
      <c r="H244" s="73">
        <v>131822.62</v>
      </c>
      <c r="I244" s="73">
        <v>1061243.4099999999</v>
      </c>
    </row>
    <row r="245" spans="1:9" s="62" customFormat="1" ht="11.25">
      <c r="A245" s="106" t="s">
        <v>238</v>
      </c>
      <c r="B245" s="73">
        <v>0</v>
      </c>
      <c r="C245" s="73">
        <v>0</v>
      </c>
      <c r="D245" s="73">
        <v>75764</v>
      </c>
      <c r="E245" s="73">
        <v>0</v>
      </c>
      <c r="F245" s="73">
        <v>1618</v>
      </c>
      <c r="G245" s="73">
        <v>0</v>
      </c>
      <c r="H245" s="73">
        <v>19998.32</v>
      </c>
      <c r="I245" s="73">
        <v>97380.32</v>
      </c>
    </row>
    <row r="246" spans="1:9" s="62" customFormat="1" ht="11.25">
      <c r="A246" s="106" t="s">
        <v>239</v>
      </c>
      <c r="B246" s="73">
        <v>8095598.54</v>
      </c>
      <c r="C246" s="73">
        <v>0</v>
      </c>
      <c r="D246" s="73">
        <v>0</v>
      </c>
      <c r="E246" s="73">
        <v>0</v>
      </c>
      <c r="F246" s="73">
        <v>0</v>
      </c>
      <c r="G246" s="73">
        <v>0</v>
      </c>
      <c r="H246" s="73">
        <v>0</v>
      </c>
      <c r="I246" s="73">
        <v>8095598.54</v>
      </c>
    </row>
    <row r="247" spans="1:9" s="62" customFormat="1" ht="11.25">
      <c r="A247" s="106" t="s">
        <v>240</v>
      </c>
      <c r="B247" s="73">
        <v>54725.03</v>
      </c>
      <c r="C247" s="73">
        <v>341305.67</v>
      </c>
      <c r="D247" s="73">
        <v>1577777.37</v>
      </c>
      <c r="E247" s="73">
        <v>441.84</v>
      </c>
      <c r="F247" s="73">
        <v>381.29</v>
      </c>
      <c r="G247" s="73">
        <v>0</v>
      </c>
      <c r="H247" s="73">
        <v>82.89</v>
      </c>
      <c r="I247" s="73">
        <v>1974714.09</v>
      </c>
    </row>
    <row r="248" spans="1:9" s="62" customFormat="1" ht="12" thickBot="1">
      <c r="A248" s="106" t="s">
        <v>241</v>
      </c>
      <c r="B248" s="73">
        <v>0</v>
      </c>
      <c r="C248" s="73">
        <v>0</v>
      </c>
      <c r="D248" s="73">
        <v>0</v>
      </c>
      <c r="E248" s="73">
        <v>156250.21</v>
      </c>
      <c r="F248" s="73">
        <v>0</v>
      </c>
      <c r="G248" s="73">
        <v>0</v>
      </c>
      <c r="H248" s="73">
        <v>0</v>
      </c>
      <c r="I248" s="73">
        <v>156250.21</v>
      </c>
    </row>
    <row r="249" spans="1:9" s="600" customFormat="1" ht="12.75" thickTop="1" thickBot="1">
      <c r="A249" s="657" t="s">
        <v>242</v>
      </c>
      <c r="B249" s="654">
        <v>-28801467.27</v>
      </c>
      <c r="C249" s="654">
        <v>-13494866.380000001</v>
      </c>
      <c r="D249" s="654">
        <v>-2359080.15</v>
      </c>
      <c r="E249" s="654">
        <v>-1407308.76</v>
      </c>
      <c r="F249" s="654">
        <v>-1471021.89</v>
      </c>
      <c r="G249" s="654">
        <v>-931783.56</v>
      </c>
      <c r="H249" s="654">
        <v>-1325895.4099999999</v>
      </c>
      <c r="I249" s="654">
        <v>-49791423.420000002</v>
      </c>
    </row>
    <row r="250" spans="1:9" s="62" customFormat="1" ht="12" thickTop="1">
      <c r="A250" s="106" t="s">
        <v>243</v>
      </c>
      <c r="B250" s="73">
        <v>-20394683.449999999</v>
      </c>
      <c r="C250" s="73">
        <v>-12230517.84</v>
      </c>
      <c r="D250" s="73">
        <v>-2359080.15</v>
      </c>
      <c r="E250" s="73">
        <v>-1251650.92</v>
      </c>
      <c r="F250" s="73">
        <v>-1471021.89</v>
      </c>
      <c r="G250" s="73">
        <v>-931200.24</v>
      </c>
      <c r="H250" s="73">
        <v>-1309673.46</v>
      </c>
      <c r="I250" s="73">
        <v>-39947827.950000003</v>
      </c>
    </row>
    <row r="251" spans="1:9" s="62" customFormat="1" ht="11.25">
      <c r="A251" s="106" t="s">
        <v>244</v>
      </c>
      <c r="B251" s="73">
        <v>0</v>
      </c>
      <c r="C251" s="73">
        <v>0</v>
      </c>
      <c r="D251" s="73">
        <v>0</v>
      </c>
      <c r="E251" s="73">
        <v>0</v>
      </c>
      <c r="F251" s="73">
        <v>0</v>
      </c>
      <c r="G251" s="73">
        <v>0</v>
      </c>
      <c r="H251" s="73">
        <v>0</v>
      </c>
      <c r="I251" s="73">
        <v>0</v>
      </c>
    </row>
    <row r="252" spans="1:9" s="62" customFormat="1" ht="11.25">
      <c r="A252" s="106" t="s">
        <v>245</v>
      </c>
      <c r="B252" s="73">
        <v>0</v>
      </c>
      <c r="C252" s="73">
        <v>-1264348.54</v>
      </c>
      <c r="D252" s="73">
        <v>0</v>
      </c>
      <c r="E252" s="73">
        <v>-155657.84</v>
      </c>
      <c r="F252" s="73">
        <v>0</v>
      </c>
      <c r="G252" s="73">
        <v>-583.32000000000005</v>
      </c>
      <c r="H252" s="73">
        <v>-16221.949999999999</v>
      </c>
      <c r="I252" s="73">
        <v>-1436811.65</v>
      </c>
    </row>
    <row r="253" spans="1:9" s="62" customFormat="1" ht="11.25">
      <c r="A253" s="106" t="s">
        <v>246</v>
      </c>
      <c r="B253" s="73">
        <v>-8406783.8200000003</v>
      </c>
      <c r="C253" s="73">
        <v>0</v>
      </c>
      <c r="D253" s="73">
        <v>0</v>
      </c>
      <c r="E253" s="73">
        <v>0</v>
      </c>
      <c r="F253" s="73">
        <v>0</v>
      </c>
      <c r="G253" s="73">
        <v>0</v>
      </c>
      <c r="H253" s="73">
        <v>0</v>
      </c>
      <c r="I253" s="73">
        <v>-8406783.8200000003</v>
      </c>
    </row>
    <row r="254" spans="1:9" s="62" customFormat="1" ht="11.25">
      <c r="A254" s="527" t="s">
        <v>247</v>
      </c>
      <c r="B254" s="73">
        <v>0</v>
      </c>
      <c r="C254" s="73">
        <v>0</v>
      </c>
      <c r="D254" s="73">
        <v>0</v>
      </c>
      <c r="E254" s="73">
        <v>0</v>
      </c>
      <c r="F254" s="73">
        <v>0</v>
      </c>
      <c r="G254" s="73">
        <v>0</v>
      </c>
      <c r="H254" s="73">
        <v>0</v>
      </c>
      <c r="I254" s="73">
        <v>0</v>
      </c>
    </row>
    <row r="255" spans="1:9" s="62" customFormat="1" ht="11.25">
      <c r="A255" s="527" t="s">
        <v>248</v>
      </c>
      <c r="B255" s="73">
        <v>0</v>
      </c>
      <c r="C255" s="73">
        <v>0</v>
      </c>
      <c r="D255" s="73">
        <v>0</v>
      </c>
      <c r="E255" s="73">
        <v>0</v>
      </c>
      <c r="F255" s="73">
        <v>0</v>
      </c>
      <c r="G255" s="73">
        <v>0</v>
      </c>
      <c r="H255" s="73">
        <v>0</v>
      </c>
      <c r="I255" s="73">
        <v>0</v>
      </c>
    </row>
    <row r="256" spans="1:9" s="62" customFormat="1" ht="12" thickBot="1">
      <c r="A256" s="527" t="s">
        <v>249</v>
      </c>
      <c r="B256" s="73">
        <v>0</v>
      </c>
      <c r="C256" s="73">
        <v>0</v>
      </c>
      <c r="D256" s="73">
        <v>0</v>
      </c>
      <c r="E256" s="73">
        <v>0</v>
      </c>
      <c r="F256" s="73">
        <v>0</v>
      </c>
      <c r="G256" s="73">
        <v>0</v>
      </c>
      <c r="H256" s="73">
        <v>0</v>
      </c>
      <c r="I256" s="73">
        <v>0</v>
      </c>
    </row>
    <row r="257" spans="1:9" s="600" customFormat="1" ht="12.75" thickTop="1" thickBot="1">
      <c r="A257" s="658" t="s">
        <v>250</v>
      </c>
      <c r="B257" s="74">
        <v>70127742.980000004</v>
      </c>
      <c r="C257" s="74">
        <v>19733885.710000001</v>
      </c>
      <c r="D257" s="74">
        <v>14372045.85</v>
      </c>
      <c r="E257" s="74">
        <v>6187826.2000000002</v>
      </c>
      <c r="F257" s="74">
        <v>3515564.57</v>
      </c>
      <c r="G257" s="74">
        <v>2761063.55</v>
      </c>
      <c r="H257" s="74">
        <v>2886682.87</v>
      </c>
      <c r="I257" s="74">
        <v>119584811.73</v>
      </c>
    </row>
    <row r="258" spans="1:9" s="600" customFormat="1" ht="12.75" thickTop="1" thickBot="1">
      <c r="A258" s="657" t="s">
        <v>251</v>
      </c>
      <c r="B258" s="654">
        <v>7342430.7000000002</v>
      </c>
      <c r="C258" s="654">
        <v>1437982.2</v>
      </c>
      <c r="D258" s="654">
        <v>269761.17</v>
      </c>
      <c r="E258" s="654">
        <v>4377134.8899999997</v>
      </c>
      <c r="F258" s="654">
        <v>239136.22</v>
      </c>
      <c r="G258" s="654">
        <v>713490.77</v>
      </c>
      <c r="H258" s="654">
        <v>519232.76</v>
      </c>
      <c r="I258" s="654">
        <v>14899168.710000001</v>
      </c>
    </row>
    <row r="259" spans="1:9" s="62" customFormat="1" ht="12" thickTop="1">
      <c r="A259" s="106" t="s">
        <v>252</v>
      </c>
      <c r="B259" s="73">
        <v>2136319.23</v>
      </c>
      <c r="C259" s="73">
        <v>155211.03</v>
      </c>
      <c r="D259" s="73">
        <v>152138.32999999999</v>
      </c>
      <c r="E259" s="73">
        <v>147524.35999999999</v>
      </c>
      <c r="F259" s="73">
        <v>213829.19</v>
      </c>
      <c r="G259" s="73">
        <v>39442.61</v>
      </c>
      <c r="H259" s="73">
        <v>463532.17</v>
      </c>
      <c r="I259" s="73">
        <v>3307996.92</v>
      </c>
    </row>
    <row r="260" spans="1:9" s="62" customFormat="1" ht="11.25">
      <c r="A260" s="106" t="s">
        <v>253</v>
      </c>
      <c r="B260" s="73">
        <v>1867298.32</v>
      </c>
      <c r="C260" s="73">
        <v>164090.31</v>
      </c>
      <c r="D260" s="73">
        <v>16321.55</v>
      </c>
      <c r="E260" s="73">
        <v>64731.78</v>
      </c>
      <c r="F260" s="73">
        <v>13945.37</v>
      </c>
      <c r="G260" s="73">
        <v>43527</v>
      </c>
      <c r="H260" s="73">
        <v>27565.3</v>
      </c>
      <c r="I260" s="73">
        <v>2197479.63</v>
      </c>
    </row>
    <row r="261" spans="1:9" s="62" customFormat="1" ht="11.25">
      <c r="A261" s="106" t="s">
        <v>254</v>
      </c>
      <c r="B261" s="73">
        <v>3194313.93</v>
      </c>
      <c r="C261" s="73">
        <v>1067010.8999999999</v>
      </c>
      <c r="D261" s="73">
        <v>47985.29</v>
      </c>
      <c r="E261" s="73">
        <v>4147428.79</v>
      </c>
      <c r="F261" s="73">
        <v>0</v>
      </c>
      <c r="G261" s="73">
        <v>558835.59</v>
      </c>
      <c r="H261" s="73">
        <v>0</v>
      </c>
      <c r="I261" s="73">
        <v>9015574.5</v>
      </c>
    </row>
    <row r="262" spans="1:9" s="600" customFormat="1" ht="11.25">
      <c r="A262" s="659" t="s">
        <v>255</v>
      </c>
      <c r="B262" s="652">
        <v>76689.13</v>
      </c>
      <c r="C262" s="652">
        <v>0</v>
      </c>
      <c r="D262" s="652">
        <v>0</v>
      </c>
      <c r="E262" s="652">
        <v>0</v>
      </c>
      <c r="F262" s="652">
        <v>0</v>
      </c>
      <c r="G262" s="652">
        <v>0</v>
      </c>
      <c r="H262" s="652">
        <v>0</v>
      </c>
      <c r="I262" s="652">
        <v>76689.13</v>
      </c>
    </row>
    <row r="263" spans="1:9" s="869" customFormat="1" ht="12" thickBot="1">
      <c r="A263" s="660" t="s">
        <v>256</v>
      </c>
      <c r="B263" s="661">
        <v>67810.09</v>
      </c>
      <c r="C263" s="661">
        <v>51669.96</v>
      </c>
      <c r="D263" s="661">
        <v>53316</v>
      </c>
      <c r="E263" s="661">
        <v>17449.96</v>
      </c>
      <c r="F263" s="661">
        <v>11361.66</v>
      </c>
      <c r="G263" s="661">
        <v>71685.570000000007</v>
      </c>
      <c r="H263" s="661">
        <v>28135.29</v>
      </c>
      <c r="I263" s="661">
        <v>301428.53000000003</v>
      </c>
    </row>
    <row r="264" spans="1:9" s="600" customFormat="1" ht="12.75" thickTop="1" thickBot="1">
      <c r="A264" s="657" t="s">
        <v>257</v>
      </c>
      <c r="B264" s="654">
        <v>-3760047.05</v>
      </c>
      <c r="C264" s="654">
        <v>-219870.32</v>
      </c>
      <c r="D264" s="654">
        <v>-71281.5</v>
      </c>
      <c r="E264" s="654">
        <v>-51893.06</v>
      </c>
      <c r="F264" s="654">
        <v>-113719.85</v>
      </c>
      <c r="G264" s="654">
        <v>-65423.4</v>
      </c>
      <c r="H264" s="654">
        <v>-56394.03</v>
      </c>
      <c r="I264" s="654">
        <v>-4338629.21</v>
      </c>
    </row>
    <row r="265" spans="1:9" s="62" customFormat="1" ht="12" thickTop="1">
      <c r="A265" s="106" t="s">
        <v>252</v>
      </c>
      <c r="B265" s="73">
        <v>-985366.37</v>
      </c>
      <c r="C265" s="73">
        <v>-82244.66</v>
      </c>
      <c r="D265" s="73">
        <v>-70691.009999999995</v>
      </c>
      <c r="E265" s="73">
        <v>-48303.32</v>
      </c>
      <c r="F265" s="73">
        <v>-79316.25</v>
      </c>
      <c r="G265" s="73">
        <v>-27001.37</v>
      </c>
      <c r="H265" s="73">
        <v>-38540.42</v>
      </c>
      <c r="I265" s="73">
        <v>-1331463.3999999999</v>
      </c>
    </row>
    <row r="266" spans="1:9" s="62" customFormat="1" ht="11.25">
      <c r="A266" s="106" t="s">
        <v>258</v>
      </c>
      <c r="B266" s="73">
        <v>-1023484.25</v>
      </c>
      <c r="C266" s="73">
        <v>0</v>
      </c>
      <c r="D266" s="73">
        <v>0</v>
      </c>
      <c r="E266" s="73">
        <v>-3564</v>
      </c>
      <c r="F266" s="73">
        <v>-368.47</v>
      </c>
      <c r="G266" s="73">
        <v>-24499.360000000001</v>
      </c>
      <c r="H266" s="73">
        <v>0</v>
      </c>
      <c r="I266" s="73">
        <v>-1051916.08</v>
      </c>
    </row>
    <row r="267" spans="1:9" s="62" customFormat="1" ht="11.25">
      <c r="A267" s="106" t="s">
        <v>259</v>
      </c>
      <c r="B267" s="73">
        <v>0</v>
      </c>
      <c r="C267" s="73">
        <v>0</v>
      </c>
      <c r="D267" s="73">
        <v>0</v>
      </c>
      <c r="E267" s="73">
        <v>0</v>
      </c>
      <c r="F267" s="73">
        <v>0</v>
      </c>
      <c r="G267" s="73">
        <v>0</v>
      </c>
      <c r="H267" s="73">
        <v>0</v>
      </c>
      <c r="I267" s="73">
        <v>0</v>
      </c>
    </row>
    <row r="268" spans="1:9" s="62" customFormat="1" ht="11.25">
      <c r="A268" s="527" t="s">
        <v>260</v>
      </c>
      <c r="B268" s="73">
        <v>0</v>
      </c>
      <c r="C268" s="73">
        <v>0</v>
      </c>
      <c r="D268" s="73">
        <v>-590.49</v>
      </c>
      <c r="E268" s="73">
        <v>0</v>
      </c>
      <c r="F268" s="73">
        <v>0</v>
      </c>
      <c r="G268" s="73">
        <v>0</v>
      </c>
      <c r="H268" s="73">
        <v>0</v>
      </c>
      <c r="I268" s="73">
        <v>-590.49</v>
      </c>
    </row>
    <row r="269" spans="1:9" s="62" customFormat="1" ht="12" thickBot="1">
      <c r="A269" s="106" t="s">
        <v>261</v>
      </c>
      <c r="B269" s="73">
        <v>-1751196.43</v>
      </c>
      <c r="C269" s="73">
        <v>-137625.66</v>
      </c>
      <c r="D269" s="73">
        <v>0</v>
      </c>
      <c r="E269" s="73">
        <v>-25.74</v>
      </c>
      <c r="F269" s="73">
        <v>-34035.129999999997</v>
      </c>
      <c r="G269" s="73">
        <v>-13922.67</v>
      </c>
      <c r="H269" s="73">
        <v>-17853.61</v>
      </c>
      <c r="I269" s="73">
        <v>-1954659.24</v>
      </c>
    </row>
    <row r="270" spans="1:9" s="600" customFormat="1" ht="12.75" thickTop="1" thickBot="1">
      <c r="A270" s="657" t="s">
        <v>262</v>
      </c>
      <c r="B270" s="654">
        <v>73710126.629999995</v>
      </c>
      <c r="C270" s="654">
        <v>20951997.59</v>
      </c>
      <c r="D270" s="654">
        <v>14570525.52</v>
      </c>
      <c r="E270" s="654">
        <v>10513068.029999999</v>
      </c>
      <c r="F270" s="654">
        <v>3640980.94</v>
      </c>
      <c r="G270" s="654">
        <v>3409130.92</v>
      </c>
      <c r="H270" s="654">
        <v>3349521.6</v>
      </c>
      <c r="I270" s="654">
        <v>130145351.23</v>
      </c>
    </row>
    <row r="271" spans="1:9" s="62" customFormat="1" ht="12" thickTop="1">
      <c r="A271" s="529" t="s">
        <v>263</v>
      </c>
      <c r="B271" s="73">
        <v>2707227.94</v>
      </c>
      <c r="C271" s="73">
        <v>2158010.14</v>
      </c>
      <c r="D271" s="73">
        <v>6395126.5599999996</v>
      </c>
      <c r="E271" s="73">
        <v>147700.97</v>
      </c>
      <c r="F271" s="73">
        <v>305851.53999999998</v>
      </c>
      <c r="G271" s="73">
        <v>2607451.21</v>
      </c>
      <c r="H271" s="73">
        <v>692098.28</v>
      </c>
      <c r="I271" s="73">
        <v>15013466.640000001</v>
      </c>
    </row>
    <row r="272" spans="1:9" s="62" customFormat="1" ht="11.25">
      <c r="A272" s="106" t="s">
        <v>264</v>
      </c>
      <c r="B272" s="73">
        <v>0</v>
      </c>
      <c r="C272" s="73">
        <v>103219.28</v>
      </c>
      <c r="D272" s="73">
        <v>0</v>
      </c>
      <c r="E272" s="73">
        <v>23420.52</v>
      </c>
      <c r="F272" s="73">
        <v>16137.28</v>
      </c>
      <c r="G272" s="73">
        <v>0</v>
      </c>
      <c r="H272" s="73">
        <v>12961.27</v>
      </c>
      <c r="I272" s="73">
        <v>155738.35</v>
      </c>
    </row>
    <row r="273" spans="1:9" s="62" customFormat="1" ht="11.25">
      <c r="A273" s="106" t="s">
        <v>265</v>
      </c>
      <c r="B273" s="73">
        <v>2412627.42</v>
      </c>
      <c r="C273" s="73">
        <v>2054790.86</v>
      </c>
      <c r="D273" s="73">
        <v>6395126.5599999996</v>
      </c>
      <c r="E273" s="73">
        <v>124280.45</v>
      </c>
      <c r="F273" s="73">
        <v>289714.26</v>
      </c>
      <c r="G273" s="73">
        <v>2607451.21</v>
      </c>
      <c r="H273" s="73">
        <v>679137.01</v>
      </c>
      <c r="I273" s="73">
        <v>14563127.77</v>
      </c>
    </row>
    <row r="274" spans="1:9" s="62" customFormat="1" ht="11.25">
      <c r="A274" s="106" t="s">
        <v>266</v>
      </c>
      <c r="B274" s="73">
        <v>0</v>
      </c>
      <c r="C274" s="73">
        <v>0</v>
      </c>
      <c r="D274" s="73">
        <v>0</v>
      </c>
      <c r="E274" s="73">
        <v>0</v>
      </c>
      <c r="F274" s="73">
        <v>0</v>
      </c>
      <c r="G274" s="73">
        <v>0</v>
      </c>
      <c r="H274" s="73">
        <v>0</v>
      </c>
      <c r="I274" s="73">
        <v>0</v>
      </c>
    </row>
    <row r="275" spans="1:9" s="62" customFormat="1" ht="11.25">
      <c r="A275" s="106" t="s">
        <v>267</v>
      </c>
      <c r="B275" s="73">
        <v>294600.52</v>
      </c>
      <c r="C275" s="73">
        <v>0</v>
      </c>
      <c r="D275" s="73">
        <v>0</v>
      </c>
      <c r="E275" s="73">
        <v>0</v>
      </c>
      <c r="F275" s="73">
        <v>0</v>
      </c>
      <c r="G275" s="73">
        <v>0</v>
      </c>
      <c r="H275" s="73">
        <v>0</v>
      </c>
      <c r="I275" s="73">
        <v>294600.52</v>
      </c>
    </row>
    <row r="276" spans="1:9" s="62" customFormat="1" ht="11.25">
      <c r="A276" s="106" t="s">
        <v>268</v>
      </c>
      <c r="B276" s="73">
        <v>0</v>
      </c>
      <c r="C276" s="73">
        <v>0</v>
      </c>
      <c r="D276" s="73">
        <v>0</v>
      </c>
      <c r="E276" s="73">
        <v>0</v>
      </c>
      <c r="F276" s="73">
        <v>0</v>
      </c>
      <c r="G276" s="73">
        <v>0</v>
      </c>
      <c r="H276" s="73">
        <v>0</v>
      </c>
      <c r="I276" s="73">
        <v>0</v>
      </c>
    </row>
    <row r="277" spans="1:9" s="869" customFormat="1" ht="11.25">
      <c r="A277" s="660" t="s">
        <v>269</v>
      </c>
      <c r="B277" s="661">
        <v>0</v>
      </c>
      <c r="C277" s="661">
        <v>0</v>
      </c>
      <c r="D277" s="661">
        <v>0</v>
      </c>
      <c r="E277" s="661">
        <v>0</v>
      </c>
      <c r="F277" s="661">
        <v>0</v>
      </c>
      <c r="G277" s="661">
        <v>0</v>
      </c>
      <c r="H277" s="661">
        <v>0</v>
      </c>
      <c r="I277" s="661">
        <v>0</v>
      </c>
    </row>
    <row r="278" spans="1:9" s="62" customFormat="1" ht="11.25">
      <c r="A278" s="662" t="s">
        <v>270</v>
      </c>
      <c r="B278" s="73">
        <v>-9184334.4700000007</v>
      </c>
      <c r="C278" s="73">
        <v>-4784331.37</v>
      </c>
      <c r="D278" s="73">
        <v>-6800814.0199999996</v>
      </c>
      <c r="E278" s="73">
        <v>-937023.12</v>
      </c>
      <c r="F278" s="73">
        <v>-158196.93</v>
      </c>
      <c r="G278" s="73">
        <v>-2817116.27</v>
      </c>
      <c r="H278" s="73">
        <v>-508660</v>
      </c>
      <c r="I278" s="73">
        <v>-25190476.18</v>
      </c>
    </row>
    <row r="279" spans="1:9" s="600" customFormat="1" ht="11.25">
      <c r="A279" s="663" t="s">
        <v>271</v>
      </c>
      <c r="B279" s="652">
        <v>-8317794.8099999996</v>
      </c>
      <c r="C279" s="652">
        <v>-4749016.76</v>
      </c>
      <c r="D279" s="652">
        <v>-6800814.0199999996</v>
      </c>
      <c r="E279" s="652">
        <v>-891683.58</v>
      </c>
      <c r="F279" s="652">
        <v>-158196.93</v>
      </c>
      <c r="G279" s="652">
        <v>-2817116.27</v>
      </c>
      <c r="H279" s="652">
        <v>-497411.85</v>
      </c>
      <c r="I279" s="652">
        <v>-24232034.219999999</v>
      </c>
    </row>
    <row r="280" spans="1:9" s="600" customFormat="1" ht="11.25">
      <c r="A280" s="663" t="s">
        <v>272</v>
      </c>
      <c r="B280" s="652">
        <v>-553167.86</v>
      </c>
      <c r="C280" s="652">
        <v>0</v>
      </c>
      <c r="D280" s="652">
        <v>0</v>
      </c>
      <c r="E280" s="652">
        <v>-2750.54</v>
      </c>
      <c r="F280" s="652">
        <v>0</v>
      </c>
      <c r="G280" s="652">
        <v>0</v>
      </c>
      <c r="H280" s="652">
        <v>0</v>
      </c>
      <c r="I280" s="652">
        <v>-555918.4</v>
      </c>
    </row>
    <row r="281" spans="1:9" s="600" customFormat="1" ht="11.25">
      <c r="A281" s="664" t="s">
        <v>273</v>
      </c>
      <c r="B281" s="652">
        <v>0</v>
      </c>
      <c r="C281" s="652">
        <v>0</v>
      </c>
      <c r="D281" s="652">
        <v>0</v>
      </c>
      <c r="E281" s="652">
        <v>0</v>
      </c>
      <c r="F281" s="652">
        <v>0</v>
      </c>
      <c r="G281" s="652">
        <v>0</v>
      </c>
      <c r="H281" s="652">
        <v>0</v>
      </c>
      <c r="I281" s="652">
        <v>0</v>
      </c>
    </row>
    <row r="282" spans="1:9" s="600" customFormat="1" ht="11.25">
      <c r="A282" s="663" t="s">
        <v>274</v>
      </c>
      <c r="B282" s="652">
        <v>-313371.8</v>
      </c>
      <c r="C282" s="652">
        <v>-35314.61</v>
      </c>
      <c r="D282" s="652">
        <v>0</v>
      </c>
      <c r="E282" s="652">
        <v>-42589</v>
      </c>
      <c r="F282" s="652">
        <v>0</v>
      </c>
      <c r="G282" s="652">
        <v>0</v>
      </c>
      <c r="H282" s="652">
        <v>-11248.15</v>
      </c>
      <c r="I282" s="652">
        <v>-402523.56</v>
      </c>
    </row>
    <row r="283" spans="1:9" s="600" customFormat="1" ht="11.25">
      <c r="A283" s="663" t="s">
        <v>275</v>
      </c>
      <c r="B283" s="652">
        <v>0</v>
      </c>
      <c r="C283" s="652">
        <v>0</v>
      </c>
      <c r="D283" s="652">
        <v>0</v>
      </c>
      <c r="E283" s="652">
        <v>0</v>
      </c>
      <c r="F283" s="652">
        <v>0</v>
      </c>
      <c r="G283" s="652">
        <v>0</v>
      </c>
      <c r="H283" s="652">
        <v>0</v>
      </c>
      <c r="I283" s="652">
        <v>0</v>
      </c>
    </row>
    <row r="284" spans="1:9" s="869" customFormat="1" ht="12" thickBot="1">
      <c r="A284" s="660" t="s">
        <v>276</v>
      </c>
      <c r="B284" s="661">
        <v>0</v>
      </c>
      <c r="C284" s="661">
        <v>0</v>
      </c>
      <c r="D284" s="661">
        <v>0</v>
      </c>
      <c r="E284" s="661">
        <v>0</v>
      </c>
      <c r="F284" s="661">
        <v>0</v>
      </c>
      <c r="G284" s="661">
        <v>0</v>
      </c>
      <c r="H284" s="661">
        <v>0</v>
      </c>
      <c r="I284" s="661">
        <v>0</v>
      </c>
    </row>
    <row r="285" spans="1:9" s="600" customFormat="1" ht="12.75" thickTop="1" thickBot="1">
      <c r="A285" s="665" t="s">
        <v>277</v>
      </c>
      <c r="B285" s="74">
        <v>67233020.099999994</v>
      </c>
      <c r="C285" s="74">
        <v>18325676.359999999</v>
      </c>
      <c r="D285" s="74">
        <v>14164838.060000001</v>
      </c>
      <c r="E285" s="74">
        <v>9723745.8800000008</v>
      </c>
      <c r="F285" s="74">
        <v>3788635.55</v>
      </c>
      <c r="G285" s="74">
        <v>3199465.86</v>
      </c>
      <c r="H285" s="74">
        <v>3532959.88</v>
      </c>
      <c r="I285" s="74">
        <v>119968341.69</v>
      </c>
    </row>
    <row r="286" spans="1:9" s="600" customFormat="1" ht="12.75" thickTop="1" thickBot="1">
      <c r="A286" s="657" t="s">
        <v>278</v>
      </c>
      <c r="B286" s="654">
        <v>-56345931.68</v>
      </c>
      <c r="C286" s="654">
        <v>-17629770.350000001</v>
      </c>
      <c r="D286" s="654">
        <v>-4363832.8099999996</v>
      </c>
      <c r="E286" s="654">
        <v>-6390283.3799999999</v>
      </c>
      <c r="F286" s="654">
        <v>-5320785.18</v>
      </c>
      <c r="G286" s="654">
        <v>-3108309.87</v>
      </c>
      <c r="H286" s="654">
        <v>-3961097.25</v>
      </c>
      <c r="I286" s="654">
        <v>-97120010.519999996</v>
      </c>
    </row>
    <row r="287" spans="1:9" s="62" customFormat="1" ht="12" thickTop="1">
      <c r="A287" s="663" t="s">
        <v>279</v>
      </c>
      <c r="B287" s="652">
        <v>-31178440.859999999</v>
      </c>
      <c r="C287" s="652">
        <v>-9778877.7699999996</v>
      </c>
      <c r="D287" s="652">
        <v>-1994313.74</v>
      </c>
      <c r="E287" s="652">
        <v>-4295755.13</v>
      </c>
      <c r="F287" s="652">
        <v>-3503945.78</v>
      </c>
      <c r="G287" s="652">
        <v>-2069438.15</v>
      </c>
      <c r="H287" s="652">
        <v>-2432602.36</v>
      </c>
      <c r="I287" s="652">
        <v>-55253373.789999999</v>
      </c>
    </row>
    <row r="288" spans="1:9" s="62" customFormat="1" ht="11.25">
      <c r="A288" s="663" t="s">
        <v>280</v>
      </c>
      <c r="B288" s="652">
        <v>-4890384.45</v>
      </c>
      <c r="C288" s="652">
        <v>-1097947.82</v>
      </c>
      <c r="D288" s="652">
        <v>-284246</v>
      </c>
      <c r="E288" s="652">
        <v>-471237.44</v>
      </c>
      <c r="F288" s="652">
        <v>-265036.99</v>
      </c>
      <c r="G288" s="652">
        <v>-153755.5</v>
      </c>
      <c r="H288" s="652">
        <v>-273867.90000000002</v>
      </c>
      <c r="I288" s="652">
        <v>-7436476.0999999996</v>
      </c>
    </row>
    <row r="289" spans="1:9" s="62" customFormat="1" ht="11.25">
      <c r="A289" s="663" t="s">
        <v>281</v>
      </c>
      <c r="B289" s="652">
        <v>-470000.79</v>
      </c>
      <c r="C289" s="652">
        <v>-377644.15</v>
      </c>
      <c r="D289" s="652">
        <v>-889292.85</v>
      </c>
      <c r="E289" s="652">
        <v>-103842.15</v>
      </c>
      <c r="F289" s="652">
        <v>-53655.42</v>
      </c>
      <c r="G289" s="652">
        <v>-98919.61</v>
      </c>
      <c r="H289" s="652">
        <v>-76151.78</v>
      </c>
      <c r="I289" s="652">
        <v>-2069506.75</v>
      </c>
    </row>
    <row r="290" spans="1:9" s="62" customFormat="1" ht="11.25">
      <c r="A290" s="663" t="s">
        <v>282</v>
      </c>
      <c r="B290" s="652">
        <v>-1049032.3600000001</v>
      </c>
      <c r="C290" s="652">
        <v>-364528.17</v>
      </c>
      <c r="D290" s="652">
        <v>-37259.56</v>
      </c>
      <c r="E290" s="652">
        <v>-95507.95</v>
      </c>
      <c r="F290" s="652">
        <v>-110428.19</v>
      </c>
      <c r="G290" s="652">
        <v>-141511.74</v>
      </c>
      <c r="H290" s="652">
        <v>-168609.26</v>
      </c>
      <c r="I290" s="652">
        <v>-1966877.23</v>
      </c>
    </row>
    <row r="291" spans="1:9" s="62" customFormat="1" ht="11.25">
      <c r="A291" s="663" t="s">
        <v>283</v>
      </c>
      <c r="B291" s="652">
        <v>-3208051.14</v>
      </c>
      <c r="C291" s="652">
        <v>-1167288.3500000001</v>
      </c>
      <c r="D291" s="652">
        <v>-73370</v>
      </c>
      <c r="E291" s="652">
        <v>-257813.18</v>
      </c>
      <c r="F291" s="652">
        <v>-169975.5</v>
      </c>
      <c r="G291" s="652">
        <v>-26652.71</v>
      </c>
      <c r="H291" s="652">
        <v>-214191.26</v>
      </c>
      <c r="I291" s="652">
        <v>-5117342.1399999997</v>
      </c>
    </row>
    <row r="292" spans="1:9" s="62" customFormat="1" ht="11.25">
      <c r="A292" s="663" t="s">
        <v>284</v>
      </c>
      <c r="B292" s="652">
        <v>-984265.11</v>
      </c>
      <c r="C292" s="652">
        <v>-259279.6</v>
      </c>
      <c r="D292" s="652">
        <v>-31557.87</v>
      </c>
      <c r="E292" s="652">
        <v>-95306.66</v>
      </c>
      <c r="F292" s="652">
        <v>-47677.96</v>
      </c>
      <c r="G292" s="652">
        <v>-239017.78</v>
      </c>
      <c r="H292" s="652">
        <v>-22572.75</v>
      </c>
      <c r="I292" s="652">
        <v>-1679677.73</v>
      </c>
    </row>
    <row r="293" spans="1:9" s="62" customFormat="1" ht="11.25">
      <c r="A293" s="663" t="s">
        <v>285</v>
      </c>
      <c r="B293" s="652">
        <v>-1691586.42</v>
      </c>
      <c r="C293" s="652">
        <v>-403101.42</v>
      </c>
      <c r="D293" s="652">
        <v>-112625.14</v>
      </c>
      <c r="E293" s="652">
        <v>-124924.34</v>
      </c>
      <c r="F293" s="652">
        <v>-438066.53</v>
      </c>
      <c r="G293" s="652">
        <v>-72022.12</v>
      </c>
      <c r="H293" s="652">
        <v>-108870.1</v>
      </c>
      <c r="I293" s="652">
        <v>-2951196.07</v>
      </c>
    </row>
    <row r="294" spans="1:9" s="62" customFormat="1" ht="11.25">
      <c r="A294" s="663" t="s">
        <v>286</v>
      </c>
      <c r="B294" s="652">
        <v>-268273.63</v>
      </c>
      <c r="C294" s="652">
        <v>-208951.15</v>
      </c>
      <c r="D294" s="652">
        <v>-5875.62</v>
      </c>
      <c r="E294" s="652">
        <v>-51835.99</v>
      </c>
      <c r="F294" s="652">
        <v>-37990.21</v>
      </c>
      <c r="G294" s="652">
        <v>-5280.64</v>
      </c>
      <c r="H294" s="652">
        <v>-25598.04</v>
      </c>
      <c r="I294" s="652">
        <v>-603805.28</v>
      </c>
    </row>
    <row r="295" spans="1:9" s="62" customFormat="1" ht="12" thickBot="1">
      <c r="A295" s="666" t="s">
        <v>287</v>
      </c>
      <c r="B295" s="661">
        <v>-12605896.92</v>
      </c>
      <c r="C295" s="661">
        <v>-3972151.92</v>
      </c>
      <c r="D295" s="661">
        <v>-935292.03</v>
      </c>
      <c r="E295" s="661">
        <v>-894060.54</v>
      </c>
      <c r="F295" s="661">
        <v>-694008.6</v>
      </c>
      <c r="G295" s="661">
        <v>-301711.62</v>
      </c>
      <c r="H295" s="661">
        <v>-638633.80000000005</v>
      </c>
      <c r="I295" s="661">
        <v>-20041755.43</v>
      </c>
    </row>
    <row r="296" spans="1:9" s="600" customFormat="1" ht="12.75" thickTop="1" thickBot="1">
      <c r="A296" s="667" t="s">
        <v>288</v>
      </c>
      <c r="B296" s="654">
        <v>10887088.42</v>
      </c>
      <c r="C296" s="654">
        <v>695906.01</v>
      </c>
      <c r="D296" s="654">
        <v>9801005.25</v>
      </c>
      <c r="E296" s="654">
        <v>3333462.5</v>
      </c>
      <c r="F296" s="654">
        <v>-1532149.63</v>
      </c>
      <c r="G296" s="654">
        <v>91155.99</v>
      </c>
      <c r="H296" s="654">
        <v>-428137.37</v>
      </c>
      <c r="I296" s="654">
        <v>22848331.170000002</v>
      </c>
    </row>
    <row r="297" spans="1:9" s="600" customFormat="1" ht="12" thickTop="1">
      <c r="A297" s="668" t="s">
        <v>289</v>
      </c>
      <c r="B297" s="652">
        <v>748099.78</v>
      </c>
      <c r="C297" s="652">
        <v>0</v>
      </c>
      <c r="D297" s="652">
        <v>117.7</v>
      </c>
      <c r="E297" s="652">
        <v>-5318.38</v>
      </c>
      <c r="F297" s="652">
        <v>0.01</v>
      </c>
      <c r="G297" s="652">
        <v>-0.13</v>
      </c>
      <c r="H297" s="652">
        <v>0</v>
      </c>
      <c r="I297" s="652">
        <v>742898.98</v>
      </c>
    </row>
    <row r="298" spans="1:9" s="600" customFormat="1" ht="11.25">
      <c r="A298" s="664" t="s">
        <v>290</v>
      </c>
      <c r="B298" s="652">
        <v>0</v>
      </c>
      <c r="C298" s="652">
        <v>0</v>
      </c>
      <c r="D298" s="652">
        <v>117.7</v>
      </c>
      <c r="E298" s="652">
        <v>-237.87</v>
      </c>
      <c r="F298" s="652">
        <v>0.01</v>
      </c>
      <c r="G298" s="652">
        <v>-0.13</v>
      </c>
      <c r="H298" s="652">
        <v>0</v>
      </c>
      <c r="I298" s="652">
        <v>-120.29</v>
      </c>
    </row>
    <row r="299" spans="1:9" s="600" customFormat="1" ht="11.25">
      <c r="A299" s="664" t="s">
        <v>291</v>
      </c>
      <c r="B299" s="652">
        <v>748099.78</v>
      </c>
      <c r="C299" s="652">
        <v>0</v>
      </c>
      <c r="D299" s="652">
        <v>0</v>
      </c>
      <c r="E299" s="652">
        <v>-5080.51</v>
      </c>
      <c r="F299" s="652">
        <v>0</v>
      </c>
      <c r="G299" s="652">
        <v>0</v>
      </c>
      <c r="H299" s="652">
        <v>0</v>
      </c>
      <c r="I299" s="652">
        <v>743019.27</v>
      </c>
    </row>
    <row r="300" spans="1:9" s="600" customFormat="1" ht="11.25">
      <c r="A300" s="668" t="s">
        <v>292</v>
      </c>
      <c r="B300" s="652">
        <v>0</v>
      </c>
      <c r="C300" s="652">
        <v>0</v>
      </c>
      <c r="D300" s="652">
        <v>0</v>
      </c>
      <c r="E300" s="652">
        <v>-87.77</v>
      </c>
      <c r="F300" s="652">
        <v>0.21</v>
      </c>
      <c r="G300" s="652">
        <v>-0.02</v>
      </c>
      <c r="H300" s="652">
        <v>0</v>
      </c>
      <c r="I300" s="652">
        <v>-87.58</v>
      </c>
    </row>
    <row r="301" spans="1:9" s="600" customFormat="1" ht="11.25">
      <c r="A301" s="664" t="s">
        <v>293</v>
      </c>
      <c r="B301" s="652">
        <v>0</v>
      </c>
      <c r="C301" s="652">
        <v>0</v>
      </c>
      <c r="D301" s="652">
        <v>0</v>
      </c>
      <c r="E301" s="652">
        <v>-87.77</v>
      </c>
      <c r="F301" s="652">
        <v>0.21</v>
      </c>
      <c r="G301" s="652">
        <v>0</v>
      </c>
      <c r="H301" s="652">
        <v>0</v>
      </c>
      <c r="I301" s="652">
        <v>-87.56</v>
      </c>
    </row>
    <row r="302" spans="1:9" s="600" customFormat="1" ht="12" thickBot="1">
      <c r="A302" s="663" t="s">
        <v>294</v>
      </c>
      <c r="B302" s="652">
        <v>0</v>
      </c>
      <c r="C302" s="652">
        <v>0</v>
      </c>
      <c r="D302" s="652">
        <v>0</v>
      </c>
      <c r="E302" s="652">
        <v>0</v>
      </c>
      <c r="F302" s="652">
        <v>0</v>
      </c>
      <c r="G302" s="652">
        <v>-0.02</v>
      </c>
      <c r="H302" s="652">
        <v>0</v>
      </c>
      <c r="I302" s="1084">
        <v>-0.02</v>
      </c>
    </row>
    <row r="303" spans="1:9" s="600" customFormat="1" ht="12.75" thickTop="1" thickBot="1">
      <c r="A303" s="667" t="s">
        <v>295</v>
      </c>
      <c r="B303" s="654">
        <v>11635188.199999999</v>
      </c>
      <c r="C303" s="654">
        <v>695906.01</v>
      </c>
      <c r="D303" s="654">
        <v>9801122.9499999993</v>
      </c>
      <c r="E303" s="654">
        <v>3328056.35</v>
      </c>
      <c r="F303" s="654">
        <v>-1532149.41</v>
      </c>
      <c r="G303" s="654">
        <v>91155.839999999997</v>
      </c>
      <c r="H303" s="654">
        <v>-428137.37</v>
      </c>
      <c r="I303" s="868">
        <v>23591142.57</v>
      </c>
    </row>
    <row r="304" spans="1:9" s="600" customFormat="1" ht="12.75" thickTop="1" thickBot="1">
      <c r="A304" s="664" t="s">
        <v>296</v>
      </c>
      <c r="B304" s="652">
        <v>0</v>
      </c>
      <c r="C304" s="652">
        <v>0</v>
      </c>
      <c r="D304" s="652">
        <v>0</v>
      </c>
      <c r="E304" s="652">
        <v>0</v>
      </c>
      <c r="F304" s="652">
        <v>31352.3</v>
      </c>
      <c r="G304" s="652">
        <v>0</v>
      </c>
      <c r="H304" s="652">
        <v>-42476.61</v>
      </c>
      <c r="I304" s="1084">
        <v>-11124.31</v>
      </c>
    </row>
    <row r="305" spans="1:9" s="600" customFormat="1" ht="12.75" thickTop="1" thickBot="1">
      <c r="A305" s="657" t="s">
        <v>297</v>
      </c>
      <c r="B305" s="654">
        <v>11635188.199999999</v>
      </c>
      <c r="C305" s="654">
        <v>695906.01</v>
      </c>
      <c r="D305" s="654">
        <v>9801122.9499999993</v>
      </c>
      <c r="E305" s="654">
        <v>3328056.35</v>
      </c>
      <c r="F305" s="654">
        <v>-1500797.11</v>
      </c>
      <c r="G305" s="654">
        <v>91155.839999999997</v>
      </c>
      <c r="H305" s="654">
        <v>-470613.98</v>
      </c>
      <c r="I305" s="868">
        <v>23580018.260000002</v>
      </c>
    </row>
    <row r="306" spans="1:9" s="600" customFormat="1" ht="12.75" thickTop="1" thickBot="1">
      <c r="A306" s="663" t="s">
        <v>298</v>
      </c>
      <c r="B306" s="652">
        <v>452019.22</v>
      </c>
      <c r="C306" s="652">
        <v>1003851.12</v>
      </c>
      <c r="D306" s="652">
        <v>0</v>
      </c>
      <c r="E306" s="652">
        <v>279</v>
      </c>
      <c r="F306" s="652">
        <v>-31720.080000000002</v>
      </c>
      <c r="G306" s="652">
        <v>132.38</v>
      </c>
      <c r="H306" s="652">
        <v>481201.61</v>
      </c>
      <c r="I306" s="1084">
        <v>1905763.25</v>
      </c>
    </row>
    <row r="307" spans="1:9" s="600" customFormat="1" ht="12.75" thickTop="1" thickBot="1">
      <c r="A307" s="657" t="s">
        <v>299</v>
      </c>
      <c r="B307" s="654">
        <v>12087207.42</v>
      </c>
      <c r="C307" s="654">
        <v>1699757.13</v>
      </c>
      <c r="D307" s="654">
        <v>9801122.9499999993</v>
      </c>
      <c r="E307" s="654">
        <v>3328335.35</v>
      </c>
      <c r="F307" s="654">
        <v>-1532517.19</v>
      </c>
      <c r="G307" s="654">
        <v>91288.22</v>
      </c>
      <c r="H307" s="654">
        <v>10587.63</v>
      </c>
      <c r="I307" s="868">
        <v>25485781.510000002</v>
      </c>
    </row>
    <row r="308" spans="1:9" s="600" customFormat="1" ht="12.75" thickTop="1" thickBot="1">
      <c r="A308" s="664" t="s">
        <v>300</v>
      </c>
      <c r="B308" s="652">
        <v>0</v>
      </c>
      <c r="C308" s="652">
        <v>0</v>
      </c>
      <c r="D308" s="652">
        <v>0</v>
      </c>
      <c r="E308" s="652">
        <v>0</v>
      </c>
      <c r="F308" s="652">
        <v>0</v>
      </c>
      <c r="G308" s="652">
        <v>0</v>
      </c>
      <c r="H308" s="652">
        <v>0</v>
      </c>
      <c r="I308" s="1084">
        <v>0</v>
      </c>
    </row>
    <row r="309" spans="1:9" s="600" customFormat="1" ht="12.75" thickTop="1" thickBot="1">
      <c r="A309" s="667" t="s">
        <v>301</v>
      </c>
      <c r="B309" s="654">
        <v>12087207.42</v>
      </c>
      <c r="C309" s="654">
        <v>1699757.13</v>
      </c>
      <c r="D309" s="654">
        <v>9801122.9499999993</v>
      </c>
      <c r="E309" s="654">
        <v>3328335.35</v>
      </c>
      <c r="F309" s="654">
        <v>-1532517.19</v>
      </c>
      <c r="G309" s="654">
        <v>91288.22</v>
      </c>
      <c r="H309" s="654">
        <v>10587.63</v>
      </c>
      <c r="I309" s="868">
        <v>25485781.510000002</v>
      </c>
    </row>
    <row r="310" spans="1:9" s="600" customFormat="1" ht="12.75" thickTop="1" thickBot="1">
      <c r="A310" s="668" t="s">
        <v>302</v>
      </c>
      <c r="B310" s="652">
        <v>0</v>
      </c>
      <c r="C310" s="652">
        <v>0</v>
      </c>
      <c r="D310" s="652">
        <v>-212170</v>
      </c>
      <c r="E310" s="652">
        <v>0</v>
      </c>
      <c r="F310" s="652">
        <v>0</v>
      </c>
      <c r="G310" s="652">
        <v>-22843.35</v>
      </c>
      <c r="H310" s="652">
        <v>0</v>
      </c>
      <c r="I310" s="1084">
        <v>-235013.35</v>
      </c>
    </row>
    <row r="311" spans="1:9" s="600" customFormat="1" ht="12.75" thickTop="1" thickBot="1">
      <c r="A311" s="667" t="s">
        <v>303</v>
      </c>
      <c r="B311" s="654">
        <v>12087207.42</v>
      </c>
      <c r="C311" s="654">
        <v>1699757.13</v>
      </c>
      <c r="D311" s="654">
        <v>9588952.9499999993</v>
      </c>
      <c r="E311" s="654">
        <v>3328335.35</v>
      </c>
      <c r="F311" s="654">
        <v>-1532517.19</v>
      </c>
      <c r="G311" s="654">
        <v>68444.87</v>
      </c>
      <c r="H311" s="654">
        <v>10587.63</v>
      </c>
      <c r="I311" s="868">
        <v>25250768.16</v>
      </c>
    </row>
    <row r="312" spans="1:9" s="154" customFormat="1" ht="9" customHeight="1" thickTop="1" thickBot="1">
      <c r="A312" s="870"/>
      <c r="B312" s="772"/>
      <c r="C312" s="772"/>
      <c r="D312" s="772"/>
      <c r="E312" s="772"/>
      <c r="F312" s="772"/>
      <c r="G312" s="772"/>
      <c r="H312" s="772"/>
      <c r="I312" s="1085"/>
    </row>
    <row r="313" spans="1:9" ht="15.75" thickTop="1">
      <c r="A313" s="80"/>
      <c r="B313" s="502"/>
      <c r="C313" s="502"/>
      <c r="D313" s="502"/>
      <c r="E313" s="502"/>
      <c r="F313" s="502"/>
      <c r="G313" s="502"/>
      <c r="H313" s="502"/>
      <c r="I313" s="92"/>
    </row>
    <row r="314" spans="1:9" ht="15.75">
      <c r="A314" s="82"/>
      <c r="F314" s="502"/>
      <c r="G314" s="502"/>
      <c r="H314" s="502"/>
      <c r="I314" s="92"/>
    </row>
    <row r="315" spans="1:9" ht="15.75">
      <c r="A315" s="82"/>
    </row>
    <row r="316" spans="1:9" ht="15.75">
      <c r="A316" s="82"/>
    </row>
    <row r="317" spans="1:9" ht="15.75">
      <c r="A317" s="82"/>
    </row>
    <row r="318" spans="1:9" ht="15.75">
      <c r="A318" s="82"/>
    </row>
    <row r="319" spans="1:9" ht="15.75">
      <c r="A319" s="82"/>
    </row>
    <row r="320" spans="1:9" ht="15.75">
      <c r="A320" s="82"/>
    </row>
    <row r="321" spans="1:1" ht="15.75">
      <c r="A321" s="82"/>
    </row>
    <row r="322" spans="1:1" ht="15.75">
      <c r="A322" s="82"/>
    </row>
    <row r="323" spans="1:1" ht="15.75">
      <c r="A323" s="82"/>
    </row>
    <row r="324" spans="1:1" ht="15.75">
      <c r="A324" s="82"/>
    </row>
    <row r="325" spans="1:1" ht="15.75">
      <c r="A325" s="82"/>
    </row>
    <row r="326" spans="1:1" ht="15.75">
      <c r="A326" s="82"/>
    </row>
    <row r="327" spans="1:1" ht="15.75">
      <c r="A327" s="82"/>
    </row>
    <row r="328" spans="1:1" ht="15.75">
      <c r="A328" s="82"/>
    </row>
    <row r="329" spans="1:1" ht="15.75">
      <c r="A329" s="82"/>
    </row>
    <row r="330" spans="1:1" ht="15.75">
      <c r="A330" s="82"/>
    </row>
    <row r="331" spans="1:1" ht="15.75">
      <c r="A331" s="82"/>
    </row>
    <row r="332" spans="1:1" ht="15.75">
      <c r="A332" s="82"/>
    </row>
    <row r="333" spans="1:1" ht="15.75">
      <c r="A333" s="82"/>
    </row>
    <row r="334" spans="1:1" ht="15.75">
      <c r="A334" s="82"/>
    </row>
    <row r="335" spans="1:1" ht="15.75">
      <c r="A335" s="82"/>
    </row>
    <row r="336" spans="1:1" ht="15.75">
      <c r="A336" s="82"/>
    </row>
    <row r="337" spans="1:1" ht="15.75">
      <c r="A337" s="82"/>
    </row>
    <row r="338" spans="1:1" ht="15.75">
      <c r="A338" s="82"/>
    </row>
    <row r="339" spans="1:1" ht="15.75">
      <c r="A339" s="82"/>
    </row>
    <row r="340" spans="1:1" ht="15.75">
      <c r="A340" s="82"/>
    </row>
    <row r="341" spans="1:1" ht="15.75">
      <c r="A341" s="82"/>
    </row>
    <row r="342" spans="1:1" ht="15.75">
      <c r="A342" s="82"/>
    </row>
    <row r="343" spans="1:1" ht="15.75">
      <c r="A343" s="82"/>
    </row>
    <row r="344" spans="1:1" ht="15.75">
      <c r="A344" s="82"/>
    </row>
    <row r="345" spans="1:1" ht="15.75">
      <c r="A345" s="82"/>
    </row>
    <row r="346" spans="1:1" ht="15.75">
      <c r="A346" s="82"/>
    </row>
    <row r="347" spans="1:1" ht="15.75">
      <c r="A347" s="82"/>
    </row>
    <row r="348" spans="1:1" ht="15.75">
      <c r="A348" s="82"/>
    </row>
    <row r="349" spans="1:1" ht="15.75">
      <c r="A349" s="82"/>
    </row>
    <row r="350" spans="1:1" ht="15.75">
      <c r="A350" s="82"/>
    </row>
    <row r="351" spans="1:1" ht="15.75">
      <c r="A351" s="82"/>
    </row>
    <row r="352" spans="1:1" ht="15.75">
      <c r="A352" s="82"/>
    </row>
    <row r="353" spans="1:1" ht="15.75">
      <c r="A353" s="82"/>
    </row>
    <row r="354" spans="1:1" ht="15.75">
      <c r="A354" s="82"/>
    </row>
    <row r="355" spans="1:1" ht="15.75">
      <c r="A355" s="82"/>
    </row>
    <row r="356" spans="1:1" ht="15.75">
      <c r="A356" s="82"/>
    </row>
    <row r="357" spans="1:1" ht="15.75">
      <c r="A357" s="82"/>
    </row>
    <row r="358" spans="1:1" ht="15.75">
      <c r="A358" s="82"/>
    </row>
    <row r="359" spans="1:1" ht="15.75">
      <c r="A359" s="82"/>
    </row>
    <row r="360" spans="1:1" ht="15.75">
      <c r="A360" s="82"/>
    </row>
    <row r="361" spans="1:1" ht="15.75">
      <c r="A361" s="82"/>
    </row>
    <row r="362" spans="1:1" ht="15.75">
      <c r="A362" s="82"/>
    </row>
    <row r="363" spans="1:1" ht="15.75">
      <c r="A363" s="82"/>
    </row>
    <row r="364" spans="1:1" ht="15.75">
      <c r="A364" s="82"/>
    </row>
    <row r="365" spans="1:1" ht="15.75">
      <c r="A365" s="82"/>
    </row>
    <row r="366" spans="1:1" ht="15.75">
      <c r="A366" s="82"/>
    </row>
    <row r="367" spans="1:1" ht="15.75">
      <c r="A367" s="82"/>
    </row>
    <row r="368" spans="1:1" ht="15.75">
      <c r="A368" s="82"/>
    </row>
    <row r="369" spans="1:1" ht="15.75">
      <c r="A369" s="82"/>
    </row>
    <row r="370" spans="1:1" ht="15.75">
      <c r="A370" s="82"/>
    </row>
    <row r="371" spans="1:1" ht="15.75">
      <c r="A371" s="82"/>
    </row>
    <row r="372" spans="1:1" ht="15.75">
      <c r="A372" s="82"/>
    </row>
    <row r="373" spans="1:1" ht="15.75">
      <c r="A373" s="82"/>
    </row>
    <row r="374" spans="1:1" ht="15.75">
      <c r="A374" s="82"/>
    </row>
    <row r="375" spans="1:1" ht="15.75">
      <c r="A375" s="82"/>
    </row>
    <row r="376" spans="1:1" ht="15.75">
      <c r="A376" s="82"/>
    </row>
    <row r="377" spans="1:1" ht="15.75">
      <c r="A377" s="82"/>
    </row>
    <row r="378" spans="1:1" ht="15.75">
      <c r="A378" s="82"/>
    </row>
    <row r="379" spans="1:1" ht="15.75">
      <c r="A379" s="82"/>
    </row>
    <row r="380" spans="1:1" ht="15.75">
      <c r="A380" s="82"/>
    </row>
    <row r="381" spans="1:1" ht="15.75">
      <c r="A381" s="82"/>
    </row>
    <row r="382" spans="1:1" ht="15.75">
      <c r="A382" s="82"/>
    </row>
    <row r="383" spans="1:1" ht="15.75">
      <c r="A383" s="82"/>
    </row>
    <row r="384" spans="1:1" ht="15.75">
      <c r="A384" s="82"/>
    </row>
    <row r="385" spans="1:1" ht="15.75">
      <c r="A385" s="82"/>
    </row>
    <row r="386" spans="1:1" ht="15.75">
      <c r="A386" s="82"/>
    </row>
    <row r="387" spans="1:1" ht="15.75">
      <c r="A387" s="82"/>
    </row>
    <row r="388" spans="1:1" ht="15.75">
      <c r="A388" s="82"/>
    </row>
    <row r="389" spans="1:1" ht="15.75">
      <c r="A389" s="82"/>
    </row>
    <row r="390" spans="1:1" ht="15.75">
      <c r="A390" s="82"/>
    </row>
    <row r="391" spans="1:1" ht="15.75">
      <c r="A391" s="82"/>
    </row>
    <row r="392" spans="1:1" ht="15.75">
      <c r="A392" s="82"/>
    </row>
    <row r="393" spans="1:1" ht="15.75">
      <c r="A393" s="82"/>
    </row>
    <row r="394" spans="1:1" ht="15.75">
      <c r="A394" s="82"/>
    </row>
    <row r="395" spans="1:1" ht="15.75">
      <c r="A395" s="82"/>
    </row>
    <row r="396" spans="1:1" ht="15.75">
      <c r="A396" s="82"/>
    </row>
    <row r="397" spans="1:1" ht="15.75">
      <c r="A397" s="82"/>
    </row>
    <row r="398" spans="1:1" ht="15.75">
      <c r="A398" s="82"/>
    </row>
    <row r="399" spans="1:1" ht="15.75">
      <c r="A399" s="82"/>
    </row>
    <row r="400" spans="1:1" ht="15.75">
      <c r="A400" s="82"/>
    </row>
    <row r="401" spans="1:1" ht="15.75">
      <c r="A401" s="82"/>
    </row>
    <row r="402" spans="1:1" ht="15.75">
      <c r="A402" s="82"/>
    </row>
    <row r="403" spans="1:1" ht="15.75">
      <c r="A403" s="82"/>
    </row>
    <row r="404" spans="1:1" ht="15.75">
      <c r="A404" s="82"/>
    </row>
    <row r="405" spans="1:1" ht="15.75">
      <c r="A405" s="82"/>
    </row>
    <row r="406" spans="1:1" ht="15.75">
      <c r="A406" s="82"/>
    </row>
    <row r="407" spans="1:1" ht="15.75">
      <c r="A407" s="82"/>
    </row>
    <row r="408" spans="1:1" ht="15.75">
      <c r="A408" s="82"/>
    </row>
    <row r="409" spans="1:1" ht="15.75">
      <c r="A409" s="82"/>
    </row>
    <row r="410" spans="1:1" ht="15.75">
      <c r="A410" s="82"/>
    </row>
    <row r="411" spans="1:1" ht="15.75">
      <c r="A411" s="82"/>
    </row>
    <row r="412" spans="1:1" ht="15.75">
      <c r="A412" s="82"/>
    </row>
    <row r="413" spans="1:1" ht="15.75">
      <c r="A413" s="82"/>
    </row>
    <row r="414" spans="1:1" ht="15.75">
      <c r="A414" s="82"/>
    </row>
    <row r="415" spans="1:1" ht="15.75">
      <c r="A415" s="82"/>
    </row>
    <row r="416" spans="1:1" ht="15.75">
      <c r="A416" s="82"/>
    </row>
    <row r="417" spans="1:1" ht="15.75">
      <c r="A417" s="82"/>
    </row>
    <row r="418" spans="1:1" ht="15.75">
      <c r="A418" s="82"/>
    </row>
    <row r="419" spans="1:1" ht="15.75">
      <c r="A419" s="82"/>
    </row>
    <row r="420" spans="1:1" ht="15.75">
      <c r="A420" s="82"/>
    </row>
    <row r="421" spans="1:1" ht="15.75">
      <c r="A421" s="82"/>
    </row>
    <row r="422" spans="1:1" ht="15.75">
      <c r="A422" s="82"/>
    </row>
    <row r="423" spans="1:1" ht="15.75">
      <c r="A423" s="82"/>
    </row>
    <row r="424" spans="1:1" ht="15.75">
      <c r="A424" s="82"/>
    </row>
    <row r="425" spans="1:1" ht="15.75">
      <c r="A425" s="82"/>
    </row>
    <row r="426" spans="1:1" ht="15.75">
      <c r="A426" s="82"/>
    </row>
    <row r="427" spans="1:1" ht="15.75">
      <c r="A427" s="82"/>
    </row>
    <row r="428" spans="1:1" ht="15.75">
      <c r="A428" s="82"/>
    </row>
    <row r="429" spans="1:1" ht="15.75">
      <c r="A429" s="82"/>
    </row>
    <row r="430" spans="1:1" ht="15.75">
      <c r="A430" s="82"/>
    </row>
    <row r="431" spans="1:1" ht="15.75">
      <c r="A431" s="82"/>
    </row>
    <row r="432" spans="1:1" ht="15.75">
      <c r="A432" s="82"/>
    </row>
    <row r="433" spans="1:1" ht="15.75">
      <c r="A433" s="82"/>
    </row>
    <row r="434" spans="1:1" ht="15.75">
      <c r="A434" s="82"/>
    </row>
    <row r="435" spans="1:1" ht="15.75">
      <c r="A435" s="82"/>
    </row>
    <row r="436" spans="1:1" ht="15.75">
      <c r="A436" s="82"/>
    </row>
    <row r="437" spans="1:1" ht="15.75">
      <c r="A437" s="82"/>
    </row>
    <row r="438" spans="1:1" ht="15.75">
      <c r="A438" s="82"/>
    </row>
    <row r="439" spans="1:1" ht="15.75">
      <c r="A439" s="82"/>
    </row>
    <row r="440" spans="1:1" ht="15.75">
      <c r="A440" s="82"/>
    </row>
    <row r="441" spans="1:1" ht="15.75">
      <c r="A441" s="82"/>
    </row>
    <row r="442" spans="1:1" ht="15.75">
      <c r="A442" s="82"/>
    </row>
    <row r="443" spans="1:1" ht="15.75">
      <c r="A443" s="82"/>
    </row>
    <row r="444" spans="1:1" ht="15.75">
      <c r="A444" s="82"/>
    </row>
    <row r="445" spans="1:1" ht="15.75">
      <c r="A445" s="82"/>
    </row>
    <row r="446" spans="1:1" ht="15.75">
      <c r="A446" s="82"/>
    </row>
    <row r="447" spans="1:1" ht="15.75">
      <c r="A447" s="82"/>
    </row>
    <row r="448" spans="1:1" ht="15.75">
      <c r="A448" s="82"/>
    </row>
    <row r="449" spans="1:1" ht="15.75">
      <c r="A449" s="82"/>
    </row>
    <row r="450" spans="1:1" ht="15.75">
      <c r="A450" s="82"/>
    </row>
    <row r="451" spans="1:1" ht="15.75">
      <c r="A451" s="82"/>
    </row>
    <row r="452" spans="1:1" ht="15.75">
      <c r="A452" s="82"/>
    </row>
    <row r="453" spans="1:1" ht="15.75">
      <c r="A453" s="82"/>
    </row>
    <row r="454" spans="1:1" ht="15.75">
      <c r="A454" s="82"/>
    </row>
    <row r="455" spans="1:1" ht="15.75">
      <c r="A455" s="82"/>
    </row>
    <row r="456" spans="1:1" ht="15.75">
      <c r="A456" s="82"/>
    </row>
    <row r="457" spans="1:1" ht="15.75">
      <c r="A457" s="82"/>
    </row>
    <row r="458" spans="1:1" ht="15.75">
      <c r="A458" s="82"/>
    </row>
    <row r="459" spans="1:1" ht="15.75">
      <c r="A459" s="82"/>
    </row>
    <row r="460" spans="1:1" ht="15.75">
      <c r="A460" s="82"/>
    </row>
    <row r="461" spans="1:1" ht="15.75">
      <c r="A461" s="82"/>
    </row>
    <row r="462" spans="1:1" ht="15.75">
      <c r="A462" s="82"/>
    </row>
    <row r="463" spans="1:1" ht="15.75">
      <c r="A463" s="82"/>
    </row>
    <row r="464" spans="1:1" ht="15.75">
      <c r="A464" s="82"/>
    </row>
    <row r="465" spans="1:1" ht="15.75">
      <c r="A465" s="82"/>
    </row>
    <row r="466" spans="1:1" ht="15.75">
      <c r="A466" s="82"/>
    </row>
    <row r="467" spans="1:1" ht="15.75">
      <c r="A467" s="82"/>
    </row>
    <row r="468" spans="1:1" ht="15.75">
      <c r="A468" s="82"/>
    </row>
    <row r="469" spans="1:1" ht="15.75">
      <c r="A469" s="82"/>
    </row>
    <row r="470" spans="1:1" ht="15.75">
      <c r="A470" s="82"/>
    </row>
    <row r="471" spans="1:1" ht="15.75">
      <c r="A471" s="82"/>
    </row>
    <row r="472" spans="1:1" ht="15.75">
      <c r="A472" s="82"/>
    </row>
    <row r="473" spans="1:1" ht="15.75">
      <c r="A473" s="82"/>
    </row>
    <row r="474" spans="1:1" ht="15.75">
      <c r="A474" s="82"/>
    </row>
    <row r="475" spans="1:1" ht="15.75">
      <c r="A475" s="82"/>
    </row>
    <row r="476" spans="1:1" ht="15.75">
      <c r="A476" s="82"/>
    </row>
    <row r="477" spans="1:1" ht="15.75">
      <c r="A477" s="82"/>
    </row>
    <row r="478" spans="1:1" ht="15.75">
      <c r="A478" s="82"/>
    </row>
    <row r="479" spans="1:1" ht="15.75">
      <c r="A479" s="82"/>
    </row>
    <row r="480" spans="1:1" ht="15.75">
      <c r="A480" s="82"/>
    </row>
    <row r="481" spans="1:1" ht="15.75">
      <c r="A481" s="82"/>
    </row>
    <row r="482" spans="1:1" ht="15.75">
      <c r="A482" s="82"/>
    </row>
    <row r="483" spans="1:1" ht="15.75">
      <c r="A483" s="82"/>
    </row>
    <row r="484" spans="1:1" ht="15.75">
      <c r="A484" s="82"/>
    </row>
    <row r="485" spans="1:1" ht="15.75">
      <c r="A485" s="82"/>
    </row>
    <row r="486" spans="1:1" ht="15.75">
      <c r="A486" s="82"/>
    </row>
    <row r="487" spans="1:1" ht="15.75">
      <c r="A487" s="82"/>
    </row>
    <row r="488" spans="1:1" ht="15.75">
      <c r="A488" s="82"/>
    </row>
    <row r="489" spans="1:1" ht="15.75">
      <c r="A489" s="82"/>
    </row>
    <row r="490" spans="1:1" ht="15.75">
      <c r="A490" s="82"/>
    </row>
    <row r="491" spans="1:1" ht="15.75">
      <c r="A491" s="82"/>
    </row>
    <row r="492" spans="1:1" ht="15.75">
      <c r="A492" s="82"/>
    </row>
    <row r="493" spans="1:1" ht="15.75">
      <c r="A493" s="82"/>
    </row>
    <row r="494" spans="1:1" ht="15.75">
      <c r="A494" s="82"/>
    </row>
    <row r="495" spans="1:1" ht="15.75">
      <c r="A495" s="82"/>
    </row>
    <row r="496" spans="1:1" ht="15.75">
      <c r="A496" s="82"/>
    </row>
    <row r="497" spans="1:1" ht="15.75">
      <c r="A497" s="82"/>
    </row>
    <row r="498" spans="1:1" ht="15.75">
      <c r="A498" s="82"/>
    </row>
    <row r="499" spans="1:1" ht="15.75">
      <c r="A499" s="82"/>
    </row>
    <row r="500" spans="1:1" ht="15.75">
      <c r="A500" s="82"/>
    </row>
    <row r="501" spans="1:1" ht="15.75">
      <c r="A501" s="82"/>
    </row>
    <row r="502" spans="1:1" ht="15.75">
      <c r="A502" s="82"/>
    </row>
    <row r="503" spans="1:1" ht="15.75">
      <c r="A503" s="82"/>
    </row>
    <row r="504" spans="1:1" ht="15.75">
      <c r="A504" s="82"/>
    </row>
    <row r="505" spans="1:1" ht="15.75">
      <c r="A505" s="82"/>
    </row>
    <row r="506" spans="1:1" ht="15.75">
      <c r="A506" s="82"/>
    </row>
    <row r="507" spans="1:1" ht="15.75">
      <c r="A507" s="82"/>
    </row>
    <row r="508" spans="1:1" ht="15.75">
      <c r="A508" s="82"/>
    </row>
    <row r="509" spans="1:1" ht="15.75">
      <c r="A509" s="82"/>
    </row>
    <row r="510" spans="1:1" ht="15.75">
      <c r="A510" s="82"/>
    </row>
    <row r="511" spans="1:1" ht="15.75">
      <c r="A511" s="82"/>
    </row>
    <row r="512" spans="1:1" ht="15.75">
      <c r="A512" s="82"/>
    </row>
    <row r="513" spans="1:1" ht="15.75">
      <c r="A513" s="82"/>
    </row>
    <row r="514" spans="1:1" ht="15.75">
      <c r="A514" s="82"/>
    </row>
    <row r="515" spans="1:1" ht="15.75">
      <c r="A515" s="82"/>
    </row>
    <row r="516" spans="1:1" ht="15.75">
      <c r="A516" s="82"/>
    </row>
    <row r="517" spans="1:1" ht="15.75">
      <c r="A517" s="82"/>
    </row>
    <row r="518" spans="1:1" ht="15.75">
      <c r="A518" s="82"/>
    </row>
    <row r="519" spans="1:1" ht="15.75">
      <c r="A519" s="82"/>
    </row>
    <row r="520" spans="1:1" ht="15.75">
      <c r="A520" s="82"/>
    </row>
    <row r="521" spans="1:1" ht="15.75">
      <c r="A521" s="82"/>
    </row>
    <row r="522" spans="1:1" ht="15.75">
      <c r="A522" s="82"/>
    </row>
    <row r="523" spans="1:1" ht="15.75">
      <c r="A523" s="82"/>
    </row>
    <row r="524" spans="1:1" ht="15.75">
      <c r="A524" s="82"/>
    </row>
    <row r="525" spans="1:1" ht="15.75">
      <c r="A525" s="82"/>
    </row>
    <row r="526" spans="1:1" ht="15.75">
      <c r="A526" s="82"/>
    </row>
    <row r="527" spans="1:1" ht="15.75">
      <c r="A527" s="82"/>
    </row>
    <row r="528" spans="1:1" ht="15.75">
      <c r="A528" s="82"/>
    </row>
    <row r="529" spans="1:1" ht="15.75">
      <c r="A529" s="82"/>
    </row>
    <row r="530" spans="1:1" ht="15.75">
      <c r="A530" s="82"/>
    </row>
    <row r="531" spans="1:1" ht="15.75">
      <c r="A531" s="82"/>
    </row>
    <row r="532" spans="1:1" ht="15.75">
      <c r="A532" s="82"/>
    </row>
    <row r="533" spans="1:1" ht="15.75">
      <c r="A533" s="82"/>
    </row>
    <row r="534" spans="1:1" ht="15.75">
      <c r="A534" s="82"/>
    </row>
    <row r="535" spans="1:1" ht="15.75">
      <c r="A535" s="82"/>
    </row>
    <row r="536" spans="1:1" ht="15.75">
      <c r="A536" s="82"/>
    </row>
    <row r="537" spans="1:1" ht="15.75">
      <c r="A537" s="82"/>
    </row>
    <row r="538" spans="1:1" ht="15.75">
      <c r="A538" s="82"/>
    </row>
    <row r="539" spans="1:1" ht="15.75">
      <c r="A539" s="82"/>
    </row>
    <row r="540" spans="1:1" ht="15.75">
      <c r="A540" s="82"/>
    </row>
    <row r="541" spans="1:1" ht="15.75">
      <c r="A541" s="82"/>
    </row>
    <row r="542" spans="1:1" ht="15.75">
      <c r="A542" s="82"/>
    </row>
    <row r="543" spans="1:1" ht="15.75">
      <c r="A543" s="82"/>
    </row>
    <row r="544" spans="1:1" ht="15.75">
      <c r="A544" s="82"/>
    </row>
    <row r="545" spans="1:1" ht="15.75">
      <c r="A545" s="82"/>
    </row>
    <row r="546" spans="1:1" ht="15.75">
      <c r="A546" s="82"/>
    </row>
    <row r="547" spans="1:1" ht="15.75">
      <c r="A547" s="82"/>
    </row>
    <row r="548" spans="1:1" ht="15.75">
      <c r="A548" s="82"/>
    </row>
    <row r="549" spans="1:1" ht="15.75">
      <c r="A549" s="82"/>
    </row>
    <row r="550" spans="1:1" ht="15.75">
      <c r="A550" s="82"/>
    </row>
    <row r="551" spans="1:1" ht="15.75">
      <c r="A551" s="82"/>
    </row>
    <row r="552" spans="1:1" ht="15.75">
      <c r="A552" s="82"/>
    </row>
    <row r="553" spans="1:1" ht="15.75">
      <c r="A553" s="82"/>
    </row>
    <row r="554" spans="1:1" ht="15.75">
      <c r="A554" s="82"/>
    </row>
    <row r="555" spans="1:1" ht="15.75">
      <c r="A555" s="82"/>
    </row>
    <row r="556" spans="1:1" ht="15.75">
      <c r="A556" s="82"/>
    </row>
    <row r="557" spans="1:1" ht="15.75">
      <c r="A557" s="82"/>
    </row>
    <row r="558" spans="1:1" ht="15.75">
      <c r="A558" s="82"/>
    </row>
    <row r="559" spans="1:1" ht="15.75">
      <c r="A559" s="82"/>
    </row>
    <row r="560" spans="1:1" ht="15.75">
      <c r="A560" s="82"/>
    </row>
    <row r="561" spans="1:1" ht="15.75">
      <c r="A561" s="82"/>
    </row>
    <row r="562" spans="1:1" ht="15.75">
      <c r="A562" s="82"/>
    </row>
    <row r="563" spans="1:1" ht="15.75">
      <c r="A563" s="82"/>
    </row>
    <row r="564" spans="1:1" ht="15.75">
      <c r="A564" s="82"/>
    </row>
    <row r="565" spans="1:1" ht="15.75">
      <c r="A565" s="82"/>
    </row>
    <row r="566" spans="1:1" ht="15.75">
      <c r="A566" s="82"/>
    </row>
    <row r="567" spans="1:1" ht="15.75">
      <c r="A567" s="82"/>
    </row>
    <row r="568" spans="1:1" ht="15.75">
      <c r="A568" s="82"/>
    </row>
    <row r="569" spans="1:1" ht="15.75">
      <c r="A569" s="82"/>
    </row>
    <row r="570" spans="1:1" ht="15.75">
      <c r="A570" s="82"/>
    </row>
    <row r="571" spans="1:1" ht="15.75">
      <c r="A571" s="82"/>
    </row>
    <row r="572" spans="1:1" ht="15.75">
      <c r="A572" s="82"/>
    </row>
    <row r="573" spans="1:1" ht="15.75">
      <c r="A573" s="82"/>
    </row>
    <row r="574" spans="1:1" ht="15.75">
      <c r="A574" s="82"/>
    </row>
    <row r="575" spans="1:1" ht="15.75">
      <c r="A575" s="82"/>
    </row>
    <row r="576" spans="1:1" ht="15.75">
      <c r="A576" s="82"/>
    </row>
    <row r="577" spans="1:1" ht="15.75">
      <c r="A577" s="82"/>
    </row>
    <row r="578" spans="1:1" ht="15.75">
      <c r="A578" s="82"/>
    </row>
    <row r="579" spans="1:1" ht="15.75">
      <c r="A579" s="82"/>
    </row>
    <row r="580" spans="1:1" ht="15.75">
      <c r="A580" s="82"/>
    </row>
    <row r="581" spans="1:1" ht="15.75">
      <c r="A581" s="82"/>
    </row>
    <row r="582" spans="1:1" ht="15.75">
      <c r="A582" s="82"/>
    </row>
    <row r="583" spans="1:1" ht="15.75">
      <c r="A583" s="82"/>
    </row>
    <row r="584" spans="1:1" ht="15.75">
      <c r="A584" s="82"/>
    </row>
    <row r="585" spans="1:1" ht="15.75">
      <c r="A585" s="82"/>
    </row>
    <row r="586" spans="1:1" ht="15.75">
      <c r="A586" s="82"/>
    </row>
    <row r="587" spans="1:1" ht="15.75">
      <c r="A587" s="82"/>
    </row>
    <row r="588" spans="1:1" ht="15.75">
      <c r="A588" s="82"/>
    </row>
    <row r="589" spans="1:1" ht="15.75">
      <c r="A589" s="82"/>
    </row>
    <row r="590" spans="1:1" ht="15.75">
      <c r="A590" s="82"/>
    </row>
    <row r="591" spans="1:1" ht="15.75">
      <c r="A591" s="82"/>
    </row>
    <row r="592" spans="1:1" ht="15.75">
      <c r="A592" s="82"/>
    </row>
    <row r="593" spans="1:1" ht="15.75">
      <c r="A593" s="82"/>
    </row>
    <row r="594" spans="1:1" ht="15.75">
      <c r="A594" s="82"/>
    </row>
    <row r="595" spans="1:1" ht="15.75">
      <c r="A595" s="82"/>
    </row>
    <row r="596" spans="1:1" ht="15.75">
      <c r="A596" s="82"/>
    </row>
    <row r="597" spans="1:1" ht="15.75">
      <c r="A597" s="82"/>
    </row>
    <row r="598" spans="1:1" ht="15.75">
      <c r="A598" s="82"/>
    </row>
    <row r="599" spans="1:1" ht="15.75">
      <c r="A599" s="82"/>
    </row>
    <row r="600" spans="1:1" ht="15.75">
      <c r="A600" s="82"/>
    </row>
    <row r="601" spans="1:1" ht="15.75">
      <c r="A601" s="82"/>
    </row>
    <row r="602" spans="1:1" ht="15.75">
      <c r="A602" s="82"/>
    </row>
    <row r="603" spans="1:1" ht="15.75">
      <c r="A603" s="82"/>
    </row>
    <row r="604" spans="1:1" ht="15.75">
      <c r="A604" s="82"/>
    </row>
    <row r="605" spans="1:1" ht="15.75">
      <c r="A605" s="82"/>
    </row>
    <row r="606" spans="1:1" ht="15.75">
      <c r="A606" s="82"/>
    </row>
    <row r="607" spans="1:1" ht="15.75">
      <c r="A607" s="82"/>
    </row>
    <row r="608" spans="1:1" ht="15.75">
      <c r="A608" s="82"/>
    </row>
    <row r="609" spans="1:1" ht="15.75">
      <c r="A609" s="82"/>
    </row>
    <row r="610" spans="1:1" ht="15.75">
      <c r="A610" s="82"/>
    </row>
    <row r="611" spans="1:1" ht="15.75">
      <c r="A611" s="82"/>
    </row>
    <row r="612" spans="1:1" ht="15.75">
      <c r="A612" s="82"/>
    </row>
    <row r="613" spans="1:1" ht="15.75">
      <c r="A613" s="82"/>
    </row>
    <row r="614" spans="1:1" ht="15.75">
      <c r="A614" s="82"/>
    </row>
    <row r="615" spans="1:1" ht="15.75">
      <c r="A615" s="82"/>
    </row>
    <row r="616" spans="1:1" ht="15.75">
      <c r="A616" s="82"/>
    </row>
    <row r="617" spans="1:1" ht="15.75">
      <c r="A617" s="82"/>
    </row>
    <row r="618" spans="1:1" ht="15.75">
      <c r="A618" s="82"/>
    </row>
    <row r="619" spans="1:1" ht="15.75">
      <c r="A619" s="82"/>
    </row>
    <row r="620" spans="1:1" ht="15.75">
      <c r="A620" s="82"/>
    </row>
    <row r="621" spans="1:1" ht="15.75">
      <c r="A621" s="82"/>
    </row>
    <row r="622" spans="1:1" ht="15.75">
      <c r="A622" s="82"/>
    </row>
    <row r="623" spans="1:1" ht="15.75">
      <c r="A623" s="82"/>
    </row>
    <row r="624" spans="1:1" ht="15.75">
      <c r="A624" s="82"/>
    </row>
    <row r="625" spans="1:1" ht="15.75">
      <c r="A625" s="82"/>
    </row>
    <row r="626" spans="1:1" ht="15.75">
      <c r="A626" s="82"/>
    </row>
    <row r="627" spans="1:1" ht="15.75">
      <c r="A627" s="82"/>
    </row>
    <row r="628" spans="1:1" ht="15.75">
      <c r="A628" s="82"/>
    </row>
    <row r="629" spans="1:1" ht="15.75">
      <c r="A629" s="82"/>
    </row>
    <row r="630" spans="1:1" ht="15.75">
      <c r="A630" s="82"/>
    </row>
    <row r="631" spans="1:1" ht="15.75">
      <c r="A631" s="82"/>
    </row>
    <row r="632" spans="1:1" ht="15.75">
      <c r="A632" s="82"/>
    </row>
    <row r="633" spans="1:1" ht="15.75">
      <c r="A633" s="82"/>
    </row>
    <row r="634" spans="1:1" ht="15.75">
      <c r="A634" s="82"/>
    </row>
    <row r="635" spans="1:1" ht="15.75">
      <c r="A635" s="82"/>
    </row>
    <row r="636" spans="1:1" ht="15.75">
      <c r="A636" s="82"/>
    </row>
    <row r="637" spans="1:1" ht="15.75">
      <c r="A637" s="82"/>
    </row>
    <row r="638" spans="1:1" ht="15.75">
      <c r="A638" s="82"/>
    </row>
    <row r="639" spans="1:1" ht="15.75">
      <c r="A639" s="82"/>
    </row>
    <row r="640" spans="1:1" ht="15.75">
      <c r="A640" s="82"/>
    </row>
    <row r="641" spans="1:1" ht="15.75">
      <c r="A641" s="82"/>
    </row>
    <row r="642" spans="1:1" ht="15.75">
      <c r="A642" s="82"/>
    </row>
  </sheetData>
  <mergeCells count="4">
    <mergeCell ref="A2:I2"/>
    <mergeCell ref="A3:I3"/>
    <mergeCell ref="A4:I4"/>
    <mergeCell ref="A5:I5"/>
  </mergeCells>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K616"/>
  <sheetViews>
    <sheetView zoomScale="85" zoomScaleNormal="85" workbookViewId="0">
      <selection activeCell="M10" sqref="M10"/>
    </sheetView>
  </sheetViews>
  <sheetFormatPr defaultColWidth="9.140625" defaultRowHeight="15"/>
  <cols>
    <col min="1" max="1" width="75.28515625" style="84" customWidth="1"/>
    <col min="2" max="7" width="7.85546875" style="83" customWidth="1"/>
    <col min="8" max="8" width="9" style="83" customWidth="1"/>
    <col min="9" max="9" width="10.85546875" style="83" customWidth="1"/>
    <col min="10" max="10" width="2.85546875" style="155" customWidth="1"/>
    <col min="11" max="256" width="9.140625" style="961"/>
    <col min="257" max="257" width="75.28515625" style="961" customWidth="1"/>
    <col min="258" max="263" width="7.85546875" style="961" customWidth="1"/>
    <col min="264" max="264" width="9" style="961" customWidth="1"/>
    <col min="265" max="265" width="10.85546875" style="961" customWidth="1"/>
    <col min="266" max="266" width="2.85546875" style="961" customWidth="1"/>
    <col min="267" max="512" width="9.140625" style="961"/>
    <col min="513" max="513" width="75.28515625" style="961" customWidth="1"/>
    <col min="514" max="519" width="7.85546875" style="961" customWidth="1"/>
    <col min="520" max="520" width="9" style="961" customWidth="1"/>
    <col min="521" max="521" width="10.85546875" style="961" customWidth="1"/>
    <col min="522" max="522" width="2.85546875" style="961" customWidth="1"/>
    <col min="523" max="768" width="9.140625" style="961"/>
    <col min="769" max="769" width="75.28515625" style="961" customWidth="1"/>
    <col min="770" max="775" width="7.85546875" style="961" customWidth="1"/>
    <col min="776" max="776" width="9" style="961" customWidth="1"/>
    <col min="777" max="777" width="10.85546875" style="961" customWidth="1"/>
    <col min="778" max="778" width="2.85546875" style="961" customWidth="1"/>
    <col min="779" max="1024" width="9.140625" style="961"/>
    <col min="1025" max="1025" width="75.28515625" style="961" customWidth="1"/>
    <col min="1026" max="1031" width="7.85546875" style="961" customWidth="1"/>
    <col min="1032" max="1032" width="9" style="961" customWidth="1"/>
    <col min="1033" max="1033" width="10.85546875" style="961" customWidth="1"/>
    <col min="1034" max="1034" width="2.85546875" style="961" customWidth="1"/>
    <col min="1035" max="1280" width="9.140625" style="961"/>
    <col min="1281" max="1281" width="75.28515625" style="961" customWidth="1"/>
    <col min="1282" max="1287" width="7.85546875" style="961" customWidth="1"/>
    <col min="1288" max="1288" width="9" style="961" customWidth="1"/>
    <col min="1289" max="1289" width="10.85546875" style="961" customWidth="1"/>
    <col min="1290" max="1290" width="2.85546875" style="961" customWidth="1"/>
    <col min="1291" max="1536" width="9.140625" style="961"/>
    <col min="1537" max="1537" width="75.28515625" style="961" customWidth="1"/>
    <col min="1538" max="1543" width="7.85546875" style="961" customWidth="1"/>
    <col min="1544" max="1544" width="9" style="961" customWidth="1"/>
    <col min="1545" max="1545" width="10.85546875" style="961" customWidth="1"/>
    <col min="1546" max="1546" width="2.85546875" style="961" customWidth="1"/>
    <col min="1547" max="1792" width="9.140625" style="961"/>
    <col min="1793" max="1793" width="75.28515625" style="961" customWidth="1"/>
    <col min="1794" max="1799" width="7.85546875" style="961" customWidth="1"/>
    <col min="1800" max="1800" width="9" style="961" customWidth="1"/>
    <col min="1801" max="1801" width="10.85546875" style="961" customWidth="1"/>
    <col min="1802" max="1802" width="2.85546875" style="961" customWidth="1"/>
    <col min="1803" max="2048" width="9.140625" style="961"/>
    <col min="2049" max="2049" width="75.28515625" style="961" customWidth="1"/>
    <col min="2050" max="2055" width="7.85546875" style="961" customWidth="1"/>
    <col min="2056" max="2056" width="9" style="961" customWidth="1"/>
    <col min="2057" max="2057" width="10.85546875" style="961" customWidth="1"/>
    <col min="2058" max="2058" width="2.85546875" style="961" customWidth="1"/>
    <col min="2059" max="2304" width="9.140625" style="961"/>
    <col min="2305" max="2305" width="75.28515625" style="961" customWidth="1"/>
    <col min="2306" max="2311" width="7.85546875" style="961" customWidth="1"/>
    <col min="2312" max="2312" width="9" style="961" customWidth="1"/>
    <col min="2313" max="2313" width="10.85546875" style="961" customWidth="1"/>
    <col min="2314" max="2314" width="2.85546875" style="961" customWidth="1"/>
    <col min="2315" max="2560" width="9.140625" style="961"/>
    <col min="2561" max="2561" width="75.28515625" style="961" customWidth="1"/>
    <col min="2562" max="2567" width="7.85546875" style="961" customWidth="1"/>
    <col min="2568" max="2568" width="9" style="961" customWidth="1"/>
    <col min="2569" max="2569" width="10.85546875" style="961" customWidth="1"/>
    <col min="2570" max="2570" width="2.85546875" style="961" customWidth="1"/>
    <col min="2571" max="2816" width="9.140625" style="961"/>
    <col min="2817" max="2817" width="75.28515625" style="961" customWidth="1"/>
    <col min="2818" max="2823" width="7.85546875" style="961" customWidth="1"/>
    <col min="2824" max="2824" width="9" style="961" customWidth="1"/>
    <col min="2825" max="2825" width="10.85546875" style="961" customWidth="1"/>
    <col min="2826" max="2826" width="2.85546875" style="961" customWidth="1"/>
    <col min="2827" max="3072" width="9.140625" style="961"/>
    <col min="3073" max="3073" width="75.28515625" style="961" customWidth="1"/>
    <col min="3074" max="3079" width="7.85546875" style="961" customWidth="1"/>
    <col min="3080" max="3080" width="9" style="961" customWidth="1"/>
    <col min="3081" max="3081" width="10.85546875" style="961" customWidth="1"/>
    <col min="3082" max="3082" width="2.85546875" style="961" customWidth="1"/>
    <col min="3083" max="3328" width="9.140625" style="961"/>
    <col min="3329" max="3329" width="75.28515625" style="961" customWidth="1"/>
    <col min="3330" max="3335" width="7.85546875" style="961" customWidth="1"/>
    <col min="3336" max="3336" width="9" style="961" customWidth="1"/>
    <col min="3337" max="3337" width="10.85546875" style="961" customWidth="1"/>
    <col min="3338" max="3338" width="2.85546875" style="961" customWidth="1"/>
    <col min="3339" max="3584" width="9.140625" style="961"/>
    <col min="3585" max="3585" width="75.28515625" style="961" customWidth="1"/>
    <col min="3586" max="3591" width="7.85546875" style="961" customWidth="1"/>
    <col min="3592" max="3592" width="9" style="961" customWidth="1"/>
    <col min="3593" max="3593" width="10.85546875" style="961" customWidth="1"/>
    <col min="3594" max="3594" width="2.85546875" style="961" customWidth="1"/>
    <col min="3595" max="3840" width="9.140625" style="961"/>
    <col min="3841" max="3841" width="75.28515625" style="961" customWidth="1"/>
    <col min="3842" max="3847" width="7.85546875" style="961" customWidth="1"/>
    <col min="3848" max="3848" width="9" style="961" customWidth="1"/>
    <col min="3849" max="3849" width="10.85546875" style="961" customWidth="1"/>
    <col min="3850" max="3850" width="2.85546875" style="961" customWidth="1"/>
    <col min="3851" max="4096" width="9.140625" style="961"/>
    <col min="4097" max="4097" width="75.28515625" style="961" customWidth="1"/>
    <col min="4098" max="4103" width="7.85546875" style="961" customWidth="1"/>
    <col min="4104" max="4104" width="9" style="961" customWidth="1"/>
    <col min="4105" max="4105" width="10.85546875" style="961" customWidth="1"/>
    <col min="4106" max="4106" width="2.85546875" style="961" customWidth="1"/>
    <col min="4107" max="4352" width="9.140625" style="961"/>
    <col min="4353" max="4353" width="75.28515625" style="961" customWidth="1"/>
    <col min="4354" max="4359" width="7.85546875" style="961" customWidth="1"/>
    <col min="4360" max="4360" width="9" style="961" customWidth="1"/>
    <col min="4361" max="4361" width="10.85546875" style="961" customWidth="1"/>
    <col min="4362" max="4362" width="2.85546875" style="961" customWidth="1"/>
    <col min="4363" max="4608" width="9.140625" style="961"/>
    <col min="4609" max="4609" width="75.28515625" style="961" customWidth="1"/>
    <col min="4610" max="4615" width="7.85546875" style="961" customWidth="1"/>
    <col min="4616" max="4616" width="9" style="961" customWidth="1"/>
    <col min="4617" max="4617" width="10.85546875" style="961" customWidth="1"/>
    <col min="4618" max="4618" width="2.85546875" style="961" customWidth="1"/>
    <col min="4619" max="4864" width="9.140625" style="961"/>
    <col min="4865" max="4865" width="75.28515625" style="961" customWidth="1"/>
    <col min="4866" max="4871" width="7.85546875" style="961" customWidth="1"/>
    <col min="4872" max="4872" width="9" style="961" customWidth="1"/>
    <col min="4873" max="4873" width="10.85546875" style="961" customWidth="1"/>
    <col min="4874" max="4874" width="2.85546875" style="961" customWidth="1"/>
    <col min="4875" max="5120" width="9.140625" style="961"/>
    <col min="5121" max="5121" width="75.28515625" style="961" customWidth="1"/>
    <col min="5122" max="5127" width="7.85546875" style="961" customWidth="1"/>
    <col min="5128" max="5128" width="9" style="961" customWidth="1"/>
    <col min="5129" max="5129" width="10.85546875" style="961" customWidth="1"/>
    <col min="5130" max="5130" width="2.85546875" style="961" customWidth="1"/>
    <col min="5131" max="5376" width="9.140625" style="961"/>
    <col min="5377" max="5377" width="75.28515625" style="961" customWidth="1"/>
    <col min="5378" max="5383" width="7.85546875" style="961" customWidth="1"/>
    <col min="5384" max="5384" width="9" style="961" customWidth="1"/>
    <col min="5385" max="5385" width="10.85546875" style="961" customWidth="1"/>
    <col min="5386" max="5386" width="2.85546875" style="961" customWidth="1"/>
    <col min="5387" max="5632" width="9.140625" style="961"/>
    <col min="5633" max="5633" width="75.28515625" style="961" customWidth="1"/>
    <col min="5634" max="5639" width="7.85546875" style="961" customWidth="1"/>
    <col min="5640" max="5640" width="9" style="961" customWidth="1"/>
    <col min="5641" max="5641" width="10.85546875" style="961" customWidth="1"/>
    <col min="5642" max="5642" width="2.85546875" style="961" customWidth="1"/>
    <col min="5643" max="5888" width="9.140625" style="961"/>
    <col min="5889" max="5889" width="75.28515625" style="961" customWidth="1"/>
    <col min="5890" max="5895" width="7.85546875" style="961" customWidth="1"/>
    <col min="5896" max="5896" width="9" style="961" customWidth="1"/>
    <col min="5897" max="5897" width="10.85546875" style="961" customWidth="1"/>
    <col min="5898" max="5898" width="2.85546875" style="961" customWidth="1"/>
    <col min="5899" max="6144" width="9.140625" style="961"/>
    <col min="6145" max="6145" width="75.28515625" style="961" customWidth="1"/>
    <col min="6146" max="6151" width="7.85546875" style="961" customWidth="1"/>
    <col min="6152" max="6152" width="9" style="961" customWidth="1"/>
    <col min="6153" max="6153" width="10.85546875" style="961" customWidth="1"/>
    <col min="6154" max="6154" width="2.85546875" style="961" customWidth="1"/>
    <col min="6155" max="6400" width="9.140625" style="961"/>
    <col min="6401" max="6401" width="75.28515625" style="961" customWidth="1"/>
    <col min="6402" max="6407" width="7.85546875" style="961" customWidth="1"/>
    <col min="6408" max="6408" width="9" style="961" customWidth="1"/>
    <col min="6409" max="6409" width="10.85546875" style="961" customWidth="1"/>
    <col min="6410" max="6410" width="2.85546875" style="961" customWidth="1"/>
    <col min="6411" max="6656" width="9.140625" style="961"/>
    <col min="6657" max="6657" width="75.28515625" style="961" customWidth="1"/>
    <col min="6658" max="6663" width="7.85546875" style="961" customWidth="1"/>
    <col min="6664" max="6664" width="9" style="961" customWidth="1"/>
    <col min="6665" max="6665" width="10.85546875" style="961" customWidth="1"/>
    <col min="6666" max="6666" width="2.85546875" style="961" customWidth="1"/>
    <col min="6667" max="6912" width="9.140625" style="961"/>
    <col min="6913" max="6913" width="75.28515625" style="961" customWidth="1"/>
    <col min="6914" max="6919" width="7.85546875" style="961" customWidth="1"/>
    <col min="6920" max="6920" width="9" style="961" customWidth="1"/>
    <col min="6921" max="6921" width="10.85546875" style="961" customWidth="1"/>
    <col min="6922" max="6922" width="2.85546875" style="961" customWidth="1"/>
    <col min="6923" max="7168" width="9.140625" style="961"/>
    <col min="7169" max="7169" width="75.28515625" style="961" customWidth="1"/>
    <col min="7170" max="7175" width="7.85546875" style="961" customWidth="1"/>
    <col min="7176" max="7176" width="9" style="961" customWidth="1"/>
    <col min="7177" max="7177" width="10.85546875" style="961" customWidth="1"/>
    <col min="7178" max="7178" width="2.85546875" style="961" customWidth="1"/>
    <col min="7179" max="7424" width="9.140625" style="961"/>
    <col min="7425" max="7425" width="75.28515625" style="961" customWidth="1"/>
    <col min="7426" max="7431" width="7.85546875" style="961" customWidth="1"/>
    <col min="7432" max="7432" width="9" style="961" customWidth="1"/>
    <col min="7433" max="7433" width="10.85546875" style="961" customWidth="1"/>
    <col min="7434" max="7434" width="2.85546875" style="961" customWidth="1"/>
    <col min="7435" max="7680" width="9.140625" style="961"/>
    <col min="7681" max="7681" width="75.28515625" style="961" customWidth="1"/>
    <col min="7682" max="7687" width="7.85546875" style="961" customWidth="1"/>
    <col min="7688" max="7688" width="9" style="961" customWidth="1"/>
    <col min="7689" max="7689" width="10.85546875" style="961" customWidth="1"/>
    <col min="7690" max="7690" width="2.85546875" style="961" customWidth="1"/>
    <col min="7691" max="7936" width="9.140625" style="961"/>
    <col min="7937" max="7937" width="75.28515625" style="961" customWidth="1"/>
    <col min="7938" max="7943" width="7.85546875" style="961" customWidth="1"/>
    <col min="7944" max="7944" width="9" style="961" customWidth="1"/>
    <col min="7945" max="7945" width="10.85546875" style="961" customWidth="1"/>
    <col min="7946" max="7946" width="2.85546875" style="961" customWidth="1"/>
    <col min="7947" max="8192" width="9.140625" style="961"/>
    <col min="8193" max="8193" width="75.28515625" style="961" customWidth="1"/>
    <col min="8194" max="8199" width="7.85546875" style="961" customWidth="1"/>
    <col min="8200" max="8200" width="9" style="961" customWidth="1"/>
    <col min="8201" max="8201" width="10.85546875" style="961" customWidth="1"/>
    <col min="8202" max="8202" width="2.85546875" style="961" customWidth="1"/>
    <col min="8203" max="8448" width="9.140625" style="961"/>
    <col min="8449" max="8449" width="75.28515625" style="961" customWidth="1"/>
    <col min="8450" max="8455" width="7.85546875" style="961" customWidth="1"/>
    <col min="8456" max="8456" width="9" style="961" customWidth="1"/>
    <col min="8457" max="8457" width="10.85546875" style="961" customWidth="1"/>
    <col min="8458" max="8458" width="2.85546875" style="961" customWidth="1"/>
    <col min="8459" max="8704" width="9.140625" style="961"/>
    <col min="8705" max="8705" width="75.28515625" style="961" customWidth="1"/>
    <col min="8706" max="8711" width="7.85546875" style="961" customWidth="1"/>
    <col min="8712" max="8712" width="9" style="961" customWidth="1"/>
    <col min="8713" max="8713" width="10.85546875" style="961" customWidth="1"/>
    <col min="8714" max="8714" width="2.85546875" style="961" customWidth="1"/>
    <col min="8715" max="8960" width="9.140625" style="961"/>
    <col min="8961" max="8961" width="75.28515625" style="961" customWidth="1"/>
    <col min="8962" max="8967" width="7.85546875" style="961" customWidth="1"/>
    <col min="8968" max="8968" width="9" style="961" customWidth="1"/>
    <col min="8969" max="8969" width="10.85546875" style="961" customWidth="1"/>
    <col min="8970" max="8970" width="2.85546875" style="961" customWidth="1"/>
    <col min="8971" max="9216" width="9.140625" style="961"/>
    <col min="9217" max="9217" width="75.28515625" style="961" customWidth="1"/>
    <col min="9218" max="9223" width="7.85546875" style="961" customWidth="1"/>
    <col min="9224" max="9224" width="9" style="961" customWidth="1"/>
    <col min="9225" max="9225" width="10.85546875" style="961" customWidth="1"/>
    <col min="9226" max="9226" width="2.85546875" style="961" customWidth="1"/>
    <col min="9227" max="9472" width="9.140625" style="961"/>
    <col min="9473" max="9473" width="75.28515625" style="961" customWidth="1"/>
    <col min="9474" max="9479" width="7.85546875" style="961" customWidth="1"/>
    <col min="9480" max="9480" width="9" style="961" customWidth="1"/>
    <col min="9481" max="9481" width="10.85546875" style="961" customWidth="1"/>
    <col min="9482" max="9482" width="2.85546875" style="961" customWidth="1"/>
    <col min="9483" max="9728" width="9.140625" style="961"/>
    <col min="9729" max="9729" width="75.28515625" style="961" customWidth="1"/>
    <col min="9730" max="9735" width="7.85546875" style="961" customWidth="1"/>
    <col min="9736" max="9736" width="9" style="961" customWidth="1"/>
    <col min="9737" max="9737" width="10.85546875" style="961" customWidth="1"/>
    <col min="9738" max="9738" width="2.85546875" style="961" customWidth="1"/>
    <col min="9739" max="9984" width="9.140625" style="961"/>
    <col min="9985" max="9985" width="75.28515625" style="961" customWidth="1"/>
    <col min="9986" max="9991" width="7.85546875" style="961" customWidth="1"/>
    <col min="9992" max="9992" width="9" style="961" customWidth="1"/>
    <col min="9993" max="9993" width="10.85546875" style="961" customWidth="1"/>
    <col min="9994" max="9994" width="2.85546875" style="961" customWidth="1"/>
    <col min="9995" max="10240" width="9.140625" style="961"/>
    <col min="10241" max="10241" width="75.28515625" style="961" customWidth="1"/>
    <col min="10242" max="10247" width="7.85546875" style="961" customWidth="1"/>
    <col min="10248" max="10248" width="9" style="961" customWidth="1"/>
    <col min="10249" max="10249" width="10.85546875" style="961" customWidth="1"/>
    <col min="10250" max="10250" width="2.85546875" style="961" customWidth="1"/>
    <col min="10251" max="10496" width="9.140625" style="961"/>
    <col min="10497" max="10497" width="75.28515625" style="961" customWidth="1"/>
    <col min="10498" max="10503" width="7.85546875" style="961" customWidth="1"/>
    <col min="10504" max="10504" width="9" style="961" customWidth="1"/>
    <col min="10505" max="10505" width="10.85546875" style="961" customWidth="1"/>
    <col min="10506" max="10506" width="2.85546875" style="961" customWidth="1"/>
    <col min="10507" max="10752" width="9.140625" style="961"/>
    <col min="10753" max="10753" width="75.28515625" style="961" customWidth="1"/>
    <col min="10754" max="10759" width="7.85546875" style="961" customWidth="1"/>
    <col min="10760" max="10760" width="9" style="961" customWidth="1"/>
    <col min="10761" max="10761" width="10.85546875" style="961" customWidth="1"/>
    <col min="10762" max="10762" width="2.85546875" style="961" customWidth="1"/>
    <col min="10763" max="11008" width="9.140625" style="961"/>
    <col min="11009" max="11009" width="75.28515625" style="961" customWidth="1"/>
    <col min="11010" max="11015" width="7.85546875" style="961" customWidth="1"/>
    <col min="11016" max="11016" width="9" style="961" customWidth="1"/>
    <col min="11017" max="11017" width="10.85546875" style="961" customWidth="1"/>
    <col min="11018" max="11018" width="2.85546875" style="961" customWidth="1"/>
    <col min="11019" max="11264" width="9.140625" style="961"/>
    <col min="11265" max="11265" width="75.28515625" style="961" customWidth="1"/>
    <col min="11266" max="11271" width="7.85546875" style="961" customWidth="1"/>
    <col min="11272" max="11272" width="9" style="961" customWidth="1"/>
    <col min="11273" max="11273" width="10.85546875" style="961" customWidth="1"/>
    <col min="11274" max="11274" width="2.85546875" style="961" customWidth="1"/>
    <col min="11275" max="11520" width="9.140625" style="961"/>
    <col min="11521" max="11521" width="75.28515625" style="961" customWidth="1"/>
    <col min="11522" max="11527" width="7.85546875" style="961" customWidth="1"/>
    <col min="11528" max="11528" width="9" style="961" customWidth="1"/>
    <col min="11529" max="11529" width="10.85546875" style="961" customWidth="1"/>
    <col min="11530" max="11530" width="2.85546875" style="961" customWidth="1"/>
    <col min="11531" max="11776" width="9.140625" style="961"/>
    <col min="11777" max="11777" width="75.28515625" style="961" customWidth="1"/>
    <col min="11778" max="11783" width="7.85546875" style="961" customWidth="1"/>
    <col min="11784" max="11784" width="9" style="961" customWidth="1"/>
    <col min="11785" max="11785" width="10.85546875" style="961" customWidth="1"/>
    <col min="11786" max="11786" width="2.85546875" style="961" customWidth="1"/>
    <col min="11787" max="12032" width="9.140625" style="961"/>
    <col min="12033" max="12033" width="75.28515625" style="961" customWidth="1"/>
    <col min="12034" max="12039" width="7.85546875" style="961" customWidth="1"/>
    <col min="12040" max="12040" width="9" style="961" customWidth="1"/>
    <col min="12041" max="12041" width="10.85546875" style="961" customWidth="1"/>
    <col min="12042" max="12042" width="2.85546875" style="961" customWidth="1"/>
    <col min="12043" max="12288" width="9.140625" style="961"/>
    <col min="12289" max="12289" width="75.28515625" style="961" customWidth="1"/>
    <col min="12290" max="12295" width="7.85546875" style="961" customWidth="1"/>
    <col min="12296" max="12296" width="9" style="961" customWidth="1"/>
    <col min="12297" max="12297" width="10.85546875" style="961" customWidth="1"/>
    <col min="12298" max="12298" width="2.85546875" style="961" customWidth="1"/>
    <col min="12299" max="12544" width="9.140625" style="961"/>
    <col min="12545" max="12545" width="75.28515625" style="961" customWidth="1"/>
    <col min="12546" max="12551" width="7.85546875" style="961" customWidth="1"/>
    <col min="12552" max="12552" width="9" style="961" customWidth="1"/>
    <col min="12553" max="12553" width="10.85546875" style="961" customWidth="1"/>
    <col min="12554" max="12554" width="2.85546875" style="961" customWidth="1"/>
    <col min="12555" max="12800" width="9.140625" style="961"/>
    <col min="12801" max="12801" width="75.28515625" style="961" customWidth="1"/>
    <col min="12802" max="12807" width="7.85546875" style="961" customWidth="1"/>
    <col min="12808" max="12808" width="9" style="961" customWidth="1"/>
    <col min="12809" max="12809" width="10.85546875" style="961" customWidth="1"/>
    <col min="12810" max="12810" width="2.85546875" style="961" customWidth="1"/>
    <col min="12811" max="13056" width="9.140625" style="961"/>
    <col min="13057" max="13057" width="75.28515625" style="961" customWidth="1"/>
    <col min="13058" max="13063" width="7.85546875" style="961" customWidth="1"/>
    <col min="13064" max="13064" width="9" style="961" customWidth="1"/>
    <col min="13065" max="13065" width="10.85546875" style="961" customWidth="1"/>
    <col min="13066" max="13066" width="2.85546875" style="961" customWidth="1"/>
    <col min="13067" max="13312" width="9.140625" style="961"/>
    <col min="13313" max="13313" width="75.28515625" style="961" customWidth="1"/>
    <col min="13314" max="13319" width="7.85546875" style="961" customWidth="1"/>
    <col min="13320" max="13320" width="9" style="961" customWidth="1"/>
    <col min="13321" max="13321" width="10.85546875" style="961" customWidth="1"/>
    <col min="13322" max="13322" width="2.85546875" style="961" customWidth="1"/>
    <col min="13323" max="13568" width="9.140625" style="961"/>
    <col min="13569" max="13569" width="75.28515625" style="961" customWidth="1"/>
    <col min="13570" max="13575" width="7.85546875" style="961" customWidth="1"/>
    <col min="13576" max="13576" width="9" style="961" customWidth="1"/>
    <col min="13577" max="13577" width="10.85546875" style="961" customWidth="1"/>
    <col min="13578" max="13578" width="2.85546875" style="961" customWidth="1"/>
    <col min="13579" max="13824" width="9.140625" style="961"/>
    <col min="13825" max="13825" width="75.28515625" style="961" customWidth="1"/>
    <col min="13826" max="13831" width="7.85546875" style="961" customWidth="1"/>
    <col min="13832" max="13832" width="9" style="961" customWidth="1"/>
    <col min="13833" max="13833" width="10.85546875" style="961" customWidth="1"/>
    <col min="13834" max="13834" width="2.85546875" style="961" customWidth="1"/>
    <col min="13835" max="14080" width="9.140625" style="961"/>
    <col min="14081" max="14081" width="75.28515625" style="961" customWidth="1"/>
    <col min="14082" max="14087" width="7.85546875" style="961" customWidth="1"/>
    <col min="14088" max="14088" width="9" style="961" customWidth="1"/>
    <col min="14089" max="14089" width="10.85546875" style="961" customWidth="1"/>
    <col min="14090" max="14090" width="2.85546875" style="961" customWidth="1"/>
    <col min="14091" max="14336" width="9.140625" style="961"/>
    <col min="14337" max="14337" width="75.28515625" style="961" customWidth="1"/>
    <col min="14338" max="14343" width="7.85546875" style="961" customWidth="1"/>
    <col min="14344" max="14344" width="9" style="961" customWidth="1"/>
    <col min="14345" max="14345" width="10.85546875" style="961" customWidth="1"/>
    <col min="14346" max="14346" width="2.85546875" style="961" customWidth="1"/>
    <col min="14347" max="14592" width="9.140625" style="961"/>
    <col min="14593" max="14593" width="75.28515625" style="961" customWidth="1"/>
    <col min="14594" max="14599" width="7.85546875" style="961" customWidth="1"/>
    <col min="14600" max="14600" width="9" style="961" customWidth="1"/>
    <col min="14601" max="14601" width="10.85546875" style="961" customWidth="1"/>
    <col min="14602" max="14602" width="2.85546875" style="961" customWidth="1"/>
    <col min="14603" max="14848" width="9.140625" style="961"/>
    <col min="14849" max="14849" width="75.28515625" style="961" customWidth="1"/>
    <col min="14850" max="14855" width="7.85546875" style="961" customWidth="1"/>
    <col min="14856" max="14856" width="9" style="961" customWidth="1"/>
    <col min="14857" max="14857" width="10.85546875" style="961" customWidth="1"/>
    <col min="14858" max="14858" width="2.85546875" style="961" customWidth="1"/>
    <col min="14859" max="15104" width="9.140625" style="961"/>
    <col min="15105" max="15105" width="75.28515625" style="961" customWidth="1"/>
    <col min="15106" max="15111" width="7.85546875" style="961" customWidth="1"/>
    <col min="15112" max="15112" width="9" style="961" customWidth="1"/>
    <col min="15113" max="15113" width="10.85546875" style="961" customWidth="1"/>
    <col min="15114" max="15114" width="2.85546875" style="961" customWidth="1"/>
    <col min="15115" max="15360" width="9.140625" style="961"/>
    <col min="15361" max="15361" width="75.28515625" style="961" customWidth="1"/>
    <col min="15362" max="15367" width="7.85546875" style="961" customWidth="1"/>
    <col min="15368" max="15368" width="9" style="961" customWidth="1"/>
    <col min="15369" max="15369" width="10.85546875" style="961" customWidth="1"/>
    <col min="15370" max="15370" width="2.85546875" style="961" customWidth="1"/>
    <col min="15371" max="15616" width="9.140625" style="961"/>
    <col min="15617" max="15617" width="75.28515625" style="961" customWidth="1"/>
    <col min="15618" max="15623" width="7.85546875" style="961" customWidth="1"/>
    <col min="15624" max="15624" width="9" style="961" customWidth="1"/>
    <col min="15625" max="15625" width="10.85546875" style="961" customWidth="1"/>
    <col min="15626" max="15626" width="2.85546875" style="961" customWidth="1"/>
    <col min="15627" max="15872" width="9.140625" style="961"/>
    <col min="15873" max="15873" width="75.28515625" style="961" customWidth="1"/>
    <col min="15874" max="15879" width="7.85546875" style="961" customWidth="1"/>
    <col min="15880" max="15880" width="9" style="961" customWidth="1"/>
    <col min="15881" max="15881" width="10.85546875" style="961" customWidth="1"/>
    <col min="15882" max="15882" width="2.85546875" style="961" customWidth="1"/>
    <col min="15883" max="16128" width="9.140625" style="961"/>
    <col min="16129" max="16129" width="75.28515625" style="961" customWidth="1"/>
    <col min="16130" max="16135" width="7.85546875" style="961" customWidth="1"/>
    <col min="16136" max="16136" width="9" style="961" customWidth="1"/>
    <col min="16137" max="16137" width="10.85546875" style="961" customWidth="1"/>
    <col min="16138" max="16138" width="2.85546875" style="961" customWidth="1"/>
    <col min="16139" max="16384" width="9.140625" style="961"/>
  </cols>
  <sheetData>
    <row r="1" spans="1:219" s="87" customFormat="1" ht="17.25" customHeight="1">
      <c r="A1" s="1003"/>
      <c r="B1" s="983"/>
      <c r="C1" s="983"/>
      <c r="D1" s="983"/>
      <c r="E1" s="983"/>
      <c r="F1" s="983"/>
      <c r="G1" s="983"/>
      <c r="H1" s="983"/>
      <c r="I1" s="983"/>
    </row>
    <row r="2" spans="1:219" s="76" customFormat="1" ht="27" customHeight="1">
      <c r="A2" s="967" t="s">
        <v>1422</v>
      </c>
      <c r="B2" s="967"/>
      <c r="C2" s="967"/>
      <c r="D2" s="967"/>
      <c r="E2" s="967"/>
      <c r="F2" s="967"/>
      <c r="G2" s="967"/>
      <c r="H2" s="967"/>
      <c r="I2" s="967"/>
    </row>
    <row r="3" spans="1:219" s="76" customFormat="1" ht="27.75" customHeight="1">
      <c r="A3" s="967" t="s">
        <v>1496</v>
      </c>
      <c r="B3" s="967"/>
      <c r="C3" s="967"/>
      <c r="D3" s="967"/>
      <c r="E3" s="967"/>
      <c r="F3" s="967"/>
      <c r="G3" s="967"/>
      <c r="H3" s="967"/>
      <c r="I3" s="967"/>
    </row>
    <row r="4" spans="1:219" s="94" customFormat="1" ht="28.5" customHeight="1">
      <c r="A4" s="976" t="s">
        <v>1518</v>
      </c>
      <c r="B4" s="976"/>
      <c r="C4" s="976"/>
      <c r="D4" s="976"/>
      <c r="E4" s="976"/>
      <c r="F4" s="976"/>
      <c r="G4" s="976"/>
      <c r="H4" s="976"/>
      <c r="I4" s="976"/>
    </row>
    <row r="5" spans="1:219" s="76" customFormat="1" ht="9" customHeight="1">
      <c r="A5" s="967"/>
      <c r="B5" s="967"/>
      <c r="C5" s="967"/>
      <c r="D5" s="967"/>
      <c r="E5" s="967"/>
      <c r="F5" s="967"/>
      <c r="G5" s="967"/>
      <c r="H5" s="967"/>
      <c r="I5" s="967"/>
    </row>
    <row r="6" spans="1:219" s="961" customFormat="1" ht="6.75" customHeight="1">
      <c r="A6" s="254"/>
      <c r="B6" s="83"/>
      <c r="C6" s="83"/>
      <c r="D6" s="83"/>
      <c r="E6" s="83"/>
      <c r="F6" s="83"/>
      <c r="G6" s="83"/>
      <c r="H6" s="83"/>
      <c r="I6" s="83"/>
    </row>
    <row r="7" spans="1:219" s="961" customFormat="1" ht="5.25" customHeight="1" thickBot="1">
      <c r="A7" s="254"/>
      <c r="B7" s="770"/>
      <c r="C7" s="770"/>
      <c r="D7" s="770"/>
      <c r="E7" s="770"/>
      <c r="F7" s="770"/>
      <c r="G7" s="770"/>
      <c r="H7" s="770"/>
      <c r="I7" s="770"/>
    </row>
    <row r="8" spans="1:219" s="961" customFormat="1" ht="28.5" customHeight="1" thickTop="1" thickBot="1">
      <c r="A8" s="426"/>
      <c r="B8" s="798" t="s">
        <v>1423</v>
      </c>
      <c r="C8" s="798" t="s">
        <v>1427</v>
      </c>
      <c r="D8" s="798" t="s">
        <v>1426</v>
      </c>
      <c r="E8" s="798" t="s">
        <v>1424</v>
      </c>
      <c r="F8" s="798" t="s">
        <v>1428</v>
      </c>
      <c r="G8" s="798" t="s">
        <v>1425</v>
      </c>
      <c r="H8" s="798" t="s">
        <v>1429</v>
      </c>
      <c r="I8" s="799" t="s">
        <v>317</v>
      </c>
    </row>
    <row r="9" spans="1:219" s="961" customFormat="1" ht="12" customHeight="1" thickTop="1" thickBot="1">
      <c r="A9" s="427"/>
      <c r="B9" s="725"/>
      <c r="C9" s="725"/>
      <c r="D9" s="725"/>
      <c r="E9" s="725"/>
      <c r="F9" s="725"/>
      <c r="G9" s="725"/>
      <c r="H9" s="725"/>
      <c r="I9" s="800"/>
    </row>
    <row r="10" spans="1:219" s="961" customFormat="1" ht="18" customHeight="1" thickTop="1" thickBot="1">
      <c r="A10" s="96" t="s">
        <v>318</v>
      </c>
      <c r="B10" s="798"/>
      <c r="C10" s="798"/>
      <c r="D10" s="798"/>
      <c r="E10" s="798"/>
      <c r="F10" s="798"/>
      <c r="G10" s="798"/>
      <c r="H10" s="798"/>
      <c r="I10" s="799"/>
    </row>
    <row r="11" spans="1:219" s="961" customFormat="1" ht="18" customHeight="1" thickTop="1">
      <c r="A11" s="427" t="s">
        <v>319</v>
      </c>
      <c r="B11" s="454">
        <v>6.7299999999999999E-2</v>
      </c>
      <c r="C11" s="454">
        <v>8.3599999999999994E-2</v>
      </c>
      <c r="D11" s="454">
        <v>6.4699999999999994E-2</v>
      </c>
      <c r="E11" s="454">
        <v>5.7099999999999998E-2</v>
      </c>
      <c r="F11" s="454">
        <v>5.7700000000000001E-2</v>
      </c>
      <c r="G11" s="454">
        <v>3.7199999999999997E-2</v>
      </c>
      <c r="H11" s="454">
        <v>5.9799999999999999E-2</v>
      </c>
      <c r="I11" s="454">
        <v>6.9099999999999995E-2</v>
      </c>
      <c r="J11" s="97"/>
      <c r="K11" s="97"/>
      <c r="L11" s="97"/>
      <c r="M11" s="97"/>
      <c r="N11" s="97"/>
      <c r="O11" s="97"/>
      <c r="P11" s="97"/>
      <c r="Q11" s="97"/>
      <c r="R11" s="97"/>
      <c r="S11" s="97"/>
      <c r="T11" s="97"/>
      <c r="U11" s="97"/>
      <c r="V11" s="97"/>
      <c r="W11" s="97"/>
      <c r="X11" s="97"/>
      <c r="Y11" s="97"/>
      <c r="Z11" s="97"/>
      <c r="AA11" s="97"/>
      <c r="AB11" s="97"/>
      <c r="AC11" s="97"/>
      <c r="AD11" s="97"/>
      <c r="AE11" s="97"/>
      <c r="AF11" s="97"/>
      <c r="AG11" s="97"/>
      <c r="AH11" s="97"/>
      <c r="AI11" s="97"/>
      <c r="AJ11" s="97"/>
      <c r="AK11" s="97"/>
      <c r="AL11" s="97"/>
      <c r="AM11" s="97"/>
      <c r="AN11" s="97"/>
      <c r="AO11" s="97"/>
      <c r="AP11" s="97"/>
      <c r="AQ11" s="97"/>
      <c r="AR11" s="97"/>
      <c r="AS11" s="97"/>
      <c r="AT11" s="97"/>
      <c r="AU11" s="97"/>
      <c r="AV11" s="97"/>
      <c r="AW11" s="97"/>
      <c r="AX11" s="97"/>
      <c r="AY11" s="97"/>
      <c r="AZ11" s="97"/>
      <c r="BA11" s="97"/>
      <c r="BB11" s="97"/>
      <c r="BC11" s="97"/>
      <c r="BD11" s="97"/>
      <c r="BE11" s="97"/>
      <c r="BF11" s="97"/>
      <c r="BG11" s="97"/>
      <c r="BH11" s="97"/>
      <c r="BI11" s="97"/>
      <c r="BJ11" s="97"/>
      <c r="BK11" s="97"/>
      <c r="BL11" s="97"/>
      <c r="BM11" s="97"/>
      <c r="BN11" s="97"/>
      <c r="BO11" s="97"/>
      <c r="BP11" s="97"/>
      <c r="BQ11" s="97"/>
      <c r="BR11" s="97"/>
      <c r="BS11" s="97"/>
      <c r="BT11" s="97"/>
      <c r="BU11" s="97"/>
      <c r="BV11" s="97"/>
      <c r="BW11" s="97"/>
      <c r="BX11" s="97"/>
      <c r="BY11" s="97"/>
      <c r="BZ11" s="97"/>
      <c r="CA11" s="97"/>
      <c r="CB11" s="97"/>
      <c r="CC11" s="97"/>
      <c r="CD11" s="97"/>
      <c r="CE11" s="97"/>
      <c r="CF11" s="97"/>
      <c r="CG11" s="97"/>
      <c r="CH11" s="97"/>
      <c r="CI11" s="97"/>
      <c r="CJ11" s="97"/>
      <c r="CK11" s="97"/>
      <c r="CL11" s="97"/>
      <c r="CM11" s="97"/>
      <c r="CN11" s="97"/>
      <c r="CO11" s="97"/>
      <c r="CP11" s="97"/>
      <c r="CQ11" s="97"/>
      <c r="CR11" s="97"/>
      <c r="CS11" s="97"/>
      <c r="CT11" s="97"/>
      <c r="CU11" s="97"/>
      <c r="CV11" s="97"/>
      <c r="CW11" s="97"/>
      <c r="CX11" s="97"/>
      <c r="CY11" s="97"/>
      <c r="CZ11" s="97"/>
      <c r="DA11" s="97"/>
      <c r="DB11" s="97"/>
      <c r="DC11" s="97"/>
      <c r="DD11" s="97"/>
      <c r="DE11" s="97"/>
      <c r="DF11" s="97"/>
      <c r="DG11" s="97"/>
      <c r="DH11" s="97"/>
      <c r="DI11" s="97"/>
      <c r="DJ11" s="97"/>
      <c r="DK11" s="97"/>
      <c r="DL11" s="97"/>
      <c r="DM11" s="97"/>
      <c r="DN11" s="97"/>
      <c r="DO11" s="97"/>
      <c r="DP11" s="97"/>
      <c r="DQ11" s="97"/>
      <c r="DR11" s="97"/>
      <c r="DS11" s="97"/>
      <c r="DT11" s="97"/>
      <c r="DU11" s="97"/>
      <c r="DV11" s="97"/>
      <c r="DW11" s="97"/>
      <c r="DX11" s="97"/>
      <c r="DY11" s="97"/>
      <c r="DZ11" s="97"/>
      <c r="EA11" s="97"/>
      <c r="EB11" s="97"/>
      <c r="EC11" s="97"/>
      <c r="ED11" s="97"/>
      <c r="EE11" s="97"/>
      <c r="EF11" s="97"/>
      <c r="EG11" s="97"/>
      <c r="EH11" s="97"/>
      <c r="EI11" s="97"/>
      <c r="EJ11" s="97"/>
      <c r="EK11" s="97"/>
      <c r="EL11" s="97"/>
      <c r="EM11" s="97"/>
      <c r="EN11" s="97"/>
      <c r="EO11" s="97"/>
      <c r="EP11" s="97"/>
      <c r="EQ11" s="97"/>
      <c r="ER11" s="97"/>
      <c r="ES11" s="97"/>
      <c r="ET11" s="97"/>
      <c r="EU11" s="97"/>
      <c r="EV11" s="97"/>
      <c r="EW11" s="97"/>
      <c r="EX11" s="97"/>
      <c r="EY11" s="97"/>
      <c r="EZ11" s="97"/>
      <c r="FA11" s="97"/>
      <c r="FB11" s="97"/>
      <c r="FC11" s="97"/>
      <c r="FD11" s="97"/>
      <c r="FE11" s="97"/>
      <c r="FF11" s="97"/>
      <c r="FG11" s="97"/>
      <c r="FH11" s="97"/>
      <c r="FI11" s="97"/>
      <c r="FJ11" s="97"/>
      <c r="FK11" s="97"/>
      <c r="FL11" s="97"/>
      <c r="FM11" s="97"/>
      <c r="FN11" s="97"/>
      <c r="FO11" s="97"/>
      <c r="FP11" s="97"/>
      <c r="FQ11" s="97"/>
      <c r="FR11" s="97"/>
      <c r="FS11" s="97"/>
      <c r="FT11" s="97"/>
      <c r="FU11" s="97"/>
      <c r="FV11" s="97"/>
      <c r="FW11" s="97"/>
      <c r="FX11" s="97"/>
      <c r="FY11" s="97"/>
      <c r="FZ11" s="97"/>
      <c r="GA11" s="97"/>
      <c r="GB11" s="97"/>
      <c r="GC11" s="97"/>
      <c r="GD11" s="97"/>
      <c r="GE11" s="97"/>
      <c r="GF11" s="97"/>
      <c r="GG11" s="97"/>
      <c r="GH11" s="97"/>
      <c r="GI11" s="97"/>
      <c r="GJ11" s="97"/>
      <c r="GK11" s="97"/>
      <c r="GL11" s="97"/>
      <c r="GM11" s="97"/>
      <c r="GN11" s="97"/>
      <c r="GO11" s="97"/>
      <c r="GP11" s="97"/>
      <c r="GQ11" s="97"/>
      <c r="GR11" s="97"/>
      <c r="GS11" s="97"/>
      <c r="GT11" s="97"/>
      <c r="GU11" s="97"/>
      <c r="GV11" s="97"/>
      <c r="GW11" s="97"/>
      <c r="GX11" s="97"/>
      <c r="GY11" s="97"/>
      <c r="GZ11" s="97"/>
      <c r="HA11" s="97"/>
      <c r="HB11" s="97"/>
      <c r="HC11" s="97"/>
      <c r="HD11" s="97"/>
      <c r="HE11" s="97"/>
      <c r="HF11" s="97"/>
      <c r="HG11" s="97"/>
      <c r="HH11" s="97"/>
      <c r="HI11" s="97"/>
      <c r="HJ11" s="97"/>
      <c r="HK11" s="97"/>
    </row>
    <row r="12" spans="1:219" s="961" customFormat="1" ht="20.25" customHeight="1">
      <c r="A12" s="427" t="s">
        <v>320</v>
      </c>
      <c r="B12" s="454">
        <v>0.67249999999999999</v>
      </c>
      <c r="C12" s="454">
        <v>0.72740000000000005</v>
      </c>
      <c r="D12" s="454">
        <v>0.52939999999999998</v>
      </c>
      <c r="E12" s="454">
        <v>0.73870000000000002</v>
      </c>
      <c r="F12" s="454">
        <v>0.76559999999999995</v>
      </c>
      <c r="G12" s="454">
        <v>0.84530000000000005</v>
      </c>
      <c r="H12" s="454">
        <v>0.76219999999999999</v>
      </c>
      <c r="I12" s="454">
        <v>0.67930000000000001</v>
      </c>
    </row>
    <row r="13" spans="1:219" s="961" customFormat="1" ht="12" customHeight="1" thickBot="1">
      <c r="A13" s="427"/>
      <c r="B13" s="454"/>
      <c r="C13" s="454"/>
      <c r="D13" s="454"/>
      <c r="E13" s="454"/>
      <c r="F13" s="454"/>
      <c r="G13" s="454"/>
      <c r="H13" s="454"/>
      <c r="I13" s="454"/>
    </row>
    <row r="14" spans="1:219" s="961" customFormat="1" ht="15" customHeight="1" thickTop="1" thickBot="1">
      <c r="A14" s="96" t="s">
        <v>321</v>
      </c>
      <c r="B14" s="455"/>
      <c r="C14" s="455"/>
      <c r="D14" s="455"/>
      <c r="E14" s="455"/>
      <c r="F14" s="455"/>
      <c r="G14" s="455"/>
      <c r="H14" s="455"/>
      <c r="I14" s="455"/>
    </row>
    <row r="15" spans="1:219" s="961" customFormat="1" ht="20.25" customHeight="1" thickTop="1">
      <c r="A15" s="428" t="s">
        <v>322</v>
      </c>
      <c r="B15" s="454">
        <v>0.70169999999999999</v>
      </c>
      <c r="C15" s="454">
        <v>0.79049999999999998</v>
      </c>
      <c r="D15" s="454">
        <v>0.56679999999999997</v>
      </c>
      <c r="E15" s="454">
        <v>0.57940000000000003</v>
      </c>
      <c r="F15" s="454">
        <v>0.89200000000000002</v>
      </c>
      <c r="G15" s="454">
        <v>0.78069999999999995</v>
      </c>
      <c r="H15" s="454">
        <v>0.80989999999999995</v>
      </c>
      <c r="I15" s="454">
        <v>0.70899999999999996</v>
      </c>
    </row>
    <row r="16" spans="1:219" s="961" customFormat="1" ht="18" customHeight="1">
      <c r="A16" s="428" t="s">
        <v>323</v>
      </c>
      <c r="B16" s="454">
        <v>0.70169999999999999</v>
      </c>
      <c r="C16" s="454">
        <v>0.79049999999999998</v>
      </c>
      <c r="D16" s="454">
        <v>0.56679999999999997</v>
      </c>
      <c r="E16" s="454">
        <v>0.57940000000000003</v>
      </c>
      <c r="F16" s="454">
        <v>0.89200000000000002</v>
      </c>
      <c r="G16" s="454">
        <v>0.78069999999999995</v>
      </c>
      <c r="H16" s="454">
        <v>0.80989999999999995</v>
      </c>
      <c r="I16" s="454">
        <v>0.70899999999999996</v>
      </c>
    </row>
    <row r="17" spans="1:9" s="961" customFormat="1" ht="20.25" customHeight="1">
      <c r="A17" s="427" t="s">
        <v>324</v>
      </c>
      <c r="B17" s="454">
        <v>2.0000000000000001E-4</v>
      </c>
      <c r="C17" s="454">
        <v>8.0100000000000005E-2</v>
      </c>
      <c r="D17" s="454">
        <v>5.1999999999999998E-3</v>
      </c>
      <c r="E17" s="454">
        <v>4.4900000000000002E-2</v>
      </c>
      <c r="F17" s="454">
        <v>9.4000000000000004E-3</v>
      </c>
      <c r="G17" s="454">
        <v>3.8999999999999998E-3</v>
      </c>
      <c r="H17" s="454">
        <v>3.4799999999999998E-2</v>
      </c>
      <c r="I17" s="454">
        <v>1.9300000000000001E-2</v>
      </c>
    </row>
    <row r="18" spans="1:9" s="961" customFormat="1" ht="20.25" customHeight="1">
      <c r="A18" s="428" t="s">
        <v>325</v>
      </c>
      <c r="B18" s="454">
        <v>0</v>
      </c>
      <c r="C18" s="454">
        <v>0</v>
      </c>
      <c r="D18" s="454">
        <v>0</v>
      </c>
      <c r="E18" s="454">
        <v>0</v>
      </c>
      <c r="F18" s="454">
        <v>0</v>
      </c>
      <c r="G18" s="454">
        <v>0</v>
      </c>
      <c r="H18" s="454">
        <v>0</v>
      </c>
      <c r="I18" s="454">
        <v>0</v>
      </c>
    </row>
    <row r="19" spans="1:9" s="961" customFormat="1" ht="12" customHeight="1" thickBot="1">
      <c r="A19" s="428"/>
      <c r="B19" s="454"/>
      <c r="C19" s="454"/>
      <c r="D19" s="454"/>
      <c r="E19" s="454"/>
      <c r="F19" s="454"/>
      <c r="G19" s="454"/>
      <c r="H19" s="454"/>
      <c r="I19" s="454"/>
    </row>
    <row r="20" spans="1:9" s="961" customFormat="1" ht="16.5" customHeight="1" thickTop="1" thickBot="1">
      <c r="A20" s="98" t="s">
        <v>326</v>
      </c>
      <c r="B20" s="455"/>
      <c r="C20" s="455"/>
      <c r="D20" s="455"/>
      <c r="E20" s="455"/>
      <c r="F20" s="455"/>
      <c r="G20" s="455"/>
      <c r="H20" s="455"/>
      <c r="I20" s="455"/>
    </row>
    <row r="21" spans="1:9" s="961" customFormat="1" ht="20.25" customHeight="1" thickTop="1">
      <c r="A21" s="428" t="s">
        <v>327</v>
      </c>
      <c r="B21" s="454">
        <v>8.3000000000000001E-3</v>
      </c>
      <c r="C21" s="454">
        <v>1.78E-2</v>
      </c>
      <c r="D21" s="454">
        <v>8.8999999999999999E-3</v>
      </c>
      <c r="E21" s="454">
        <v>3.6200000000000003E-2</v>
      </c>
      <c r="F21" s="454">
        <v>6.1199999999999997E-2</v>
      </c>
      <c r="G21" s="454">
        <v>4.0500000000000001E-2</v>
      </c>
      <c r="H21" s="454">
        <v>0.1192</v>
      </c>
      <c r="I21" s="454">
        <v>1.55E-2</v>
      </c>
    </row>
    <row r="22" spans="1:9" s="961" customFormat="1" ht="20.25" customHeight="1">
      <c r="A22" s="428" t="s">
        <v>328</v>
      </c>
      <c r="B22" s="454">
        <v>0.99170000000000003</v>
      </c>
      <c r="C22" s="454">
        <v>0.98219999999999996</v>
      </c>
      <c r="D22" s="454">
        <v>0.99109999999999998</v>
      </c>
      <c r="E22" s="454">
        <v>0.96379999999999999</v>
      </c>
      <c r="F22" s="454">
        <v>0.93879999999999997</v>
      </c>
      <c r="G22" s="454">
        <v>0.95950000000000002</v>
      </c>
      <c r="H22" s="454">
        <v>0.88080000000000003</v>
      </c>
      <c r="I22" s="454">
        <v>0.98450000000000004</v>
      </c>
    </row>
    <row r="23" spans="1:9" s="961" customFormat="1" ht="18" customHeight="1">
      <c r="A23" s="428" t="s">
        <v>329</v>
      </c>
      <c r="B23" s="440">
        <v>202.5735</v>
      </c>
      <c r="C23" s="440">
        <v>564.54589999999996</v>
      </c>
      <c r="D23" s="440">
        <v>208.38040000000001</v>
      </c>
      <c r="E23" s="440">
        <v>540.10360000000003</v>
      </c>
      <c r="F23" s="440">
        <v>467.86250000000001</v>
      </c>
      <c r="G23" s="440">
        <v>746.08029999999997</v>
      </c>
      <c r="H23" s="440">
        <v>1000.4453999999999</v>
      </c>
      <c r="I23" s="440">
        <v>443.3279</v>
      </c>
    </row>
    <row r="24" spans="1:9" s="961" customFormat="1" ht="12" customHeight="1" thickBot="1">
      <c r="A24" s="428"/>
      <c r="B24" s="440"/>
      <c r="C24" s="440"/>
      <c r="D24" s="440"/>
      <c r="E24" s="440"/>
      <c r="F24" s="440"/>
      <c r="G24" s="440"/>
      <c r="H24" s="440"/>
      <c r="I24" s="440"/>
    </row>
    <row r="25" spans="1:9" s="961" customFormat="1" ht="17.25" customHeight="1" thickTop="1" thickBot="1">
      <c r="A25" s="99" t="s">
        <v>330</v>
      </c>
      <c r="B25" s="456"/>
      <c r="C25" s="456"/>
      <c r="D25" s="456"/>
      <c r="E25" s="456"/>
      <c r="F25" s="456"/>
      <c r="G25" s="456"/>
      <c r="H25" s="456"/>
      <c r="I25" s="456"/>
    </row>
    <row r="26" spans="1:9" s="961" customFormat="1" ht="20.25" customHeight="1" thickTop="1">
      <c r="A26" s="427" t="s">
        <v>331</v>
      </c>
      <c r="B26" s="454">
        <v>0.97889999999999999</v>
      </c>
      <c r="C26" s="454">
        <v>0.97150000000000003</v>
      </c>
      <c r="D26" s="454">
        <v>0.93689999999999996</v>
      </c>
      <c r="E26" s="454">
        <v>0.98229999999999995</v>
      </c>
      <c r="F26" s="454">
        <v>0.99329999999999996</v>
      </c>
      <c r="G26" s="454">
        <v>0.95830000000000004</v>
      </c>
      <c r="H26" s="454">
        <v>0.97709999999999997</v>
      </c>
      <c r="I26" s="454">
        <v>0.97440000000000004</v>
      </c>
    </row>
    <row r="27" spans="1:9" s="961" customFormat="1" ht="20.25" customHeight="1">
      <c r="A27" s="427" t="s">
        <v>332</v>
      </c>
      <c r="B27" s="454">
        <v>5.0000000000000001E-3</v>
      </c>
      <c r="C27" s="454">
        <v>6.4999999999999997E-3</v>
      </c>
      <c r="D27" s="454">
        <v>4.3E-3</v>
      </c>
      <c r="E27" s="454">
        <v>2.8999999999999998E-3</v>
      </c>
      <c r="F27" s="454">
        <v>3.7000000000000002E-3</v>
      </c>
      <c r="G27" s="454">
        <v>4.3200000000000002E-2</v>
      </c>
      <c r="H27" s="454">
        <v>1.9400000000000001E-2</v>
      </c>
      <c r="I27" s="454">
        <v>6.0000000000000001E-3</v>
      </c>
    </row>
    <row r="28" spans="1:9" s="961" customFormat="1" ht="20.25" customHeight="1">
      <c r="A28" s="428" t="s">
        <v>333</v>
      </c>
      <c r="B28" s="454">
        <v>2.1100000000000001E-2</v>
      </c>
      <c r="C28" s="454">
        <v>2.8500000000000001E-2</v>
      </c>
      <c r="D28" s="454">
        <v>6.3100000000000003E-2</v>
      </c>
      <c r="E28" s="454">
        <v>1.77E-2</v>
      </c>
      <c r="F28" s="454">
        <v>6.7000000000000002E-3</v>
      </c>
      <c r="G28" s="454">
        <v>4.1700000000000001E-2</v>
      </c>
      <c r="H28" s="454">
        <v>2.29E-2</v>
      </c>
      <c r="I28" s="454">
        <v>2.5600000000000001E-2</v>
      </c>
    </row>
    <row r="29" spans="1:9" s="961" customFormat="1" ht="18" customHeight="1">
      <c r="A29" s="428" t="s">
        <v>334</v>
      </c>
      <c r="B29" s="454">
        <v>4.7999999999999996E-3</v>
      </c>
      <c r="C29" s="454">
        <v>6.7000000000000002E-3</v>
      </c>
      <c r="D29" s="454">
        <v>1.4E-3</v>
      </c>
      <c r="E29" s="454">
        <v>3.0000000000000001E-3</v>
      </c>
      <c r="F29" s="454">
        <v>3.7000000000000002E-3</v>
      </c>
      <c r="G29" s="454">
        <v>4.5100000000000001E-2</v>
      </c>
      <c r="H29" s="454">
        <v>1.9599999999999999E-2</v>
      </c>
      <c r="I29" s="454">
        <v>5.7999999999999996E-3</v>
      </c>
    </row>
    <row r="30" spans="1:9" s="961" customFormat="1" ht="20.25" customHeight="1">
      <c r="A30" s="428" t="s">
        <v>335</v>
      </c>
      <c r="B30" s="454">
        <v>5.5500000000000001E-2</v>
      </c>
      <c r="C30" s="454">
        <v>0</v>
      </c>
      <c r="D30" s="454">
        <v>0.68910000000000005</v>
      </c>
      <c r="E30" s="454">
        <v>0</v>
      </c>
      <c r="F30" s="454">
        <v>0</v>
      </c>
      <c r="G30" s="454">
        <v>0</v>
      </c>
      <c r="H30" s="454">
        <v>1.1900000000000001E-2</v>
      </c>
      <c r="I30" s="454">
        <v>6.5199999999999994E-2</v>
      </c>
    </row>
    <row r="31" spans="1:9" s="961" customFormat="1" ht="20.25" customHeight="1">
      <c r="A31" s="428" t="s">
        <v>336</v>
      </c>
      <c r="B31" s="454">
        <v>3.0999999999999999E-3</v>
      </c>
      <c r="C31" s="454">
        <v>3.5000000000000001E-3</v>
      </c>
      <c r="D31" s="454">
        <v>4.3E-3</v>
      </c>
      <c r="E31" s="454">
        <v>3.5000000000000001E-3</v>
      </c>
      <c r="F31" s="454">
        <v>3.5000000000000001E-3</v>
      </c>
      <c r="G31" s="454">
        <v>4.0000000000000001E-3</v>
      </c>
      <c r="H31" s="454">
        <v>5.4999999999999997E-3</v>
      </c>
      <c r="I31" s="454">
        <v>3.3999999999999998E-3</v>
      </c>
    </row>
    <row r="32" spans="1:9" s="961" customFormat="1" ht="20.25" customHeight="1">
      <c r="A32" s="428" t="s">
        <v>337</v>
      </c>
      <c r="B32" s="454">
        <v>7.3400000000000007E-2</v>
      </c>
      <c r="C32" s="454">
        <v>3.6799999999999999E-2</v>
      </c>
      <c r="D32" s="454">
        <v>0.10979999999999999</v>
      </c>
      <c r="E32" s="454">
        <v>5.7200000000000001E-2</v>
      </c>
      <c r="F32" s="454">
        <v>4.6699999999999998E-2</v>
      </c>
      <c r="G32" s="454">
        <v>8.9300000000000004E-2</v>
      </c>
      <c r="H32" s="454">
        <v>4.4999999999999998E-2</v>
      </c>
      <c r="I32" s="454">
        <v>6.6600000000000006E-2</v>
      </c>
    </row>
    <row r="33" spans="1:9" s="961" customFormat="1" ht="20.25" customHeight="1">
      <c r="A33" s="428" t="s">
        <v>338</v>
      </c>
      <c r="B33" s="454">
        <v>0.96260000000000001</v>
      </c>
      <c r="C33" s="454">
        <v>0.97419999999999995</v>
      </c>
      <c r="D33" s="454">
        <v>0.85609999999999997</v>
      </c>
      <c r="E33" s="454">
        <v>0.9647</v>
      </c>
      <c r="F33" s="454">
        <v>0.98809999999999998</v>
      </c>
      <c r="G33" s="454">
        <v>0.93310000000000004</v>
      </c>
      <c r="H33" s="454">
        <v>0.9617</v>
      </c>
      <c r="I33" s="454">
        <v>0.95740000000000003</v>
      </c>
    </row>
    <row r="34" spans="1:9" s="961" customFormat="1" ht="20.25" customHeight="1">
      <c r="A34" s="428" t="s">
        <v>339</v>
      </c>
      <c r="B34" s="454">
        <v>1.6500000000000001E-2</v>
      </c>
      <c r="C34" s="454">
        <v>7.7999999999999996E-3</v>
      </c>
      <c r="D34" s="454">
        <v>9.5899999999999999E-2</v>
      </c>
      <c r="E34" s="454">
        <v>2.12E-2</v>
      </c>
      <c r="F34" s="454">
        <v>5.1999999999999998E-3</v>
      </c>
      <c r="G34" s="454">
        <v>4.0399999999999998E-2</v>
      </c>
      <c r="H34" s="454">
        <v>1.49E-2</v>
      </c>
      <c r="I34" s="454">
        <v>2.0799999999999999E-2</v>
      </c>
    </row>
    <row r="35" spans="1:9" s="961" customFormat="1" ht="20.25" customHeight="1">
      <c r="A35" s="428" t="s">
        <v>340</v>
      </c>
      <c r="B35" s="454">
        <v>3.5999999999999999E-3</v>
      </c>
      <c r="C35" s="454">
        <v>2.0000000000000001E-4</v>
      </c>
      <c r="D35" s="454">
        <v>1.7299999999999999E-2</v>
      </c>
      <c r="E35" s="454">
        <v>4.3E-3</v>
      </c>
      <c r="F35" s="454">
        <v>0</v>
      </c>
      <c r="G35" s="454">
        <v>4.4999999999999997E-3</v>
      </c>
      <c r="H35" s="454">
        <v>1E-3</v>
      </c>
      <c r="I35" s="454">
        <v>3.8E-3</v>
      </c>
    </row>
    <row r="36" spans="1:9" s="961" customFormat="1" ht="20.25" customHeight="1">
      <c r="A36" s="428" t="s">
        <v>341</v>
      </c>
      <c r="B36" s="454">
        <v>1.04E-2</v>
      </c>
      <c r="C36" s="454">
        <v>6.3E-3</v>
      </c>
      <c r="D36" s="454">
        <v>1.6199999999999999E-2</v>
      </c>
      <c r="E36" s="454">
        <v>1.9E-3</v>
      </c>
      <c r="F36" s="454">
        <v>5.9999999999999995E-4</v>
      </c>
      <c r="G36" s="454">
        <v>2.3E-3</v>
      </c>
      <c r="H36" s="454">
        <v>2.9999999999999997E-4</v>
      </c>
      <c r="I36" s="454">
        <v>8.8999999999999999E-3</v>
      </c>
    </row>
    <row r="37" spans="1:9" s="961" customFormat="1" ht="20.25" customHeight="1">
      <c r="A37" s="428" t="s">
        <v>342</v>
      </c>
      <c r="B37" s="454">
        <v>1E-3</v>
      </c>
      <c r="C37" s="454">
        <v>3.0000000000000001E-3</v>
      </c>
      <c r="D37" s="454">
        <v>1.0999999999999999E-2</v>
      </c>
      <c r="E37" s="454">
        <v>4.0000000000000002E-4</v>
      </c>
      <c r="F37" s="454">
        <v>2.9999999999999997E-4</v>
      </c>
      <c r="G37" s="454">
        <v>2.5000000000000001E-3</v>
      </c>
      <c r="H37" s="454">
        <v>2.0000000000000001E-4</v>
      </c>
      <c r="I37" s="454">
        <v>2.2000000000000001E-3</v>
      </c>
    </row>
    <row r="38" spans="1:9" s="961" customFormat="1" ht="20.25" customHeight="1">
      <c r="A38" s="428" t="s">
        <v>343</v>
      </c>
      <c r="B38" s="454">
        <v>6.0000000000000001E-3</v>
      </c>
      <c r="C38" s="454">
        <v>8.5000000000000006E-3</v>
      </c>
      <c r="D38" s="454">
        <v>3.5000000000000001E-3</v>
      </c>
      <c r="E38" s="454">
        <v>7.4999999999999997E-3</v>
      </c>
      <c r="F38" s="454">
        <v>5.7000000000000002E-3</v>
      </c>
      <c r="G38" s="454">
        <v>1.72E-2</v>
      </c>
      <c r="H38" s="454">
        <v>2.1899999999999999E-2</v>
      </c>
      <c r="I38" s="454">
        <v>6.8999999999999999E-3</v>
      </c>
    </row>
    <row r="39" spans="1:9" s="961" customFormat="1" ht="12" customHeight="1" thickBot="1">
      <c r="A39" s="428"/>
      <c r="B39" s="454"/>
      <c r="C39" s="454"/>
      <c r="D39" s="454"/>
      <c r="E39" s="454"/>
      <c r="F39" s="454"/>
      <c r="G39" s="454"/>
      <c r="H39" s="454"/>
      <c r="I39" s="454"/>
    </row>
    <row r="40" spans="1:9" s="961" customFormat="1" ht="17.25" customHeight="1" thickTop="1" thickBot="1">
      <c r="A40" s="99" t="s">
        <v>344</v>
      </c>
      <c r="B40" s="455"/>
      <c r="C40" s="455"/>
      <c r="D40" s="455"/>
      <c r="E40" s="455"/>
      <c r="F40" s="455"/>
      <c r="G40" s="455"/>
      <c r="H40" s="455"/>
      <c r="I40" s="455"/>
    </row>
    <row r="41" spans="1:9" s="961" customFormat="1" ht="20.25" customHeight="1" thickTop="1">
      <c r="A41" s="428" t="s">
        <v>345</v>
      </c>
      <c r="B41" s="454">
        <v>0.1062</v>
      </c>
      <c r="C41" s="454">
        <v>0.16750000000000001</v>
      </c>
      <c r="D41" s="454">
        <v>0.1275</v>
      </c>
      <c r="E41" s="454">
        <v>0.17810000000000001</v>
      </c>
      <c r="F41" s="454">
        <v>0.13089999999999999</v>
      </c>
      <c r="G41" s="454">
        <v>0.1142</v>
      </c>
      <c r="H41" s="454">
        <v>0.17610000000000001</v>
      </c>
      <c r="I41" s="454">
        <v>0.1216</v>
      </c>
    </row>
    <row r="42" spans="1:9" s="961" customFormat="1" ht="20.25" customHeight="1">
      <c r="A42" s="428" t="s">
        <v>346</v>
      </c>
      <c r="B42" s="454">
        <v>0.49109999999999998</v>
      </c>
      <c r="C42" s="454">
        <v>0.50060000000000004</v>
      </c>
      <c r="D42" s="454">
        <v>0.50680000000000003</v>
      </c>
      <c r="E42" s="454">
        <v>0.76939999999999997</v>
      </c>
      <c r="F42" s="454">
        <v>0.45119999999999999</v>
      </c>
      <c r="G42" s="454">
        <v>0.34329999999999999</v>
      </c>
      <c r="H42" s="454">
        <v>0.62029999999999996</v>
      </c>
      <c r="I42" s="454">
        <v>0.50029999999999997</v>
      </c>
    </row>
    <row r="43" spans="1:9" s="961" customFormat="1" ht="20.25" customHeight="1">
      <c r="A43" s="428" t="s">
        <v>347</v>
      </c>
      <c r="B43" s="454">
        <v>0.41849999999999998</v>
      </c>
      <c r="C43" s="454">
        <v>0.2828</v>
      </c>
      <c r="D43" s="454">
        <v>0.43</v>
      </c>
      <c r="E43" s="454">
        <v>0.3836</v>
      </c>
      <c r="F43" s="454">
        <v>0.21360000000000001</v>
      </c>
      <c r="G43" s="454">
        <v>0.13969999999999999</v>
      </c>
      <c r="H43" s="454">
        <v>0.24310000000000001</v>
      </c>
      <c r="I43" s="454">
        <v>0.37380000000000002</v>
      </c>
    </row>
    <row r="44" spans="1:9" s="961" customFormat="1" ht="20.25" customHeight="1">
      <c r="A44" s="428" t="s">
        <v>348</v>
      </c>
      <c r="B44" s="454">
        <v>0.31109999999999999</v>
      </c>
      <c r="C44" s="454">
        <v>0.24979999999999999</v>
      </c>
      <c r="D44" s="454">
        <v>0.25750000000000001</v>
      </c>
      <c r="E44" s="454">
        <v>0.2467</v>
      </c>
      <c r="F44" s="454">
        <v>0.1988</v>
      </c>
      <c r="G44" s="454">
        <v>0.1118</v>
      </c>
      <c r="H44" s="454">
        <v>0.21079999999999999</v>
      </c>
      <c r="I44" s="454">
        <v>0.28439999999999999</v>
      </c>
    </row>
    <row r="45" spans="1:9" s="961" customFormat="1" ht="12" customHeight="1" thickBot="1">
      <c r="A45" s="428"/>
      <c r="B45" s="454"/>
      <c r="C45" s="454"/>
      <c r="D45" s="454"/>
      <c r="E45" s="454"/>
      <c r="F45" s="454"/>
      <c r="G45" s="454"/>
      <c r="H45" s="454"/>
      <c r="I45" s="454"/>
    </row>
    <row r="46" spans="1:9" s="961" customFormat="1" ht="17.25" customHeight="1" thickTop="1" thickBot="1">
      <c r="A46" s="99" t="s">
        <v>349</v>
      </c>
      <c r="B46" s="455"/>
      <c r="C46" s="455"/>
      <c r="D46" s="455"/>
      <c r="E46" s="455"/>
      <c r="F46" s="455"/>
      <c r="G46" s="455"/>
      <c r="H46" s="455"/>
      <c r="I46" s="455"/>
    </row>
    <row r="47" spans="1:9" s="961" customFormat="1" ht="20.25" customHeight="1" thickTop="1">
      <c r="A47" s="427" t="s">
        <v>350</v>
      </c>
      <c r="B47" s="454">
        <v>0.25659999999999999</v>
      </c>
      <c r="C47" s="454">
        <v>0.1168</v>
      </c>
      <c r="D47" s="454">
        <v>0.40129999999999999</v>
      </c>
      <c r="E47" s="454">
        <v>0.35680000000000001</v>
      </c>
      <c r="F47" s="454">
        <v>6.9199999999999998E-2</v>
      </c>
      <c r="G47" s="454">
        <v>0.19969999999999999</v>
      </c>
      <c r="H47" s="454">
        <v>0.1328</v>
      </c>
      <c r="I47" s="454">
        <v>0.2392</v>
      </c>
    </row>
    <row r="48" spans="1:9" s="961" customFormat="1" ht="18" customHeight="1">
      <c r="A48" s="428" t="s">
        <v>351</v>
      </c>
      <c r="B48" s="454">
        <v>0.25629999999999997</v>
      </c>
      <c r="C48" s="454">
        <v>0.1168</v>
      </c>
      <c r="D48" s="454">
        <v>0.40129999999999999</v>
      </c>
      <c r="E48" s="454">
        <v>0.3478</v>
      </c>
      <c r="F48" s="454">
        <v>6.9199999999999998E-2</v>
      </c>
      <c r="G48" s="454">
        <v>0.19969999999999999</v>
      </c>
      <c r="H48" s="454">
        <v>0.1328</v>
      </c>
      <c r="I48" s="454">
        <v>0.23880000000000001</v>
      </c>
    </row>
    <row r="49" spans="1:9" s="961" customFormat="1" ht="20.25" customHeight="1">
      <c r="A49" s="428" t="s">
        <v>352</v>
      </c>
      <c r="B49" s="454">
        <v>5.7599999999999998E-2</v>
      </c>
      <c r="C49" s="454">
        <v>0.18340000000000001</v>
      </c>
      <c r="D49" s="454">
        <v>9.1800000000000007E-2</v>
      </c>
      <c r="E49" s="454">
        <v>3.8699999999999998E-2</v>
      </c>
      <c r="F49" s="454">
        <v>7.6999999999999999E-2</v>
      </c>
      <c r="G49" s="454">
        <v>0.1928</v>
      </c>
      <c r="H49" s="454">
        <v>0.13669999999999999</v>
      </c>
      <c r="I49" s="454">
        <v>7.5999999999999998E-2</v>
      </c>
    </row>
    <row r="50" spans="1:9" s="961" customFormat="1" ht="20.25" customHeight="1">
      <c r="A50" s="428" t="s">
        <v>353</v>
      </c>
      <c r="B50" s="454">
        <v>6.9999999999999999E-4</v>
      </c>
      <c r="C50" s="454">
        <v>0</v>
      </c>
      <c r="D50" s="454">
        <v>4.3E-3</v>
      </c>
      <c r="E50" s="454">
        <v>0</v>
      </c>
      <c r="F50" s="454">
        <v>0</v>
      </c>
      <c r="G50" s="454">
        <v>0</v>
      </c>
      <c r="H50" s="454">
        <v>1.4E-3</v>
      </c>
      <c r="I50" s="454">
        <v>1.1999999999999999E-3</v>
      </c>
    </row>
    <row r="51" spans="1:9" s="961" customFormat="1" ht="18" customHeight="1">
      <c r="A51" s="428" t="s">
        <v>354</v>
      </c>
      <c r="B51" s="454">
        <v>4.1599999999999998E-2</v>
      </c>
      <c r="C51" s="454">
        <v>0.13539999999999999</v>
      </c>
      <c r="D51" s="454">
        <v>7.3099999999999998E-2</v>
      </c>
      <c r="E51" s="454">
        <v>2.6200000000000001E-2</v>
      </c>
      <c r="F51" s="454">
        <v>1.12E-2</v>
      </c>
      <c r="G51" s="454">
        <v>0.1142</v>
      </c>
      <c r="H51" s="454">
        <v>2.6200000000000001E-2</v>
      </c>
      <c r="I51" s="454">
        <v>5.4899999999999997E-2</v>
      </c>
    </row>
    <row r="52" spans="1:9" s="961" customFormat="1" ht="18" customHeight="1">
      <c r="A52" s="428" t="s">
        <v>355</v>
      </c>
      <c r="B52" s="454">
        <v>0.5131</v>
      </c>
      <c r="C52" s="454">
        <v>0.21479999999999999</v>
      </c>
      <c r="D52" s="454">
        <v>0.91520000000000001</v>
      </c>
      <c r="E52" s="454">
        <v>0.62719999999999998</v>
      </c>
      <c r="F52" s="454">
        <v>0.13120000000000001</v>
      </c>
      <c r="G52" s="454">
        <v>0.35289999999999999</v>
      </c>
      <c r="H52" s="454">
        <v>0.22720000000000001</v>
      </c>
      <c r="I52" s="454">
        <v>0.47020000000000001</v>
      </c>
    </row>
    <row r="53" spans="1:9" s="961" customFormat="1" ht="12" customHeight="1" thickBot="1">
      <c r="A53" s="428"/>
      <c r="B53" s="454"/>
      <c r="C53" s="454"/>
      <c r="D53" s="454"/>
      <c r="E53" s="454"/>
      <c r="F53" s="454"/>
      <c r="G53" s="454"/>
      <c r="H53" s="454"/>
      <c r="I53" s="454"/>
    </row>
    <row r="54" spans="1:9" s="961" customFormat="1" ht="17.25" customHeight="1" thickTop="1" thickBot="1">
      <c r="A54" s="99" t="s">
        <v>356</v>
      </c>
      <c r="B54" s="455"/>
      <c r="C54" s="455"/>
      <c r="D54" s="455"/>
      <c r="E54" s="455"/>
      <c r="F54" s="455"/>
      <c r="G54" s="455"/>
      <c r="H54" s="455"/>
      <c r="I54" s="455"/>
    </row>
    <row r="55" spans="1:9" s="961" customFormat="1" ht="18" customHeight="1" thickTop="1">
      <c r="A55" s="428" t="s">
        <v>357</v>
      </c>
      <c r="B55" s="454">
        <v>0.92490000000000006</v>
      </c>
      <c r="C55" s="454">
        <v>0.90569999999999995</v>
      </c>
      <c r="D55" s="454">
        <v>0.93740000000000001</v>
      </c>
      <c r="E55" s="454">
        <v>0.95420000000000005</v>
      </c>
      <c r="F55" s="454">
        <v>0.93189999999999995</v>
      </c>
      <c r="G55" s="454">
        <v>0.95440000000000003</v>
      </c>
      <c r="H55" s="454">
        <v>0.92259999999999998</v>
      </c>
      <c r="I55" s="454">
        <v>0.92410000000000003</v>
      </c>
    </row>
    <row r="56" spans="1:9" s="961" customFormat="1" ht="18" customHeight="1">
      <c r="A56" s="428" t="s">
        <v>358</v>
      </c>
      <c r="B56" s="454">
        <v>0.93659999999999999</v>
      </c>
      <c r="C56" s="454">
        <v>0.9798</v>
      </c>
      <c r="D56" s="454">
        <v>0.9536</v>
      </c>
      <c r="E56" s="454">
        <v>0.92989999999999995</v>
      </c>
      <c r="F56" s="454">
        <v>0.95679999999999998</v>
      </c>
      <c r="G56" s="454">
        <v>0.95830000000000004</v>
      </c>
      <c r="H56" s="454">
        <v>0.96809999999999996</v>
      </c>
      <c r="I56" s="454">
        <v>0.94889999999999997</v>
      </c>
    </row>
    <row r="57" spans="1:9" s="961" customFormat="1" ht="18" customHeight="1">
      <c r="A57" s="428" t="s">
        <v>359</v>
      </c>
      <c r="B57" s="454">
        <v>0.32779999999999998</v>
      </c>
      <c r="C57" s="454">
        <v>4.6699999999999998E-2</v>
      </c>
      <c r="D57" s="454">
        <v>0.6421</v>
      </c>
      <c r="E57" s="454">
        <v>0.57320000000000004</v>
      </c>
      <c r="F57" s="454">
        <v>4.6300000000000001E-2</v>
      </c>
      <c r="G57" s="454">
        <v>0.2445</v>
      </c>
      <c r="H57" s="454">
        <v>9.9000000000000005E-2</v>
      </c>
      <c r="I57" s="454">
        <v>0.27929999999999999</v>
      </c>
    </row>
    <row r="58" spans="1:9" s="961" customFormat="1" ht="18" customHeight="1">
      <c r="A58" s="428" t="s">
        <v>360</v>
      </c>
      <c r="B58" s="454">
        <v>0.29289999999999999</v>
      </c>
      <c r="C58" s="454">
        <v>0.80689999999999995</v>
      </c>
      <c r="D58" s="454">
        <v>0.15590000000000001</v>
      </c>
      <c r="E58" s="454">
        <v>0.1318</v>
      </c>
      <c r="F58" s="454">
        <v>0.9849</v>
      </c>
      <c r="G58" s="454">
        <v>0.22819999999999999</v>
      </c>
      <c r="H58" s="454">
        <v>0.58279999999999998</v>
      </c>
      <c r="I58" s="454">
        <v>0.31790000000000002</v>
      </c>
    </row>
    <row r="59" spans="1:9" s="961" customFormat="1" ht="9.75" customHeight="1" thickBot="1">
      <c r="A59" s="429"/>
      <c r="B59" s="801"/>
      <c r="C59" s="801"/>
      <c r="D59" s="801"/>
      <c r="E59" s="801"/>
      <c r="F59" s="801"/>
      <c r="G59" s="801"/>
      <c r="H59" s="801"/>
      <c r="I59" s="801"/>
    </row>
    <row r="60" spans="1:9" s="62" customFormat="1" ht="12" customHeight="1" thickTop="1">
      <c r="A60" s="100" t="s">
        <v>361</v>
      </c>
      <c r="B60" s="802"/>
      <c r="C60" s="803"/>
      <c r="D60" s="803"/>
      <c r="E60" s="803"/>
      <c r="F60" s="803"/>
      <c r="G60" s="803"/>
      <c r="H60" s="803"/>
      <c r="I60" s="803"/>
    </row>
    <row r="61" spans="1:9" s="62" customFormat="1" ht="45.75" customHeight="1">
      <c r="A61" s="974" t="s">
        <v>362</v>
      </c>
      <c r="B61" s="1002"/>
      <c r="C61" s="1002"/>
      <c r="D61" s="1002"/>
      <c r="E61" s="1002"/>
      <c r="F61" s="1002"/>
      <c r="G61" s="1002"/>
      <c r="H61" s="1002"/>
      <c r="I61" s="1002"/>
    </row>
    <row r="62" spans="1:9" s="62" customFormat="1" ht="35.25" customHeight="1">
      <c r="A62" s="974" t="s">
        <v>363</v>
      </c>
      <c r="B62" s="1002"/>
      <c r="C62" s="1002"/>
      <c r="D62" s="1002"/>
      <c r="E62" s="1002"/>
      <c r="F62" s="1002"/>
      <c r="G62" s="1002"/>
      <c r="H62" s="1002"/>
      <c r="I62" s="1002"/>
    </row>
    <row r="63" spans="1:9" s="62" customFormat="1" ht="11.25">
      <c r="A63" s="102" t="s">
        <v>1527</v>
      </c>
      <c r="B63" s="805"/>
      <c r="C63" s="806"/>
      <c r="D63" s="806"/>
      <c r="E63" s="806"/>
      <c r="F63" s="806"/>
      <c r="G63" s="806"/>
      <c r="H63" s="806"/>
      <c r="I63" s="806"/>
    </row>
    <row r="64" spans="1:9" s="961" customFormat="1" ht="15.75" thickBot="1">
      <c r="A64" s="62"/>
      <c r="B64" s="807"/>
      <c r="C64" s="678"/>
      <c r="D64" s="678"/>
      <c r="E64" s="678"/>
      <c r="F64" s="678"/>
      <c r="G64" s="678"/>
      <c r="H64" s="678"/>
      <c r="I64" s="678"/>
    </row>
    <row r="65" spans="1:9" s="154" customFormat="1" ht="33" customHeight="1" thickTop="1" thickBot="1">
      <c r="A65" s="508"/>
      <c r="B65" s="809" t="s">
        <v>1423</v>
      </c>
      <c r="C65" s="809" t="s">
        <v>1427</v>
      </c>
      <c r="D65" s="809" t="s">
        <v>1426</v>
      </c>
      <c r="E65" s="809" t="s">
        <v>1424</v>
      </c>
      <c r="F65" s="809" t="s">
        <v>1428</v>
      </c>
      <c r="G65" s="809" t="s">
        <v>1425</v>
      </c>
      <c r="H65" s="810" t="s">
        <v>1429</v>
      </c>
      <c r="I65" s="810" t="s">
        <v>317</v>
      </c>
    </row>
    <row r="66" spans="1:9" s="154" customFormat="1" ht="18" customHeight="1" thickTop="1" thickBot="1">
      <c r="A66" s="99" t="s">
        <v>364</v>
      </c>
      <c r="B66" s="811"/>
      <c r="C66" s="811"/>
      <c r="D66" s="811"/>
      <c r="E66" s="811"/>
      <c r="F66" s="811"/>
      <c r="G66" s="811"/>
      <c r="H66" s="812"/>
      <c r="I66" s="812"/>
    </row>
    <row r="67" spans="1:9" s="154" customFormat="1" ht="18" customHeight="1" thickTop="1">
      <c r="A67" s="428" t="s">
        <v>365</v>
      </c>
      <c r="B67" s="454">
        <v>4.2099999999999999E-2</v>
      </c>
      <c r="C67" s="454">
        <v>3.7100000000000001E-2</v>
      </c>
      <c r="D67" s="454">
        <v>5.8999999999999997E-2</v>
      </c>
      <c r="E67" s="454">
        <v>5.0099999999999999E-2</v>
      </c>
      <c r="F67" s="454">
        <v>5.2900000000000003E-2</v>
      </c>
      <c r="G67" s="454">
        <v>7.5300000000000006E-2</v>
      </c>
      <c r="H67" s="454">
        <v>6.54E-2</v>
      </c>
      <c r="I67" s="454">
        <v>3.8699999999999998E-2</v>
      </c>
    </row>
    <row r="68" spans="1:9" s="154" customFormat="1" ht="18" customHeight="1">
      <c r="A68" s="428" t="s">
        <v>366</v>
      </c>
      <c r="B68" s="454">
        <v>4.4200000000000003E-2</v>
      </c>
      <c r="C68" s="454">
        <v>3.9399999999999998E-2</v>
      </c>
      <c r="D68" s="454">
        <v>5.9799999999999999E-2</v>
      </c>
      <c r="E68" s="454">
        <v>8.5099999999999995E-2</v>
      </c>
      <c r="F68" s="454">
        <v>5.4800000000000001E-2</v>
      </c>
      <c r="G68" s="454">
        <v>9.2999999999999999E-2</v>
      </c>
      <c r="H68" s="454">
        <v>7.5899999999999995E-2</v>
      </c>
      <c r="I68" s="454">
        <v>4.2099999999999999E-2</v>
      </c>
    </row>
    <row r="69" spans="1:9" s="154" customFormat="1" ht="18" customHeight="1">
      <c r="A69" s="428" t="s">
        <v>367</v>
      </c>
      <c r="B69" s="454">
        <v>4.0300000000000002E-2</v>
      </c>
      <c r="C69" s="454">
        <v>3.4500000000000003E-2</v>
      </c>
      <c r="D69" s="454">
        <v>5.8099999999999999E-2</v>
      </c>
      <c r="E69" s="454">
        <v>7.8700000000000006E-2</v>
      </c>
      <c r="F69" s="454">
        <v>5.7000000000000002E-2</v>
      </c>
      <c r="G69" s="454">
        <v>8.7300000000000003E-2</v>
      </c>
      <c r="H69" s="454">
        <v>0.08</v>
      </c>
      <c r="I69" s="454">
        <v>3.8800000000000001E-2</v>
      </c>
    </row>
    <row r="70" spans="1:9" s="154" customFormat="1" ht="18" customHeight="1">
      <c r="A70" s="428" t="s">
        <v>368</v>
      </c>
      <c r="B70" s="454">
        <v>6.4999999999999997E-3</v>
      </c>
      <c r="C70" s="454">
        <v>1.2999999999999999E-3</v>
      </c>
      <c r="D70" s="454">
        <v>4.02E-2</v>
      </c>
      <c r="E70" s="454">
        <v>2.7E-2</v>
      </c>
      <c r="F70" s="454">
        <v>-2.3E-2</v>
      </c>
      <c r="G70" s="454">
        <v>2.5000000000000001E-3</v>
      </c>
      <c r="H70" s="454">
        <v>-9.7000000000000003E-3</v>
      </c>
      <c r="I70" s="454">
        <v>7.4000000000000003E-3</v>
      </c>
    </row>
    <row r="71" spans="1:9" s="154" customFormat="1" ht="18" customHeight="1">
      <c r="A71" s="428" t="s">
        <v>369</v>
      </c>
      <c r="B71" s="454">
        <v>7.3000000000000001E-3</v>
      </c>
      <c r="C71" s="454">
        <v>3.2000000000000002E-3</v>
      </c>
      <c r="D71" s="454">
        <v>4.02E-2</v>
      </c>
      <c r="E71" s="454">
        <v>2.69E-2</v>
      </c>
      <c r="F71" s="454">
        <v>-2.3E-2</v>
      </c>
      <c r="G71" s="454">
        <v>2.5000000000000001E-3</v>
      </c>
      <c r="H71" s="454">
        <v>2.0000000000000001E-4</v>
      </c>
      <c r="I71" s="454">
        <v>8.2000000000000007E-3</v>
      </c>
    </row>
    <row r="72" spans="1:9" s="154" customFormat="1" ht="18" customHeight="1">
      <c r="A72" s="428" t="s">
        <v>370</v>
      </c>
      <c r="B72" s="454">
        <v>7.3000000000000001E-3</v>
      </c>
      <c r="C72" s="454">
        <v>3.2000000000000002E-3</v>
      </c>
      <c r="D72" s="454">
        <v>3.9300000000000002E-2</v>
      </c>
      <c r="E72" s="454">
        <v>2.69E-2</v>
      </c>
      <c r="F72" s="454">
        <v>-2.3E-2</v>
      </c>
      <c r="G72" s="454">
        <v>1.9E-3</v>
      </c>
      <c r="H72" s="454">
        <v>2.0000000000000001E-4</v>
      </c>
      <c r="I72" s="454">
        <v>8.2000000000000007E-3</v>
      </c>
    </row>
    <row r="73" spans="1:9" s="154" customFormat="1" ht="18" customHeight="1" thickBot="1">
      <c r="A73" s="428" t="s">
        <v>371</v>
      </c>
      <c r="B73" s="454">
        <v>2.8400000000000002E-2</v>
      </c>
      <c r="C73" s="454">
        <v>2.7099999999999999E-2</v>
      </c>
      <c r="D73" s="454">
        <v>0.1004</v>
      </c>
      <c r="E73" s="454">
        <v>7.9200000000000007E-2</v>
      </c>
      <c r="F73" s="454">
        <v>-0.30349999999999999</v>
      </c>
      <c r="G73" s="454">
        <v>9.5999999999999992E-3</v>
      </c>
      <c r="H73" s="454">
        <v>1.8E-3</v>
      </c>
      <c r="I73" s="454">
        <v>3.6200000000000003E-2</v>
      </c>
    </row>
    <row r="74" spans="1:9" s="154" customFormat="1" ht="18" customHeight="1" thickTop="1" thickBot="1">
      <c r="A74" s="99" t="s">
        <v>372</v>
      </c>
      <c r="B74" s="811"/>
      <c r="C74" s="811"/>
      <c r="D74" s="811"/>
      <c r="E74" s="811"/>
      <c r="F74" s="811"/>
      <c r="G74" s="811"/>
      <c r="H74" s="812"/>
      <c r="I74" s="812"/>
    </row>
    <row r="75" spans="1:9" s="154" customFormat="1" ht="18" customHeight="1" thickTop="1">
      <c r="A75" s="428" t="s">
        <v>373</v>
      </c>
      <c r="B75" s="454">
        <v>5.9400000000000001E-2</v>
      </c>
      <c r="C75" s="454">
        <v>6.25E-2</v>
      </c>
      <c r="D75" s="454">
        <v>6.8699999999999997E-2</v>
      </c>
      <c r="E75" s="454">
        <v>6.1499999999999999E-2</v>
      </c>
      <c r="F75" s="454">
        <v>7.4999999999999997E-2</v>
      </c>
      <c r="G75" s="454">
        <v>0.1007</v>
      </c>
      <c r="H75" s="454">
        <v>9.5399999999999999E-2</v>
      </c>
      <c r="I75" s="454">
        <v>5.4800000000000001E-2</v>
      </c>
    </row>
    <row r="76" spans="1:9" s="154" customFormat="1" ht="18" customHeight="1">
      <c r="A76" s="428" t="s">
        <v>374</v>
      </c>
      <c r="B76" s="454">
        <v>-1.7299999999999999E-2</v>
      </c>
      <c r="C76" s="454">
        <v>-2.5399999999999999E-2</v>
      </c>
      <c r="D76" s="454">
        <v>-9.7000000000000003E-3</v>
      </c>
      <c r="E76" s="454">
        <v>-1.14E-2</v>
      </c>
      <c r="F76" s="454">
        <v>-2.2100000000000002E-2</v>
      </c>
      <c r="G76" s="454">
        <v>-2.5399999999999999E-2</v>
      </c>
      <c r="H76" s="454">
        <v>-0.03</v>
      </c>
      <c r="I76" s="454">
        <v>-1.61E-2</v>
      </c>
    </row>
    <row r="77" spans="1:9" s="154" customFormat="1" ht="18" customHeight="1">
      <c r="A77" s="428" t="s">
        <v>375</v>
      </c>
      <c r="B77" s="454">
        <v>2.4799999999999999E-2</v>
      </c>
      <c r="C77" s="454">
        <v>2.9399999999999999E-2</v>
      </c>
      <c r="D77" s="454">
        <v>1.6799999999999999E-2</v>
      </c>
      <c r="E77" s="454">
        <v>1.8499999999999999E-2</v>
      </c>
      <c r="F77" s="454">
        <v>2.5000000000000001E-2</v>
      </c>
      <c r="G77" s="454">
        <v>3.3300000000000003E-2</v>
      </c>
      <c r="H77" s="454">
        <v>3.5700000000000003E-2</v>
      </c>
      <c r="I77" s="454">
        <v>2.1899999999999999E-2</v>
      </c>
    </row>
    <row r="78" spans="1:9" s="154" customFormat="1" ht="18" customHeight="1">
      <c r="A78" s="428" t="s">
        <v>376</v>
      </c>
      <c r="B78" s="454">
        <v>4.0000000000000002E-4</v>
      </c>
      <c r="C78" s="454">
        <v>0</v>
      </c>
      <c r="D78" s="454">
        <v>0</v>
      </c>
      <c r="E78" s="454">
        <v>0</v>
      </c>
      <c r="F78" s="454">
        <v>0</v>
      </c>
      <c r="G78" s="454">
        <v>0</v>
      </c>
      <c r="H78" s="454">
        <v>0</v>
      </c>
      <c r="I78" s="454">
        <v>2.0000000000000001E-4</v>
      </c>
    </row>
    <row r="79" spans="1:9" s="154" customFormat="1" ht="18" customHeight="1">
      <c r="A79" s="428" t="s">
        <v>377</v>
      </c>
      <c r="B79" s="454">
        <v>-3.8999999999999998E-3</v>
      </c>
      <c r="C79" s="454">
        <v>-4.8999999999999998E-3</v>
      </c>
      <c r="D79" s="454">
        <v>-1.6999999999999999E-3</v>
      </c>
      <c r="E79" s="454">
        <v>-6.4000000000000003E-3</v>
      </c>
      <c r="F79" s="454">
        <v>2.2000000000000001E-3</v>
      </c>
      <c r="G79" s="454">
        <v>-5.7000000000000002E-3</v>
      </c>
      <c r="H79" s="454">
        <v>4.1999999999999997E-3</v>
      </c>
      <c r="I79" s="454">
        <v>-3.3E-3</v>
      </c>
    </row>
    <row r="80" spans="1:9" s="154" customFormat="1" ht="18" customHeight="1">
      <c r="A80" s="428" t="s">
        <v>378</v>
      </c>
      <c r="B80" s="454">
        <v>2.0999999999999999E-3</v>
      </c>
      <c r="C80" s="454">
        <v>2.3E-3</v>
      </c>
      <c r="D80" s="454">
        <v>8.0000000000000004E-4</v>
      </c>
      <c r="E80" s="454">
        <v>3.5000000000000003E-2</v>
      </c>
      <c r="F80" s="454">
        <v>1.9E-3</v>
      </c>
      <c r="G80" s="454">
        <v>1.77E-2</v>
      </c>
      <c r="H80" s="454">
        <v>1.0500000000000001E-2</v>
      </c>
      <c r="I80" s="454">
        <v>3.3999999999999998E-3</v>
      </c>
    </row>
    <row r="81" spans="1:9" s="154" customFormat="1" ht="18" customHeight="1">
      <c r="A81" s="428" t="s">
        <v>379</v>
      </c>
      <c r="B81" s="454">
        <v>-3.3799999999999997E-2</v>
      </c>
      <c r="C81" s="454">
        <v>-3.32E-2</v>
      </c>
      <c r="D81" s="454">
        <v>-1.7899999999999999E-2</v>
      </c>
      <c r="E81" s="454">
        <v>-5.1700000000000003E-2</v>
      </c>
      <c r="F81" s="454">
        <v>-0.08</v>
      </c>
      <c r="G81" s="454">
        <v>-8.48E-2</v>
      </c>
      <c r="H81" s="494">
        <v>-8.9700000000000002E-2</v>
      </c>
      <c r="I81" s="494">
        <v>-3.1399999999999997E-2</v>
      </c>
    </row>
    <row r="82" spans="1:9" s="154" customFormat="1" ht="18" customHeight="1">
      <c r="A82" s="428" t="s">
        <v>380</v>
      </c>
      <c r="B82" s="454">
        <v>2.9999999999999997E-4</v>
      </c>
      <c r="C82" s="454">
        <v>1.9E-3</v>
      </c>
      <c r="D82" s="454">
        <v>0</v>
      </c>
      <c r="E82" s="454">
        <v>0</v>
      </c>
      <c r="F82" s="454">
        <v>0</v>
      </c>
      <c r="G82" s="454">
        <v>0</v>
      </c>
      <c r="H82" s="454">
        <v>9.9000000000000008E-3</v>
      </c>
      <c r="I82" s="454">
        <v>5.9999999999999995E-4</v>
      </c>
    </row>
    <row r="83" spans="1:9" s="154" customFormat="1" ht="18" customHeight="1" thickBot="1">
      <c r="A83" s="428" t="s">
        <v>381</v>
      </c>
      <c r="B83" s="454">
        <v>9.4600000000000004E-2</v>
      </c>
      <c r="C83" s="454">
        <v>0.16839999999999999</v>
      </c>
      <c r="D83" s="454">
        <v>9.1899999999999996E-2</v>
      </c>
      <c r="E83" s="454">
        <v>0.1608</v>
      </c>
      <c r="F83" s="454">
        <v>0.25580000000000003</v>
      </c>
      <c r="G83" s="454">
        <v>5.5599999999999997E-2</v>
      </c>
      <c r="H83" s="454">
        <v>0.2979</v>
      </c>
      <c r="I83" s="454">
        <v>9.8799999999999999E-2</v>
      </c>
    </row>
    <row r="84" spans="1:9" s="154" customFormat="1" ht="18" customHeight="1" thickTop="1" thickBot="1">
      <c r="A84" s="99" t="s">
        <v>382</v>
      </c>
      <c r="B84" s="811"/>
      <c r="C84" s="811"/>
      <c r="D84" s="811"/>
      <c r="E84" s="811"/>
      <c r="F84" s="811"/>
      <c r="G84" s="811"/>
      <c r="H84" s="812"/>
      <c r="I84" s="812"/>
    </row>
    <row r="85" spans="1:9" s="154" customFormat="1" ht="18" customHeight="1" thickTop="1">
      <c r="A85" s="428" t="s">
        <v>383</v>
      </c>
      <c r="B85" s="454">
        <v>7.3200000000000001E-2</v>
      </c>
      <c r="C85" s="454">
        <v>7.8700000000000006E-2</v>
      </c>
      <c r="D85" s="454">
        <v>9.9099999999999994E-2</v>
      </c>
      <c r="E85" s="454">
        <v>7.6200000000000004E-2</v>
      </c>
      <c r="F85" s="454">
        <v>9.3200000000000005E-2</v>
      </c>
      <c r="G85" s="454">
        <v>0.11550000000000001</v>
      </c>
      <c r="H85" s="454">
        <v>4.2299999999999997E-2</v>
      </c>
      <c r="I85" s="454">
        <v>6.6799999999999998E-2</v>
      </c>
    </row>
    <row r="86" spans="1:9" s="154" customFormat="1" ht="18" customHeight="1">
      <c r="A86" s="428" t="s">
        <v>384</v>
      </c>
      <c r="B86" s="454">
        <v>0</v>
      </c>
      <c r="C86" s="454">
        <v>7.85E-2</v>
      </c>
      <c r="D86" s="454">
        <v>1.18E-2</v>
      </c>
      <c r="E86" s="454">
        <v>6.2199999999999998E-2</v>
      </c>
      <c r="F86" s="454">
        <v>5.3800000000000001E-2</v>
      </c>
      <c r="G86" s="454">
        <v>0</v>
      </c>
      <c r="H86" s="454">
        <v>3.9729000000000001</v>
      </c>
      <c r="I86" s="454">
        <v>0.23019999999999999</v>
      </c>
    </row>
    <row r="87" spans="1:9" s="154" customFormat="1" ht="18" customHeight="1">
      <c r="A87" s="428" t="s">
        <v>385</v>
      </c>
      <c r="B87" s="454">
        <v>8.9099999999999999E-2</v>
      </c>
      <c r="C87" s="454">
        <v>0.14360000000000001</v>
      </c>
      <c r="D87" s="454">
        <v>0.26179999999999998</v>
      </c>
      <c r="E87" s="454">
        <v>0.14369999999999999</v>
      </c>
      <c r="F87" s="454">
        <v>8.5800000000000001E-2</v>
      </c>
      <c r="G87" s="454">
        <v>4.2999999999999997E-2</v>
      </c>
      <c r="H87" s="454">
        <v>0.2253</v>
      </c>
      <c r="I87" s="454">
        <v>9.8199999999999996E-2</v>
      </c>
    </row>
    <row r="88" spans="1:9" s="154" customFormat="1" ht="18" customHeight="1">
      <c r="A88" s="428" t="s">
        <v>386</v>
      </c>
      <c r="B88" s="454">
        <v>0</v>
      </c>
      <c r="C88" s="454">
        <v>0</v>
      </c>
      <c r="D88" s="454">
        <v>0.4178</v>
      </c>
      <c r="E88" s="454">
        <v>0</v>
      </c>
      <c r="F88" s="454">
        <v>0.92959999999999998</v>
      </c>
      <c r="G88" s="454">
        <v>0</v>
      </c>
      <c r="H88" s="454">
        <v>4.2190000000000003</v>
      </c>
      <c r="I88" s="454">
        <v>6.1400000000000003E-2</v>
      </c>
    </row>
    <row r="89" spans="1:9" s="154" customFormat="1" ht="18" customHeight="1">
      <c r="A89" s="428" t="s">
        <v>387</v>
      </c>
      <c r="B89" s="454">
        <v>6.3E-3</v>
      </c>
      <c r="C89" s="454">
        <v>0</v>
      </c>
      <c r="D89" s="454">
        <v>1.0999999999999999E-2</v>
      </c>
      <c r="E89" s="454">
        <v>5.0000000000000001E-4</v>
      </c>
      <c r="F89" s="454">
        <v>1.6000000000000001E-3</v>
      </c>
      <c r="G89" s="454">
        <v>1.24E-2</v>
      </c>
      <c r="H89" s="454">
        <v>1.4E-3</v>
      </c>
      <c r="I89" s="454">
        <v>5.7999999999999996E-3</v>
      </c>
    </row>
    <row r="90" spans="1:9" s="154" customFormat="1" ht="18" customHeight="1">
      <c r="A90" s="428" t="s">
        <v>388</v>
      </c>
      <c r="B90" s="454">
        <v>2.76E-2</v>
      </c>
      <c r="C90" s="454">
        <v>2.92E-2</v>
      </c>
      <c r="D90" s="454">
        <v>0</v>
      </c>
      <c r="E90" s="454">
        <v>5.1400000000000001E-2</v>
      </c>
      <c r="F90" s="454">
        <v>2.0500000000000001E-2</v>
      </c>
      <c r="G90" s="454">
        <v>0.23719999999999999</v>
      </c>
      <c r="H90" s="454">
        <v>0</v>
      </c>
      <c r="I90" s="454">
        <v>2.2700000000000001E-2</v>
      </c>
    </row>
    <row r="91" spans="1:9" s="154" customFormat="1" ht="18" customHeight="1">
      <c r="A91" s="428" t="s">
        <v>389</v>
      </c>
      <c r="B91" s="454">
        <v>1.49E-2</v>
      </c>
      <c r="C91" s="454">
        <v>3.3E-3</v>
      </c>
      <c r="D91" s="494">
        <v>9.7999999999999997E-3</v>
      </c>
      <c r="E91" s="494">
        <v>1.06E-2</v>
      </c>
      <c r="F91" s="494">
        <v>7.4999999999999997E-3</v>
      </c>
      <c r="G91" s="454">
        <v>5.79E-2</v>
      </c>
      <c r="H91" s="494">
        <v>5.0000000000000001E-4</v>
      </c>
      <c r="I91" s="494">
        <v>0.01</v>
      </c>
    </row>
    <row r="92" spans="1:9" s="154" customFormat="1" ht="18" customHeight="1">
      <c r="A92" s="428" t="s">
        <v>390</v>
      </c>
      <c r="B92" s="454">
        <v>0</v>
      </c>
      <c r="C92" s="454">
        <v>0</v>
      </c>
      <c r="D92" s="454">
        <v>0</v>
      </c>
      <c r="E92" s="454">
        <v>0</v>
      </c>
      <c r="F92" s="454">
        <v>0</v>
      </c>
      <c r="G92" s="454">
        <v>0</v>
      </c>
      <c r="H92" s="454">
        <v>0</v>
      </c>
      <c r="I92" s="454">
        <v>0</v>
      </c>
    </row>
    <row r="93" spans="1:9" s="154" customFormat="1" ht="18" customHeight="1">
      <c r="A93" s="428" t="s">
        <v>391</v>
      </c>
      <c r="B93" s="454">
        <v>1.8100000000000002E-2</v>
      </c>
      <c r="C93" s="454">
        <v>2.0400000000000001E-2</v>
      </c>
      <c r="D93" s="454">
        <v>1.5900000000000001E-2</v>
      </c>
      <c r="E93" s="454">
        <v>1.1900000000000001E-2</v>
      </c>
      <c r="F93" s="454">
        <v>1.46E-2</v>
      </c>
      <c r="G93" s="454">
        <v>1.0800000000000001E-2</v>
      </c>
      <c r="H93" s="454">
        <v>1.4999999999999999E-2</v>
      </c>
      <c r="I93" s="454">
        <v>1.6199999999999999E-2</v>
      </c>
    </row>
    <row r="94" spans="1:9" s="154" customFormat="1" ht="18" customHeight="1">
      <c r="A94" s="428" t="s">
        <v>392</v>
      </c>
      <c r="B94" s="454">
        <v>1.34E-2</v>
      </c>
      <c r="C94" s="454">
        <v>4.3499999999999997E-2</v>
      </c>
      <c r="D94" s="454">
        <v>2.4400000000000002E-2</v>
      </c>
      <c r="E94" s="454">
        <v>2.7E-2</v>
      </c>
      <c r="F94" s="454">
        <v>3.4700000000000002E-2</v>
      </c>
      <c r="G94" s="454">
        <v>6.1899999999999997E-2</v>
      </c>
      <c r="H94" s="454">
        <v>5.21E-2</v>
      </c>
      <c r="I94" s="454">
        <v>2.3599999999999999E-2</v>
      </c>
    </row>
    <row r="95" spans="1:9" s="154" customFormat="1" ht="18" customHeight="1">
      <c r="A95" s="428" t="s">
        <v>393</v>
      </c>
      <c r="B95" s="454">
        <v>0</v>
      </c>
      <c r="C95" s="454">
        <v>0</v>
      </c>
      <c r="D95" s="454">
        <v>0</v>
      </c>
      <c r="E95" s="454">
        <v>0</v>
      </c>
      <c r="F95" s="454">
        <v>0</v>
      </c>
      <c r="G95" s="454">
        <v>0</v>
      </c>
      <c r="H95" s="454">
        <v>0</v>
      </c>
      <c r="I95" s="454">
        <v>0</v>
      </c>
    </row>
    <row r="96" spans="1:9" s="154" customFormat="1" ht="18" customHeight="1" thickBot="1">
      <c r="A96" s="428" t="s">
        <v>394</v>
      </c>
      <c r="B96" s="454">
        <v>0</v>
      </c>
      <c r="C96" s="454">
        <v>0</v>
      </c>
      <c r="D96" s="454">
        <v>0</v>
      </c>
      <c r="E96" s="454">
        <v>0</v>
      </c>
      <c r="F96" s="454">
        <v>0</v>
      </c>
      <c r="G96" s="454">
        <v>0</v>
      </c>
      <c r="H96" s="454">
        <v>0</v>
      </c>
      <c r="I96" s="454">
        <v>3.0999999999999999E-3</v>
      </c>
    </row>
    <row r="97" spans="1:9" s="154" customFormat="1" ht="18" customHeight="1" thickTop="1" thickBot="1">
      <c r="A97" s="103" t="s">
        <v>395</v>
      </c>
      <c r="B97" s="809"/>
      <c r="C97" s="809"/>
      <c r="D97" s="809"/>
      <c r="E97" s="809"/>
      <c r="F97" s="809"/>
      <c r="G97" s="809"/>
      <c r="H97" s="810"/>
      <c r="I97" s="810"/>
    </row>
    <row r="98" spans="1:9" s="154" customFormat="1" ht="18" customHeight="1" thickTop="1" thickBot="1">
      <c r="A98" s="99" t="s">
        <v>396</v>
      </c>
      <c r="B98" s="811"/>
      <c r="C98" s="811"/>
      <c r="D98" s="811"/>
      <c r="E98" s="811"/>
      <c r="F98" s="811"/>
      <c r="G98" s="811"/>
      <c r="H98" s="812"/>
      <c r="I98" s="812"/>
    </row>
    <row r="99" spans="1:9" s="154" customFormat="1" ht="18" customHeight="1" thickTop="1">
      <c r="A99" s="428" t="s">
        <v>397</v>
      </c>
      <c r="B99" s="454">
        <v>3.3799999999999997E-2</v>
      </c>
      <c r="C99" s="454">
        <v>3.32E-2</v>
      </c>
      <c r="D99" s="454">
        <v>1.7899999999999999E-2</v>
      </c>
      <c r="E99" s="454">
        <v>5.1700000000000003E-2</v>
      </c>
      <c r="F99" s="454">
        <v>0.08</v>
      </c>
      <c r="G99" s="454">
        <v>8.48E-2</v>
      </c>
      <c r="H99" s="454">
        <v>8.9700000000000002E-2</v>
      </c>
      <c r="I99" s="454">
        <v>3.1399999999999997E-2</v>
      </c>
    </row>
    <row r="100" spans="1:9" s="154" customFormat="1" ht="18" customHeight="1">
      <c r="A100" s="428" t="s">
        <v>398</v>
      </c>
      <c r="B100" s="454">
        <v>3.6499999999999998E-2</v>
      </c>
      <c r="C100" s="454">
        <v>3.6299999999999999E-2</v>
      </c>
      <c r="D100" s="454">
        <v>1.8800000000000001E-2</v>
      </c>
      <c r="E100" s="454">
        <v>5.5500000000000001E-2</v>
      </c>
      <c r="F100" s="454">
        <v>8.5699999999999998E-2</v>
      </c>
      <c r="G100" s="454">
        <v>8.9399999999999993E-2</v>
      </c>
      <c r="H100" s="454">
        <v>9.6699999999999994E-2</v>
      </c>
      <c r="I100" s="454">
        <v>3.4000000000000002E-2</v>
      </c>
    </row>
    <row r="101" spans="1:9" s="154" customFormat="1" ht="18" customHeight="1">
      <c r="A101" s="428" t="s">
        <v>399</v>
      </c>
      <c r="B101" s="454">
        <v>4.8000000000000001E-2</v>
      </c>
      <c r="C101" s="454">
        <v>4.3499999999999997E-2</v>
      </c>
      <c r="D101" s="454">
        <v>3.04E-2</v>
      </c>
      <c r="E101" s="454">
        <v>6.5500000000000003E-2</v>
      </c>
      <c r="F101" s="454">
        <v>0.1013</v>
      </c>
      <c r="G101" s="454">
        <v>9.2999999999999999E-2</v>
      </c>
      <c r="H101" s="454">
        <v>0.1119</v>
      </c>
      <c r="I101" s="454">
        <v>4.3200000000000002E-2</v>
      </c>
    </row>
    <row r="102" spans="1:9" s="154" customFormat="1" ht="18" customHeight="1" thickBot="1">
      <c r="A102" s="428" t="s">
        <v>400</v>
      </c>
      <c r="B102" s="454">
        <v>4.8500000000000001E-2</v>
      </c>
      <c r="C102" s="454">
        <v>4.2900000000000001E-2</v>
      </c>
      <c r="D102" s="454">
        <v>3.1399999999999997E-2</v>
      </c>
      <c r="E102" s="454">
        <v>9.4E-2</v>
      </c>
      <c r="F102" s="454">
        <v>9.1499999999999998E-2</v>
      </c>
      <c r="G102" s="454">
        <v>0.1197</v>
      </c>
      <c r="H102" s="454">
        <v>0.11890000000000001</v>
      </c>
      <c r="I102" s="454">
        <v>4.4400000000000002E-2</v>
      </c>
    </row>
    <row r="103" spans="1:9" s="154" customFormat="1" ht="18" customHeight="1" thickTop="1" thickBot="1">
      <c r="A103" s="99" t="s">
        <v>401</v>
      </c>
      <c r="B103" s="811"/>
      <c r="C103" s="811"/>
      <c r="D103" s="811"/>
      <c r="E103" s="811"/>
      <c r="F103" s="811"/>
      <c r="G103" s="811"/>
      <c r="H103" s="812"/>
      <c r="I103" s="812"/>
    </row>
    <row r="104" spans="1:9" s="154" customFormat="1" ht="18" customHeight="1" thickTop="1">
      <c r="A104" s="428" t="s">
        <v>402</v>
      </c>
      <c r="B104" s="454">
        <v>0.55330000000000001</v>
      </c>
      <c r="C104" s="454">
        <v>0.55469999999999997</v>
      </c>
      <c r="D104" s="454">
        <v>0.45700000000000002</v>
      </c>
      <c r="E104" s="454">
        <v>0.67220000000000002</v>
      </c>
      <c r="F104" s="454">
        <v>0.65849999999999997</v>
      </c>
      <c r="G104" s="454">
        <v>0.66579999999999995</v>
      </c>
      <c r="H104" s="454">
        <v>0.61409999999999998</v>
      </c>
      <c r="I104" s="454">
        <v>0.56889999999999996</v>
      </c>
    </row>
    <row r="105" spans="1:9" s="154" customFormat="1" ht="18" customHeight="1">
      <c r="A105" s="428" t="s">
        <v>403</v>
      </c>
      <c r="B105" s="454">
        <v>3.4799999999999998E-2</v>
      </c>
      <c r="C105" s="454">
        <v>3.4700000000000002E-2</v>
      </c>
      <c r="D105" s="454">
        <v>2.7199999999999998E-2</v>
      </c>
      <c r="E105" s="454">
        <v>2.7699999999999999E-2</v>
      </c>
      <c r="F105" s="454">
        <v>8.9499999999999996E-2</v>
      </c>
      <c r="G105" s="454">
        <v>2.4899999999999999E-2</v>
      </c>
      <c r="H105" s="454">
        <v>3.39E-2</v>
      </c>
      <c r="I105" s="454">
        <v>3.6600000000000001E-2</v>
      </c>
    </row>
    <row r="106" spans="1:9" s="154" customFormat="1" ht="18" customHeight="1">
      <c r="A106" s="428" t="s">
        <v>404</v>
      </c>
      <c r="B106" s="454">
        <v>0.41189999999999999</v>
      </c>
      <c r="C106" s="454">
        <v>0.41060000000000002</v>
      </c>
      <c r="D106" s="454">
        <v>0.51580000000000004</v>
      </c>
      <c r="E106" s="454">
        <v>0.30009999999999998</v>
      </c>
      <c r="F106" s="454">
        <v>0.252</v>
      </c>
      <c r="G106" s="454">
        <v>0.30940000000000001</v>
      </c>
      <c r="H106" s="454">
        <v>0.35189999999999999</v>
      </c>
      <c r="I106" s="454">
        <v>0.39450000000000002</v>
      </c>
    </row>
    <row r="107" spans="1:9" s="154" customFormat="1" ht="18" customHeight="1" thickBot="1">
      <c r="A107" s="428" t="s">
        <v>405</v>
      </c>
      <c r="B107" s="454">
        <v>0.57440000000000002</v>
      </c>
      <c r="C107" s="454">
        <v>0.48520000000000002</v>
      </c>
      <c r="D107" s="454">
        <v>0.31609999999999999</v>
      </c>
      <c r="E107" s="454">
        <v>0.72719999999999996</v>
      </c>
      <c r="F107" s="454">
        <v>0.74519999999999997</v>
      </c>
      <c r="G107" s="454">
        <v>0.4471</v>
      </c>
      <c r="H107" s="454">
        <v>0.66669999999999996</v>
      </c>
      <c r="I107" s="454">
        <v>0.54849999999999999</v>
      </c>
    </row>
    <row r="108" spans="1:9" s="154" customFormat="1" ht="18" customHeight="1" thickTop="1" thickBot="1">
      <c r="A108" s="99" t="s">
        <v>406</v>
      </c>
      <c r="B108" s="811"/>
      <c r="C108" s="811"/>
      <c r="D108" s="811"/>
      <c r="E108" s="811"/>
      <c r="F108" s="811"/>
      <c r="G108" s="811"/>
      <c r="H108" s="812"/>
      <c r="I108" s="812"/>
    </row>
    <row r="109" spans="1:9" s="154" customFormat="1" ht="18" customHeight="1" thickTop="1">
      <c r="A109" s="428" t="s">
        <v>407</v>
      </c>
      <c r="B109" s="454">
        <v>3.9199999999999999E-2</v>
      </c>
      <c r="C109" s="454">
        <v>3.9399999999999998E-2</v>
      </c>
      <c r="D109" s="454">
        <v>5.9799999999999999E-2</v>
      </c>
      <c r="E109" s="454">
        <v>8.6900000000000005E-2</v>
      </c>
      <c r="F109" s="454">
        <v>5.4800000000000001E-2</v>
      </c>
      <c r="G109" s="454">
        <v>9.2999999999999999E-2</v>
      </c>
      <c r="H109" s="454">
        <v>7.5600000000000001E-2</v>
      </c>
      <c r="I109" s="454">
        <v>3.9399999999999998E-2</v>
      </c>
    </row>
    <row r="110" spans="1:9" s="154" customFormat="1" ht="18" customHeight="1">
      <c r="A110" s="428" t="s">
        <v>408</v>
      </c>
      <c r="B110" s="454">
        <v>3.73E-2</v>
      </c>
      <c r="C110" s="454">
        <v>3.7100000000000001E-2</v>
      </c>
      <c r="D110" s="454">
        <v>5.8999999999999997E-2</v>
      </c>
      <c r="E110" s="454">
        <v>4.9700000000000001E-2</v>
      </c>
      <c r="F110" s="454">
        <v>5.2900000000000003E-2</v>
      </c>
      <c r="G110" s="454">
        <v>7.5300000000000006E-2</v>
      </c>
      <c r="H110" s="454">
        <v>6.5100000000000005E-2</v>
      </c>
      <c r="I110" s="454">
        <v>3.5999999999999997E-2</v>
      </c>
    </row>
    <row r="111" spans="1:9" s="154" customFormat="1" ht="18" customHeight="1">
      <c r="A111" s="427" t="s">
        <v>409</v>
      </c>
      <c r="B111" s="454">
        <v>4.0399999999999998E-2</v>
      </c>
      <c r="C111" s="454">
        <v>4.0399999999999998E-2</v>
      </c>
      <c r="D111" s="454">
        <v>5.6599999999999998E-2</v>
      </c>
      <c r="E111" s="454">
        <v>5.1499999999999997E-2</v>
      </c>
      <c r="F111" s="454">
        <v>5.7599999999999998E-2</v>
      </c>
      <c r="G111" s="454">
        <v>7.9399999999999998E-2</v>
      </c>
      <c r="H111" s="454">
        <v>6.6699999999999995E-2</v>
      </c>
      <c r="I111" s="454">
        <v>3.8600000000000002E-2</v>
      </c>
    </row>
    <row r="112" spans="1:9" s="154" customFormat="1" ht="18" customHeight="1">
      <c r="A112" s="427" t="s">
        <v>410</v>
      </c>
      <c r="B112" s="454">
        <v>5.7500000000000002E-2</v>
      </c>
      <c r="C112" s="454">
        <v>6.5799999999999997E-2</v>
      </c>
      <c r="D112" s="454">
        <v>6.6299999999999998E-2</v>
      </c>
      <c r="E112" s="454">
        <v>6.3100000000000003E-2</v>
      </c>
      <c r="F112" s="454">
        <v>7.9799999999999996E-2</v>
      </c>
      <c r="G112" s="454">
        <v>0.1048</v>
      </c>
      <c r="H112" s="454">
        <v>9.6699999999999994E-2</v>
      </c>
      <c r="I112" s="454">
        <v>5.4699999999999999E-2</v>
      </c>
    </row>
    <row r="113" spans="1:9" s="154" customFormat="1" ht="18" customHeight="1">
      <c r="A113" s="427" t="s">
        <v>411</v>
      </c>
      <c r="B113" s="454">
        <v>-1.7100000000000001E-2</v>
      </c>
      <c r="C113" s="454">
        <v>-2.5399999999999999E-2</v>
      </c>
      <c r="D113" s="454">
        <v>-9.7000000000000003E-3</v>
      </c>
      <c r="E113" s="454">
        <v>-1.17E-2</v>
      </c>
      <c r="F113" s="454">
        <v>-2.2100000000000002E-2</v>
      </c>
      <c r="G113" s="454">
        <v>-2.5399999999999999E-2</v>
      </c>
      <c r="H113" s="454">
        <v>-0.03</v>
      </c>
      <c r="I113" s="454">
        <v>-1.6E-2</v>
      </c>
    </row>
    <row r="114" spans="1:9" s="154" customFormat="1" ht="18" customHeight="1">
      <c r="A114" s="427" t="s">
        <v>412</v>
      </c>
      <c r="B114" s="494">
        <v>-3.2000000000000002E-3</v>
      </c>
      <c r="C114" s="454">
        <v>-3.3E-3</v>
      </c>
      <c r="D114" s="494">
        <v>2.3E-3</v>
      </c>
      <c r="E114" s="494">
        <v>-1.8E-3</v>
      </c>
      <c r="F114" s="494">
        <v>-4.7999999999999996E-3</v>
      </c>
      <c r="G114" s="494">
        <v>-4.1000000000000003E-3</v>
      </c>
      <c r="H114" s="494">
        <v>-1.5E-3</v>
      </c>
      <c r="I114" s="494">
        <v>-2.5999999999999999E-3</v>
      </c>
    </row>
    <row r="115" spans="1:9" s="154" customFormat="1" ht="18" customHeight="1" thickBot="1">
      <c r="A115" s="427" t="s">
        <v>413</v>
      </c>
      <c r="B115" s="454">
        <v>2E-3</v>
      </c>
      <c r="C115" s="454">
        <v>2.3E-3</v>
      </c>
      <c r="D115" s="454">
        <v>8.0000000000000004E-4</v>
      </c>
      <c r="E115" s="454">
        <v>3.7199999999999997E-2</v>
      </c>
      <c r="F115" s="454">
        <v>1.9E-3</v>
      </c>
      <c r="G115" s="454">
        <v>1.77E-2</v>
      </c>
      <c r="H115" s="494">
        <v>1.0500000000000001E-2</v>
      </c>
      <c r="I115" s="494">
        <v>3.3999999999999998E-3</v>
      </c>
    </row>
    <row r="116" spans="1:9" s="154" customFormat="1" ht="18" customHeight="1" thickTop="1" thickBot="1">
      <c r="A116" s="99" t="s">
        <v>414</v>
      </c>
      <c r="B116" s="811"/>
      <c r="C116" s="811"/>
      <c r="D116" s="811"/>
      <c r="E116" s="811"/>
      <c r="F116" s="811"/>
      <c r="G116" s="811"/>
      <c r="H116" s="812"/>
      <c r="I116" s="812"/>
    </row>
    <row r="117" spans="1:9" s="154" customFormat="1" ht="18" customHeight="1" thickTop="1">
      <c r="A117" s="427" t="s">
        <v>407</v>
      </c>
      <c r="B117" s="454">
        <v>3.9199999999999999E-2</v>
      </c>
      <c r="C117" s="454">
        <v>3.9399999999999998E-2</v>
      </c>
      <c r="D117" s="454">
        <v>5.9799999999999999E-2</v>
      </c>
      <c r="E117" s="454">
        <v>8.6900000000000005E-2</v>
      </c>
      <c r="F117" s="454">
        <v>5.4800000000000001E-2</v>
      </c>
      <c r="G117" s="454">
        <v>9.2999999999999999E-2</v>
      </c>
      <c r="H117" s="454">
        <v>7.5600000000000001E-2</v>
      </c>
      <c r="I117" s="454">
        <v>3.9399999999999998E-2</v>
      </c>
    </row>
    <row r="118" spans="1:9" s="154" customFormat="1" ht="18" customHeight="1">
      <c r="A118" s="427" t="s">
        <v>415</v>
      </c>
      <c r="B118" s="454">
        <v>-3.7000000000000002E-3</v>
      </c>
      <c r="C118" s="454">
        <v>-4.8999999999999998E-3</v>
      </c>
      <c r="D118" s="454">
        <v>-1.6999999999999999E-3</v>
      </c>
      <c r="E118" s="454">
        <v>-6.1999999999999998E-3</v>
      </c>
      <c r="F118" s="454">
        <v>2.2000000000000001E-3</v>
      </c>
      <c r="G118" s="454">
        <v>-5.7000000000000002E-3</v>
      </c>
      <c r="H118" s="454">
        <v>4.4000000000000003E-3</v>
      </c>
      <c r="I118" s="454">
        <v>-3.2000000000000002E-3</v>
      </c>
    </row>
    <row r="119" spans="1:9" s="154" customFormat="1" ht="18" customHeight="1">
      <c r="A119" s="427" t="s">
        <v>416</v>
      </c>
      <c r="B119" s="454">
        <v>-3.39E-2</v>
      </c>
      <c r="C119" s="454">
        <v>-3.32E-2</v>
      </c>
      <c r="D119" s="454">
        <v>-1.7899999999999999E-2</v>
      </c>
      <c r="E119" s="454">
        <v>-5.2999999999999999E-2</v>
      </c>
      <c r="F119" s="454">
        <v>-0.08</v>
      </c>
      <c r="G119" s="454">
        <v>-8.48E-2</v>
      </c>
      <c r="H119" s="454">
        <v>-8.9700000000000002E-2</v>
      </c>
      <c r="I119" s="454">
        <v>-3.15E-2</v>
      </c>
    </row>
    <row r="120" spans="1:9" s="154" customFormat="1" ht="18" customHeight="1">
      <c r="A120" s="427" t="s">
        <v>417</v>
      </c>
      <c r="B120" s="454">
        <v>0</v>
      </c>
      <c r="C120" s="454">
        <v>0</v>
      </c>
      <c r="D120" s="454">
        <v>0</v>
      </c>
      <c r="E120" s="454">
        <v>0</v>
      </c>
      <c r="F120" s="454">
        <v>5.0000000000000001E-4</v>
      </c>
      <c r="G120" s="454">
        <v>0</v>
      </c>
      <c r="H120" s="454">
        <v>-1E-3</v>
      </c>
      <c r="I120" s="454">
        <v>0</v>
      </c>
    </row>
    <row r="121" spans="1:9" s="154" customFormat="1" ht="18" customHeight="1">
      <c r="A121" s="427" t="s">
        <v>418</v>
      </c>
      <c r="B121" s="454">
        <v>2.9999999999999997E-4</v>
      </c>
      <c r="C121" s="454">
        <v>1.9E-3</v>
      </c>
      <c r="D121" s="454">
        <v>0</v>
      </c>
      <c r="E121" s="454">
        <v>0</v>
      </c>
      <c r="F121" s="454">
        <v>-5.0000000000000001E-4</v>
      </c>
      <c r="G121" s="454">
        <v>0</v>
      </c>
      <c r="H121" s="454">
        <v>1.09E-2</v>
      </c>
      <c r="I121" s="454">
        <v>5.9999999999999995E-4</v>
      </c>
    </row>
    <row r="122" spans="1:9" s="154" customFormat="1" ht="18" customHeight="1" thickBot="1">
      <c r="A122" s="427" t="s">
        <v>419</v>
      </c>
      <c r="B122" s="454">
        <v>4.0000000000000002E-4</v>
      </c>
      <c r="C122" s="454">
        <v>0</v>
      </c>
      <c r="D122" s="454">
        <v>0</v>
      </c>
      <c r="E122" s="454">
        <v>0</v>
      </c>
      <c r="F122" s="454">
        <v>0</v>
      </c>
      <c r="G122" s="454">
        <v>0</v>
      </c>
      <c r="H122" s="454">
        <v>0</v>
      </c>
      <c r="I122" s="454">
        <v>2.0000000000000001E-4</v>
      </c>
    </row>
    <row r="123" spans="1:9" s="154" customFormat="1" ht="18" customHeight="1" thickTop="1" thickBot="1">
      <c r="A123" s="96" t="s">
        <v>420</v>
      </c>
      <c r="B123" s="455">
        <v>2.3999999999999998E-3</v>
      </c>
      <c r="C123" s="455">
        <v>3.2000000000000002E-3</v>
      </c>
      <c r="D123" s="455">
        <v>4.02E-2</v>
      </c>
      <c r="E123" s="455">
        <v>2.76E-2</v>
      </c>
      <c r="F123" s="455">
        <v>-2.3E-2</v>
      </c>
      <c r="G123" s="455">
        <v>2.5000000000000001E-3</v>
      </c>
      <c r="H123" s="455">
        <v>2.0000000000000001E-4</v>
      </c>
      <c r="I123" s="455">
        <v>5.5999999999999999E-3</v>
      </c>
    </row>
    <row r="124" spans="1:9" s="154" customFormat="1" ht="15.75" customHeight="1" thickTop="1" thickBot="1">
      <c r="A124" s="430"/>
      <c r="B124" s="581"/>
      <c r="C124" s="581"/>
      <c r="D124" s="581"/>
      <c r="E124" s="581"/>
      <c r="F124" s="581"/>
      <c r="G124" s="581"/>
      <c r="H124" s="581"/>
      <c r="I124" s="581"/>
    </row>
    <row r="125" spans="1:9" s="62" customFormat="1" ht="12" thickTop="1">
      <c r="A125" s="106" t="s">
        <v>421</v>
      </c>
      <c r="B125" s="591"/>
      <c r="C125" s="591"/>
      <c r="D125" s="591"/>
      <c r="E125" s="591"/>
      <c r="F125" s="591"/>
      <c r="G125" s="591"/>
      <c r="H125" s="591"/>
      <c r="I125" s="591"/>
    </row>
    <row r="126" spans="1:9" s="62" customFormat="1" ht="11.25">
      <c r="A126" s="106" t="s">
        <v>422</v>
      </c>
      <c r="B126" s="591"/>
      <c r="C126" s="591"/>
      <c r="D126" s="591"/>
      <c r="E126" s="591"/>
      <c r="F126" s="591"/>
      <c r="G126" s="591"/>
      <c r="H126" s="591"/>
      <c r="I126" s="591"/>
    </row>
    <row r="127" spans="1:9" s="62" customFormat="1" ht="11.25">
      <c r="A127" s="106" t="s">
        <v>423</v>
      </c>
      <c r="B127" s="591"/>
      <c r="C127" s="591"/>
      <c r="D127" s="591"/>
      <c r="E127" s="591"/>
      <c r="F127" s="591"/>
      <c r="G127" s="591"/>
      <c r="H127" s="591"/>
      <c r="I127" s="591"/>
    </row>
    <row r="128" spans="1:9" s="62" customFormat="1" ht="11.25">
      <c r="A128" s="106" t="s">
        <v>424</v>
      </c>
      <c r="B128" s="591"/>
      <c r="C128" s="591"/>
      <c r="D128" s="591"/>
      <c r="E128" s="591"/>
      <c r="F128" s="591"/>
      <c r="G128" s="591"/>
      <c r="H128" s="591"/>
      <c r="I128" s="591"/>
    </row>
    <row r="129" spans="1:9" s="62" customFormat="1" ht="11.25">
      <c r="A129" s="106" t="s">
        <v>425</v>
      </c>
      <c r="B129" s="591"/>
      <c r="C129" s="591"/>
      <c r="D129" s="591"/>
      <c r="E129" s="591"/>
      <c r="F129" s="591"/>
      <c r="G129" s="591"/>
      <c r="H129" s="591"/>
      <c r="I129" s="591"/>
    </row>
    <row r="130" spans="1:9" s="62" customFormat="1" ht="11.25">
      <c r="A130" s="106" t="s">
        <v>426</v>
      </c>
      <c r="B130" s="591"/>
      <c r="C130" s="591"/>
      <c r="D130" s="591"/>
      <c r="E130" s="591"/>
      <c r="F130" s="591"/>
      <c r="G130" s="591"/>
      <c r="H130" s="591"/>
      <c r="I130" s="591"/>
    </row>
    <row r="131" spans="1:9" s="62" customFormat="1" ht="11.25">
      <c r="A131" s="106" t="s">
        <v>427</v>
      </c>
      <c r="B131" s="591"/>
      <c r="C131" s="591"/>
      <c r="D131" s="591"/>
      <c r="E131" s="591"/>
      <c r="F131" s="591"/>
      <c r="G131" s="591"/>
      <c r="H131" s="591"/>
      <c r="I131" s="591"/>
    </row>
    <row r="132" spans="1:9" s="62" customFormat="1" ht="11.25">
      <c r="A132" s="106" t="s">
        <v>428</v>
      </c>
      <c r="B132" s="591"/>
      <c r="C132" s="591"/>
      <c r="D132" s="591"/>
      <c r="E132" s="591"/>
      <c r="F132" s="591"/>
      <c r="G132" s="591"/>
      <c r="H132" s="591"/>
      <c r="I132" s="591"/>
    </row>
    <row r="133" spans="1:9" s="62" customFormat="1" ht="11.25">
      <c r="A133" s="106" t="s">
        <v>429</v>
      </c>
      <c r="B133" s="591"/>
      <c r="C133" s="591"/>
      <c r="D133" s="591"/>
      <c r="E133" s="591"/>
      <c r="F133" s="591"/>
      <c r="G133" s="591"/>
      <c r="H133" s="591"/>
      <c r="I133" s="591"/>
    </row>
    <row r="134" spans="1:9" s="62" customFormat="1" ht="11.25">
      <c r="A134" s="106" t="s">
        <v>862</v>
      </c>
      <c r="B134" s="528"/>
      <c r="C134" s="528"/>
      <c r="D134" s="528"/>
      <c r="E134" s="528"/>
      <c r="F134" s="528"/>
      <c r="G134" s="528"/>
      <c r="H134" s="528"/>
      <c r="I134" s="528"/>
    </row>
    <row r="135" spans="1:9" s="154" customFormat="1" ht="12.75">
      <c r="A135" s="1086"/>
      <c r="B135" s="1087"/>
      <c r="C135" s="1087"/>
      <c r="D135" s="1087"/>
      <c r="E135" s="1087"/>
      <c r="F135" s="1087"/>
      <c r="G135" s="1087"/>
      <c r="H135" s="1087"/>
      <c r="I135" s="1087"/>
    </row>
    <row r="136" spans="1:9" s="154" customFormat="1" ht="12.75">
      <c r="B136" s="678"/>
      <c r="C136" s="678"/>
      <c r="D136" s="678"/>
      <c r="E136" s="678"/>
      <c r="F136" s="678"/>
      <c r="G136" s="678"/>
      <c r="H136" s="678"/>
      <c r="I136" s="678"/>
    </row>
    <row r="137" spans="1:9" s="154" customFormat="1" ht="12.75">
      <c r="B137" s="678"/>
      <c r="C137" s="678"/>
      <c r="D137" s="678"/>
      <c r="E137" s="678"/>
      <c r="F137" s="678"/>
      <c r="G137" s="678"/>
      <c r="H137" s="678"/>
      <c r="I137" s="678"/>
    </row>
    <row r="138" spans="1:9" s="961" customFormat="1" ht="15.75">
      <c r="A138" s="104"/>
      <c r="B138" s="782"/>
      <c r="C138" s="782"/>
      <c r="D138" s="782"/>
      <c r="E138" s="782"/>
      <c r="F138" s="782"/>
      <c r="G138" s="782"/>
      <c r="H138" s="782"/>
      <c r="I138" s="782"/>
    </row>
    <row r="139" spans="1:9" s="961" customFormat="1" ht="15.75">
      <c r="A139" s="104"/>
      <c r="B139" s="782"/>
      <c r="C139" s="782"/>
      <c r="D139" s="782"/>
      <c r="E139" s="782"/>
      <c r="F139" s="782"/>
      <c r="G139" s="782"/>
      <c r="H139" s="782"/>
      <c r="I139" s="782"/>
    </row>
    <row r="140" spans="1:9" s="961" customFormat="1" ht="15.75">
      <c r="A140" s="104"/>
      <c r="B140" s="782"/>
      <c r="C140" s="782"/>
      <c r="D140" s="782"/>
      <c r="E140" s="782"/>
      <c r="F140" s="782"/>
      <c r="G140" s="782"/>
      <c r="H140" s="782"/>
      <c r="I140" s="782"/>
    </row>
    <row r="141" spans="1:9" s="961" customFormat="1" ht="15.75">
      <c r="A141" s="104"/>
      <c r="B141" s="782"/>
      <c r="C141" s="782"/>
      <c r="D141" s="782"/>
      <c r="E141" s="782"/>
      <c r="F141" s="782"/>
      <c r="G141" s="782"/>
      <c r="H141" s="782"/>
      <c r="I141" s="782"/>
    </row>
    <row r="142" spans="1:9" s="961" customFormat="1" ht="15.75">
      <c r="A142" s="104"/>
      <c r="B142" s="782"/>
      <c r="C142" s="782"/>
      <c r="D142" s="782"/>
      <c r="E142" s="782"/>
      <c r="F142" s="782"/>
      <c r="G142" s="782"/>
      <c r="H142" s="782"/>
      <c r="I142" s="782"/>
    </row>
    <row r="143" spans="1:9" s="961" customFormat="1" ht="15.75">
      <c r="A143" s="104"/>
      <c r="B143" s="782"/>
      <c r="C143" s="782"/>
      <c r="D143" s="782"/>
      <c r="E143" s="782"/>
      <c r="F143" s="782"/>
      <c r="G143" s="782"/>
      <c r="H143" s="782"/>
      <c r="I143" s="782"/>
    </row>
    <row r="144" spans="1:9" s="961" customFormat="1" ht="15.75">
      <c r="A144" s="104"/>
      <c r="B144" s="782"/>
      <c r="C144" s="782"/>
      <c r="D144" s="782"/>
      <c r="E144" s="782"/>
      <c r="F144" s="782"/>
      <c r="G144" s="782"/>
      <c r="H144" s="782"/>
      <c r="I144" s="782"/>
    </row>
    <row r="145" spans="1:9" s="961" customFormat="1" ht="15.75">
      <c r="A145" s="104"/>
      <c r="B145" s="782"/>
      <c r="C145" s="782"/>
      <c r="D145" s="782"/>
      <c r="E145" s="782"/>
      <c r="F145" s="782"/>
      <c r="G145" s="782"/>
      <c r="H145" s="782"/>
      <c r="I145" s="782"/>
    </row>
    <row r="146" spans="1:9" s="961" customFormat="1" ht="15.75">
      <c r="A146" s="104"/>
      <c r="B146" s="782"/>
      <c r="C146" s="782"/>
      <c r="D146" s="782"/>
      <c r="E146" s="782"/>
      <c r="F146" s="782"/>
      <c r="G146" s="782"/>
      <c r="H146" s="782"/>
      <c r="I146" s="782"/>
    </row>
    <row r="147" spans="1:9" s="961" customFormat="1" ht="15.75">
      <c r="A147" s="82"/>
      <c r="B147" s="83"/>
      <c r="C147" s="83"/>
      <c r="D147" s="83"/>
      <c r="E147" s="83"/>
      <c r="F147" s="83"/>
      <c r="G147" s="83"/>
      <c r="H147" s="83"/>
      <c r="I147" s="83"/>
    </row>
    <row r="148" spans="1:9" s="961" customFormat="1" ht="15.75">
      <c r="A148" s="82"/>
      <c r="B148" s="83"/>
      <c r="C148" s="83"/>
      <c r="D148" s="83"/>
      <c r="E148" s="83"/>
      <c r="F148" s="83"/>
      <c r="G148" s="83"/>
      <c r="H148" s="83"/>
      <c r="I148" s="83"/>
    </row>
    <row r="149" spans="1:9" s="961" customFormat="1" ht="15.75">
      <c r="A149" s="82"/>
      <c r="B149" s="83"/>
      <c r="C149" s="83"/>
      <c r="D149" s="83"/>
      <c r="E149" s="83"/>
      <c r="F149" s="83"/>
      <c r="G149" s="83"/>
      <c r="H149" s="83"/>
      <c r="I149" s="83"/>
    </row>
    <row r="150" spans="1:9" s="961" customFormat="1" ht="15.75">
      <c r="A150" s="82"/>
      <c r="B150" s="83"/>
      <c r="C150" s="83"/>
      <c r="D150" s="83"/>
      <c r="E150" s="83"/>
      <c r="F150" s="83"/>
      <c r="G150" s="83"/>
      <c r="H150" s="83"/>
      <c r="I150" s="83"/>
    </row>
    <row r="151" spans="1:9" s="961" customFormat="1" ht="15.75">
      <c r="A151" s="82"/>
      <c r="B151" s="83"/>
      <c r="C151" s="83"/>
      <c r="D151" s="83"/>
      <c r="E151" s="83"/>
      <c r="F151" s="83"/>
      <c r="G151" s="83"/>
      <c r="H151" s="83"/>
      <c r="I151" s="83"/>
    </row>
    <row r="152" spans="1:9" s="961" customFormat="1" ht="15.75">
      <c r="A152" s="82"/>
      <c r="B152" s="83"/>
      <c r="C152" s="83"/>
      <c r="D152" s="83"/>
      <c r="E152" s="83"/>
      <c r="F152" s="83"/>
      <c r="G152" s="83"/>
      <c r="H152" s="83"/>
      <c r="I152" s="83"/>
    </row>
    <row r="153" spans="1:9" s="961" customFormat="1" ht="15.75">
      <c r="A153" s="82"/>
      <c r="B153" s="83"/>
      <c r="C153" s="83"/>
      <c r="D153" s="83"/>
      <c r="E153" s="83"/>
      <c r="F153" s="83"/>
      <c r="G153" s="83"/>
      <c r="H153" s="83"/>
      <c r="I153" s="83"/>
    </row>
    <row r="154" spans="1:9" s="961" customFormat="1" ht="15.75">
      <c r="A154" s="82"/>
      <c r="B154" s="83"/>
      <c r="C154" s="83"/>
      <c r="D154" s="83"/>
      <c r="E154" s="83"/>
      <c r="F154" s="83"/>
      <c r="G154" s="83"/>
      <c r="H154" s="83"/>
      <c r="I154" s="83"/>
    </row>
    <row r="155" spans="1:9" s="961" customFormat="1" ht="15.75">
      <c r="A155" s="82"/>
      <c r="B155" s="83"/>
      <c r="C155" s="83"/>
      <c r="D155" s="83"/>
      <c r="E155" s="83"/>
      <c r="F155" s="83"/>
      <c r="G155" s="83"/>
      <c r="H155" s="83"/>
      <c r="I155" s="83"/>
    </row>
    <row r="156" spans="1:9" s="961" customFormat="1" ht="15.75">
      <c r="A156" s="82"/>
      <c r="B156" s="83"/>
      <c r="C156" s="83"/>
      <c r="D156" s="83"/>
      <c r="E156" s="83"/>
      <c r="F156" s="83"/>
      <c r="G156" s="83"/>
      <c r="H156" s="83"/>
      <c r="I156" s="83"/>
    </row>
    <row r="157" spans="1:9" s="961" customFormat="1" ht="15.75">
      <c r="A157" s="82"/>
      <c r="B157" s="83"/>
      <c r="C157" s="83"/>
      <c r="D157" s="83"/>
      <c r="E157" s="83"/>
      <c r="F157" s="83"/>
      <c r="G157" s="83"/>
      <c r="H157" s="83"/>
      <c r="I157" s="83"/>
    </row>
    <row r="158" spans="1:9" s="961" customFormat="1" ht="15.75">
      <c r="A158" s="82"/>
      <c r="B158" s="83"/>
      <c r="C158" s="83"/>
      <c r="D158" s="83"/>
      <c r="E158" s="83"/>
      <c r="F158" s="83"/>
      <c r="G158" s="83"/>
      <c r="H158" s="83"/>
      <c r="I158" s="83"/>
    </row>
    <row r="159" spans="1:9" s="961" customFormat="1" ht="15.75">
      <c r="A159" s="82"/>
      <c r="B159" s="83"/>
      <c r="C159" s="83"/>
      <c r="D159" s="83"/>
      <c r="E159" s="83"/>
      <c r="F159" s="83"/>
      <c r="G159" s="83"/>
      <c r="H159" s="83"/>
      <c r="I159" s="83"/>
    </row>
    <row r="160" spans="1:9" s="961" customFormat="1" ht="15.75">
      <c r="A160" s="82"/>
      <c r="B160" s="83"/>
      <c r="C160" s="83"/>
      <c r="D160" s="83"/>
      <c r="E160" s="83"/>
      <c r="F160" s="83"/>
      <c r="G160" s="83"/>
      <c r="H160" s="83"/>
      <c r="I160" s="83"/>
    </row>
    <row r="161" spans="1:9" s="961" customFormat="1" ht="15.75">
      <c r="A161" s="82"/>
      <c r="B161" s="83"/>
      <c r="C161" s="83"/>
      <c r="D161" s="83"/>
      <c r="E161" s="83"/>
      <c r="F161" s="83"/>
      <c r="G161" s="83"/>
      <c r="H161" s="83"/>
      <c r="I161" s="83"/>
    </row>
    <row r="162" spans="1:9" s="961" customFormat="1" ht="15.75">
      <c r="A162" s="82"/>
      <c r="B162" s="83"/>
      <c r="C162" s="83"/>
      <c r="D162" s="83"/>
      <c r="E162" s="83"/>
      <c r="F162" s="83"/>
      <c r="G162" s="83"/>
      <c r="H162" s="83"/>
      <c r="I162" s="83"/>
    </row>
    <row r="163" spans="1:9" s="961" customFormat="1" ht="15.75">
      <c r="A163" s="82"/>
      <c r="B163" s="83"/>
      <c r="C163" s="83"/>
      <c r="D163" s="83"/>
      <c r="E163" s="83"/>
      <c r="F163" s="83"/>
      <c r="G163" s="83"/>
      <c r="H163" s="83"/>
      <c r="I163" s="83"/>
    </row>
    <row r="164" spans="1:9" s="961" customFormat="1" ht="15.75">
      <c r="A164" s="82"/>
      <c r="B164" s="83"/>
      <c r="C164" s="83"/>
      <c r="D164" s="83"/>
      <c r="E164" s="83"/>
      <c r="F164" s="83"/>
      <c r="G164" s="83"/>
      <c r="H164" s="83"/>
      <c r="I164" s="83"/>
    </row>
    <row r="165" spans="1:9" s="961" customFormat="1" ht="15.75">
      <c r="A165" s="82"/>
      <c r="B165" s="83"/>
      <c r="C165" s="83"/>
      <c r="D165" s="83"/>
      <c r="E165" s="83"/>
      <c r="F165" s="83"/>
      <c r="G165" s="83"/>
      <c r="H165" s="83"/>
      <c r="I165" s="83"/>
    </row>
    <row r="166" spans="1:9" s="961" customFormat="1" ht="15.75">
      <c r="A166" s="82"/>
      <c r="B166" s="83"/>
      <c r="C166" s="83"/>
      <c r="D166" s="83"/>
      <c r="E166" s="83"/>
      <c r="F166" s="83"/>
      <c r="G166" s="83"/>
      <c r="H166" s="83"/>
      <c r="I166" s="83"/>
    </row>
    <row r="167" spans="1:9" s="961" customFormat="1" ht="15.75">
      <c r="A167" s="82"/>
      <c r="B167" s="83"/>
      <c r="C167" s="83"/>
      <c r="D167" s="83"/>
      <c r="E167" s="83"/>
      <c r="F167" s="83"/>
      <c r="G167" s="83"/>
      <c r="H167" s="83"/>
      <c r="I167" s="83"/>
    </row>
    <row r="168" spans="1:9" s="961" customFormat="1" ht="15.75">
      <c r="A168" s="82"/>
      <c r="B168" s="83"/>
      <c r="C168" s="83"/>
      <c r="D168" s="83"/>
      <c r="E168" s="83"/>
      <c r="F168" s="83"/>
      <c r="G168" s="83"/>
      <c r="H168" s="83"/>
      <c r="I168" s="83"/>
    </row>
    <row r="169" spans="1:9" s="961" customFormat="1" ht="15.75">
      <c r="A169" s="82"/>
      <c r="B169" s="83"/>
      <c r="C169" s="83"/>
      <c r="D169" s="83"/>
      <c r="E169" s="83"/>
      <c r="F169" s="83"/>
      <c r="G169" s="83"/>
      <c r="H169" s="83"/>
      <c r="I169" s="83"/>
    </row>
    <row r="170" spans="1:9" s="961" customFormat="1" ht="15.75">
      <c r="A170" s="82"/>
      <c r="B170" s="83"/>
      <c r="C170" s="83"/>
      <c r="D170" s="83"/>
      <c r="E170" s="83"/>
      <c r="F170" s="83"/>
      <c r="G170" s="83"/>
      <c r="H170" s="83"/>
      <c r="I170" s="83"/>
    </row>
    <row r="171" spans="1:9" s="961" customFormat="1" ht="15.75">
      <c r="A171" s="82"/>
      <c r="B171" s="83"/>
      <c r="C171" s="83"/>
      <c r="D171" s="83"/>
      <c r="E171" s="83"/>
      <c r="F171" s="83"/>
      <c r="G171" s="83"/>
      <c r="H171" s="83"/>
      <c r="I171" s="83"/>
    </row>
    <row r="172" spans="1:9" s="961" customFormat="1" ht="15.75">
      <c r="A172" s="82"/>
      <c r="B172" s="83"/>
      <c r="C172" s="83"/>
      <c r="D172" s="83"/>
      <c r="E172" s="83"/>
      <c r="F172" s="83"/>
      <c r="G172" s="83"/>
      <c r="H172" s="83"/>
      <c r="I172" s="83"/>
    </row>
    <row r="173" spans="1:9" s="961" customFormat="1" ht="15.75">
      <c r="A173" s="82"/>
      <c r="B173" s="83"/>
      <c r="C173" s="83"/>
      <c r="D173" s="83"/>
      <c r="E173" s="83"/>
      <c r="F173" s="83"/>
      <c r="G173" s="83"/>
      <c r="H173" s="83"/>
      <c r="I173" s="83"/>
    </row>
    <row r="174" spans="1:9" s="961" customFormat="1" ht="15.75">
      <c r="A174" s="82"/>
      <c r="B174" s="83"/>
      <c r="C174" s="83"/>
      <c r="D174" s="83"/>
      <c r="E174" s="83"/>
      <c r="F174" s="83"/>
      <c r="G174" s="83"/>
      <c r="H174" s="83"/>
      <c r="I174" s="83"/>
    </row>
    <row r="175" spans="1:9" s="961" customFormat="1" ht="15.75">
      <c r="A175" s="82"/>
      <c r="B175" s="83"/>
      <c r="C175" s="83"/>
      <c r="D175" s="83"/>
      <c r="E175" s="83"/>
      <c r="F175" s="83"/>
      <c r="G175" s="83"/>
      <c r="H175" s="83"/>
      <c r="I175" s="83"/>
    </row>
    <row r="176" spans="1:9" s="961" customFormat="1" ht="15.75">
      <c r="A176" s="82"/>
      <c r="B176" s="83"/>
      <c r="C176" s="83"/>
      <c r="D176" s="83"/>
      <c r="E176" s="83"/>
      <c r="F176" s="83"/>
      <c r="G176" s="83"/>
      <c r="H176" s="83"/>
      <c r="I176" s="83"/>
    </row>
    <row r="177" spans="1:9" s="961" customFormat="1" ht="15.75">
      <c r="A177" s="82"/>
      <c r="B177" s="83"/>
      <c r="C177" s="83"/>
      <c r="D177" s="83"/>
      <c r="E177" s="83"/>
      <c r="F177" s="83"/>
      <c r="G177" s="83"/>
      <c r="H177" s="83"/>
      <c r="I177" s="83"/>
    </row>
    <row r="178" spans="1:9" s="961" customFormat="1" ht="15.75">
      <c r="A178" s="82"/>
      <c r="B178" s="83"/>
      <c r="C178" s="83"/>
      <c r="D178" s="83"/>
      <c r="E178" s="83"/>
      <c r="F178" s="83"/>
      <c r="G178" s="83"/>
      <c r="H178" s="83"/>
      <c r="I178" s="83"/>
    </row>
    <row r="179" spans="1:9" s="961" customFormat="1" ht="15.75">
      <c r="A179" s="82"/>
      <c r="B179" s="83"/>
      <c r="C179" s="83"/>
      <c r="D179" s="83"/>
      <c r="E179" s="83"/>
      <c r="F179" s="83"/>
      <c r="G179" s="83"/>
      <c r="H179" s="83"/>
      <c r="I179" s="83"/>
    </row>
    <row r="180" spans="1:9" s="961" customFormat="1" ht="15.75">
      <c r="A180" s="82"/>
      <c r="B180" s="83"/>
      <c r="C180" s="83"/>
      <c r="D180" s="83"/>
      <c r="E180" s="83"/>
      <c r="F180" s="83"/>
      <c r="G180" s="83"/>
      <c r="H180" s="83"/>
      <c r="I180" s="83"/>
    </row>
    <row r="181" spans="1:9" s="961" customFormat="1" ht="15.75">
      <c r="A181" s="82"/>
      <c r="B181" s="83"/>
      <c r="C181" s="83"/>
      <c r="D181" s="83"/>
      <c r="E181" s="83"/>
      <c r="F181" s="83"/>
      <c r="G181" s="83"/>
      <c r="H181" s="83"/>
      <c r="I181" s="83"/>
    </row>
    <row r="182" spans="1:9" s="961" customFormat="1" ht="15.75">
      <c r="A182" s="82"/>
      <c r="B182" s="83"/>
      <c r="C182" s="83"/>
      <c r="D182" s="83"/>
      <c r="E182" s="83"/>
      <c r="F182" s="83"/>
      <c r="G182" s="83"/>
      <c r="H182" s="83"/>
      <c r="I182" s="83"/>
    </row>
    <row r="183" spans="1:9" s="961" customFormat="1" ht="15.75">
      <c r="A183" s="82"/>
      <c r="B183" s="83"/>
      <c r="C183" s="83"/>
      <c r="D183" s="83"/>
      <c r="E183" s="83"/>
      <c r="F183" s="83"/>
      <c r="G183" s="83"/>
      <c r="H183" s="83"/>
      <c r="I183" s="83"/>
    </row>
    <row r="184" spans="1:9" s="961" customFormat="1" ht="15.75">
      <c r="A184" s="82"/>
      <c r="B184" s="83"/>
      <c r="C184" s="83"/>
      <c r="D184" s="83"/>
      <c r="E184" s="83"/>
      <c r="F184" s="83"/>
      <c r="G184" s="83"/>
      <c r="H184" s="83"/>
      <c r="I184" s="83"/>
    </row>
    <row r="185" spans="1:9" s="961" customFormat="1" ht="15.75">
      <c r="A185" s="82"/>
      <c r="B185" s="83"/>
      <c r="C185" s="83"/>
      <c r="D185" s="83"/>
      <c r="E185" s="83"/>
      <c r="F185" s="83"/>
      <c r="G185" s="83"/>
      <c r="H185" s="83"/>
      <c r="I185" s="83"/>
    </row>
    <row r="186" spans="1:9" s="961" customFormat="1" ht="15.75">
      <c r="A186" s="82"/>
      <c r="B186" s="83"/>
      <c r="C186" s="83"/>
      <c r="D186" s="83"/>
      <c r="E186" s="83"/>
      <c r="F186" s="83"/>
      <c r="G186" s="83"/>
      <c r="H186" s="83"/>
      <c r="I186" s="83"/>
    </row>
    <row r="187" spans="1:9" s="961" customFormat="1" ht="15.75">
      <c r="A187" s="82"/>
      <c r="B187" s="83"/>
      <c r="C187" s="83"/>
      <c r="D187" s="83"/>
      <c r="E187" s="83"/>
      <c r="F187" s="83"/>
      <c r="G187" s="83"/>
      <c r="H187" s="83"/>
      <c r="I187" s="83"/>
    </row>
    <row r="188" spans="1:9" s="961" customFormat="1" ht="15.75">
      <c r="A188" s="82"/>
      <c r="B188" s="83"/>
      <c r="C188" s="83"/>
      <c r="D188" s="83"/>
      <c r="E188" s="83"/>
      <c r="F188" s="83"/>
      <c r="G188" s="83"/>
      <c r="H188" s="83"/>
      <c r="I188" s="83"/>
    </row>
    <row r="189" spans="1:9" s="961" customFormat="1" ht="15.75">
      <c r="A189" s="82"/>
      <c r="B189" s="83"/>
      <c r="C189" s="83"/>
      <c r="D189" s="83"/>
      <c r="E189" s="83"/>
      <c r="F189" s="83"/>
      <c r="G189" s="83"/>
      <c r="H189" s="83"/>
      <c r="I189" s="83"/>
    </row>
    <row r="190" spans="1:9" s="961" customFormat="1" ht="15.75">
      <c r="A190" s="82"/>
      <c r="B190" s="83"/>
      <c r="C190" s="83"/>
      <c r="D190" s="83"/>
      <c r="E190" s="83"/>
      <c r="F190" s="83"/>
      <c r="G190" s="83"/>
      <c r="H190" s="83"/>
      <c r="I190" s="83"/>
    </row>
    <row r="191" spans="1:9" s="961" customFormat="1" ht="15.75">
      <c r="A191" s="82"/>
      <c r="B191" s="83"/>
      <c r="C191" s="83"/>
      <c r="D191" s="83"/>
      <c r="E191" s="83"/>
      <c r="F191" s="83"/>
      <c r="G191" s="83"/>
      <c r="H191" s="83"/>
      <c r="I191" s="83"/>
    </row>
    <row r="192" spans="1:9" s="961" customFormat="1" ht="15.75">
      <c r="A192" s="82"/>
      <c r="B192" s="83"/>
      <c r="C192" s="83"/>
      <c r="D192" s="83"/>
      <c r="E192" s="83"/>
      <c r="F192" s="83"/>
      <c r="G192" s="83"/>
      <c r="H192" s="83"/>
      <c r="I192" s="83"/>
    </row>
    <row r="193" spans="1:10" s="961" customFormat="1" ht="15.75">
      <c r="A193" s="82"/>
      <c r="B193" s="83"/>
      <c r="C193" s="83"/>
      <c r="D193" s="83"/>
      <c r="E193" s="83"/>
      <c r="F193" s="83"/>
      <c r="G193" s="83"/>
      <c r="H193" s="83"/>
      <c r="I193" s="83"/>
    </row>
    <row r="194" spans="1:10" s="961" customFormat="1" ht="15.75">
      <c r="A194" s="82"/>
      <c r="B194" s="83"/>
      <c r="C194" s="83"/>
      <c r="D194" s="83"/>
      <c r="E194" s="83"/>
      <c r="F194" s="83"/>
      <c r="G194" s="83"/>
      <c r="H194" s="83"/>
      <c r="I194" s="83"/>
    </row>
    <row r="195" spans="1:10" s="961" customFormat="1" ht="15.75">
      <c r="A195" s="82"/>
      <c r="B195" s="83"/>
      <c r="C195" s="83"/>
      <c r="D195" s="83"/>
      <c r="E195" s="83"/>
      <c r="F195" s="83"/>
      <c r="G195" s="83"/>
      <c r="H195" s="83"/>
      <c r="I195" s="83"/>
    </row>
    <row r="196" spans="1:10" s="961" customFormat="1" ht="15.75">
      <c r="A196" s="82"/>
      <c r="B196" s="83"/>
      <c r="C196" s="83"/>
      <c r="D196" s="83"/>
      <c r="E196" s="83"/>
      <c r="F196" s="83"/>
      <c r="G196" s="83"/>
      <c r="H196" s="83"/>
      <c r="I196" s="83"/>
    </row>
    <row r="197" spans="1:10" s="961" customFormat="1" ht="15.75">
      <c r="A197" s="82"/>
      <c r="B197" s="83"/>
      <c r="C197" s="83"/>
      <c r="D197" s="83"/>
      <c r="E197" s="83"/>
      <c r="F197" s="83"/>
      <c r="G197" s="83"/>
      <c r="H197" s="83"/>
      <c r="I197" s="83"/>
    </row>
    <row r="198" spans="1:10" s="961" customFormat="1" ht="15.75">
      <c r="A198" s="82"/>
      <c r="B198" s="83"/>
      <c r="C198" s="83"/>
      <c r="D198" s="83"/>
      <c r="E198" s="83"/>
      <c r="F198" s="83"/>
      <c r="G198" s="83"/>
      <c r="H198" s="83"/>
      <c r="I198" s="83"/>
    </row>
    <row r="199" spans="1:10" s="961" customFormat="1" ht="15.75">
      <c r="A199" s="82"/>
      <c r="B199" s="83"/>
      <c r="C199" s="83"/>
      <c r="D199" s="83"/>
      <c r="E199" s="83"/>
      <c r="F199" s="83"/>
      <c r="G199" s="83"/>
      <c r="H199" s="83"/>
      <c r="I199" s="83"/>
    </row>
    <row r="200" spans="1:10" s="961" customFormat="1" ht="15.75">
      <c r="A200" s="82"/>
      <c r="B200" s="83"/>
      <c r="C200" s="83"/>
      <c r="D200" s="83"/>
      <c r="E200" s="83"/>
      <c r="F200" s="83"/>
      <c r="G200" s="83"/>
      <c r="H200" s="83"/>
      <c r="I200" s="83"/>
    </row>
    <row r="201" spans="1:10" s="961" customFormat="1" ht="15.75">
      <c r="A201" s="82"/>
      <c r="B201" s="83"/>
      <c r="C201" s="83"/>
      <c r="D201" s="83"/>
      <c r="E201" s="83"/>
      <c r="F201" s="83"/>
      <c r="G201" s="83"/>
      <c r="H201" s="83"/>
      <c r="I201" s="83"/>
      <c r="J201" s="155"/>
    </row>
    <row r="202" spans="1:10" s="961" customFormat="1" ht="15.75">
      <c r="A202" s="82"/>
      <c r="B202" s="83"/>
      <c r="C202" s="83"/>
      <c r="D202" s="83"/>
      <c r="E202" s="83"/>
      <c r="F202" s="83"/>
      <c r="G202" s="83"/>
      <c r="H202" s="83"/>
      <c r="I202" s="83"/>
      <c r="J202" s="155"/>
    </row>
    <row r="203" spans="1:10" s="961" customFormat="1" ht="15.75">
      <c r="A203" s="82"/>
      <c r="B203" s="83"/>
      <c r="C203" s="83"/>
      <c r="D203" s="83"/>
      <c r="E203" s="83"/>
      <c r="F203" s="83"/>
      <c r="G203" s="83"/>
      <c r="H203" s="83"/>
      <c r="I203" s="83"/>
      <c r="J203" s="155"/>
    </row>
    <row r="204" spans="1:10" s="961" customFormat="1" ht="15.75">
      <c r="A204" s="82"/>
      <c r="B204" s="83"/>
      <c r="C204" s="83"/>
      <c r="D204" s="83"/>
      <c r="E204" s="83"/>
      <c r="F204" s="83"/>
      <c r="G204" s="83"/>
      <c r="H204" s="83"/>
      <c r="I204" s="83"/>
      <c r="J204" s="155"/>
    </row>
    <row r="205" spans="1:10" s="961" customFormat="1" ht="15.75">
      <c r="A205" s="82"/>
      <c r="B205" s="83"/>
      <c r="C205" s="83"/>
      <c r="D205" s="83"/>
      <c r="E205" s="83"/>
      <c r="F205" s="83"/>
      <c r="G205" s="83"/>
      <c r="H205" s="83"/>
      <c r="I205" s="83"/>
      <c r="J205" s="155"/>
    </row>
    <row r="206" spans="1:10" s="961" customFormat="1" ht="15.75">
      <c r="A206" s="82"/>
      <c r="B206" s="83"/>
      <c r="C206" s="83"/>
      <c r="D206" s="83"/>
      <c r="E206" s="83"/>
      <c r="F206" s="83"/>
      <c r="G206" s="83"/>
      <c r="H206" s="83"/>
      <c r="I206" s="83"/>
      <c r="J206" s="155"/>
    </row>
    <row r="207" spans="1:10" s="961" customFormat="1" ht="15.75">
      <c r="A207" s="82"/>
      <c r="B207" s="83"/>
      <c r="C207" s="83"/>
      <c r="D207" s="83"/>
      <c r="E207" s="83"/>
      <c r="F207" s="83"/>
      <c r="G207" s="83"/>
      <c r="H207" s="83"/>
      <c r="I207" s="83"/>
      <c r="J207" s="155"/>
    </row>
    <row r="208" spans="1:10" s="961" customFormat="1" ht="15.75">
      <c r="A208" s="82"/>
      <c r="B208" s="83"/>
      <c r="C208" s="83"/>
      <c r="D208" s="83"/>
      <c r="E208" s="83"/>
      <c r="F208" s="83"/>
      <c r="G208" s="83"/>
      <c r="H208" s="83"/>
      <c r="I208" s="83"/>
      <c r="J208" s="155"/>
    </row>
    <row r="209" spans="1:10" s="961" customFormat="1" ht="15.75">
      <c r="A209" s="82"/>
      <c r="B209" s="83"/>
      <c r="C209" s="83"/>
      <c r="D209" s="83"/>
      <c r="E209" s="83"/>
      <c r="F209" s="83"/>
      <c r="G209" s="83"/>
      <c r="H209" s="83"/>
      <c r="I209" s="83"/>
      <c r="J209" s="155"/>
    </row>
    <row r="210" spans="1:10" s="961" customFormat="1" ht="15.75">
      <c r="A210" s="82"/>
      <c r="B210" s="83"/>
      <c r="C210" s="83"/>
      <c r="D210" s="83"/>
      <c r="E210" s="83"/>
      <c r="F210" s="83"/>
      <c r="G210" s="83"/>
      <c r="H210" s="83"/>
      <c r="I210" s="83"/>
      <c r="J210" s="155"/>
    </row>
    <row r="211" spans="1:10" s="961" customFormat="1" ht="15.75">
      <c r="A211" s="82"/>
      <c r="B211" s="83"/>
      <c r="C211" s="83"/>
      <c r="D211" s="83"/>
      <c r="E211" s="83"/>
      <c r="F211" s="83"/>
      <c r="G211" s="83"/>
      <c r="H211" s="83"/>
      <c r="I211" s="83"/>
      <c r="J211" s="155"/>
    </row>
    <row r="212" spans="1:10" s="961" customFormat="1" ht="15.75">
      <c r="A212" s="82"/>
      <c r="B212" s="83"/>
      <c r="C212" s="83"/>
      <c r="D212" s="83"/>
      <c r="E212" s="83"/>
      <c r="F212" s="83"/>
      <c r="G212" s="83"/>
      <c r="H212" s="83"/>
      <c r="I212" s="83"/>
      <c r="J212" s="155"/>
    </row>
    <row r="213" spans="1:10" s="961" customFormat="1" ht="15.75">
      <c r="A213" s="82"/>
      <c r="B213" s="83"/>
      <c r="C213" s="83"/>
      <c r="D213" s="83"/>
      <c r="E213" s="83"/>
      <c r="F213" s="83"/>
      <c r="G213" s="83"/>
      <c r="H213" s="83"/>
      <c r="I213" s="83"/>
      <c r="J213" s="155"/>
    </row>
    <row r="214" spans="1:10" s="961" customFormat="1" ht="15.75">
      <c r="A214" s="82"/>
      <c r="B214" s="83"/>
      <c r="C214" s="83"/>
      <c r="D214" s="83"/>
      <c r="E214" s="83"/>
      <c r="F214" s="83"/>
      <c r="G214" s="83"/>
      <c r="H214" s="83"/>
      <c r="I214" s="83"/>
      <c r="J214" s="155"/>
    </row>
    <row r="215" spans="1:10" s="961" customFormat="1" ht="15.75">
      <c r="A215" s="82"/>
      <c r="B215" s="83"/>
      <c r="C215" s="83"/>
      <c r="D215" s="83"/>
      <c r="E215" s="83"/>
      <c r="F215" s="83"/>
      <c r="G215" s="83"/>
      <c r="H215" s="83"/>
      <c r="I215" s="83"/>
      <c r="J215" s="155"/>
    </row>
    <row r="216" spans="1:10" s="961" customFormat="1" ht="15.75">
      <c r="A216" s="82"/>
      <c r="B216" s="83"/>
      <c r="C216" s="83"/>
      <c r="D216" s="83"/>
      <c r="E216" s="83"/>
      <c r="F216" s="83"/>
      <c r="G216" s="83"/>
      <c r="H216" s="83"/>
      <c r="I216" s="83"/>
      <c r="J216" s="155"/>
    </row>
    <row r="217" spans="1:10" s="961" customFormat="1" ht="15.75">
      <c r="A217" s="82"/>
      <c r="B217" s="83"/>
      <c r="C217" s="83"/>
      <c r="D217" s="83"/>
      <c r="E217" s="83"/>
      <c r="F217" s="83"/>
      <c r="G217" s="83"/>
      <c r="H217" s="83"/>
      <c r="I217" s="83"/>
      <c r="J217" s="155"/>
    </row>
    <row r="218" spans="1:10" s="961" customFormat="1" ht="15.75">
      <c r="A218" s="82"/>
      <c r="B218" s="83"/>
      <c r="C218" s="83"/>
      <c r="D218" s="83"/>
      <c r="E218" s="83"/>
      <c r="F218" s="83"/>
      <c r="G218" s="83"/>
      <c r="H218" s="83"/>
      <c r="I218" s="83"/>
      <c r="J218" s="155"/>
    </row>
    <row r="219" spans="1:10" s="961" customFormat="1" ht="15.75">
      <c r="A219" s="82"/>
      <c r="B219" s="83"/>
      <c r="C219" s="83"/>
      <c r="D219" s="83"/>
      <c r="E219" s="83"/>
      <c r="F219" s="83"/>
      <c r="G219" s="83"/>
      <c r="H219" s="83"/>
      <c r="I219" s="83"/>
      <c r="J219" s="155"/>
    </row>
    <row r="220" spans="1:10" s="961" customFormat="1" ht="15.75">
      <c r="A220" s="82"/>
      <c r="B220" s="83"/>
      <c r="C220" s="83"/>
      <c r="D220" s="83"/>
      <c r="E220" s="83"/>
      <c r="F220" s="83"/>
      <c r="G220" s="83"/>
      <c r="H220" s="83"/>
      <c r="I220" s="83"/>
      <c r="J220" s="155"/>
    </row>
    <row r="221" spans="1:10" s="961" customFormat="1" ht="15.75">
      <c r="A221" s="82"/>
      <c r="B221" s="83"/>
      <c r="C221" s="83"/>
      <c r="D221" s="83"/>
      <c r="E221" s="83"/>
      <c r="F221" s="83"/>
      <c r="G221" s="83"/>
      <c r="H221" s="83"/>
      <c r="I221" s="83"/>
      <c r="J221" s="155"/>
    </row>
    <row r="222" spans="1:10" s="961" customFormat="1" ht="15.75">
      <c r="A222" s="82"/>
      <c r="B222" s="83"/>
      <c r="C222" s="83"/>
      <c r="D222" s="83"/>
      <c r="E222" s="83"/>
      <c r="F222" s="83"/>
      <c r="G222" s="83"/>
      <c r="H222" s="83"/>
      <c r="I222" s="83"/>
      <c r="J222" s="155"/>
    </row>
    <row r="223" spans="1:10" s="961" customFormat="1" ht="15.75">
      <c r="A223" s="82"/>
      <c r="B223" s="83"/>
      <c r="C223" s="83"/>
      <c r="D223" s="83"/>
      <c r="E223" s="83"/>
      <c r="F223" s="83"/>
      <c r="G223" s="83"/>
      <c r="H223" s="83"/>
      <c r="I223" s="83"/>
      <c r="J223" s="155"/>
    </row>
    <row r="224" spans="1:10" s="961" customFormat="1" ht="15.75">
      <c r="A224" s="82"/>
      <c r="B224" s="83"/>
      <c r="C224" s="83"/>
      <c r="D224" s="83"/>
      <c r="E224" s="83"/>
      <c r="F224" s="83"/>
      <c r="G224" s="83"/>
      <c r="H224" s="83"/>
      <c r="I224" s="83"/>
      <c r="J224" s="155"/>
    </row>
    <row r="225" spans="1:10" s="961" customFormat="1" ht="15.75">
      <c r="A225" s="82"/>
      <c r="B225" s="83"/>
      <c r="C225" s="83"/>
      <c r="D225" s="83"/>
      <c r="E225" s="83"/>
      <c r="F225" s="83"/>
      <c r="G225" s="83"/>
      <c r="H225" s="83"/>
      <c r="I225" s="83"/>
      <c r="J225" s="155"/>
    </row>
    <row r="226" spans="1:10" s="961" customFormat="1" ht="15.75">
      <c r="A226" s="82"/>
      <c r="B226" s="83"/>
      <c r="C226" s="83"/>
      <c r="D226" s="83"/>
      <c r="E226" s="83"/>
      <c r="F226" s="83"/>
      <c r="G226" s="83"/>
      <c r="H226" s="83"/>
      <c r="I226" s="83"/>
      <c r="J226" s="155"/>
    </row>
    <row r="227" spans="1:10" s="961" customFormat="1" ht="15.75">
      <c r="A227" s="82"/>
      <c r="B227" s="83"/>
      <c r="C227" s="83"/>
      <c r="D227" s="83"/>
      <c r="E227" s="83"/>
      <c r="F227" s="83"/>
      <c r="G227" s="83"/>
      <c r="H227" s="83"/>
      <c r="I227" s="83"/>
      <c r="J227" s="155"/>
    </row>
    <row r="228" spans="1:10" s="961" customFormat="1" ht="15.75">
      <c r="A228" s="82"/>
      <c r="B228" s="83"/>
      <c r="C228" s="83"/>
      <c r="D228" s="83"/>
      <c r="E228" s="83"/>
      <c r="F228" s="83"/>
      <c r="G228" s="83"/>
      <c r="H228" s="83"/>
      <c r="I228" s="83"/>
      <c r="J228" s="155"/>
    </row>
    <row r="229" spans="1:10" s="961" customFormat="1" ht="15.75">
      <c r="A229" s="82"/>
      <c r="B229" s="83"/>
      <c r="C229" s="83"/>
      <c r="D229" s="83"/>
      <c r="E229" s="83"/>
      <c r="F229" s="83"/>
      <c r="G229" s="83"/>
      <c r="H229" s="83"/>
      <c r="I229" s="83"/>
      <c r="J229" s="155"/>
    </row>
    <row r="230" spans="1:10" s="961" customFormat="1" ht="15.75">
      <c r="A230" s="82"/>
      <c r="B230" s="83"/>
      <c r="C230" s="83"/>
      <c r="D230" s="83"/>
      <c r="E230" s="83"/>
      <c r="F230" s="83"/>
      <c r="G230" s="83"/>
      <c r="H230" s="83"/>
      <c r="I230" s="83"/>
      <c r="J230" s="155"/>
    </row>
    <row r="231" spans="1:10" s="961" customFormat="1" ht="15.75">
      <c r="A231" s="82"/>
      <c r="B231" s="83"/>
      <c r="C231" s="83"/>
      <c r="D231" s="83"/>
      <c r="E231" s="83"/>
      <c r="F231" s="83"/>
      <c r="G231" s="83"/>
      <c r="H231" s="83"/>
      <c r="I231" s="83"/>
      <c r="J231" s="155"/>
    </row>
    <row r="232" spans="1:10" s="961" customFormat="1" ht="15.75">
      <c r="A232" s="82"/>
      <c r="B232" s="83"/>
      <c r="C232" s="83"/>
      <c r="D232" s="83"/>
      <c r="E232" s="83"/>
      <c r="F232" s="83"/>
      <c r="G232" s="83"/>
      <c r="H232" s="83"/>
      <c r="I232" s="83"/>
      <c r="J232" s="155"/>
    </row>
    <row r="233" spans="1:10" s="961" customFormat="1" ht="15.75">
      <c r="A233" s="82"/>
      <c r="B233" s="83"/>
      <c r="C233" s="83"/>
      <c r="D233" s="83"/>
      <c r="E233" s="83"/>
      <c r="F233" s="83"/>
      <c r="G233" s="83"/>
      <c r="H233" s="83"/>
      <c r="I233" s="83"/>
      <c r="J233" s="155"/>
    </row>
    <row r="234" spans="1:10" s="961" customFormat="1" ht="15.75">
      <c r="A234" s="82"/>
      <c r="B234" s="83"/>
      <c r="C234" s="83"/>
      <c r="D234" s="83"/>
      <c r="E234" s="83"/>
      <c r="F234" s="83"/>
      <c r="G234" s="83"/>
      <c r="H234" s="83"/>
      <c r="I234" s="83"/>
      <c r="J234" s="155"/>
    </row>
    <row r="235" spans="1:10" s="961" customFormat="1" ht="15.75">
      <c r="A235" s="82"/>
      <c r="B235" s="83"/>
      <c r="C235" s="83"/>
      <c r="D235" s="83"/>
      <c r="E235" s="83"/>
      <c r="F235" s="83"/>
      <c r="G235" s="83"/>
      <c r="H235" s="83"/>
      <c r="I235" s="83"/>
      <c r="J235" s="155"/>
    </row>
    <row r="236" spans="1:10" s="961" customFormat="1" ht="15.75">
      <c r="A236" s="82"/>
      <c r="B236" s="83"/>
      <c r="C236" s="83"/>
      <c r="D236" s="83"/>
      <c r="E236" s="83"/>
      <c r="F236" s="83"/>
      <c r="G236" s="83"/>
      <c r="H236" s="83"/>
      <c r="I236" s="83"/>
      <c r="J236" s="155"/>
    </row>
    <row r="237" spans="1:10" s="961" customFormat="1" ht="15.75">
      <c r="A237" s="82"/>
      <c r="B237" s="83"/>
      <c r="C237" s="83"/>
      <c r="D237" s="83"/>
      <c r="E237" s="83"/>
      <c r="F237" s="83"/>
      <c r="G237" s="83"/>
      <c r="H237" s="83"/>
      <c r="I237" s="83"/>
      <c r="J237" s="155"/>
    </row>
    <row r="238" spans="1:10" s="961" customFormat="1" ht="15.75">
      <c r="A238" s="82"/>
      <c r="B238" s="83"/>
      <c r="C238" s="83"/>
      <c r="D238" s="83"/>
      <c r="E238" s="83"/>
      <c r="F238" s="83"/>
      <c r="G238" s="83"/>
      <c r="H238" s="83"/>
      <c r="I238" s="83"/>
      <c r="J238" s="155"/>
    </row>
    <row r="239" spans="1:10" s="961" customFormat="1" ht="15.75">
      <c r="A239" s="82"/>
      <c r="B239" s="83"/>
      <c r="C239" s="83"/>
      <c r="D239" s="83"/>
      <c r="E239" s="83"/>
      <c r="F239" s="83"/>
      <c r="G239" s="83"/>
      <c r="H239" s="83"/>
      <c r="I239" s="83"/>
      <c r="J239" s="155"/>
    </row>
    <row r="240" spans="1:10" s="961" customFormat="1" ht="15.75">
      <c r="A240" s="82"/>
      <c r="B240" s="83"/>
      <c r="C240" s="83"/>
      <c r="D240" s="83"/>
      <c r="E240" s="83"/>
      <c r="F240" s="83"/>
      <c r="G240" s="83"/>
      <c r="H240" s="83"/>
      <c r="I240" s="83"/>
      <c r="J240" s="155"/>
    </row>
    <row r="241" spans="1:10" s="961" customFormat="1" ht="15.75">
      <c r="A241" s="82"/>
      <c r="B241" s="83"/>
      <c r="C241" s="83"/>
      <c r="D241" s="83"/>
      <c r="E241" s="83"/>
      <c r="F241" s="83"/>
      <c r="G241" s="83"/>
      <c r="H241" s="83"/>
      <c r="I241" s="83"/>
      <c r="J241" s="155"/>
    </row>
    <row r="242" spans="1:10" s="961" customFormat="1" ht="15.75">
      <c r="A242" s="82"/>
      <c r="B242" s="83"/>
      <c r="C242" s="83"/>
      <c r="D242" s="83"/>
      <c r="E242" s="83"/>
      <c r="F242" s="83"/>
      <c r="G242" s="83"/>
      <c r="H242" s="83"/>
      <c r="I242" s="83"/>
      <c r="J242" s="155"/>
    </row>
    <row r="243" spans="1:10" s="961" customFormat="1" ht="15.75">
      <c r="A243" s="82"/>
      <c r="B243" s="83"/>
      <c r="C243" s="83"/>
      <c r="D243" s="83"/>
      <c r="E243" s="83"/>
      <c r="F243" s="83"/>
      <c r="G243" s="83"/>
      <c r="H243" s="83"/>
      <c r="I243" s="83"/>
      <c r="J243" s="155"/>
    </row>
    <row r="244" spans="1:10" s="961" customFormat="1" ht="15.75">
      <c r="A244" s="82"/>
      <c r="B244" s="83"/>
      <c r="C244" s="83"/>
      <c r="D244" s="83"/>
      <c r="E244" s="83"/>
      <c r="F244" s="83"/>
      <c r="G244" s="83"/>
      <c r="H244" s="83"/>
      <c r="I244" s="83"/>
      <c r="J244" s="155"/>
    </row>
    <row r="245" spans="1:10" s="961" customFormat="1" ht="15.75">
      <c r="A245" s="82"/>
      <c r="B245" s="83"/>
      <c r="C245" s="83"/>
      <c r="D245" s="83"/>
      <c r="E245" s="83"/>
      <c r="F245" s="83"/>
      <c r="G245" s="83"/>
      <c r="H245" s="83"/>
      <c r="I245" s="83"/>
      <c r="J245" s="155"/>
    </row>
    <row r="246" spans="1:10" s="961" customFormat="1" ht="15.75">
      <c r="A246" s="82"/>
      <c r="B246" s="83"/>
      <c r="C246" s="83"/>
      <c r="D246" s="83"/>
      <c r="E246" s="83"/>
      <c r="F246" s="83"/>
      <c r="G246" s="83"/>
      <c r="H246" s="83"/>
      <c r="I246" s="83"/>
      <c r="J246" s="155"/>
    </row>
    <row r="247" spans="1:10" s="961" customFormat="1" ht="15.75">
      <c r="A247" s="82"/>
      <c r="B247" s="83"/>
      <c r="C247" s="83"/>
      <c r="D247" s="83"/>
      <c r="E247" s="83"/>
      <c r="F247" s="83"/>
      <c r="G247" s="83"/>
      <c r="H247" s="83"/>
      <c r="I247" s="83"/>
      <c r="J247" s="155"/>
    </row>
    <row r="248" spans="1:10" s="961" customFormat="1" ht="15.75">
      <c r="A248" s="82"/>
      <c r="B248" s="83"/>
      <c r="C248" s="83"/>
      <c r="D248" s="83"/>
      <c r="E248" s="83"/>
      <c r="F248" s="83"/>
      <c r="G248" s="83"/>
      <c r="H248" s="83"/>
      <c r="I248" s="83"/>
      <c r="J248" s="155"/>
    </row>
    <row r="249" spans="1:10" s="961" customFormat="1" ht="15.75">
      <c r="A249" s="82"/>
      <c r="B249" s="83"/>
      <c r="C249" s="83"/>
      <c r="D249" s="83"/>
      <c r="E249" s="83"/>
      <c r="F249" s="83"/>
      <c r="G249" s="83"/>
      <c r="H249" s="83"/>
      <c r="I249" s="83"/>
      <c r="J249" s="155"/>
    </row>
    <row r="250" spans="1:10" s="961" customFormat="1" ht="15.75">
      <c r="A250" s="82"/>
      <c r="B250" s="83"/>
      <c r="C250" s="83"/>
      <c r="D250" s="83"/>
      <c r="E250" s="83"/>
      <c r="F250" s="83"/>
      <c r="G250" s="83"/>
      <c r="H250" s="83"/>
      <c r="I250" s="83"/>
      <c r="J250" s="155"/>
    </row>
    <row r="251" spans="1:10" s="961" customFormat="1" ht="15.75">
      <c r="A251" s="82"/>
      <c r="B251" s="83"/>
      <c r="C251" s="83"/>
      <c r="D251" s="83"/>
      <c r="E251" s="83"/>
      <c r="F251" s="83"/>
      <c r="G251" s="83"/>
      <c r="H251" s="83"/>
      <c r="I251" s="83"/>
      <c r="J251" s="155"/>
    </row>
    <row r="252" spans="1:10" s="961" customFormat="1" ht="15.75">
      <c r="A252" s="82"/>
      <c r="B252" s="83"/>
      <c r="C252" s="83"/>
      <c r="D252" s="83"/>
      <c r="E252" s="83"/>
      <c r="F252" s="83"/>
      <c r="G252" s="83"/>
      <c r="H252" s="83"/>
      <c r="I252" s="83"/>
      <c r="J252" s="155"/>
    </row>
    <row r="253" spans="1:10" s="961" customFormat="1" ht="15.75">
      <c r="A253" s="82"/>
      <c r="B253" s="83"/>
      <c r="C253" s="83"/>
      <c r="D253" s="83"/>
      <c r="E253" s="83"/>
      <c r="F253" s="83"/>
      <c r="G253" s="83"/>
      <c r="H253" s="83"/>
      <c r="I253" s="83"/>
      <c r="J253" s="155"/>
    </row>
    <row r="254" spans="1:10" s="961" customFormat="1" ht="15.75">
      <c r="A254" s="82"/>
      <c r="B254" s="83"/>
      <c r="C254" s="83"/>
      <c r="D254" s="83"/>
      <c r="E254" s="83"/>
      <c r="F254" s="83"/>
      <c r="G254" s="83"/>
      <c r="H254" s="83"/>
      <c r="I254" s="83"/>
      <c r="J254" s="155"/>
    </row>
    <row r="255" spans="1:10" s="961" customFormat="1" ht="15.75">
      <c r="A255" s="82"/>
      <c r="B255" s="83"/>
      <c r="C255" s="83"/>
      <c r="D255" s="83"/>
      <c r="E255" s="83"/>
      <c r="F255" s="83"/>
      <c r="G255" s="83"/>
      <c r="H255" s="83"/>
      <c r="I255" s="83"/>
      <c r="J255" s="155"/>
    </row>
    <row r="256" spans="1:10" s="961" customFormat="1" ht="15.75">
      <c r="A256" s="82"/>
      <c r="B256" s="83"/>
      <c r="C256" s="83"/>
      <c r="D256" s="83"/>
      <c r="E256" s="83"/>
      <c r="F256" s="83"/>
      <c r="G256" s="83"/>
      <c r="H256" s="83"/>
      <c r="I256" s="83"/>
      <c r="J256" s="155"/>
    </row>
    <row r="257" spans="1:10" s="961" customFormat="1" ht="15.75">
      <c r="A257" s="82"/>
      <c r="B257" s="83"/>
      <c r="C257" s="83"/>
      <c r="D257" s="83"/>
      <c r="E257" s="83"/>
      <c r="F257" s="83"/>
      <c r="G257" s="83"/>
      <c r="H257" s="83"/>
      <c r="I257" s="83"/>
      <c r="J257" s="155"/>
    </row>
    <row r="258" spans="1:10" s="961" customFormat="1" ht="15.75">
      <c r="A258" s="82"/>
      <c r="B258" s="83"/>
      <c r="C258" s="83"/>
      <c r="D258" s="83"/>
      <c r="E258" s="83"/>
      <c r="F258" s="83"/>
      <c r="G258" s="83"/>
      <c r="H258" s="83"/>
      <c r="I258" s="83"/>
      <c r="J258" s="155"/>
    </row>
    <row r="259" spans="1:10" s="961" customFormat="1" ht="15.75">
      <c r="A259" s="82"/>
      <c r="B259" s="83"/>
      <c r="C259" s="83"/>
      <c r="D259" s="83"/>
      <c r="E259" s="83"/>
      <c r="F259" s="83"/>
      <c r="G259" s="83"/>
      <c r="H259" s="83"/>
      <c r="I259" s="83"/>
      <c r="J259" s="155"/>
    </row>
    <row r="260" spans="1:10" s="961" customFormat="1" ht="15.75">
      <c r="A260" s="82"/>
      <c r="B260" s="83"/>
      <c r="C260" s="83"/>
      <c r="D260" s="83"/>
      <c r="E260" s="83"/>
      <c r="F260" s="83"/>
      <c r="G260" s="83"/>
      <c r="H260" s="83"/>
      <c r="I260" s="83"/>
      <c r="J260" s="155"/>
    </row>
    <row r="261" spans="1:10" s="961" customFormat="1" ht="15.75">
      <c r="A261" s="82"/>
      <c r="B261" s="83"/>
      <c r="C261" s="83"/>
      <c r="D261" s="83"/>
      <c r="E261" s="83"/>
      <c r="F261" s="83"/>
      <c r="G261" s="83"/>
      <c r="H261" s="83"/>
      <c r="I261" s="83"/>
      <c r="J261" s="155"/>
    </row>
    <row r="262" spans="1:10" s="961" customFormat="1" ht="15.75">
      <c r="A262" s="82"/>
      <c r="B262" s="83"/>
      <c r="C262" s="83"/>
      <c r="D262" s="83"/>
      <c r="E262" s="83"/>
      <c r="F262" s="83"/>
      <c r="G262" s="83"/>
      <c r="H262" s="83"/>
      <c r="I262" s="83"/>
      <c r="J262" s="155"/>
    </row>
    <row r="263" spans="1:10" s="961" customFormat="1" ht="15.75">
      <c r="A263" s="82"/>
      <c r="B263" s="83"/>
      <c r="C263" s="83"/>
      <c r="D263" s="83"/>
      <c r="E263" s="83"/>
      <c r="F263" s="83"/>
      <c r="G263" s="83"/>
      <c r="H263" s="83"/>
      <c r="I263" s="83"/>
      <c r="J263" s="155"/>
    </row>
    <row r="264" spans="1:10" s="961" customFormat="1" ht="15.75">
      <c r="A264" s="82"/>
      <c r="B264" s="83"/>
      <c r="C264" s="83"/>
      <c r="D264" s="83"/>
      <c r="E264" s="83"/>
      <c r="F264" s="83"/>
      <c r="G264" s="83"/>
      <c r="H264" s="83"/>
      <c r="I264" s="83"/>
      <c r="J264" s="155"/>
    </row>
    <row r="265" spans="1:10" s="961" customFormat="1" ht="15.75">
      <c r="A265" s="82"/>
      <c r="B265" s="83"/>
      <c r="C265" s="83"/>
      <c r="D265" s="83"/>
      <c r="E265" s="83"/>
      <c r="F265" s="83"/>
      <c r="G265" s="83"/>
      <c r="H265" s="83"/>
      <c r="I265" s="83"/>
      <c r="J265" s="155"/>
    </row>
    <row r="266" spans="1:10" s="961" customFormat="1" ht="15.75">
      <c r="A266" s="82"/>
      <c r="B266" s="83"/>
      <c r="C266" s="83"/>
      <c r="D266" s="83"/>
      <c r="E266" s="83"/>
      <c r="F266" s="83"/>
      <c r="G266" s="83"/>
      <c r="H266" s="83"/>
      <c r="I266" s="83"/>
      <c r="J266" s="155"/>
    </row>
    <row r="267" spans="1:10" s="961" customFormat="1" ht="15.75">
      <c r="A267" s="82"/>
      <c r="B267" s="83"/>
      <c r="C267" s="83"/>
      <c r="D267" s="83"/>
      <c r="E267" s="83"/>
      <c r="F267" s="83"/>
      <c r="G267" s="83"/>
      <c r="H267" s="83"/>
      <c r="I267" s="83"/>
      <c r="J267" s="155"/>
    </row>
    <row r="268" spans="1:10" s="961" customFormat="1" ht="15.75">
      <c r="A268" s="82"/>
      <c r="B268" s="83"/>
      <c r="C268" s="83"/>
      <c r="D268" s="83"/>
      <c r="E268" s="83"/>
      <c r="F268" s="83"/>
      <c r="G268" s="83"/>
      <c r="H268" s="83"/>
      <c r="I268" s="83"/>
      <c r="J268" s="155"/>
    </row>
    <row r="269" spans="1:10" s="961" customFormat="1" ht="15.75">
      <c r="A269" s="82"/>
      <c r="B269" s="83"/>
      <c r="C269" s="83"/>
      <c r="D269" s="83"/>
      <c r="E269" s="83"/>
      <c r="F269" s="83"/>
      <c r="G269" s="83"/>
      <c r="H269" s="83"/>
      <c r="I269" s="83"/>
      <c r="J269" s="155"/>
    </row>
    <row r="270" spans="1:10" s="961" customFormat="1" ht="15.75">
      <c r="A270" s="82"/>
      <c r="B270" s="83"/>
      <c r="C270" s="83"/>
      <c r="D270" s="83"/>
      <c r="E270" s="83"/>
      <c r="F270" s="83"/>
      <c r="G270" s="83"/>
      <c r="H270" s="83"/>
      <c r="I270" s="83"/>
      <c r="J270" s="155"/>
    </row>
    <row r="271" spans="1:10" s="961" customFormat="1" ht="15.75">
      <c r="A271" s="82"/>
      <c r="B271" s="83"/>
      <c r="C271" s="83"/>
      <c r="D271" s="83"/>
      <c r="E271" s="83"/>
      <c r="F271" s="83"/>
      <c r="G271" s="83"/>
      <c r="H271" s="83"/>
      <c r="I271" s="83"/>
      <c r="J271" s="155"/>
    </row>
    <row r="272" spans="1:10" s="961" customFormat="1" ht="15.75">
      <c r="A272" s="82"/>
      <c r="B272" s="83"/>
      <c r="C272" s="83"/>
      <c r="D272" s="83"/>
      <c r="E272" s="83"/>
      <c r="F272" s="83"/>
      <c r="G272" s="83"/>
      <c r="H272" s="83"/>
      <c r="I272" s="83"/>
      <c r="J272" s="155"/>
    </row>
    <row r="273" spans="1:10" s="961" customFormat="1" ht="15.75">
      <c r="A273" s="82"/>
      <c r="B273" s="83"/>
      <c r="C273" s="83"/>
      <c r="D273" s="83"/>
      <c r="E273" s="83"/>
      <c r="F273" s="83"/>
      <c r="G273" s="83"/>
      <c r="H273" s="83"/>
      <c r="I273" s="83"/>
      <c r="J273" s="155"/>
    </row>
    <row r="274" spans="1:10" s="961" customFormat="1" ht="15.75">
      <c r="A274" s="82"/>
      <c r="B274" s="83"/>
      <c r="C274" s="83"/>
      <c r="D274" s="83"/>
      <c r="E274" s="83"/>
      <c r="F274" s="83"/>
      <c r="G274" s="83"/>
      <c r="H274" s="83"/>
      <c r="I274" s="83"/>
      <c r="J274" s="155"/>
    </row>
    <row r="275" spans="1:10" s="961" customFormat="1" ht="15.75">
      <c r="A275" s="82"/>
      <c r="B275" s="83"/>
      <c r="C275" s="83"/>
      <c r="D275" s="83"/>
      <c r="E275" s="83"/>
      <c r="F275" s="83"/>
      <c r="G275" s="83"/>
      <c r="H275" s="83"/>
      <c r="I275" s="83"/>
      <c r="J275" s="155"/>
    </row>
    <row r="276" spans="1:10" s="961" customFormat="1" ht="15.75">
      <c r="A276" s="82"/>
      <c r="B276" s="83"/>
      <c r="C276" s="83"/>
      <c r="D276" s="83"/>
      <c r="E276" s="83"/>
      <c r="F276" s="83"/>
      <c r="G276" s="83"/>
      <c r="H276" s="83"/>
      <c r="I276" s="83"/>
      <c r="J276" s="155"/>
    </row>
    <row r="277" spans="1:10" s="961" customFormat="1" ht="15.75">
      <c r="A277" s="82"/>
      <c r="B277" s="83"/>
      <c r="C277" s="83"/>
      <c r="D277" s="83"/>
      <c r="E277" s="83"/>
      <c r="F277" s="83"/>
      <c r="G277" s="83"/>
      <c r="H277" s="83"/>
      <c r="I277" s="83"/>
      <c r="J277" s="155"/>
    </row>
    <row r="278" spans="1:10" s="961" customFormat="1" ht="15.75">
      <c r="A278" s="82"/>
      <c r="B278" s="83"/>
      <c r="C278" s="83"/>
      <c r="D278" s="83"/>
      <c r="E278" s="83"/>
      <c r="F278" s="83"/>
      <c r="G278" s="83"/>
      <c r="H278" s="83"/>
      <c r="I278" s="83"/>
      <c r="J278" s="155"/>
    </row>
    <row r="279" spans="1:10" s="961" customFormat="1" ht="15.75">
      <c r="A279" s="82"/>
      <c r="B279" s="83"/>
      <c r="C279" s="83"/>
      <c r="D279" s="83"/>
      <c r="E279" s="83"/>
      <c r="F279" s="83"/>
      <c r="G279" s="83"/>
      <c r="H279" s="83"/>
      <c r="I279" s="83"/>
      <c r="J279" s="155"/>
    </row>
    <row r="280" spans="1:10" s="961" customFormat="1" ht="15.75">
      <c r="A280" s="82"/>
      <c r="B280" s="83"/>
      <c r="C280" s="83"/>
      <c r="D280" s="83"/>
      <c r="E280" s="83"/>
      <c r="F280" s="83"/>
      <c r="G280" s="83"/>
      <c r="H280" s="83"/>
      <c r="I280" s="83"/>
      <c r="J280" s="155"/>
    </row>
    <row r="281" spans="1:10" s="961" customFormat="1" ht="15.75">
      <c r="A281" s="82"/>
      <c r="B281" s="83"/>
      <c r="C281" s="83"/>
      <c r="D281" s="83"/>
      <c r="E281" s="83"/>
      <c r="F281" s="83"/>
      <c r="G281" s="83"/>
      <c r="H281" s="83"/>
      <c r="I281" s="83"/>
      <c r="J281" s="155"/>
    </row>
    <row r="282" spans="1:10" s="961" customFormat="1" ht="15.75">
      <c r="A282" s="82"/>
      <c r="B282" s="83"/>
      <c r="C282" s="83"/>
      <c r="D282" s="83"/>
      <c r="E282" s="83"/>
      <c r="F282" s="83"/>
      <c r="G282" s="83"/>
      <c r="H282" s="83"/>
      <c r="I282" s="83"/>
      <c r="J282" s="155"/>
    </row>
    <row r="283" spans="1:10" s="961" customFormat="1" ht="15.75">
      <c r="A283" s="82"/>
      <c r="B283" s="83"/>
      <c r="C283" s="83"/>
      <c r="D283" s="83"/>
      <c r="E283" s="83"/>
      <c r="F283" s="83"/>
      <c r="G283" s="83"/>
      <c r="H283" s="83"/>
      <c r="I283" s="83"/>
      <c r="J283" s="155"/>
    </row>
    <row r="284" spans="1:10" s="961" customFormat="1" ht="15.75">
      <c r="A284" s="82"/>
      <c r="B284" s="83"/>
      <c r="C284" s="83"/>
      <c r="D284" s="83"/>
      <c r="E284" s="83"/>
      <c r="F284" s="83"/>
      <c r="G284" s="83"/>
      <c r="H284" s="83"/>
      <c r="I284" s="83"/>
      <c r="J284" s="155"/>
    </row>
    <row r="285" spans="1:10" s="961" customFormat="1" ht="15.75">
      <c r="A285" s="82"/>
      <c r="B285" s="83"/>
      <c r="C285" s="83"/>
      <c r="D285" s="83"/>
      <c r="E285" s="83"/>
      <c r="F285" s="83"/>
      <c r="G285" s="83"/>
      <c r="H285" s="83"/>
      <c r="I285" s="83"/>
      <c r="J285" s="155"/>
    </row>
    <row r="286" spans="1:10" s="961" customFormat="1" ht="15.75">
      <c r="A286" s="82"/>
      <c r="B286" s="83"/>
      <c r="C286" s="83"/>
      <c r="D286" s="83"/>
      <c r="E286" s="83"/>
      <c r="F286" s="83"/>
      <c r="G286" s="83"/>
      <c r="H286" s="83"/>
      <c r="I286" s="83"/>
      <c r="J286" s="155"/>
    </row>
    <row r="287" spans="1:10" s="961" customFormat="1" ht="15.75">
      <c r="A287" s="82"/>
      <c r="B287" s="83"/>
      <c r="C287" s="83"/>
      <c r="D287" s="83"/>
      <c r="E287" s="83"/>
      <c r="F287" s="83"/>
      <c r="G287" s="83"/>
      <c r="H287" s="83"/>
      <c r="I287" s="83"/>
      <c r="J287" s="155"/>
    </row>
    <row r="288" spans="1:10" s="961" customFormat="1" ht="15.75">
      <c r="A288" s="82"/>
      <c r="B288" s="83"/>
      <c r="C288" s="83"/>
      <c r="D288" s="83"/>
      <c r="E288" s="83"/>
      <c r="F288" s="83"/>
      <c r="G288" s="83"/>
      <c r="H288" s="83"/>
      <c r="I288" s="83"/>
      <c r="J288" s="155"/>
    </row>
    <row r="289" spans="1:10" s="961" customFormat="1" ht="15.75">
      <c r="A289" s="82"/>
      <c r="B289" s="83"/>
      <c r="C289" s="83"/>
      <c r="D289" s="83"/>
      <c r="E289" s="83"/>
      <c r="F289" s="83"/>
      <c r="G289" s="83"/>
      <c r="H289" s="83"/>
      <c r="I289" s="83"/>
      <c r="J289" s="155"/>
    </row>
    <row r="290" spans="1:10" s="961" customFormat="1" ht="15.75">
      <c r="A290" s="82"/>
      <c r="B290" s="83"/>
      <c r="C290" s="83"/>
      <c r="D290" s="83"/>
      <c r="E290" s="83"/>
      <c r="F290" s="83"/>
      <c r="G290" s="83"/>
      <c r="H290" s="83"/>
      <c r="I290" s="83"/>
      <c r="J290" s="155"/>
    </row>
    <row r="291" spans="1:10" s="961" customFormat="1" ht="15.75">
      <c r="A291" s="82"/>
      <c r="B291" s="83"/>
      <c r="C291" s="83"/>
      <c r="D291" s="83"/>
      <c r="E291" s="83"/>
      <c r="F291" s="83"/>
      <c r="G291" s="83"/>
      <c r="H291" s="83"/>
      <c r="I291" s="83"/>
      <c r="J291" s="155"/>
    </row>
    <row r="292" spans="1:10" s="961" customFormat="1" ht="15.75">
      <c r="A292" s="82"/>
      <c r="B292" s="83"/>
      <c r="C292" s="83"/>
      <c r="D292" s="83"/>
      <c r="E292" s="83"/>
      <c r="F292" s="83"/>
      <c r="G292" s="83"/>
      <c r="H292" s="83"/>
      <c r="I292" s="83"/>
      <c r="J292" s="155"/>
    </row>
    <row r="293" spans="1:10" s="961" customFormat="1" ht="15.75">
      <c r="A293" s="82"/>
      <c r="B293" s="83"/>
      <c r="C293" s="83"/>
      <c r="D293" s="83"/>
      <c r="E293" s="83"/>
      <c r="F293" s="83"/>
      <c r="G293" s="83"/>
      <c r="H293" s="83"/>
      <c r="I293" s="83"/>
      <c r="J293" s="155"/>
    </row>
    <row r="294" spans="1:10" s="961" customFormat="1" ht="15.75">
      <c r="A294" s="82"/>
      <c r="B294" s="83"/>
      <c r="C294" s="83"/>
      <c r="D294" s="83"/>
      <c r="E294" s="83"/>
      <c r="F294" s="83"/>
      <c r="G294" s="83"/>
      <c r="H294" s="83"/>
      <c r="I294" s="83"/>
      <c r="J294" s="155"/>
    </row>
    <row r="295" spans="1:10" s="961" customFormat="1" ht="15.75">
      <c r="A295" s="82"/>
      <c r="B295" s="83"/>
      <c r="C295" s="83"/>
      <c r="D295" s="83"/>
      <c r="E295" s="83"/>
      <c r="F295" s="83"/>
      <c r="G295" s="83"/>
      <c r="H295" s="83"/>
      <c r="I295" s="83"/>
      <c r="J295" s="155"/>
    </row>
    <row r="296" spans="1:10" s="961" customFormat="1" ht="15.75">
      <c r="A296" s="82"/>
      <c r="B296" s="83"/>
      <c r="C296" s="83"/>
      <c r="D296" s="83"/>
      <c r="E296" s="83"/>
      <c r="F296" s="83"/>
      <c r="G296" s="83"/>
      <c r="H296" s="83"/>
      <c r="I296" s="83"/>
      <c r="J296" s="155"/>
    </row>
    <row r="297" spans="1:10" s="961" customFormat="1" ht="15.75">
      <c r="A297" s="82"/>
      <c r="B297" s="83"/>
      <c r="C297" s="83"/>
      <c r="D297" s="83"/>
      <c r="E297" s="83"/>
      <c r="F297" s="83"/>
      <c r="G297" s="83"/>
      <c r="H297" s="83"/>
      <c r="I297" s="83"/>
      <c r="J297" s="155"/>
    </row>
    <row r="298" spans="1:10" s="961" customFormat="1" ht="15.75">
      <c r="A298" s="82"/>
      <c r="B298" s="83"/>
      <c r="C298" s="83"/>
      <c r="D298" s="83"/>
      <c r="E298" s="83"/>
      <c r="F298" s="83"/>
      <c r="G298" s="83"/>
      <c r="H298" s="83"/>
      <c r="I298" s="83"/>
      <c r="J298" s="155"/>
    </row>
    <row r="299" spans="1:10" s="961" customFormat="1" ht="15.75">
      <c r="A299" s="82"/>
      <c r="B299" s="83"/>
      <c r="C299" s="83"/>
      <c r="D299" s="83"/>
      <c r="E299" s="83"/>
      <c r="F299" s="83"/>
      <c r="G299" s="83"/>
      <c r="H299" s="83"/>
      <c r="I299" s="83"/>
      <c r="J299" s="155"/>
    </row>
    <row r="300" spans="1:10" s="961" customFormat="1" ht="15.75">
      <c r="A300" s="82"/>
      <c r="B300" s="83"/>
      <c r="C300" s="83"/>
      <c r="D300" s="83"/>
      <c r="E300" s="83"/>
      <c r="F300" s="83"/>
      <c r="G300" s="83"/>
      <c r="H300" s="83"/>
      <c r="I300" s="83"/>
      <c r="J300" s="155"/>
    </row>
    <row r="301" spans="1:10" s="961" customFormat="1" ht="15.75">
      <c r="A301" s="82"/>
      <c r="B301" s="83"/>
      <c r="C301" s="83"/>
      <c r="D301" s="83"/>
      <c r="E301" s="83"/>
      <c r="F301" s="83"/>
      <c r="G301" s="83"/>
      <c r="H301" s="83"/>
      <c r="I301" s="83"/>
      <c r="J301" s="155"/>
    </row>
    <row r="302" spans="1:10" s="961" customFormat="1" ht="15.75">
      <c r="A302" s="82"/>
      <c r="B302" s="83"/>
      <c r="C302" s="83"/>
      <c r="D302" s="83"/>
      <c r="E302" s="83"/>
      <c r="F302" s="83"/>
      <c r="G302" s="83"/>
      <c r="H302" s="83"/>
      <c r="I302" s="83"/>
      <c r="J302" s="155"/>
    </row>
    <row r="303" spans="1:10" s="961" customFormat="1" ht="15.75">
      <c r="A303" s="82"/>
      <c r="B303" s="83"/>
      <c r="C303" s="83"/>
      <c r="D303" s="83"/>
      <c r="E303" s="83"/>
      <c r="F303" s="83"/>
      <c r="G303" s="83"/>
      <c r="H303" s="83"/>
      <c r="I303" s="83"/>
      <c r="J303" s="155"/>
    </row>
    <row r="304" spans="1:10" s="961" customFormat="1" ht="15.75">
      <c r="A304" s="82"/>
      <c r="B304" s="83"/>
      <c r="C304" s="83"/>
      <c r="D304" s="83"/>
      <c r="E304" s="83"/>
      <c r="F304" s="83"/>
      <c r="G304" s="83"/>
      <c r="H304" s="83"/>
      <c r="I304" s="83"/>
      <c r="J304" s="155"/>
    </row>
    <row r="305" spans="1:10" s="961" customFormat="1" ht="15.75">
      <c r="A305" s="82"/>
      <c r="B305" s="83"/>
      <c r="C305" s="83"/>
      <c r="D305" s="83"/>
      <c r="E305" s="83"/>
      <c r="F305" s="83"/>
      <c r="G305" s="83"/>
      <c r="H305" s="83"/>
      <c r="I305" s="83"/>
      <c r="J305" s="155"/>
    </row>
    <row r="306" spans="1:10" s="961" customFormat="1" ht="15.75">
      <c r="A306" s="82"/>
      <c r="B306" s="83"/>
      <c r="C306" s="83"/>
      <c r="D306" s="83"/>
      <c r="E306" s="83"/>
      <c r="F306" s="83"/>
      <c r="G306" s="83"/>
      <c r="H306" s="83"/>
      <c r="I306" s="83"/>
      <c r="J306" s="155"/>
    </row>
    <row r="307" spans="1:10" s="961" customFormat="1" ht="15.75">
      <c r="A307" s="82"/>
      <c r="B307" s="83"/>
      <c r="C307" s="83"/>
      <c r="D307" s="83"/>
      <c r="E307" s="83"/>
      <c r="F307" s="83"/>
      <c r="G307" s="83"/>
      <c r="H307" s="83"/>
      <c r="I307" s="83"/>
      <c r="J307" s="155"/>
    </row>
    <row r="308" spans="1:10" s="961" customFormat="1" ht="15.75">
      <c r="A308" s="82"/>
      <c r="B308" s="83"/>
      <c r="C308" s="83"/>
      <c r="D308" s="83"/>
      <c r="E308" s="83"/>
      <c r="F308" s="83"/>
      <c r="G308" s="83"/>
      <c r="H308" s="83"/>
      <c r="I308" s="83"/>
      <c r="J308" s="155"/>
    </row>
    <row r="309" spans="1:10" s="961" customFormat="1" ht="15.75">
      <c r="A309" s="82"/>
      <c r="B309" s="83"/>
      <c r="C309" s="83"/>
      <c r="D309" s="83"/>
      <c r="E309" s="83"/>
      <c r="F309" s="83"/>
      <c r="G309" s="83"/>
      <c r="H309" s="83"/>
      <c r="I309" s="83"/>
      <c r="J309" s="155"/>
    </row>
    <row r="310" spans="1:10" s="961" customFormat="1" ht="15.75">
      <c r="A310" s="82"/>
      <c r="B310" s="83"/>
      <c r="C310" s="83"/>
      <c r="D310" s="83"/>
      <c r="E310" s="83"/>
      <c r="F310" s="83"/>
      <c r="G310" s="83"/>
      <c r="H310" s="83"/>
      <c r="I310" s="83"/>
      <c r="J310" s="155"/>
    </row>
    <row r="311" spans="1:10" s="961" customFormat="1" ht="15.75">
      <c r="A311" s="82"/>
      <c r="B311" s="83"/>
      <c r="C311" s="83"/>
      <c r="D311" s="83"/>
      <c r="E311" s="83"/>
      <c r="F311" s="83"/>
      <c r="G311" s="83"/>
      <c r="H311" s="83"/>
      <c r="I311" s="83"/>
      <c r="J311" s="155"/>
    </row>
    <row r="312" spans="1:10" s="961" customFormat="1" ht="15.75">
      <c r="A312" s="82"/>
      <c r="B312" s="83"/>
      <c r="C312" s="83"/>
      <c r="D312" s="83"/>
      <c r="E312" s="83"/>
      <c r="F312" s="83"/>
      <c r="G312" s="83"/>
      <c r="H312" s="83"/>
      <c r="I312" s="83"/>
      <c r="J312" s="155"/>
    </row>
    <row r="313" spans="1:10" s="961" customFormat="1" ht="15.75">
      <c r="A313" s="82"/>
      <c r="B313" s="83"/>
      <c r="C313" s="83"/>
      <c r="D313" s="83"/>
      <c r="E313" s="83"/>
      <c r="F313" s="83"/>
      <c r="G313" s="83"/>
      <c r="H313" s="83"/>
      <c r="I313" s="83"/>
      <c r="J313" s="155"/>
    </row>
    <row r="314" spans="1:10" s="961" customFormat="1" ht="15.75">
      <c r="A314" s="82"/>
      <c r="B314" s="83"/>
      <c r="C314" s="83"/>
      <c r="D314" s="83"/>
      <c r="E314" s="83"/>
      <c r="F314" s="83"/>
      <c r="G314" s="83"/>
      <c r="H314" s="83"/>
      <c r="I314" s="83"/>
      <c r="J314" s="155"/>
    </row>
    <row r="315" spans="1:10" s="961" customFormat="1" ht="15.75">
      <c r="A315" s="82"/>
      <c r="B315" s="83"/>
      <c r="C315" s="83"/>
      <c r="D315" s="83"/>
      <c r="E315" s="83"/>
      <c r="F315" s="83"/>
      <c r="G315" s="83"/>
      <c r="H315" s="83"/>
      <c r="I315" s="83"/>
      <c r="J315" s="155"/>
    </row>
    <row r="316" spans="1:10" s="961" customFormat="1" ht="15.75">
      <c r="A316" s="82"/>
      <c r="B316" s="83"/>
      <c r="C316" s="83"/>
      <c r="D316" s="83"/>
      <c r="E316" s="83"/>
      <c r="F316" s="83"/>
      <c r="G316" s="83"/>
      <c r="H316" s="83"/>
      <c r="I316" s="83"/>
      <c r="J316" s="155"/>
    </row>
    <row r="317" spans="1:10" s="961" customFormat="1" ht="15.75">
      <c r="A317" s="82"/>
      <c r="B317" s="83"/>
      <c r="C317" s="83"/>
      <c r="D317" s="83"/>
      <c r="E317" s="83"/>
      <c r="F317" s="83"/>
      <c r="G317" s="83"/>
      <c r="H317" s="83"/>
      <c r="I317" s="83"/>
      <c r="J317" s="155"/>
    </row>
    <row r="318" spans="1:10" s="961" customFormat="1" ht="15.75">
      <c r="A318" s="82"/>
      <c r="B318" s="83"/>
      <c r="C318" s="83"/>
      <c r="D318" s="83"/>
      <c r="E318" s="83"/>
      <c r="F318" s="83"/>
      <c r="G318" s="83"/>
      <c r="H318" s="83"/>
      <c r="I318" s="83"/>
      <c r="J318" s="155"/>
    </row>
    <row r="319" spans="1:10" s="961" customFormat="1" ht="15.75">
      <c r="A319" s="82"/>
      <c r="B319" s="83"/>
      <c r="C319" s="83"/>
      <c r="D319" s="83"/>
      <c r="E319" s="83"/>
      <c r="F319" s="83"/>
      <c r="G319" s="83"/>
      <c r="H319" s="83"/>
      <c r="I319" s="83"/>
      <c r="J319" s="155"/>
    </row>
    <row r="320" spans="1:10" s="961" customFormat="1" ht="15.75">
      <c r="A320" s="82"/>
      <c r="B320" s="83"/>
      <c r="C320" s="83"/>
      <c r="D320" s="83"/>
      <c r="E320" s="83"/>
      <c r="F320" s="83"/>
      <c r="G320" s="83"/>
      <c r="H320" s="83"/>
      <c r="I320" s="83"/>
      <c r="J320" s="155"/>
    </row>
    <row r="321" spans="1:10" s="961" customFormat="1" ht="15.75">
      <c r="A321" s="82"/>
      <c r="B321" s="83"/>
      <c r="C321" s="83"/>
      <c r="D321" s="83"/>
      <c r="E321" s="83"/>
      <c r="F321" s="83"/>
      <c r="G321" s="83"/>
      <c r="H321" s="83"/>
      <c r="I321" s="83"/>
      <c r="J321" s="155"/>
    </row>
    <row r="322" spans="1:10" s="961" customFormat="1" ht="15.75">
      <c r="A322" s="82"/>
      <c r="B322" s="83"/>
      <c r="C322" s="83"/>
      <c r="D322" s="83"/>
      <c r="E322" s="83"/>
      <c r="F322" s="83"/>
      <c r="G322" s="83"/>
      <c r="H322" s="83"/>
      <c r="I322" s="83"/>
      <c r="J322" s="155"/>
    </row>
    <row r="323" spans="1:10" s="961" customFormat="1" ht="15.75">
      <c r="A323" s="82"/>
      <c r="B323" s="83"/>
      <c r="C323" s="83"/>
      <c r="D323" s="83"/>
      <c r="E323" s="83"/>
      <c r="F323" s="83"/>
      <c r="G323" s="83"/>
      <c r="H323" s="83"/>
      <c r="I323" s="83"/>
      <c r="J323" s="155"/>
    </row>
    <row r="324" spans="1:10" s="961" customFormat="1" ht="15.75">
      <c r="A324" s="82"/>
      <c r="B324" s="83"/>
      <c r="C324" s="83"/>
      <c r="D324" s="83"/>
      <c r="E324" s="83"/>
      <c r="F324" s="83"/>
      <c r="G324" s="83"/>
      <c r="H324" s="83"/>
      <c r="I324" s="83"/>
      <c r="J324" s="155"/>
    </row>
    <row r="325" spans="1:10" s="961" customFormat="1" ht="15.75">
      <c r="A325" s="82"/>
      <c r="B325" s="83"/>
      <c r="C325" s="83"/>
      <c r="D325" s="83"/>
      <c r="E325" s="83"/>
      <c r="F325" s="83"/>
      <c r="G325" s="83"/>
      <c r="H325" s="83"/>
      <c r="I325" s="83"/>
      <c r="J325" s="155"/>
    </row>
    <row r="326" spans="1:10" s="961" customFormat="1" ht="15.75">
      <c r="A326" s="82"/>
      <c r="B326" s="83"/>
      <c r="C326" s="83"/>
      <c r="D326" s="83"/>
      <c r="E326" s="83"/>
      <c r="F326" s="83"/>
      <c r="G326" s="83"/>
      <c r="H326" s="83"/>
      <c r="I326" s="83"/>
      <c r="J326" s="155"/>
    </row>
    <row r="327" spans="1:10" s="961" customFormat="1" ht="15.75">
      <c r="A327" s="82"/>
      <c r="B327" s="83"/>
      <c r="C327" s="83"/>
      <c r="D327" s="83"/>
      <c r="E327" s="83"/>
      <c r="F327" s="83"/>
      <c r="G327" s="83"/>
      <c r="H327" s="83"/>
      <c r="I327" s="83"/>
      <c r="J327" s="155"/>
    </row>
    <row r="328" spans="1:10" s="961" customFormat="1" ht="15.75">
      <c r="A328" s="82"/>
      <c r="B328" s="83"/>
      <c r="C328" s="83"/>
      <c r="D328" s="83"/>
      <c r="E328" s="83"/>
      <c r="F328" s="83"/>
      <c r="G328" s="83"/>
      <c r="H328" s="83"/>
      <c r="I328" s="83"/>
      <c r="J328" s="155"/>
    </row>
    <row r="329" spans="1:10" s="961" customFormat="1" ht="15.75">
      <c r="A329" s="82"/>
      <c r="B329" s="83"/>
      <c r="C329" s="83"/>
      <c r="D329" s="83"/>
      <c r="E329" s="83"/>
      <c r="F329" s="83"/>
      <c r="G329" s="83"/>
      <c r="H329" s="83"/>
      <c r="I329" s="83"/>
      <c r="J329" s="155"/>
    </row>
    <row r="330" spans="1:10" s="961" customFormat="1" ht="15.75">
      <c r="A330" s="82"/>
      <c r="B330" s="83"/>
      <c r="C330" s="83"/>
      <c r="D330" s="83"/>
      <c r="E330" s="83"/>
      <c r="F330" s="83"/>
      <c r="G330" s="83"/>
      <c r="H330" s="83"/>
      <c r="I330" s="83"/>
      <c r="J330" s="155"/>
    </row>
    <row r="331" spans="1:10" s="961" customFormat="1" ht="15.75">
      <c r="A331" s="82"/>
      <c r="B331" s="83"/>
      <c r="C331" s="83"/>
      <c r="D331" s="83"/>
      <c r="E331" s="83"/>
      <c r="F331" s="83"/>
      <c r="G331" s="83"/>
      <c r="H331" s="83"/>
      <c r="I331" s="83"/>
      <c r="J331" s="155"/>
    </row>
    <row r="332" spans="1:10" s="961" customFormat="1" ht="15.75">
      <c r="A332" s="82"/>
      <c r="B332" s="83"/>
      <c r="C332" s="83"/>
      <c r="D332" s="83"/>
      <c r="E332" s="83"/>
      <c r="F332" s="83"/>
      <c r="G332" s="83"/>
      <c r="H332" s="83"/>
      <c r="I332" s="83"/>
      <c r="J332" s="155"/>
    </row>
    <row r="333" spans="1:10" s="961" customFormat="1" ht="15.75">
      <c r="A333" s="82"/>
      <c r="B333" s="83"/>
      <c r="C333" s="83"/>
      <c r="D333" s="83"/>
      <c r="E333" s="83"/>
      <c r="F333" s="83"/>
      <c r="G333" s="83"/>
      <c r="H333" s="83"/>
      <c r="I333" s="83"/>
      <c r="J333" s="155"/>
    </row>
    <row r="334" spans="1:10" s="961" customFormat="1" ht="15.75">
      <c r="A334" s="82"/>
      <c r="B334" s="83"/>
      <c r="C334" s="83"/>
      <c r="D334" s="83"/>
      <c r="E334" s="83"/>
      <c r="F334" s="83"/>
      <c r="G334" s="83"/>
      <c r="H334" s="83"/>
      <c r="I334" s="83"/>
      <c r="J334" s="155"/>
    </row>
    <row r="335" spans="1:10" s="961" customFormat="1" ht="15.75">
      <c r="A335" s="82"/>
      <c r="B335" s="83"/>
      <c r="C335" s="83"/>
      <c r="D335" s="83"/>
      <c r="E335" s="83"/>
      <c r="F335" s="83"/>
      <c r="G335" s="83"/>
      <c r="H335" s="83"/>
      <c r="I335" s="83"/>
      <c r="J335" s="155"/>
    </row>
    <row r="336" spans="1:10" s="961" customFormat="1" ht="15.75">
      <c r="A336" s="82"/>
      <c r="B336" s="83"/>
      <c r="C336" s="83"/>
      <c r="D336" s="83"/>
      <c r="E336" s="83"/>
      <c r="F336" s="83"/>
      <c r="G336" s="83"/>
      <c r="H336" s="83"/>
      <c r="I336" s="83"/>
      <c r="J336" s="155"/>
    </row>
    <row r="337" spans="1:10" s="961" customFormat="1" ht="15.75">
      <c r="A337" s="82"/>
      <c r="B337" s="83"/>
      <c r="C337" s="83"/>
      <c r="D337" s="83"/>
      <c r="E337" s="83"/>
      <c r="F337" s="83"/>
      <c r="G337" s="83"/>
      <c r="H337" s="83"/>
      <c r="I337" s="83"/>
      <c r="J337" s="155"/>
    </row>
    <row r="338" spans="1:10" s="961" customFormat="1" ht="15.75">
      <c r="A338" s="82"/>
      <c r="B338" s="83"/>
      <c r="C338" s="83"/>
      <c r="D338" s="83"/>
      <c r="E338" s="83"/>
      <c r="F338" s="83"/>
      <c r="G338" s="83"/>
      <c r="H338" s="83"/>
      <c r="I338" s="83"/>
      <c r="J338" s="155"/>
    </row>
    <row r="339" spans="1:10" s="961" customFormat="1" ht="15.75">
      <c r="A339" s="82"/>
      <c r="B339" s="83"/>
      <c r="C339" s="83"/>
      <c r="D339" s="83"/>
      <c r="E339" s="83"/>
      <c r="F339" s="83"/>
      <c r="G339" s="83"/>
      <c r="H339" s="83"/>
      <c r="I339" s="83"/>
      <c r="J339" s="155"/>
    </row>
    <row r="340" spans="1:10" s="961" customFormat="1" ht="15.75">
      <c r="A340" s="82"/>
      <c r="B340" s="83"/>
      <c r="C340" s="83"/>
      <c r="D340" s="83"/>
      <c r="E340" s="83"/>
      <c r="F340" s="83"/>
      <c r="G340" s="83"/>
      <c r="H340" s="83"/>
      <c r="I340" s="83"/>
      <c r="J340" s="155"/>
    </row>
    <row r="341" spans="1:10" s="961" customFormat="1" ht="15.75">
      <c r="A341" s="82"/>
      <c r="B341" s="83"/>
      <c r="C341" s="83"/>
      <c r="D341" s="83"/>
      <c r="E341" s="83"/>
      <c r="F341" s="83"/>
      <c r="G341" s="83"/>
      <c r="H341" s="83"/>
      <c r="I341" s="83"/>
      <c r="J341" s="155"/>
    </row>
    <row r="342" spans="1:10" s="961" customFormat="1" ht="15.75">
      <c r="A342" s="82"/>
      <c r="B342" s="83"/>
      <c r="C342" s="83"/>
      <c r="D342" s="83"/>
      <c r="E342" s="83"/>
      <c r="F342" s="83"/>
      <c r="G342" s="83"/>
      <c r="H342" s="83"/>
      <c r="I342" s="83"/>
      <c r="J342" s="155"/>
    </row>
    <row r="343" spans="1:10" s="961" customFormat="1" ht="15.75">
      <c r="A343" s="82"/>
      <c r="B343" s="83"/>
      <c r="C343" s="83"/>
      <c r="D343" s="83"/>
      <c r="E343" s="83"/>
      <c r="F343" s="83"/>
      <c r="G343" s="83"/>
      <c r="H343" s="83"/>
      <c r="I343" s="83"/>
      <c r="J343" s="155"/>
    </row>
    <row r="344" spans="1:10" s="961" customFormat="1" ht="15.75">
      <c r="A344" s="82"/>
      <c r="B344" s="83"/>
      <c r="C344" s="83"/>
      <c r="D344" s="83"/>
      <c r="E344" s="83"/>
      <c r="F344" s="83"/>
      <c r="G344" s="83"/>
      <c r="H344" s="83"/>
      <c r="I344" s="83"/>
      <c r="J344" s="155"/>
    </row>
    <row r="345" spans="1:10" s="961" customFormat="1" ht="15.75">
      <c r="A345" s="82"/>
      <c r="B345" s="83"/>
      <c r="C345" s="83"/>
      <c r="D345" s="83"/>
      <c r="E345" s="83"/>
      <c r="F345" s="83"/>
      <c r="G345" s="83"/>
      <c r="H345" s="83"/>
      <c r="I345" s="83"/>
      <c r="J345" s="155"/>
    </row>
    <row r="346" spans="1:10" s="961" customFormat="1" ht="15.75">
      <c r="A346" s="82"/>
      <c r="B346" s="83"/>
      <c r="C346" s="83"/>
      <c r="D346" s="83"/>
      <c r="E346" s="83"/>
      <c r="F346" s="83"/>
      <c r="G346" s="83"/>
      <c r="H346" s="83"/>
      <c r="I346" s="83"/>
      <c r="J346" s="155"/>
    </row>
    <row r="347" spans="1:10" s="961" customFormat="1" ht="15.75">
      <c r="A347" s="82"/>
      <c r="B347" s="83"/>
      <c r="C347" s="83"/>
      <c r="D347" s="83"/>
      <c r="E347" s="83"/>
      <c r="F347" s="83"/>
      <c r="G347" s="83"/>
      <c r="H347" s="83"/>
      <c r="I347" s="83"/>
      <c r="J347" s="155"/>
    </row>
    <row r="348" spans="1:10" s="961" customFormat="1" ht="15.75">
      <c r="A348" s="82"/>
      <c r="B348" s="83"/>
      <c r="C348" s="83"/>
      <c r="D348" s="83"/>
      <c r="E348" s="83"/>
      <c r="F348" s="83"/>
      <c r="G348" s="83"/>
      <c r="H348" s="83"/>
      <c r="I348" s="83"/>
      <c r="J348" s="155"/>
    </row>
    <row r="349" spans="1:10" s="961" customFormat="1" ht="15.75">
      <c r="A349" s="82"/>
      <c r="B349" s="83"/>
      <c r="C349" s="83"/>
      <c r="D349" s="83"/>
      <c r="E349" s="83"/>
      <c r="F349" s="83"/>
      <c r="G349" s="83"/>
      <c r="H349" s="83"/>
      <c r="I349" s="83"/>
      <c r="J349" s="155"/>
    </row>
    <row r="350" spans="1:10" s="961" customFormat="1" ht="15.75">
      <c r="A350" s="82"/>
      <c r="B350" s="83"/>
      <c r="C350" s="83"/>
      <c r="D350" s="83"/>
      <c r="E350" s="83"/>
      <c r="F350" s="83"/>
      <c r="G350" s="83"/>
      <c r="H350" s="83"/>
      <c r="I350" s="83"/>
      <c r="J350" s="155"/>
    </row>
    <row r="351" spans="1:10" s="961" customFormat="1" ht="15.75">
      <c r="A351" s="82"/>
      <c r="B351" s="83"/>
      <c r="C351" s="83"/>
      <c r="D351" s="83"/>
      <c r="E351" s="83"/>
      <c r="F351" s="83"/>
      <c r="G351" s="83"/>
      <c r="H351" s="83"/>
      <c r="I351" s="83"/>
      <c r="J351" s="155"/>
    </row>
    <row r="352" spans="1:10" s="961" customFormat="1" ht="15.75">
      <c r="A352" s="82"/>
      <c r="B352" s="83"/>
      <c r="C352" s="83"/>
      <c r="D352" s="83"/>
      <c r="E352" s="83"/>
      <c r="F352" s="83"/>
      <c r="G352" s="83"/>
      <c r="H352" s="83"/>
      <c r="I352" s="83"/>
      <c r="J352" s="155"/>
    </row>
    <row r="353" spans="1:10" s="961" customFormat="1" ht="15.75">
      <c r="A353" s="82"/>
      <c r="B353" s="83"/>
      <c r="C353" s="83"/>
      <c r="D353" s="83"/>
      <c r="E353" s="83"/>
      <c r="F353" s="83"/>
      <c r="G353" s="83"/>
      <c r="H353" s="83"/>
      <c r="I353" s="83"/>
      <c r="J353" s="155"/>
    </row>
    <row r="354" spans="1:10" s="961" customFormat="1" ht="15.75">
      <c r="A354" s="82"/>
      <c r="B354" s="83"/>
      <c r="C354" s="83"/>
      <c r="D354" s="83"/>
      <c r="E354" s="83"/>
      <c r="F354" s="83"/>
      <c r="G354" s="83"/>
      <c r="H354" s="83"/>
      <c r="I354" s="83"/>
      <c r="J354" s="155"/>
    </row>
    <row r="355" spans="1:10" s="961" customFormat="1" ht="15.75">
      <c r="A355" s="82"/>
      <c r="B355" s="83"/>
      <c r="C355" s="83"/>
      <c r="D355" s="83"/>
      <c r="E355" s="83"/>
      <c r="F355" s="83"/>
      <c r="G355" s="83"/>
      <c r="H355" s="83"/>
      <c r="I355" s="83"/>
      <c r="J355" s="155"/>
    </row>
    <row r="356" spans="1:10" s="961" customFormat="1" ht="15.75">
      <c r="A356" s="82"/>
      <c r="B356" s="83"/>
      <c r="C356" s="83"/>
      <c r="D356" s="83"/>
      <c r="E356" s="83"/>
      <c r="F356" s="83"/>
      <c r="G356" s="83"/>
      <c r="H356" s="83"/>
      <c r="I356" s="83"/>
      <c r="J356" s="155"/>
    </row>
    <row r="357" spans="1:10" s="961" customFormat="1" ht="15.75">
      <c r="A357" s="82"/>
      <c r="B357" s="83"/>
      <c r="C357" s="83"/>
      <c r="D357" s="83"/>
      <c r="E357" s="83"/>
      <c r="F357" s="83"/>
      <c r="G357" s="83"/>
      <c r="H357" s="83"/>
      <c r="I357" s="83"/>
      <c r="J357" s="155"/>
    </row>
    <row r="358" spans="1:10" s="961" customFormat="1" ht="15.75">
      <c r="A358" s="82"/>
      <c r="B358" s="83"/>
      <c r="C358" s="83"/>
      <c r="D358" s="83"/>
      <c r="E358" s="83"/>
      <c r="F358" s="83"/>
      <c r="G358" s="83"/>
      <c r="H358" s="83"/>
      <c r="I358" s="83"/>
      <c r="J358" s="155"/>
    </row>
    <row r="359" spans="1:10" s="961" customFormat="1" ht="15.75">
      <c r="A359" s="82"/>
      <c r="B359" s="83"/>
      <c r="C359" s="83"/>
      <c r="D359" s="83"/>
      <c r="E359" s="83"/>
      <c r="F359" s="83"/>
      <c r="G359" s="83"/>
      <c r="H359" s="83"/>
      <c r="I359" s="83"/>
      <c r="J359" s="155"/>
    </row>
    <row r="360" spans="1:10" s="961" customFormat="1" ht="15.75">
      <c r="A360" s="82"/>
      <c r="B360" s="83"/>
      <c r="C360" s="83"/>
      <c r="D360" s="83"/>
      <c r="E360" s="83"/>
      <c r="F360" s="83"/>
      <c r="G360" s="83"/>
      <c r="H360" s="83"/>
      <c r="I360" s="83"/>
      <c r="J360" s="155"/>
    </row>
    <row r="361" spans="1:10" s="961" customFormat="1" ht="15.75">
      <c r="A361" s="82"/>
      <c r="B361" s="83"/>
      <c r="C361" s="83"/>
      <c r="D361" s="83"/>
      <c r="E361" s="83"/>
      <c r="F361" s="83"/>
      <c r="G361" s="83"/>
      <c r="H361" s="83"/>
      <c r="I361" s="83"/>
      <c r="J361" s="155"/>
    </row>
    <row r="362" spans="1:10" s="961" customFormat="1" ht="15.75">
      <c r="A362" s="82"/>
      <c r="B362" s="83"/>
      <c r="C362" s="83"/>
      <c r="D362" s="83"/>
      <c r="E362" s="83"/>
      <c r="F362" s="83"/>
      <c r="G362" s="83"/>
      <c r="H362" s="83"/>
      <c r="I362" s="83"/>
      <c r="J362" s="155"/>
    </row>
    <row r="363" spans="1:10" s="961" customFormat="1" ht="15.75">
      <c r="A363" s="82"/>
      <c r="B363" s="83"/>
      <c r="C363" s="83"/>
      <c r="D363" s="83"/>
      <c r="E363" s="83"/>
      <c r="F363" s="83"/>
      <c r="G363" s="83"/>
      <c r="H363" s="83"/>
      <c r="I363" s="83"/>
      <c r="J363" s="155"/>
    </row>
    <row r="364" spans="1:10" s="961" customFormat="1" ht="15.75">
      <c r="A364" s="82"/>
      <c r="B364" s="83"/>
      <c r="C364" s="83"/>
      <c r="D364" s="83"/>
      <c r="E364" s="83"/>
      <c r="F364" s="83"/>
      <c r="G364" s="83"/>
      <c r="H364" s="83"/>
      <c r="I364" s="83"/>
      <c r="J364" s="155"/>
    </row>
    <row r="365" spans="1:10" s="961" customFormat="1" ht="15.75">
      <c r="A365" s="82"/>
      <c r="B365" s="83"/>
      <c r="C365" s="83"/>
      <c r="D365" s="83"/>
      <c r="E365" s="83"/>
      <c r="F365" s="83"/>
      <c r="G365" s="83"/>
      <c r="H365" s="83"/>
      <c r="I365" s="83"/>
      <c r="J365" s="155"/>
    </row>
    <row r="366" spans="1:10" s="961" customFormat="1" ht="15.75">
      <c r="A366" s="82"/>
      <c r="B366" s="83"/>
      <c r="C366" s="83"/>
      <c r="D366" s="83"/>
      <c r="E366" s="83"/>
      <c r="F366" s="83"/>
      <c r="G366" s="83"/>
      <c r="H366" s="83"/>
      <c r="I366" s="83"/>
      <c r="J366" s="155"/>
    </row>
    <row r="367" spans="1:10" s="961" customFormat="1" ht="15.75">
      <c r="A367" s="82"/>
      <c r="B367" s="83"/>
      <c r="C367" s="83"/>
      <c r="D367" s="83"/>
      <c r="E367" s="83"/>
      <c r="F367" s="83"/>
      <c r="G367" s="83"/>
      <c r="H367" s="83"/>
      <c r="I367" s="83"/>
      <c r="J367" s="155"/>
    </row>
    <row r="368" spans="1:10" s="961" customFormat="1" ht="15.75">
      <c r="A368" s="82"/>
      <c r="B368" s="83"/>
      <c r="C368" s="83"/>
      <c r="D368" s="83"/>
      <c r="E368" s="83"/>
      <c r="F368" s="83"/>
      <c r="G368" s="83"/>
      <c r="H368" s="83"/>
      <c r="I368" s="83"/>
      <c r="J368" s="155"/>
    </row>
    <row r="369" spans="1:10" s="961" customFormat="1" ht="15.75">
      <c r="A369" s="82"/>
      <c r="B369" s="83"/>
      <c r="C369" s="83"/>
      <c r="D369" s="83"/>
      <c r="E369" s="83"/>
      <c r="F369" s="83"/>
      <c r="G369" s="83"/>
      <c r="H369" s="83"/>
      <c r="I369" s="83"/>
      <c r="J369" s="155"/>
    </row>
    <row r="370" spans="1:10" s="961" customFormat="1" ht="15.75">
      <c r="A370" s="82"/>
      <c r="B370" s="83"/>
      <c r="C370" s="83"/>
      <c r="D370" s="83"/>
      <c r="E370" s="83"/>
      <c r="F370" s="83"/>
      <c r="G370" s="83"/>
      <c r="H370" s="83"/>
      <c r="I370" s="83"/>
      <c r="J370" s="155"/>
    </row>
    <row r="371" spans="1:10" s="961" customFormat="1" ht="15.75">
      <c r="A371" s="82"/>
      <c r="B371" s="83"/>
      <c r="C371" s="83"/>
      <c r="D371" s="83"/>
      <c r="E371" s="83"/>
      <c r="F371" s="83"/>
      <c r="G371" s="83"/>
      <c r="H371" s="83"/>
      <c r="I371" s="83"/>
      <c r="J371" s="155"/>
    </row>
    <row r="372" spans="1:10" s="961" customFormat="1" ht="15.75">
      <c r="A372" s="82"/>
      <c r="B372" s="83"/>
      <c r="C372" s="83"/>
      <c r="D372" s="83"/>
      <c r="E372" s="83"/>
      <c r="F372" s="83"/>
      <c r="G372" s="83"/>
      <c r="H372" s="83"/>
      <c r="I372" s="83"/>
      <c r="J372" s="155"/>
    </row>
    <row r="373" spans="1:10" s="961" customFormat="1" ht="15.75">
      <c r="A373" s="82"/>
      <c r="B373" s="83"/>
      <c r="C373" s="83"/>
      <c r="D373" s="83"/>
      <c r="E373" s="83"/>
      <c r="F373" s="83"/>
      <c r="G373" s="83"/>
      <c r="H373" s="83"/>
      <c r="I373" s="83"/>
      <c r="J373" s="155"/>
    </row>
    <row r="374" spans="1:10" s="961" customFormat="1" ht="15.75">
      <c r="A374" s="82"/>
      <c r="B374" s="83"/>
      <c r="C374" s="83"/>
      <c r="D374" s="83"/>
      <c r="E374" s="83"/>
      <c r="F374" s="83"/>
      <c r="G374" s="83"/>
      <c r="H374" s="83"/>
      <c r="I374" s="83"/>
      <c r="J374" s="155"/>
    </row>
    <row r="375" spans="1:10" s="961" customFormat="1" ht="15.75">
      <c r="A375" s="82"/>
      <c r="B375" s="83"/>
      <c r="C375" s="83"/>
      <c r="D375" s="83"/>
      <c r="E375" s="83"/>
      <c r="F375" s="83"/>
      <c r="G375" s="83"/>
      <c r="H375" s="83"/>
      <c r="I375" s="83"/>
      <c r="J375" s="155"/>
    </row>
    <row r="376" spans="1:10" s="961" customFormat="1" ht="15.75">
      <c r="A376" s="82"/>
      <c r="B376" s="83"/>
      <c r="C376" s="83"/>
      <c r="D376" s="83"/>
      <c r="E376" s="83"/>
      <c r="F376" s="83"/>
      <c r="G376" s="83"/>
      <c r="H376" s="83"/>
      <c r="I376" s="83"/>
      <c r="J376" s="155"/>
    </row>
    <row r="377" spans="1:10" s="961" customFormat="1" ht="15.75">
      <c r="A377" s="82"/>
      <c r="B377" s="83"/>
      <c r="C377" s="83"/>
      <c r="D377" s="83"/>
      <c r="E377" s="83"/>
      <c r="F377" s="83"/>
      <c r="G377" s="83"/>
      <c r="H377" s="83"/>
      <c r="I377" s="83"/>
      <c r="J377" s="155"/>
    </row>
    <row r="378" spans="1:10" s="961" customFormat="1" ht="15.75">
      <c r="A378" s="82"/>
      <c r="B378" s="83"/>
      <c r="C378" s="83"/>
      <c r="D378" s="83"/>
      <c r="E378" s="83"/>
      <c r="F378" s="83"/>
      <c r="G378" s="83"/>
      <c r="H378" s="83"/>
      <c r="I378" s="83"/>
      <c r="J378" s="155"/>
    </row>
    <row r="379" spans="1:10" s="961" customFormat="1" ht="15.75">
      <c r="A379" s="82"/>
      <c r="B379" s="83"/>
      <c r="C379" s="83"/>
      <c r="D379" s="83"/>
      <c r="E379" s="83"/>
      <c r="F379" s="83"/>
      <c r="G379" s="83"/>
      <c r="H379" s="83"/>
      <c r="I379" s="83"/>
      <c r="J379" s="155"/>
    </row>
    <row r="380" spans="1:10" s="961" customFormat="1" ht="15.75">
      <c r="A380" s="82"/>
      <c r="B380" s="83"/>
      <c r="C380" s="83"/>
      <c r="D380" s="83"/>
      <c r="E380" s="83"/>
      <c r="F380" s="83"/>
      <c r="G380" s="83"/>
      <c r="H380" s="83"/>
      <c r="I380" s="83"/>
      <c r="J380" s="155"/>
    </row>
    <row r="381" spans="1:10" s="961" customFormat="1" ht="15.75">
      <c r="A381" s="82"/>
      <c r="B381" s="83"/>
      <c r="C381" s="83"/>
      <c r="D381" s="83"/>
      <c r="E381" s="83"/>
      <c r="F381" s="83"/>
      <c r="G381" s="83"/>
      <c r="H381" s="83"/>
      <c r="I381" s="83"/>
      <c r="J381" s="155"/>
    </row>
    <row r="382" spans="1:10" s="961" customFormat="1" ht="15.75">
      <c r="A382" s="82"/>
      <c r="B382" s="83"/>
      <c r="C382" s="83"/>
      <c r="D382" s="83"/>
      <c r="E382" s="83"/>
      <c r="F382" s="83"/>
      <c r="G382" s="83"/>
      <c r="H382" s="83"/>
      <c r="I382" s="83"/>
      <c r="J382" s="155"/>
    </row>
    <row r="383" spans="1:10" s="961" customFormat="1" ht="15.75">
      <c r="A383" s="82"/>
      <c r="B383" s="83"/>
      <c r="C383" s="83"/>
      <c r="D383" s="83"/>
      <c r="E383" s="83"/>
      <c r="F383" s="83"/>
      <c r="G383" s="83"/>
      <c r="H383" s="83"/>
      <c r="I383" s="83"/>
      <c r="J383" s="155"/>
    </row>
    <row r="384" spans="1:10" s="961" customFormat="1" ht="15.75">
      <c r="A384" s="82"/>
      <c r="B384" s="83"/>
      <c r="C384" s="83"/>
      <c r="D384" s="83"/>
      <c r="E384" s="83"/>
      <c r="F384" s="83"/>
      <c r="G384" s="83"/>
      <c r="H384" s="83"/>
      <c r="I384" s="83"/>
      <c r="J384" s="155"/>
    </row>
    <row r="385" spans="1:10" s="961" customFormat="1" ht="15.75">
      <c r="A385" s="82"/>
      <c r="B385" s="83"/>
      <c r="C385" s="83"/>
      <c r="D385" s="83"/>
      <c r="E385" s="83"/>
      <c r="F385" s="83"/>
      <c r="G385" s="83"/>
      <c r="H385" s="83"/>
      <c r="I385" s="83"/>
      <c r="J385" s="155"/>
    </row>
    <row r="386" spans="1:10" s="961" customFormat="1" ht="15.75">
      <c r="A386" s="82"/>
      <c r="B386" s="83"/>
      <c r="C386" s="83"/>
      <c r="D386" s="83"/>
      <c r="E386" s="83"/>
      <c r="F386" s="83"/>
      <c r="G386" s="83"/>
      <c r="H386" s="83"/>
      <c r="I386" s="83"/>
      <c r="J386" s="155"/>
    </row>
    <row r="387" spans="1:10" s="961" customFormat="1" ht="15.75">
      <c r="A387" s="82"/>
      <c r="B387" s="83"/>
      <c r="C387" s="83"/>
      <c r="D387" s="83"/>
      <c r="E387" s="83"/>
      <c r="F387" s="83"/>
      <c r="G387" s="83"/>
      <c r="H387" s="83"/>
      <c r="I387" s="83"/>
      <c r="J387" s="155"/>
    </row>
    <row r="388" spans="1:10" s="961" customFormat="1" ht="15.75">
      <c r="A388" s="82"/>
      <c r="B388" s="83"/>
      <c r="C388" s="83"/>
      <c r="D388" s="83"/>
      <c r="E388" s="83"/>
      <c r="F388" s="83"/>
      <c r="G388" s="83"/>
      <c r="H388" s="83"/>
      <c r="I388" s="83"/>
      <c r="J388" s="155"/>
    </row>
    <row r="389" spans="1:10" s="961" customFormat="1" ht="15.75">
      <c r="A389" s="82"/>
      <c r="B389" s="83"/>
      <c r="C389" s="83"/>
      <c r="D389" s="83"/>
      <c r="E389" s="83"/>
      <c r="F389" s="83"/>
      <c r="G389" s="83"/>
      <c r="H389" s="83"/>
      <c r="I389" s="83"/>
      <c r="J389" s="155"/>
    </row>
    <row r="390" spans="1:10" s="961" customFormat="1" ht="15.75">
      <c r="A390" s="82"/>
      <c r="B390" s="83"/>
      <c r="C390" s="83"/>
      <c r="D390" s="83"/>
      <c r="E390" s="83"/>
      <c r="F390" s="83"/>
      <c r="G390" s="83"/>
      <c r="H390" s="83"/>
      <c r="I390" s="83"/>
      <c r="J390" s="155"/>
    </row>
    <row r="391" spans="1:10" s="961" customFormat="1" ht="15.75">
      <c r="A391" s="82"/>
      <c r="B391" s="83"/>
      <c r="C391" s="83"/>
      <c r="D391" s="83"/>
      <c r="E391" s="83"/>
      <c r="F391" s="83"/>
      <c r="G391" s="83"/>
      <c r="H391" s="83"/>
      <c r="I391" s="83"/>
      <c r="J391" s="155"/>
    </row>
    <row r="392" spans="1:10" s="961" customFormat="1" ht="15.75">
      <c r="A392" s="82"/>
      <c r="B392" s="83"/>
      <c r="C392" s="83"/>
      <c r="D392" s="83"/>
      <c r="E392" s="83"/>
      <c r="F392" s="83"/>
      <c r="G392" s="83"/>
      <c r="H392" s="83"/>
      <c r="I392" s="83"/>
      <c r="J392" s="155"/>
    </row>
    <row r="393" spans="1:10" s="961" customFormat="1" ht="15.75">
      <c r="A393" s="82"/>
      <c r="B393" s="83"/>
      <c r="C393" s="83"/>
      <c r="D393" s="83"/>
      <c r="E393" s="83"/>
      <c r="F393" s="83"/>
      <c r="G393" s="83"/>
      <c r="H393" s="83"/>
      <c r="I393" s="83"/>
      <c r="J393" s="155"/>
    </row>
    <row r="394" spans="1:10" s="961" customFormat="1" ht="15.75">
      <c r="A394" s="82"/>
      <c r="B394" s="83"/>
      <c r="C394" s="83"/>
      <c r="D394" s="83"/>
      <c r="E394" s="83"/>
      <c r="F394" s="83"/>
      <c r="G394" s="83"/>
      <c r="H394" s="83"/>
      <c r="I394" s="83"/>
      <c r="J394" s="155"/>
    </row>
    <row r="395" spans="1:10" s="961" customFormat="1" ht="15.75">
      <c r="A395" s="82"/>
      <c r="B395" s="83"/>
      <c r="C395" s="83"/>
      <c r="D395" s="83"/>
      <c r="E395" s="83"/>
      <c r="F395" s="83"/>
      <c r="G395" s="83"/>
      <c r="H395" s="83"/>
      <c r="I395" s="83"/>
      <c r="J395" s="155"/>
    </row>
    <row r="396" spans="1:10" s="961" customFormat="1" ht="15.75">
      <c r="A396" s="82"/>
      <c r="B396" s="83"/>
      <c r="C396" s="83"/>
      <c r="D396" s="83"/>
      <c r="E396" s="83"/>
      <c r="F396" s="83"/>
      <c r="G396" s="83"/>
      <c r="H396" s="83"/>
      <c r="I396" s="83"/>
      <c r="J396" s="155"/>
    </row>
    <row r="397" spans="1:10" s="961" customFormat="1" ht="15.75">
      <c r="A397" s="82"/>
      <c r="B397" s="83"/>
      <c r="C397" s="83"/>
      <c r="D397" s="83"/>
      <c r="E397" s="83"/>
      <c r="F397" s="83"/>
      <c r="G397" s="83"/>
      <c r="H397" s="83"/>
      <c r="I397" s="83"/>
      <c r="J397" s="155"/>
    </row>
    <row r="398" spans="1:10" s="961" customFormat="1" ht="15.75">
      <c r="A398" s="82"/>
      <c r="B398" s="83"/>
      <c r="C398" s="83"/>
      <c r="D398" s="83"/>
      <c r="E398" s="83"/>
      <c r="F398" s="83"/>
      <c r="G398" s="83"/>
      <c r="H398" s="83"/>
      <c r="I398" s="83"/>
      <c r="J398" s="155"/>
    </row>
    <row r="399" spans="1:10" s="961" customFormat="1" ht="15.75">
      <c r="A399" s="82"/>
      <c r="B399" s="83"/>
      <c r="C399" s="83"/>
      <c r="D399" s="83"/>
      <c r="E399" s="83"/>
      <c r="F399" s="83"/>
      <c r="G399" s="83"/>
      <c r="H399" s="83"/>
      <c r="I399" s="83"/>
      <c r="J399" s="155"/>
    </row>
    <row r="400" spans="1:10" s="961" customFormat="1" ht="15.75">
      <c r="A400" s="82"/>
      <c r="B400" s="83"/>
      <c r="C400" s="83"/>
      <c r="D400" s="83"/>
      <c r="E400" s="83"/>
      <c r="F400" s="83"/>
      <c r="G400" s="83"/>
      <c r="H400" s="83"/>
      <c r="I400" s="83"/>
      <c r="J400" s="155"/>
    </row>
    <row r="401" spans="1:10" s="961" customFormat="1" ht="15.75">
      <c r="A401" s="82"/>
      <c r="B401" s="83"/>
      <c r="C401" s="83"/>
      <c r="D401" s="83"/>
      <c r="E401" s="83"/>
      <c r="F401" s="83"/>
      <c r="G401" s="83"/>
      <c r="H401" s="83"/>
      <c r="I401" s="83"/>
      <c r="J401" s="155"/>
    </row>
    <row r="402" spans="1:10" s="961" customFormat="1" ht="15.75">
      <c r="A402" s="82"/>
      <c r="B402" s="83"/>
      <c r="C402" s="83"/>
      <c r="D402" s="83"/>
      <c r="E402" s="83"/>
      <c r="F402" s="83"/>
      <c r="G402" s="83"/>
      <c r="H402" s="83"/>
      <c r="I402" s="83"/>
      <c r="J402" s="155"/>
    </row>
    <row r="403" spans="1:10" s="961" customFormat="1" ht="15.75">
      <c r="A403" s="82"/>
      <c r="B403" s="83"/>
      <c r="C403" s="83"/>
      <c r="D403" s="83"/>
      <c r="E403" s="83"/>
      <c r="F403" s="83"/>
      <c r="G403" s="83"/>
      <c r="H403" s="83"/>
      <c r="I403" s="83"/>
      <c r="J403" s="155"/>
    </row>
    <row r="404" spans="1:10" s="961" customFormat="1" ht="15.75">
      <c r="A404" s="82"/>
      <c r="B404" s="83"/>
      <c r="C404" s="83"/>
      <c r="D404" s="83"/>
      <c r="E404" s="83"/>
      <c r="F404" s="83"/>
      <c r="G404" s="83"/>
      <c r="H404" s="83"/>
      <c r="I404" s="83"/>
      <c r="J404" s="155"/>
    </row>
    <row r="405" spans="1:10" s="961" customFormat="1" ht="15.75">
      <c r="A405" s="82"/>
      <c r="B405" s="83"/>
      <c r="C405" s="83"/>
      <c r="D405" s="83"/>
      <c r="E405" s="83"/>
      <c r="F405" s="83"/>
      <c r="G405" s="83"/>
      <c r="H405" s="83"/>
      <c r="I405" s="83"/>
      <c r="J405" s="155"/>
    </row>
    <row r="406" spans="1:10" s="961" customFormat="1" ht="15.75">
      <c r="A406" s="82"/>
      <c r="B406" s="83"/>
      <c r="C406" s="83"/>
      <c r="D406" s="83"/>
      <c r="E406" s="83"/>
      <c r="F406" s="83"/>
      <c r="G406" s="83"/>
      <c r="H406" s="83"/>
      <c r="I406" s="83"/>
      <c r="J406" s="155"/>
    </row>
    <row r="407" spans="1:10" s="961" customFormat="1" ht="15.75">
      <c r="A407" s="82"/>
      <c r="B407" s="83"/>
      <c r="C407" s="83"/>
      <c r="D407" s="83"/>
      <c r="E407" s="83"/>
      <c r="F407" s="83"/>
      <c r="G407" s="83"/>
      <c r="H407" s="83"/>
      <c r="I407" s="83"/>
      <c r="J407" s="155"/>
    </row>
    <row r="408" spans="1:10" s="961" customFormat="1" ht="15.75">
      <c r="A408" s="82"/>
      <c r="B408" s="83"/>
      <c r="C408" s="83"/>
      <c r="D408" s="83"/>
      <c r="E408" s="83"/>
      <c r="F408" s="83"/>
      <c r="G408" s="83"/>
      <c r="H408" s="83"/>
      <c r="I408" s="83"/>
      <c r="J408" s="155"/>
    </row>
    <row r="409" spans="1:10" s="961" customFormat="1" ht="15.75">
      <c r="A409" s="82"/>
      <c r="B409" s="83"/>
      <c r="C409" s="83"/>
      <c r="D409" s="83"/>
      <c r="E409" s="83"/>
      <c r="F409" s="83"/>
      <c r="G409" s="83"/>
      <c r="H409" s="83"/>
      <c r="I409" s="83"/>
      <c r="J409" s="155"/>
    </row>
    <row r="410" spans="1:10" s="961" customFormat="1" ht="15.75">
      <c r="A410" s="82"/>
      <c r="B410" s="83"/>
      <c r="C410" s="83"/>
      <c r="D410" s="83"/>
      <c r="E410" s="83"/>
      <c r="F410" s="83"/>
      <c r="G410" s="83"/>
      <c r="H410" s="83"/>
      <c r="I410" s="83"/>
      <c r="J410" s="155"/>
    </row>
    <row r="411" spans="1:10" s="961" customFormat="1" ht="15.75">
      <c r="A411" s="82"/>
      <c r="B411" s="83"/>
      <c r="C411" s="83"/>
      <c r="D411" s="83"/>
      <c r="E411" s="83"/>
      <c r="F411" s="83"/>
      <c r="G411" s="83"/>
      <c r="H411" s="83"/>
      <c r="I411" s="83"/>
      <c r="J411" s="155"/>
    </row>
    <row r="412" spans="1:10" s="961" customFormat="1" ht="15.75">
      <c r="A412" s="82"/>
      <c r="B412" s="83"/>
      <c r="C412" s="83"/>
      <c r="D412" s="83"/>
      <c r="E412" s="83"/>
      <c r="F412" s="83"/>
      <c r="G412" s="83"/>
      <c r="H412" s="83"/>
      <c r="I412" s="83"/>
      <c r="J412" s="155"/>
    </row>
    <row r="413" spans="1:10" s="961" customFormat="1" ht="15.75">
      <c r="A413" s="82"/>
      <c r="B413" s="83"/>
      <c r="C413" s="83"/>
      <c r="D413" s="83"/>
      <c r="E413" s="83"/>
      <c r="F413" s="83"/>
      <c r="G413" s="83"/>
      <c r="H413" s="83"/>
      <c r="I413" s="83"/>
      <c r="J413" s="155"/>
    </row>
    <row r="414" spans="1:10" s="961" customFormat="1" ht="15.75">
      <c r="A414" s="82"/>
      <c r="B414" s="83"/>
      <c r="C414" s="83"/>
      <c r="D414" s="83"/>
      <c r="E414" s="83"/>
      <c r="F414" s="83"/>
      <c r="G414" s="83"/>
      <c r="H414" s="83"/>
      <c r="I414" s="83"/>
      <c r="J414" s="155"/>
    </row>
    <row r="415" spans="1:10" s="961" customFormat="1" ht="15.75">
      <c r="A415" s="82"/>
      <c r="B415" s="83"/>
      <c r="C415" s="83"/>
      <c r="D415" s="83"/>
      <c r="E415" s="83"/>
      <c r="F415" s="83"/>
      <c r="G415" s="83"/>
      <c r="H415" s="83"/>
      <c r="I415" s="83"/>
      <c r="J415" s="155"/>
    </row>
    <row r="416" spans="1:10" s="961" customFormat="1" ht="15.75">
      <c r="A416" s="82"/>
      <c r="B416" s="83"/>
      <c r="C416" s="83"/>
      <c r="D416" s="83"/>
      <c r="E416" s="83"/>
      <c r="F416" s="83"/>
      <c r="G416" s="83"/>
      <c r="H416" s="83"/>
      <c r="I416" s="83"/>
      <c r="J416" s="155"/>
    </row>
    <row r="417" spans="1:10" s="961" customFormat="1" ht="15.75">
      <c r="A417" s="82"/>
      <c r="B417" s="83"/>
      <c r="C417" s="83"/>
      <c r="D417" s="83"/>
      <c r="E417" s="83"/>
      <c r="F417" s="83"/>
      <c r="G417" s="83"/>
      <c r="H417" s="83"/>
      <c r="I417" s="83"/>
      <c r="J417" s="155"/>
    </row>
    <row r="418" spans="1:10" s="961" customFormat="1" ht="15.75">
      <c r="A418" s="82"/>
      <c r="B418" s="83"/>
      <c r="C418" s="83"/>
      <c r="D418" s="83"/>
      <c r="E418" s="83"/>
      <c r="F418" s="83"/>
      <c r="G418" s="83"/>
      <c r="H418" s="83"/>
      <c r="I418" s="83"/>
      <c r="J418" s="155"/>
    </row>
    <row r="419" spans="1:10" s="961" customFormat="1" ht="15.75">
      <c r="A419" s="82"/>
      <c r="B419" s="83"/>
      <c r="C419" s="83"/>
      <c r="D419" s="83"/>
      <c r="E419" s="83"/>
      <c r="F419" s="83"/>
      <c r="G419" s="83"/>
      <c r="H419" s="83"/>
      <c r="I419" s="83"/>
      <c r="J419" s="155"/>
    </row>
    <row r="420" spans="1:10" s="961" customFormat="1" ht="15.75">
      <c r="A420" s="82"/>
      <c r="B420" s="83"/>
      <c r="C420" s="83"/>
      <c r="D420" s="83"/>
      <c r="E420" s="83"/>
      <c r="F420" s="83"/>
      <c r="G420" s="83"/>
      <c r="H420" s="83"/>
      <c r="I420" s="83"/>
      <c r="J420" s="155"/>
    </row>
    <row r="421" spans="1:10" s="961" customFormat="1" ht="15.75">
      <c r="A421" s="82"/>
      <c r="B421" s="83"/>
      <c r="C421" s="83"/>
      <c r="D421" s="83"/>
      <c r="E421" s="83"/>
      <c r="F421" s="83"/>
      <c r="G421" s="83"/>
      <c r="H421" s="83"/>
      <c r="I421" s="83"/>
      <c r="J421" s="155"/>
    </row>
    <row r="422" spans="1:10" s="961" customFormat="1" ht="15.75">
      <c r="A422" s="82"/>
      <c r="B422" s="83"/>
      <c r="C422" s="83"/>
      <c r="D422" s="83"/>
      <c r="E422" s="83"/>
      <c r="F422" s="83"/>
      <c r="G422" s="83"/>
      <c r="H422" s="83"/>
      <c r="I422" s="83"/>
      <c r="J422" s="155"/>
    </row>
    <row r="423" spans="1:10" s="961" customFormat="1" ht="15.75">
      <c r="A423" s="82"/>
      <c r="B423" s="83"/>
      <c r="C423" s="83"/>
      <c r="D423" s="83"/>
      <c r="E423" s="83"/>
      <c r="F423" s="83"/>
      <c r="G423" s="83"/>
      <c r="H423" s="83"/>
      <c r="I423" s="83"/>
      <c r="J423" s="155"/>
    </row>
    <row r="424" spans="1:10" s="961" customFormat="1" ht="15.75">
      <c r="A424" s="82"/>
      <c r="B424" s="83"/>
      <c r="C424" s="83"/>
      <c r="D424" s="83"/>
      <c r="E424" s="83"/>
      <c r="F424" s="83"/>
      <c r="G424" s="83"/>
      <c r="H424" s="83"/>
      <c r="I424" s="83"/>
      <c r="J424" s="155"/>
    </row>
    <row r="425" spans="1:10" s="961" customFormat="1" ht="15.75">
      <c r="A425" s="82"/>
      <c r="B425" s="83"/>
      <c r="C425" s="83"/>
      <c r="D425" s="83"/>
      <c r="E425" s="83"/>
      <c r="F425" s="83"/>
      <c r="G425" s="83"/>
      <c r="H425" s="83"/>
      <c r="I425" s="83"/>
      <c r="J425" s="155"/>
    </row>
    <row r="426" spans="1:10" s="961" customFormat="1" ht="15.75">
      <c r="A426" s="82"/>
      <c r="B426" s="83"/>
      <c r="C426" s="83"/>
      <c r="D426" s="83"/>
      <c r="E426" s="83"/>
      <c r="F426" s="83"/>
      <c r="G426" s="83"/>
      <c r="H426" s="83"/>
      <c r="I426" s="83"/>
      <c r="J426" s="155"/>
    </row>
    <row r="427" spans="1:10" s="961" customFormat="1" ht="15.75">
      <c r="A427" s="82"/>
      <c r="B427" s="83"/>
      <c r="C427" s="83"/>
      <c r="D427" s="83"/>
      <c r="E427" s="83"/>
      <c r="F427" s="83"/>
      <c r="G427" s="83"/>
      <c r="H427" s="83"/>
      <c r="I427" s="83"/>
      <c r="J427" s="155"/>
    </row>
    <row r="428" spans="1:10" s="961" customFormat="1" ht="15.75">
      <c r="A428" s="82"/>
      <c r="B428" s="83"/>
      <c r="C428" s="83"/>
      <c r="D428" s="83"/>
      <c r="E428" s="83"/>
      <c r="F428" s="83"/>
      <c r="G428" s="83"/>
      <c r="H428" s="83"/>
      <c r="I428" s="83"/>
      <c r="J428" s="155"/>
    </row>
    <row r="429" spans="1:10" s="961" customFormat="1" ht="15.75">
      <c r="A429" s="82"/>
      <c r="B429" s="83"/>
      <c r="C429" s="83"/>
      <c r="D429" s="83"/>
      <c r="E429" s="83"/>
      <c r="F429" s="83"/>
      <c r="G429" s="83"/>
      <c r="H429" s="83"/>
      <c r="I429" s="83"/>
      <c r="J429" s="155"/>
    </row>
    <row r="430" spans="1:10" s="961" customFormat="1" ht="15.75">
      <c r="A430" s="82"/>
      <c r="B430" s="83"/>
      <c r="C430" s="83"/>
      <c r="D430" s="83"/>
      <c r="E430" s="83"/>
      <c r="F430" s="83"/>
      <c r="G430" s="83"/>
      <c r="H430" s="83"/>
      <c r="I430" s="83"/>
      <c r="J430" s="155"/>
    </row>
    <row r="431" spans="1:10" s="961" customFormat="1" ht="15.75">
      <c r="A431" s="82"/>
      <c r="B431" s="83"/>
      <c r="C431" s="83"/>
      <c r="D431" s="83"/>
      <c r="E431" s="83"/>
      <c r="F431" s="83"/>
      <c r="G431" s="83"/>
      <c r="H431" s="83"/>
      <c r="I431" s="83"/>
      <c r="J431" s="155"/>
    </row>
    <row r="432" spans="1:10" s="961" customFormat="1" ht="15.75">
      <c r="A432" s="82"/>
      <c r="B432" s="83"/>
      <c r="C432" s="83"/>
      <c r="D432" s="83"/>
      <c r="E432" s="83"/>
      <c r="F432" s="83"/>
      <c r="G432" s="83"/>
      <c r="H432" s="83"/>
      <c r="I432" s="83"/>
      <c r="J432" s="155"/>
    </row>
    <row r="433" spans="1:10" s="961" customFormat="1" ht="15.75">
      <c r="A433" s="82"/>
      <c r="B433" s="83"/>
      <c r="C433" s="83"/>
      <c r="D433" s="83"/>
      <c r="E433" s="83"/>
      <c r="F433" s="83"/>
      <c r="G433" s="83"/>
      <c r="H433" s="83"/>
      <c r="I433" s="83"/>
      <c r="J433" s="155"/>
    </row>
    <row r="434" spans="1:10" s="961" customFormat="1" ht="15.75">
      <c r="A434" s="82"/>
      <c r="B434" s="83"/>
      <c r="C434" s="83"/>
      <c r="D434" s="83"/>
      <c r="E434" s="83"/>
      <c r="F434" s="83"/>
      <c r="G434" s="83"/>
      <c r="H434" s="83"/>
      <c r="I434" s="83"/>
      <c r="J434" s="155"/>
    </row>
    <row r="435" spans="1:10" s="961" customFormat="1" ht="15.75">
      <c r="A435" s="82"/>
      <c r="B435" s="83"/>
      <c r="C435" s="83"/>
      <c r="D435" s="83"/>
      <c r="E435" s="83"/>
      <c r="F435" s="83"/>
      <c r="G435" s="83"/>
      <c r="H435" s="83"/>
      <c r="I435" s="83"/>
      <c r="J435" s="155"/>
    </row>
    <row r="436" spans="1:10" s="961" customFormat="1" ht="15.75">
      <c r="A436" s="82"/>
      <c r="B436" s="83"/>
      <c r="C436" s="83"/>
      <c r="D436" s="83"/>
      <c r="E436" s="83"/>
      <c r="F436" s="83"/>
      <c r="G436" s="83"/>
      <c r="H436" s="83"/>
      <c r="I436" s="83"/>
      <c r="J436" s="155"/>
    </row>
    <row r="437" spans="1:10" s="961" customFormat="1" ht="15.75">
      <c r="A437" s="82"/>
      <c r="B437" s="83"/>
      <c r="C437" s="83"/>
      <c r="D437" s="83"/>
      <c r="E437" s="83"/>
      <c r="F437" s="83"/>
      <c r="G437" s="83"/>
      <c r="H437" s="83"/>
      <c r="I437" s="83"/>
      <c r="J437" s="155"/>
    </row>
    <row r="438" spans="1:10" s="961" customFormat="1" ht="15.75">
      <c r="A438" s="82"/>
      <c r="B438" s="83"/>
      <c r="C438" s="83"/>
      <c r="D438" s="83"/>
      <c r="E438" s="83"/>
      <c r="F438" s="83"/>
      <c r="G438" s="83"/>
      <c r="H438" s="83"/>
      <c r="I438" s="83"/>
      <c r="J438" s="155"/>
    </row>
    <row r="439" spans="1:10" s="961" customFormat="1" ht="15.75">
      <c r="A439" s="82"/>
      <c r="B439" s="83"/>
      <c r="C439" s="83"/>
      <c r="D439" s="83"/>
      <c r="E439" s="83"/>
      <c r="F439" s="83"/>
      <c r="G439" s="83"/>
      <c r="H439" s="83"/>
      <c r="I439" s="83"/>
      <c r="J439" s="155"/>
    </row>
    <row r="440" spans="1:10" s="961" customFormat="1" ht="15.75">
      <c r="A440" s="82"/>
      <c r="B440" s="83"/>
      <c r="C440" s="83"/>
      <c r="D440" s="83"/>
      <c r="E440" s="83"/>
      <c r="F440" s="83"/>
      <c r="G440" s="83"/>
      <c r="H440" s="83"/>
      <c r="I440" s="83"/>
      <c r="J440" s="155"/>
    </row>
    <row r="441" spans="1:10" s="961" customFormat="1" ht="15.75">
      <c r="A441" s="82"/>
      <c r="B441" s="83"/>
      <c r="C441" s="83"/>
      <c r="D441" s="83"/>
      <c r="E441" s="83"/>
      <c r="F441" s="83"/>
      <c r="G441" s="83"/>
      <c r="H441" s="83"/>
      <c r="I441" s="83"/>
      <c r="J441" s="155"/>
    </row>
    <row r="442" spans="1:10" s="961" customFormat="1" ht="15.75">
      <c r="A442" s="82"/>
      <c r="B442" s="83"/>
      <c r="C442" s="83"/>
      <c r="D442" s="83"/>
      <c r="E442" s="83"/>
      <c r="F442" s="83"/>
      <c r="G442" s="83"/>
      <c r="H442" s="83"/>
      <c r="I442" s="83"/>
      <c r="J442" s="155"/>
    </row>
    <row r="443" spans="1:10" s="961" customFormat="1" ht="15.75">
      <c r="A443" s="82"/>
      <c r="B443" s="83"/>
      <c r="C443" s="83"/>
      <c r="D443" s="83"/>
      <c r="E443" s="83"/>
      <c r="F443" s="83"/>
      <c r="G443" s="83"/>
      <c r="H443" s="83"/>
      <c r="I443" s="83"/>
      <c r="J443" s="155"/>
    </row>
    <row r="444" spans="1:10" s="961" customFormat="1" ht="15.75">
      <c r="A444" s="82"/>
      <c r="B444" s="83"/>
      <c r="C444" s="83"/>
      <c r="D444" s="83"/>
      <c r="E444" s="83"/>
      <c r="F444" s="83"/>
      <c r="G444" s="83"/>
      <c r="H444" s="83"/>
      <c r="I444" s="83"/>
      <c r="J444" s="155"/>
    </row>
    <row r="445" spans="1:10" s="961" customFormat="1" ht="15.75">
      <c r="A445" s="82"/>
      <c r="B445" s="83"/>
      <c r="C445" s="83"/>
      <c r="D445" s="83"/>
      <c r="E445" s="83"/>
      <c r="F445" s="83"/>
      <c r="G445" s="83"/>
      <c r="H445" s="83"/>
      <c r="I445" s="83"/>
      <c r="J445" s="155"/>
    </row>
    <row r="446" spans="1:10" s="961" customFormat="1" ht="15.75">
      <c r="A446" s="82"/>
      <c r="B446" s="83"/>
      <c r="C446" s="83"/>
      <c r="D446" s="83"/>
      <c r="E446" s="83"/>
      <c r="F446" s="83"/>
      <c r="G446" s="83"/>
      <c r="H446" s="83"/>
      <c r="I446" s="83"/>
      <c r="J446" s="155"/>
    </row>
    <row r="447" spans="1:10" s="961" customFormat="1" ht="15.75">
      <c r="A447" s="82"/>
      <c r="B447" s="83"/>
      <c r="C447" s="83"/>
      <c r="D447" s="83"/>
      <c r="E447" s="83"/>
      <c r="F447" s="83"/>
      <c r="G447" s="83"/>
      <c r="H447" s="83"/>
      <c r="I447" s="83"/>
      <c r="J447" s="155"/>
    </row>
    <row r="448" spans="1:10" s="961" customFormat="1" ht="15.75">
      <c r="A448" s="82"/>
      <c r="B448" s="83"/>
      <c r="C448" s="83"/>
      <c r="D448" s="83"/>
      <c r="E448" s="83"/>
      <c r="F448" s="83"/>
      <c r="G448" s="83"/>
      <c r="H448" s="83"/>
      <c r="I448" s="83"/>
      <c r="J448" s="155"/>
    </row>
    <row r="449" spans="1:10" s="961" customFormat="1" ht="15.75">
      <c r="A449" s="82"/>
      <c r="B449" s="83"/>
      <c r="C449" s="83"/>
      <c r="D449" s="83"/>
      <c r="E449" s="83"/>
      <c r="F449" s="83"/>
      <c r="G449" s="83"/>
      <c r="H449" s="83"/>
      <c r="I449" s="83"/>
      <c r="J449" s="155"/>
    </row>
    <row r="450" spans="1:10" s="961" customFormat="1" ht="15.75">
      <c r="A450" s="82"/>
      <c r="B450" s="83"/>
      <c r="C450" s="83"/>
      <c r="D450" s="83"/>
      <c r="E450" s="83"/>
      <c r="F450" s="83"/>
      <c r="G450" s="83"/>
      <c r="H450" s="83"/>
      <c r="I450" s="83"/>
      <c r="J450" s="155"/>
    </row>
    <row r="451" spans="1:10" s="961" customFormat="1" ht="15.75">
      <c r="A451" s="82"/>
      <c r="B451" s="83"/>
      <c r="C451" s="83"/>
      <c r="D451" s="83"/>
      <c r="E451" s="83"/>
      <c r="F451" s="83"/>
      <c r="G451" s="83"/>
      <c r="H451" s="83"/>
      <c r="I451" s="83"/>
      <c r="J451" s="155"/>
    </row>
    <row r="452" spans="1:10" s="961" customFormat="1" ht="15.75">
      <c r="A452" s="82"/>
      <c r="B452" s="83"/>
      <c r="C452" s="83"/>
      <c r="D452" s="83"/>
      <c r="E452" s="83"/>
      <c r="F452" s="83"/>
      <c r="G452" s="83"/>
      <c r="H452" s="83"/>
      <c r="I452" s="83"/>
      <c r="J452" s="155"/>
    </row>
    <row r="453" spans="1:10" s="961" customFormat="1" ht="15.75">
      <c r="A453" s="82"/>
      <c r="B453" s="83"/>
      <c r="C453" s="83"/>
      <c r="D453" s="83"/>
      <c r="E453" s="83"/>
      <c r="F453" s="83"/>
      <c r="G453" s="83"/>
      <c r="H453" s="83"/>
      <c r="I453" s="83"/>
      <c r="J453" s="155"/>
    </row>
    <row r="454" spans="1:10" s="961" customFormat="1" ht="15.75">
      <c r="A454" s="82"/>
      <c r="B454" s="83"/>
      <c r="C454" s="83"/>
      <c r="D454" s="83"/>
      <c r="E454" s="83"/>
      <c r="F454" s="83"/>
      <c r="G454" s="83"/>
      <c r="H454" s="83"/>
      <c r="I454" s="83"/>
      <c r="J454" s="155"/>
    </row>
    <row r="455" spans="1:10" s="961" customFormat="1" ht="15.75">
      <c r="A455" s="82"/>
      <c r="B455" s="83"/>
      <c r="C455" s="83"/>
      <c r="D455" s="83"/>
      <c r="E455" s="83"/>
      <c r="F455" s="83"/>
      <c r="G455" s="83"/>
      <c r="H455" s="83"/>
      <c r="I455" s="83"/>
      <c r="J455" s="155"/>
    </row>
    <row r="456" spans="1:10" s="961" customFormat="1" ht="15.75">
      <c r="A456" s="82"/>
      <c r="B456" s="83"/>
      <c r="C456" s="83"/>
      <c r="D456" s="83"/>
      <c r="E456" s="83"/>
      <c r="F456" s="83"/>
      <c r="G456" s="83"/>
      <c r="H456" s="83"/>
      <c r="I456" s="83"/>
      <c r="J456" s="155"/>
    </row>
    <row r="457" spans="1:10" s="961" customFormat="1" ht="15.75">
      <c r="A457" s="82"/>
      <c r="B457" s="83"/>
      <c r="C457" s="83"/>
      <c r="D457" s="83"/>
      <c r="E457" s="83"/>
      <c r="F457" s="83"/>
      <c r="G457" s="83"/>
      <c r="H457" s="83"/>
      <c r="I457" s="83"/>
      <c r="J457" s="155"/>
    </row>
    <row r="458" spans="1:10" s="961" customFormat="1" ht="15.75">
      <c r="A458" s="82"/>
      <c r="B458" s="83"/>
      <c r="C458" s="83"/>
      <c r="D458" s="83"/>
      <c r="E458" s="83"/>
      <c r="F458" s="83"/>
      <c r="G458" s="83"/>
      <c r="H458" s="83"/>
      <c r="I458" s="83"/>
      <c r="J458" s="155"/>
    </row>
    <row r="459" spans="1:10" s="961" customFormat="1" ht="15.75">
      <c r="A459" s="82"/>
      <c r="B459" s="83"/>
      <c r="C459" s="83"/>
      <c r="D459" s="83"/>
      <c r="E459" s="83"/>
      <c r="F459" s="83"/>
      <c r="G459" s="83"/>
      <c r="H459" s="83"/>
      <c r="I459" s="83"/>
      <c r="J459" s="155"/>
    </row>
    <row r="460" spans="1:10" s="961" customFormat="1" ht="15.75">
      <c r="A460" s="82"/>
      <c r="B460" s="83"/>
      <c r="C460" s="83"/>
      <c r="D460" s="83"/>
      <c r="E460" s="83"/>
      <c r="F460" s="83"/>
      <c r="G460" s="83"/>
      <c r="H460" s="83"/>
      <c r="I460" s="83"/>
      <c r="J460" s="155"/>
    </row>
    <row r="461" spans="1:10" s="961" customFormat="1" ht="15.75">
      <c r="A461" s="82"/>
      <c r="B461" s="83"/>
      <c r="C461" s="83"/>
      <c r="D461" s="83"/>
      <c r="E461" s="83"/>
      <c r="F461" s="83"/>
      <c r="G461" s="83"/>
      <c r="H461" s="83"/>
      <c r="I461" s="83"/>
      <c r="J461" s="155"/>
    </row>
    <row r="462" spans="1:10" s="961" customFormat="1" ht="15.75">
      <c r="A462" s="82"/>
      <c r="B462" s="83"/>
      <c r="C462" s="83"/>
      <c r="D462" s="83"/>
      <c r="E462" s="83"/>
      <c r="F462" s="83"/>
      <c r="G462" s="83"/>
      <c r="H462" s="83"/>
      <c r="I462" s="83"/>
      <c r="J462" s="155"/>
    </row>
    <row r="463" spans="1:10" s="961" customFormat="1" ht="15.75">
      <c r="A463" s="82"/>
      <c r="B463" s="83"/>
      <c r="C463" s="83"/>
      <c r="D463" s="83"/>
      <c r="E463" s="83"/>
      <c r="F463" s="83"/>
      <c r="G463" s="83"/>
      <c r="H463" s="83"/>
      <c r="I463" s="83"/>
      <c r="J463" s="155"/>
    </row>
    <row r="464" spans="1:10" s="961" customFormat="1" ht="15.75">
      <c r="A464" s="82"/>
      <c r="B464" s="83"/>
      <c r="C464" s="83"/>
      <c r="D464" s="83"/>
      <c r="E464" s="83"/>
      <c r="F464" s="83"/>
      <c r="G464" s="83"/>
      <c r="H464" s="83"/>
      <c r="I464" s="83"/>
      <c r="J464" s="155"/>
    </row>
    <row r="465" spans="1:10" s="961" customFormat="1" ht="15.75">
      <c r="A465" s="82"/>
      <c r="B465" s="83"/>
      <c r="C465" s="83"/>
      <c r="D465" s="83"/>
      <c r="E465" s="83"/>
      <c r="F465" s="83"/>
      <c r="G465" s="83"/>
      <c r="H465" s="83"/>
      <c r="I465" s="83"/>
      <c r="J465" s="155"/>
    </row>
    <row r="466" spans="1:10" s="961" customFormat="1" ht="15.75">
      <c r="A466" s="82"/>
      <c r="B466" s="83"/>
      <c r="C466" s="83"/>
      <c r="D466" s="83"/>
      <c r="E466" s="83"/>
      <c r="F466" s="83"/>
      <c r="G466" s="83"/>
      <c r="H466" s="83"/>
      <c r="I466" s="83"/>
      <c r="J466" s="155"/>
    </row>
    <row r="467" spans="1:10" s="961" customFormat="1" ht="15.75">
      <c r="A467" s="82"/>
      <c r="B467" s="83"/>
      <c r="C467" s="83"/>
      <c r="D467" s="83"/>
      <c r="E467" s="83"/>
      <c r="F467" s="83"/>
      <c r="G467" s="83"/>
      <c r="H467" s="83"/>
      <c r="I467" s="83"/>
      <c r="J467" s="155"/>
    </row>
    <row r="468" spans="1:10" s="961" customFormat="1" ht="15.75">
      <c r="A468" s="82"/>
      <c r="B468" s="83"/>
      <c r="C468" s="83"/>
      <c r="D468" s="83"/>
      <c r="E468" s="83"/>
      <c r="F468" s="83"/>
      <c r="G468" s="83"/>
      <c r="H468" s="83"/>
      <c r="I468" s="83"/>
      <c r="J468" s="155"/>
    </row>
    <row r="469" spans="1:10" s="961" customFormat="1" ht="15.75">
      <c r="A469" s="82"/>
      <c r="B469" s="83"/>
      <c r="C469" s="83"/>
      <c r="D469" s="83"/>
      <c r="E469" s="83"/>
      <c r="F469" s="83"/>
      <c r="G469" s="83"/>
      <c r="H469" s="83"/>
      <c r="I469" s="83"/>
      <c r="J469" s="155"/>
    </row>
    <row r="470" spans="1:10" s="961" customFormat="1" ht="15.75">
      <c r="A470" s="82"/>
      <c r="B470" s="83"/>
      <c r="C470" s="83"/>
      <c r="D470" s="83"/>
      <c r="E470" s="83"/>
      <c r="F470" s="83"/>
      <c r="G470" s="83"/>
      <c r="H470" s="83"/>
      <c r="I470" s="83"/>
      <c r="J470" s="155"/>
    </row>
    <row r="471" spans="1:10" s="961" customFormat="1" ht="15.75">
      <c r="A471" s="82"/>
      <c r="B471" s="83"/>
      <c r="C471" s="83"/>
      <c r="D471" s="83"/>
      <c r="E471" s="83"/>
      <c r="F471" s="83"/>
      <c r="G471" s="83"/>
      <c r="H471" s="83"/>
      <c r="I471" s="83"/>
      <c r="J471" s="155"/>
    </row>
    <row r="472" spans="1:10" s="961" customFormat="1" ht="15.75">
      <c r="A472" s="82"/>
      <c r="B472" s="83"/>
      <c r="C472" s="83"/>
      <c r="D472" s="83"/>
      <c r="E472" s="83"/>
      <c r="F472" s="83"/>
      <c r="G472" s="83"/>
      <c r="H472" s="83"/>
      <c r="I472" s="83"/>
      <c r="J472" s="155"/>
    </row>
    <row r="473" spans="1:10" s="961" customFormat="1" ht="15.75">
      <c r="A473" s="82"/>
      <c r="B473" s="83"/>
      <c r="C473" s="83"/>
      <c r="D473" s="83"/>
      <c r="E473" s="83"/>
      <c r="F473" s="83"/>
      <c r="G473" s="83"/>
      <c r="H473" s="83"/>
      <c r="I473" s="83"/>
      <c r="J473" s="155"/>
    </row>
    <row r="474" spans="1:10" s="961" customFormat="1" ht="15.75">
      <c r="A474" s="82"/>
      <c r="B474" s="83"/>
      <c r="C474" s="83"/>
      <c r="D474" s="83"/>
      <c r="E474" s="83"/>
      <c r="F474" s="83"/>
      <c r="G474" s="83"/>
      <c r="H474" s="83"/>
      <c r="I474" s="83"/>
      <c r="J474" s="155"/>
    </row>
    <row r="475" spans="1:10" s="961" customFormat="1" ht="15.75">
      <c r="A475" s="82"/>
      <c r="B475" s="83"/>
      <c r="C475" s="83"/>
      <c r="D475" s="83"/>
      <c r="E475" s="83"/>
      <c r="F475" s="83"/>
      <c r="G475" s="83"/>
      <c r="H475" s="83"/>
      <c r="I475" s="83"/>
      <c r="J475" s="155"/>
    </row>
    <row r="476" spans="1:10" s="961" customFormat="1" ht="15.75">
      <c r="A476" s="82"/>
      <c r="B476" s="83"/>
      <c r="C476" s="83"/>
      <c r="D476" s="83"/>
      <c r="E476" s="83"/>
      <c r="F476" s="83"/>
      <c r="G476" s="83"/>
      <c r="H476" s="83"/>
      <c r="I476" s="83"/>
      <c r="J476" s="155"/>
    </row>
    <row r="477" spans="1:10" s="961" customFormat="1" ht="15.75">
      <c r="A477" s="82"/>
      <c r="B477" s="83"/>
      <c r="C477" s="83"/>
      <c r="D477" s="83"/>
      <c r="E477" s="83"/>
      <c r="F477" s="83"/>
      <c r="G477" s="83"/>
      <c r="H477" s="83"/>
      <c r="I477" s="83"/>
      <c r="J477" s="155"/>
    </row>
    <row r="478" spans="1:10" s="961" customFormat="1" ht="15.75">
      <c r="A478" s="82"/>
      <c r="B478" s="83"/>
      <c r="C478" s="83"/>
      <c r="D478" s="83"/>
      <c r="E478" s="83"/>
      <c r="F478" s="83"/>
      <c r="G478" s="83"/>
      <c r="H478" s="83"/>
      <c r="I478" s="83"/>
      <c r="J478" s="155"/>
    </row>
    <row r="479" spans="1:10" s="961" customFormat="1" ht="15.75">
      <c r="A479" s="82"/>
      <c r="B479" s="83"/>
      <c r="C479" s="83"/>
      <c r="D479" s="83"/>
      <c r="E479" s="83"/>
      <c r="F479" s="83"/>
      <c r="G479" s="83"/>
      <c r="H479" s="83"/>
      <c r="I479" s="83"/>
      <c r="J479" s="155"/>
    </row>
    <row r="480" spans="1:10" s="961" customFormat="1" ht="15.75">
      <c r="A480" s="82"/>
      <c r="B480" s="83"/>
      <c r="C480" s="83"/>
      <c r="D480" s="83"/>
      <c r="E480" s="83"/>
      <c r="F480" s="83"/>
      <c r="G480" s="83"/>
      <c r="H480" s="83"/>
      <c r="I480" s="83"/>
      <c r="J480" s="155"/>
    </row>
    <row r="481" spans="1:10" s="961" customFormat="1" ht="15.75">
      <c r="A481" s="82"/>
      <c r="B481" s="83"/>
      <c r="C481" s="83"/>
      <c r="D481" s="83"/>
      <c r="E481" s="83"/>
      <c r="F481" s="83"/>
      <c r="G481" s="83"/>
      <c r="H481" s="83"/>
      <c r="I481" s="83"/>
      <c r="J481" s="155"/>
    </row>
    <row r="482" spans="1:10" s="961" customFormat="1" ht="15.75">
      <c r="A482" s="82"/>
      <c r="B482" s="83"/>
      <c r="C482" s="83"/>
      <c r="D482" s="83"/>
      <c r="E482" s="83"/>
      <c r="F482" s="83"/>
      <c r="G482" s="83"/>
      <c r="H482" s="83"/>
      <c r="I482" s="83"/>
      <c r="J482" s="155"/>
    </row>
    <row r="483" spans="1:10" s="961" customFormat="1" ht="15.75">
      <c r="A483" s="82"/>
      <c r="B483" s="83"/>
      <c r="C483" s="83"/>
      <c r="D483" s="83"/>
      <c r="E483" s="83"/>
      <c r="F483" s="83"/>
      <c r="G483" s="83"/>
      <c r="H483" s="83"/>
      <c r="I483" s="83"/>
      <c r="J483" s="155"/>
    </row>
    <row r="484" spans="1:10" s="961" customFormat="1" ht="15.75">
      <c r="A484" s="82"/>
      <c r="B484" s="83"/>
      <c r="C484" s="83"/>
      <c r="D484" s="83"/>
      <c r="E484" s="83"/>
      <c r="F484" s="83"/>
      <c r="G484" s="83"/>
      <c r="H484" s="83"/>
      <c r="I484" s="83"/>
      <c r="J484" s="155"/>
    </row>
    <row r="485" spans="1:10" s="961" customFormat="1" ht="15.75">
      <c r="A485" s="82"/>
      <c r="B485" s="83"/>
      <c r="C485" s="83"/>
      <c r="D485" s="83"/>
      <c r="E485" s="83"/>
      <c r="F485" s="83"/>
      <c r="G485" s="83"/>
      <c r="H485" s="83"/>
      <c r="I485" s="83"/>
      <c r="J485" s="155"/>
    </row>
    <row r="486" spans="1:10" s="961" customFormat="1" ht="15.75">
      <c r="A486" s="82"/>
      <c r="B486" s="83"/>
      <c r="C486" s="83"/>
      <c r="D486" s="83"/>
      <c r="E486" s="83"/>
      <c r="F486" s="83"/>
      <c r="G486" s="83"/>
      <c r="H486" s="83"/>
      <c r="I486" s="83"/>
      <c r="J486" s="155"/>
    </row>
    <row r="487" spans="1:10" s="961" customFormat="1" ht="15.75">
      <c r="A487" s="82"/>
      <c r="B487" s="83"/>
      <c r="C487" s="83"/>
      <c r="D487" s="83"/>
      <c r="E487" s="83"/>
      <c r="F487" s="83"/>
      <c r="G487" s="83"/>
      <c r="H487" s="83"/>
      <c r="I487" s="83"/>
      <c r="J487" s="155"/>
    </row>
    <row r="488" spans="1:10" s="961" customFormat="1" ht="15.75">
      <c r="A488" s="82"/>
      <c r="B488" s="83"/>
      <c r="C488" s="83"/>
      <c r="D488" s="83"/>
      <c r="E488" s="83"/>
      <c r="F488" s="83"/>
      <c r="G488" s="83"/>
      <c r="H488" s="83"/>
      <c r="I488" s="83"/>
      <c r="J488" s="155"/>
    </row>
    <row r="489" spans="1:10" s="961" customFormat="1" ht="15.75">
      <c r="A489" s="82"/>
      <c r="B489" s="83"/>
      <c r="C489" s="83"/>
      <c r="D489" s="83"/>
      <c r="E489" s="83"/>
      <c r="F489" s="83"/>
      <c r="G489" s="83"/>
      <c r="H489" s="83"/>
      <c r="I489" s="83"/>
      <c r="J489" s="155"/>
    </row>
    <row r="490" spans="1:10" s="961" customFormat="1" ht="15.75">
      <c r="A490" s="82"/>
      <c r="B490" s="83"/>
      <c r="C490" s="83"/>
      <c r="D490" s="83"/>
      <c r="E490" s="83"/>
      <c r="F490" s="83"/>
      <c r="G490" s="83"/>
      <c r="H490" s="83"/>
      <c r="I490" s="83"/>
      <c r="J490" s="155"/>
    </row>
    <row r="491" spans="1:10" s="961" customFormat="1" ht="15.75">
      <c r="A491" s="82"/>
      <c r="B491" s="83"/>
      <c r="C491" s="83"/>
      <c r="D491" s="83"/>
      <c r="E491" s="83"/>
      <c r="F491" s="83"/>
      <c r="G491" s="83"/>
      <c r="H491" s="83"/>
      <c r="I491" s="83"/>
      <c r="J491" s="155"/>
    </row>
    <row r="492" spans="1:10" s="961" customFormat="1" ht="15.75">
      <c r="A492" s="82"/>
      <c r="B492" s="83"/>
      <c r="C492" s="83"/>
      <c r="D492" s="83"/>
      <c r="E492" s="83"/>
      <c r="F492" s="83"/>
      <c r="G492" s="83"/>
      <c r="H492" s="83"/>
      <c r="I492" s="83"/>
      <c r="J492" s="155"/>
    </row>
    <row r="493" spans="1:10" s="961" customFormat="1" ht="15.75">
      <c r="A493" s="82"/>
      <c r="B493" s="83"/>
      <c r="C493" s="83"/>
      <c r="D493" s="83"/>
      <c r="E493" s="83"/>
      <c r="F493" s="83"/>
      <c r="G493" s="83"/>
      <c r="H493" s="83"/>
      <c r="I493" s="83"/>
      <c r="J493" s="155"/>
    </row>
    <row r="494" spans="1:10" s="961" customFormat="1" ht="15.75">
      <c r="A494" s="82"/>
      <c r="B494" s="83"/>
      <c r="C494" s="83"/>
      <c r="D494" s="83"/>
      <c r="E494" s="83"/>
      <c r="F494" s="83"/>
      <c r="G494" s="83"/>
      <c r="H494" s="83"/>
      <c r="I494" s="83"/>
      <c r="J494" s="155"/>
    </row>
    <row r="495" spans="1:10" s="961" customFormat="1" ht="15.75">
      <c r="A495" s="82"/>
      <c r="B495" s="83"/>
      <c r="C495" s="83"/>
      <c r="D495" s="83"/>
      <c r="E495" s="83"/>
      <c r="F495" s="83"/>
      <c r="G495" s="83"/>
      <c r="H495" s="83"/>
      <c r="I495" s="83"/>
      <c r="J495" s="155"/>
    </row>
    <row r="496" spans="1:10" s="961" customFormat="1" ht="15.75">
      <c r="A496" s="82"/>
      <c r="B496" s="83"/>
      <c r="C496" s="83"/>
      <c r="D496" s="83"/>
      <c r="E496" s="83"/>
      <c r="F496" s="83"/>
      <c r="G496" s="83"/>
      <c r="H496" s="83"/>
      <c r="I496" s="83"/>
      <c r="J496" s="155"/>
    </row>
    <row r="497" spans="1:10" s="961" customFormat="1" ht="15.75">
      <c r="A497" s="82"/>
      <c r="B497" s="83"/>
      <c r="C497" s="83"/>
      <c r="D497" s="83"/>
      <c r="E497" s="83"/>
      <c r="F497" s="83"/>
      <c r="G497" s="83"/>
      <c r="H497" s="83"/>
      <c r="I497" s="83"/>
      <c r="J497" s="155"/>
    </row>
    <row r="498" spans="1:10" s="961" customFormat="1" ht="15.75">
      <c r="A498" s="82"/>
      <c r="B498" s="83"/>
      <c r="C498" s="83"/>
      <c r="D498" s="83"/>
      <c r="E498" s="83"/>
      <c r="F498" s="83"/>
      <c r="G498" s="83"/>
      <c r="H498" s="83"/>
      <c r="I498" s="83"/>
      <c r="J498" s="155"/>
    </row>
    <row r="499" spans="1:10" s="961" customFormat="1" ht="15.75">
      <c r="A499" s="82"/>
      <c r="B499" s="83"/>
      <c r="C499" s="83"/>
      <c r="D499" s="83"/>
      <c r="E499" s="83"/>
      <c r="F499" s="83"/>
      <c r="G499" s="83"/>
      <c r="H499" s="83"/>
      <c r="I499" s="83"/>
      <c r="J499" s="155"/>
    </row>
    <row r="500" spans="1:10" s="961" customFormat="1" ht="15.75">
      <c r="A500" s="82"/>
      <c r="B500" s="83"/>
      <c r="C500" s="83"/>
      <c r="D500" s="83"/>
      <c r="E500" s="83"/>
      <c r="F500" s="83"/>
      <c r="G500" s="83"/>
      <c r="H500" s="83"/>
      <c r="I500" s="83"/>
      <c r="J500" s="155"/>
    </row>
    <row r="501" spans="1:10" s="961" customFormat="1" ht="15.75">
      <c r="A501" s="82"/>
      <c r="B501" s="83"/>
      <c r="C501" s="83"/>
      <c r="D501" s="83"/>
      <c r="E501" s="83"/>
      <c r="F501" s="83"/>
      <c r="G501" s="83"/>
      <c r="H501" s="83"/>
      <c r="I501" s="83"/>
      <c r="J501" s="155"/>
    </row>
    <row r="502" spans="1:10" s="961" customFormat="1" ht="15.75">
      <c r="A502" s="82"/>
      <c r="B502" s="83"/>
      <c r="C502" s="83"/>
      <c r="D502" s="83"/>
      <c r="E502" s="83"/>
      <c r="F502" s="83"/>
      <c r="G502" s="83"/>
      <c r="H502" s="83"/>
      <c r="I502" s="83"/>
      <c r="J502" s="155"/>
    </row>
    <row r="503" spans="1:10" s="961" customFormat="1" ht="15.75">
      <c r="A503" s="82"/>
      <c r="B503" s="83"/>
      <c r="C503" s="83"/>
      <c r="D503" s="83"/>
      <c r="E503" s="83"/>
      <c r="F503" s="83"/>
      <c r="G503" s="83"/>
      <c r="H503" s="83"/>
      <c r="I503" s="83"/>
      <c r="J503" s="155"/>
    </row>
    <row r="504" spans="1:10" s="961" customFormat="1" ht="15.75">
      <c r="A504" s="82"/>
      <c r="B504" s="83"/>
      <c r="C504" s="83"/>
      <c r="D504" s="83"/>
      <c r="E504" s="83"/>
      <c r="F504" s="83"/>
      <c r="G504" s="83"/>
      <c r="H504" s="83"/>
      <c r="I504" s="83"/>
      <c r="J504" s="155"/>
    </row>
    <row r="505" spans="1:10" s="961" customFormat="1" ht="15.75">
      <c r="A505" s="82"/>
      <c r="B505" s="83"/>
      <c r="C505" s="83"/>
      <c r="D505" s="83"/>
      <c r="E505" s="83"/>
      <c r="F505" s="83"/>
      <c r="G505" s="83"/>
      <c r="H505" s="83"/>
      <c r="I505" s="83"/>
      <c r="J505" s="155"/>
    </row>
    <row r="506" spans="1:10" s="961" customFormat="1" ht="15.75">
      <c r="A506" s="82"/>
      <c r="B506" s="83"/>
      <c r="C506" s="83"/>
      <c r="D506" s="83"/>
      <c r="E506" s="83"/>
      <c r="F506" s="83"/>
      <c r="G506" s="83"/>
      <c r="H506" s="83"/>
      <c r="I506" s="83"/>
      <c r="J506" s="155"/>
    </row>
    <row r="507" spans="1:10" s="961" customFormat="1" ht="15.75">
      <c r="A507" s="82"/>
      <c r="B507" s="83"/>
      <c r="C507" s="83"/>
      <c r="D507" s="83"/>
      <c r="E507" s="83"/>
      <c r="F507" s="83"/>
      <c r="G507" s="83"/>
      <c r="H507" s="83"/>
      <c r="I507" s="83"/>
      <c r="J507" s="155"/>
    </row>
    <row r="508" spans="1:10" s="961" customFormat="1" ht="15.75">
      <c r="A508" s="82"/>
      <c r="B508" s="83"/>
      <c r="C508" s="83"/>
      <c r="D508" s="83"/>
      <c r="E508" s="83"/>
      <c r="F508" s="83"/>
      <c r="G508" s="83"/>
      <c r="H508" s="83"/>
      <c r="I508" s="83"/>
      <c r="J508" s="155"/>
    </row>
    <row r="509" spans="1:10" s="961" customFormat="1" ht="15.75">
      <c r="A509" s="82"/>
      <c r="B509" s="83"/>
      <c r="C509" s="83"/>
      <c r="D509" s="83"/>
      <c r="E509" s="83"/>
      <c r="F509" s="83"/>
      <c r="G509" s="83"/>
      <c r="H509" s="83"/>
      <c r="I509" s="83"/>
      <c r="J509" s="155"/>
    </row>
    <row r="510" spans="1:10" s="961" customFormat="1" ht="15.75">
      <c r="A510" s="82"/>
      <c r="B510" s="83"/>
      <c r="C510" s="83"/>
      <c r="D510" s="83"/>
      <c r="E510" s="83"/>
      <c r="F510" s="83"/>
      <c r="G510" s="83"/>
      <c r="H510" s="83"/>
      <c r="I510" s="83"/>
      <c r="J510" s="155"/>
    </row>
    <row r="511" spans="1:10" s="961" customFormat="1" ht="15.75">
      <c r="A511" s="82"/>
      <c r="B511" s="83"/>
      <c r="C511" s="83"/>
      <c r="D511" s="83"/>
      <c r="E511" s="83"/>
      <c r="F511" s="83"/>
      <c r="G511" s="83"/>
      <c r="H511" s="83"/>
      <c r="I511" s="83"/>
      <c r="J511" s="155"/>
    </row>
    <row r="512" spans="1:10" s="961" customFormat="1" ht="15.75">
      <c r="A512" s="82"/>
      <c r="B512" s="83"/>
      <c r="C512" s="83"/>
      <c r="D512" s="83"/>
      <c r="E512" s="83"/>
      <c r="F512" s="83"/>
      <c r="G512" s="83"/>
      <c r="H512" s="83"/>
      <c r="I512" s="83"/>
      <c r="J512" s="155"/>
    </row>
    <row r="513" spans="1:10" s="961" customFormat="1" ht="15.75">
      <c r="A513" s="82"/>
      <c r="B513" s="83"/>
      <c r="C513" s="83"/>
      <c r="D513" s="83"/>
      <c r="E513" s="83"/>
      <c r="F513" s="83"/>
      <c r="G513" s="83"/>
      <c r="H513" s="83"/>
      <c r="I513" s="83"/>
      <c r="J513" s="155"/>
    </row>
    <row r="514" spans="1:10" s="961" customFormat="1" ht="15.75">
      <c r="A514" s="82"/>
      <c r="B514" s="83"/>
      <c r="C514" s="83"/>
      <c r="D514" s="83"/>
      <c r="E514" s="83"/>
      <c r="F514" s="83"/>
      <c r="G514" s="83"/>
      <c r="H514" s="83"/>
      <c r="I514" s="83"/>
      <c r="J514" s="155"/>
    </row>
    <row r="515" spans="1:10" s="961" customFormat="1" ht="15.75">
      <c r="A515" s="82"/>
      <c r="B515" s="83"/>
      <c r="C515" s="83"/>
      <c r="D515" s="83"/>
      <c r="E515" s="83"/>
      <c r="F515" s="83"/>
      <c r="G515" s="83"/>
      <c r="H515" s="83"/>
      <c r="I515" s="83"/>
      <c r="J515" s="155"/>
    </row>
    <row r="516" spans="1:10" s="961" customFormat="1" ht="15.75">
      <c r="A516" s="82"/>
      <c r="B516" s="83"/>
      <c r="C516" s="83"/>
      <c r="D516" s="83"/>
      <c r="E516" s="83"/>
      <c r="F516" s="83"/>
      <c r="G516" s="83"/>
      <c r="H516" s="83"/>
      <c r="I516" s="83"/>
      <c r="J516" s="155"/>
    </row>
    <row r="517" spans="1:10" s="961" customFormat="1" ht="15.75">
      <c r="A517" s="82"/>
      <c r="B517" s="83"/>
      <c r="C517" s="83"/>
      <c r="D517" s="83"/>
      <c r="E517" s="83"/>
      <c r="F517" s="83"/>
      <c r="G517" s="83"/>
      <c r="H517" s="83"/>
      <c r="I517" s="83"/>
      <c r="J517" s="155"/>
    </row>
    <row r="518" spans="1:10" s="961" customFormat="1" ht="15.75">
      <c r="A518" s="82"/>
      <c r="B518" s="83"/>
      <c r="C518" s="83"/>
      <c r="D518" s="83"/>
      <c r="E518" s="83"/>
      <c r="F518" s="83"/>
      <c r="G518" s="83"/>
      <c r="H518" s="83"/>
      <c r="I518" s="83"/>
      <c r="J518" s="155"/>
    </row>
    <row r="519" spans="1:10" s="961" customFormat="1" ht="15.75">
      <c r="A519" s="82"/>
      <c r="B519" s="83"/>
      <c r="C519" s="83"/>
      <c r="D519" s="83"/>
      <c r="E519" s="83"/>
      <c r="F519" s="83"/>
      <c r="G519" s="83"/>
      <c r="H519" s="83"/>
      <c r="I519" s="83"/>
      <c r="J519" s="155"/>
    </row>
    <row r="520" spans="1:10" s="961" customFormat="1" ht="15.75">
      <c r="A520" s="82"/>
      <c r="B520" s="83"/>
      <c r="C520" s="83"/>
      <c r="D520" s="83"/>
      <c r="E520" s="83"/>
      <c r="F520" s="83"/>
      <c r="G520" s="83"/>
      <c r="H520" s="83"/>
      <c r="I520" s="83"/>
      <c r="J520" s="155"/>
    </row>
    <row r="521" spans="1:10" s="961" customFormat="1" ht="15.75">
      <c r="A521" s="82"/>
      <c r="B521" s="83"/>
      <c r="C521" s="83"/>
      <c r="D521" s="83"/>
      <c r="E521" s="83"/>
      <c r="F521" s="83"/>
      <c r="G521" s="83"/>
      <c r="H521" s="83"/>
      <c r="I521" s="83"/>
      <c r="J521" s="155"/>
    </row>
    <row r="522" spans="1:10" s="961" customFormat="1" ht="15.75">
      <c r="A522" s="82"/>
      <c r="B522" s="83"/>
      <c r="C522" s="83"/>
      <c r="D522" s="83"/>
      <c r="E522" s="83"/>
      <c r="F522" s="83"/>
      <c r="G522" s="83"/>
      <c r="H522" s="83"/>
      <c r="I522" s="83"/>
      <c r="J522" s="155"/>
    </row>
    <row r="523" spans="1:10" s="961" customFormat="1" ht="15.75">
      <c r="A523" s="82"/>
      <c r="B523" s="83"/>
      <c r="C523" s="83"/>
      <c r="D523" s="83"/>
      <c r="E523" s="83"/>
      <c r="F523" s="83"/>
      <c r="G523" s="83"/>
      <c r="H523" s="83"/>
      <c r="I523" s="83"/>
      <c r="J523" s="155"/>
    </row>
    <row r="524" spans="1:10" s="961" customFormat="1" ht="15.75">
      <c r="A524" s="82"/>
      <c r="B524" s="83"/>
      <c r="C524" s="83"/>
      <c r="D524" s="83"/>
      <c r="E524" s="83"/>
      <c r="F524" s="83"/>
      <c r="G524" s="83"/>
      <c r="H524" s="83"/>
      <c r="I524" s="83"/>
      <c r="J524" s="155"/>
    </row>
    <row r="525" spans="1:10" s="961" customFormat="1" ht="15.75">
      <c r="A525" s="82"/>
      <c r="B525" s="83"/>
      <c r="C525" s="83"/>
      <c r="D525" s="83"/>
      <c r="E525" s="83"/>
      <c r="F525" s="83"/>
      <c r="G525" s="83"/>
      <c r="H525" s="83"/>
      <c r="I525" s="83"/>
      <c r="J525" s="155"/>
    </row>
    <row r="526" spans="1:10" s="961" customFormat="1" ht="15.75">
      <c r="A526" s="82"/>
      <c r="B526" s="83"/>
      <c r="C526" s="83"/>
      <c r="D526" s="83"/>
      <c r="E526" s="83"/>
      <c r="F526" s="83"/>
      <c r="G526" s="83"/>
      <c r="H526" s="83"/>
      <c r="I526" s="83"/>
      <c r="J526" s="155"/>
    </row>
    <row r="527" spans="1:10" s="961" customFormat="1" ht="15.75">
      <c r="A527" s="82"/>
      <c r="B527" s="83"/>
      <c r="C527" s="83"/>
      <c r="D527" s="83"/>
      <c r="E527" s="83"/>
      <c r="F527" s="83"/>
      <c r="G527" s="83"/>
      <c r="H527" s="83"/>
      <c r="I527" s="83"/>
      <c r="J527" s="155"/>
    </row>
    <row r="528" spans="1:10" s="961" customFormat="1" ht="15.75">
      <c r="A528" s="82"/>
      <c r="B528" s="83"/>
      <c r="C528" s="83"/>
      <c r="D528" s="83"/>
      <c r="E528" s="83"/>
      <c r="F528" s="83"/>
      <c r="G528" s="83"/>
      <c r="H528" s="83"/>
      <c r="I528" s="83"/>
      <c r="J528" s="155"/>
    </row>
    <row r="529" spans="1:10" s="961" customFormat="1" ht="15.75">
      <c r="A529" s="82"/>
      <c r="B529" s="83"/>
      <c r="C529" s="83"/>
      <c r="D529" s="83"/>
      <c r="E529" s="83"/>
      <c r="F529" s="83"/>
      <c r="G529" s="83"/>
      <c r="H529" s="83"/>
      <c r="I529" s="83"/>
      <c r="J529" s="155"/>
    </row>
    <row r="530" spans="1:10" s="961" customFormat="1" ht="15.75">
      <c r="A530" s="82"/>
      <c r="B530" s="83"/>
      <c r="C530" s="83"/>
      <c r="D530" s="83"/>
      <c r="E530" s="83"/>
      <c r="F530" s="83"/>
      <c r="G530" s="83"/>
      <c r="H530" s="83"/>
      <c r="I530" s="83"/>
      <c r="J530" s="155"/>
    </row>
    <row r="531" spans="1:10" s="961" customFormat="1" ht="15.75">
      <c r="A531" s="82"/>
      <c r="B531" s="83"/>
      <c r="C531" s="83"/>
      <c r="D531" s="83"/>
      <c r="E531" s="83"/>
      <c r="F531" s="83"/>
      <c r="G531" s="83"/>
      <c r="H531" s="83"/>
      <c r="I531" s="83"/>
      <c r="J531" s="155"/>
    </row>
    <row r="532" spans="1:10" s="961" customFormat="1" ht="15.75">
      <c r="A532" s="82"/>
      <c r="B532" s="83"/>
      <c r="C532" s="83"/>
      <c r="D532" s="83"/>
      <c r="E532" s="83"/>
      <c r="F532" s="83"/>
      <c r="G532" s="83"/>
      <c r="H532" s="83"/>
      <c r="I532" s="83"/>
      <c r="J532" s="155"/>
    </row>
    <row r="533" spans="1:10" s="961" customFormat="1" ht="15.75">
      <c r="A533" s="82"/>
      <c r="B533" s="83"/>
      <c r="C533" s="83"/>
      <c r="D533" s="83"/>
      <c r="E533" s="83"/>
      <c r="F533" s="83"/>
      <c r="G533" s="83"/>
      <c r="H533" s="83"/>
      <c r="I533" s="83"/>
      <c r="J533" s="155"/>
    </row>
    <row r="534" spans="1:10" s="961" customFormat="1" ht="15.75">
      <c r="A534" s="82"/>
      <c r="B534" s="83"/>
      <c r="C534" s="83"/>
      <c r="D534" s="83"/>
      <c r="E534" s="83"/>
      <c r="F534" s="83"/>
      <c r="G534" s="83"/>
      <c r="H534" s="83"/>
      <c r="I534" s="83"/>
      <c r="J534" s="155"/>
    </row>
    <row r="535" spans="1:10" s="961" customFormat="1" ht="15.75">
      <c r="A535" s="82"/>
      <c r="B535" s="83"/>
      <c r="C535" s="83"/>
      <c r="D535" s="83"/>
      <c r="E535" s="83"/>
      <c r="F535" s="83"/>
      <c r="G535" s="83"/>
      <c r="H535" s="83"/>
      <c r="I535" s="83"/>
      <c r="J535" s="155"/>
    </row>
    <row r="536" spans="1:10" s="961" customFormat="1" ht="15.75">
      <c r="A536" s="82"/>
      <c r="B536" s="83"/>
      <c r="C536" s="83"/>
      <c r="D536" s="83"/>
      <c r="E536" s="83"/>
      <c r="F536" s="83"/>
      <c r="G536" s="83"/>
      <c r="H536" s="83"/>
      <c r="I536" s="83"/>
      <c r="J536" s="155"/>
    </row>
    <row r="537" spans="1:10" s="961" customFormat="1" ht="15.75">
      <c r="A537" s="82"/>
      <c r="B537" s="83"/>
      <c r="C537" s="83"/>
      <c r="D537" s="83"/>
      <c r="E537" s="83"/>
      <c r="F537" s="83"/>
      <c r="G537" s="83"/>
      <c r="H537" s="83"/>
      <c r="I537" s="83"/>
      <c r="J537" s="155"/>
    </row>
    <row r="538" spans="1:10" s="961" customFormat="1" ht="15.75">
      <c r="A538" s="82"/>
      <c r="B538" s="83"/>
      <c r="C538" s="83"/>
      <c r="D538" s="83"/>
      <c r="E538" s="83"/>
      <c r="F538" s="83"/>
      <c r="G538" s="83"/>
      <c r="H538" s="83"/>
      <c r="I538" s="83"/>
      <c r="J538" s="155"/>
    </row>
    <row r="539" spans="1:10" s="961" customFormat="1" ht="15.75">
      <c r="A539" s="82"/>
      <c r="B539" s="83"/>
      <c r="C539" s="83"/>
      <c r="D539" s="83"/>
      <c r="E539" s="83"/>
      <c r="F539" s="83"/>
      <c r="G539" s="83"/>
      <c r="H539" s="83"/>
      <c r="I539" s="83"/>
      <c r="J539" s="155"/>
    </row>
    <row r="540" spans="1:10" s="961" customFormat="1" ht="15.75">
      <c r="A540" s="82"/>
      <c r="B540" s="83"/>
      <c r="C540" s="83"/>
      <c r="D540" s="83"/>
      <c r="E540" s="83"/>
      <c r="F540" s="83"/>
      <c r="G540" s="83"/>
      <c r="H540" s="83"/>
      <c r="I540" s="83"/>
      <c r="J540" s="155"/>
    </row>
    <row r="541" spans="1:10" s="961" customFormat="1" ht="15.75">
      <c r="A541" s="82"/>
      <c r="B541" s="83"/>
      <c r="C541" s="83"/>
      <c r="D541" s="83"/>
      <c r="E541" s="83"/>
      <c r="F541" s="83"/>
      <c r="G541" s="83"/>
      <c r="H541" s="83"/>
      <c r="I541" s="83"/>
      <c r="J541" s="155"/>
    </row>
    <row r="542" spans="1:10" s="961" customFormat="1" ht="15.75">
      <c r="A542" s="82"/>
      <c r="B542" s="83"/>
      <c r="C542" s="83"/>
      <c r="D542" s="83"/>
      <c r="E542" s="83"/>
      <c r="F542" s="83"/>
      <c r="G542" s="83"/>
      <c r="H542" s="83"/>
      <c r="I542" s="83"/>
      <c r="J542" s="155"/>
    </row>
    <row r="543" spans="1:10" s="961" customFormat="1" ht="15.75">
      <c r="A543" s="82"/>
      <c r="B543" s="83"/>
      <c r="C543" s="83"/>
      <c r="D543" s="83"/>
      <c r="E543" s="83"/>
      <c r="F543" s="83"/>
      <c r="G543" s="83"/>
      <c r="H543" s="83"/>
      <c r="I543" s="83"/>
      <c r="J543" s="155"/>
    </row>
    <row r="544" spans="1:10" s="961" customFormat="1" ht="15.75">
      <c r="A544" s="82"/>
      <c r="B544" s="83"/>
      <c r="C544" s="83"/>
      <c r="D544" s="83"/>
      <c r="E544" s="83"/>
      <c r="F544" s="83"/>
      <c r="G544" s="83"/>
      <c r="H544" s="83"/>
      <c r="I544" s="83"/>
      <c r="J544" s="155"/>
    </row>
    <row r="545" spans="1:10" s="961" customFormat="1" ht="15.75">
      <c r="A545" s="82"/>
      <c r="B545" s="83"/>
      <c r="C545" s="83"/>
      <c r="D545" s="83"/>
      <c r="E545" s="83"/>
      <c r="F545" s="83"/>
      <c r="G545" s="83"/>
      <c r="H545" s="83"/>
      <c r="I545" s="83"/>
      <c r="J545" s="155"/>
    </row>
    <row r="546" spans="1:10" s="961" customFormat="1" ht="15.75">
      <c r="A546" s="82"/>
      <c r="B546" s="83"/>
      <c r="C546" s="83"/>
      <c r="D546" s="83"/>
      <c r="E546" s="83"/>
      <c r="F546" s="83"/>
      <c r="G546" s="83"/>
      <c r="H546" s="83"/>
      <c r="I546" s="83"/>
      <c r="J546" s="155"/>
    </row>
    <row r="547" spans="1:10" s="961" customFormat="1" ht="15.75">
      <c r="A547" s="82"/>
      <c r="B547" s="83"/>
      <c r="C547" s="83"/>
      <c r="D547" s="83"/>
      <c r="E547" s="83"/>
      <c r="F547" s="83"/>
      <c r="G547" s="83"/>
      <c r="H547" s="83"/>
      <c r="I547" s="83"/>
      <c r="J547" s="155"/>
    </row>
    <row r="548" spans="1:10" s="961" customFormat="1" ht="15.75">
      <c r="A548" s="82"/>
      <c r="B548" s="83"/>
      <c r="C548" s="83"/>
      <c r="D548" s="83"/>
      <c r="E548" s="83"/>
      <c r="F548" s="83"/>
      <c r="G548" s="83"/>
      <c r="H548" s="83"/>
      <c r="I548" s="83"/>
      <c r="J548" s="155"/>
    </row>
    <row r="549" spans="1:10" s="961" customFormat="1" ht="15.75">
      <c r="A549" s="82"/>
      <c r="B549" s="83"/>
      <c r="C549" s="83"/>
      <c r="D549" s="83"/>
      <c r="E549" s="83"/>
      <c r="F549" s="83"/>
      <c r="G549" s="83"/>
      <c r="H549" s="83"/>
      <c r="I549" s="83"/>
      <c r="J549" s="155"/>
    </row>
    <row r="550" spans="1:10" s="961" customFormat="1" ht="15.75">
      <c r="A550" s="82"/>
      <c r="B550" s="83"/>
      <c r="C550" s="83"/>
      <c r="D550" s="83"/>
      <c r="E550" s="83"/>
      <c r="F550" s="83"/>
      <c r="G550" s="83"/>
      <c r="H550" s="83"/>
      <c r="I550" s="83"/>
      <c r="J550" s="155"/>
    </row>
    <row r="551" spans="1:10" s="961" customFormat="1" ht="15.75">
      <c r="A551" s="82"/>
      <c r="B551" s="83"/>
      <c r="C551" s="83"/>
      <c r="D551" s="83"/>
      <c r="E551" s="83"/>
      <c r="F551" s="83"/>
      <c r="G551" s="83"/>
      <c r="H551" s="83"/>
      <c r="I551" s="83"/>
      <c r="J551" s="155"/>
    </row>
    <row r="552" spans="1:10" s="961" customFormat="1" ht="15.75">
      <c r="A552" s="82"/>
      <c r="B552" s="83"/>
      <c r="C552" s="83"/>
      <c r="D552" s="83"/>
      <c r="E552" s="83"/>
      <c r="F552" s="83"/>
      <c r="G552" s="83"/>
      <c r="H552" s="83"/>
      <c r="I552" s="83"/>
      <c r="J552" s="155"/>
    </row>
    <row r="553" spans="1:10" s="961" customFormat="1" ht="15.75">
      <c r="A553" s="82"/>
      <c r="B553" s="83"/>
      <c r="C553" s="83"/>
      <c r="D553" s="83"/>
      <c r="E553" s="83"/>
      <c r="F553" s="83"/>
      <c r="G553" s="83"/>
      <c r="H553" s="83"/>
      <c r="I553" s="83"/>
      <c r="J553" s="155"/>
    </row>
    <row r="554" spans="1:10" s="961" customFormat="1" ht="15.75">
      <c r="A554" s="82"/>
      <c r="B554" s="83"/>
      <c r="C554" s="83"/>
      <c r="D554" s="83"/>
      <c r="E554" s="83"/>
      <c r="F554" s="83"/>
      <c r="G554" s="83"/>
      <c r="H554" s="83"/>
      <c r="I554" s="83"/>
      <c r="J554" s="155"/>
    </row>
    <row r="555" spans="1:10" s="961" customFormat="1" ht="15.75">
      <c r="A555" s="82"/>
      <c r="B555" s="83"/>
      <c r="C555" s="83"/>
      <c r="D555" s="83"/>
      <c r="E555" s="83"/>
      <c r="F555" s="83"/>
      <c r="G555" s="83"/>
      <c r="H555" s="83"/>
      <c r="I555" s="83"/>
      <c r="J555" s="155"/>
    </row>
    <row r="556" spans="1:10" s="961" customFormat="1" ht="15.75">
      <c r="A556" s="82"/>
      <c r="B556" s="83"/>
      <c r="C556" s="83"/>
      <c r="D556" s="83"/>
      <c r="E556" s="83"/>
      <c r="F556" s="83"/>
      <c r="G556" s="83"/>
      <c r="H556" s="83"/>
      <c r="I556" s="83"/>
      <c r="J556" s="155"/>
    </row>
    <row r="557" spans="1:10" s="961" customFormat="1" ht="15.75">
      <c r="A557" s="82"/>
      <c r="B557" s="83"/>
      <c r="C557" s="83"/>
      <c r="D557" s="83"/>
      <c r="E557" s="83"/>
      <c r="F557" s="83"/>
      <c r="G557" s="83"/>
      <c r="H557" s="83"/>
      <c r="I557" s="83"/>
      <c r="J557" s="155"/>
    </row>
    <row r="558" spans="1:10" s="961" customFormat="1" ht="15.75">
      <c r="A558" s="82"/>
      <c r="B558" s="83"/>
      <c r="C558" s="83"/>
      <c r="D558" s="83"/>
      <c r="E558" s="83"/>
      <c r="F558" s="83"/>
      <c r="G558" s="83"/>
      <c r="H558" s="83"/>
      <c r="I558" s="83"/>
      <c r="J558" s="155"/>
    </row>
    <row r="559" spans="1:10" s="961" customFormat="1" ht="15.75">
      <c r="A559" s="82"/>
      <c r="B559" s="83"/>
      <c r="C559" s="83"/>
      <c r="D559" s="83"/>
      <c r="E559" s="83"/>
      <c r="F559" s="83"/>
      <c r="G559" s="83"/>
      <c r="H559" s="83"/>
      <c r="I559" s="83"/>
      <c r="J559" s="155"/>
    </row>
    <row r="560" spans="1:10" s="961" customFormat="1" ht="15.75">
      <c r="A560" s="82"/>
      <c r="B560" s="83"/>
      <c r="C560" s="83"/>
      <c r="D560" s="83"/>
      <c r="E560" s="83"/>
      <c r="F560" s="83"/>
      <c r="G560" s="83"/>
      <c r="H560" s="83"/>
      <c r="I560" s="83"/>
      <c r="J560" s="155"/>
    </row>
    <row r="561" spans="1:10" s="961" customFormat="1" ht="15.75">
      <c r="A561" s="82"/>
      <c r="B561" s="83"/>
      <c r="C561" s="83"/>
      <c r="D561" s="83"/>
      <c r="E561" s="83"/>
      <c r="F561" s="83"/>
      <c r="G561" s="83"/>
      <c r="H561" s="83"/>
      <c r="I561" s="83"/>
      <c r="J561" s="155"/>
    </row>
    <row r="562" spans="1:10" s="961" customFormat="1" ht="15.75">
      <c r="A562" s="82"/>
      <c r="B562" s="83"/>
      <c r="C562" s="83"/>
      <c r="D562" s="83"/>
      <c r="E562" s="83"/>
      <c r="F562" s="83"/>
      <c r="G562" s="83"/>
      <c r="H562" s="83"/>
      <c r="I562" s="83"/>
      <c r="J562" s="155"/>
    </row>
    <row r="563" spans="1:10" s="961" customFormat="1" ht="15.75">
      <c r="A563" s="82"/>
      <c r="B563" s="83"/>
      <c r="C563" s="83"/>
      <c r="D563" s="83"/>
      <c r="E563" s="83"/>
      <c r="F563" s="83"/>
      <c r="G563" s="83"/>
      <c r="H563" s="83"/>
      <c r="I563" s="83"/>
      <c r="J563" s="155"/>
    </row>
    <row r="564" spans="1:10" s="961" customFormat="1" ht="15.75">
      <c r="A564" s="82"/>
      <c r="B564" s="83"/>
      <c r="C564" s="83"/>
      <c r="D564" s="83"/>
      <c r="E564" s="83"/>
      <c r="F564" s="83"/>
      <c r="G564" s="83"/>
      <c r="H564" s="83"/>
      <c r="I564" s="83"/>
      <c r="J564" s="155"/>
    </row>
    <row r="565" spans="1:10" s="961" customFormat="1" ht="15.75">
      <c r="A565" s="82"/>
      <c r="B565" s="83"/>
      <c r="C565" s="83"/>
      <c r="D565" s="83"/>
      <c r="E565" s="83"/>
      <c r="F565" s="83"/>
      <c r="G565" s="83"/>
      <c r="H565" s="83"/>
      <c r="I565" s="83"/>
      <c r="J565" s="155"/>
    </row>
    <row r="566" spans="1:10" s="961" customFormat="1" ht="15.75">
      <c r="A566" s="82"/>
      <c r="B566" s="83"/>
      <c r="C566" s="83"/>
      <c r="D566" s="83"/>
      <c r="E566" s="83"/>
      <c r="F566" s="83"/>
      <c r="G566" s="83"/>
      <c r="H566" s="83"/>
      <c r="I566" s="83"/>
      <c r="J566" s="155"/>
    </row>
    <row r="567" spans="1:10" s="961" customFormat="1" ht="15.75">
      <c r="A567" s="82"/>
      <c r="B567" s="83"/>
      <c r="C567" s="83"/>
      <c r="D567" s="83"/>
      <c r="E567" s="83"/>
      <c r="F567" s="83"/>
      <c r="G567" s="83"/>
      <c r="H567" s="83"/>
      <c r="I567" s="83"/>
      <c r="J567" s="155"/>
    </row>
    <row r="568" spans="1:10" s="961" customFormat="1" ht="15.75">
      <c r="A568" s="82"/>
      <c r="B568" s="83"/>
      <c r="C568" s="83"/>
      <c r="D568" s="83"/>
      <c r="E568" s="83"/>
      <c r="F568" s="83"/>
      <c r="G568" s="83"/>
      <c r="H568" s="83"/>
      <c r="I568" s="83"/>
      <c r="J568" s="155"/>
    </row>
    <row r="569" spans="1:10" s="961" customFormat="1" ht="15.75">
      <c r="A569" s="82"/>
      <c r="B569" s="83"/>
      <c r="C569" s="83"/>
      <c r="D569" s="83"/>
      <c r="E569" s="83"/>
      <c r="F569" s="83"/>
      <c r="G569" s="83"/>
      <c r="H569" s="83"/>
      <c r="I569" s="83"/>
      <c r="J569" s="155"/>
    </row>
    <row r="570" spans="1:10" s="961" customFormat="1" ht="15.75">
      <c r="A570" s="82"/>
      <c r="B570" s="83"/>
      <c r="C570" s="83"/>
      <c r="D570" s="83"/>
      <c r="E570" s="83"/>
      <c r="F570" s="83"/>
      <c r="G570" s="83"/>
      <c r="H570" s="83"/>
      <c r="I570" s="83"/>
      <c r="J570" s="155"/>
    </row>
    <row r="571" spans="1:10" s="961" customFormat="1" ht="15.75">
      <c r="A571" s="82"/>
      <c r="B571" s="83"/>
      <c r="C571" s="83"/>
      <c r="D571" s="83"/>
      <c r="E571" s="83"/>
      <c r="F571" s="83"/>
      <c r="G571" s="83"/>
      <c r="H571" s="83"/>
      <c r="I571" s="83"/>
      <c r="J571" s="155"/>
    </row>
    <row r="572" spans="1:10" s="961" customFormat="1" ht="15.75">
      <c r="A572" s="82"/>
      <c r="B572" s="83"/>
      <c r="C572" s="83"/>
      <c r="D572" s="83"/>
      <c r="E572" s="83"/>
      <c r="F572" s="83"/>
      <c r="G572" s="83"/>
      <c r="H572" s="83"/>
      <c r="I572" s="83"/>
      <c r="J572" s="155"/>
    </row>
    <row r="573" spans="1:10" s="961" customFormat="1" ht="15.75">
      <c r="A573" s="82"/>
      <c r="B573" s="83"/>
      <c r="C573" s="83"/>
      <c r="D573" s="83"/>
      <c r="E573" s="83"/>
      <c r="F573" s="83"/>
      <c r="G573" s="83"/>
      <c r="H573" s="83"/>
      <c r="I573" s="83"/>
      <c r="J573" s="155"/>
    </row>
    <row r="574" spans="1:10" s="961" customFormat="1" ht="15.75">
      <c r="A574" s="82"/>
      <c r="B574" s="83"/>
      <c r="C574" s="83"/>
      <c r="D574" s="83"/>
      <c r="E574" s="83"/>
      <c r="F574" s="83"/>
      <c r="G574" s="83"/>
      <c r="H574" s="83"/>
      <c r="I574" s="83"/>
      <c r="J574" s="155"/>
    </row>
    <row r="575" spans="1:10" s="961" customFormat="1" ht="15.75">
      <c r="A575" s="82"/>
      <c r="B575" s="83"/>
      <c r="C575" s="83"/>
      <c r="D575" s="83"/>
      <c r="E575" s="83"/>
      <c r="F575" s="83"/>
      <c r="G575" s="83"/>
      <c r="H575" s="83"/>
      <c r="I575" s="83"/>
      <c r="J575" s="155"/>
    </row>
    <row r="576" spans="1:10" s="961" customFormat="1" ht="15.75">
      <c r="A576" s="82"/>
      <c r="B576" s="83"/>
      <c r="C576" s="83"/>
      <c r="D576" s="83"/>
      <c r="E576" s="83"/>
      <c r="F576" s="83"/>
      <c r="G576" s="83"/>
      <c r="H576" s="83"/>
      <c r="I576" s="83"/>
      <c r="J576" s="155"/>
    </row>
    <row r="577" spans="1:10" s="961" customFormat="1" ht="15.75">
      <c r="A577" s="82"/>
      <c r="B577" s="83"/>
      <c r="C577" s="83"/>
      <c r="D577" s="83"/>
      <c r="E577" s="83"/>
      <c r="F577" s="83"/>
      <c r="G577" s="83"/>
      <c r="H577" s="83"/>
      <c r="I577" s="83"/>
      <c r="J577" s="155"/>
    </row>
    <row r="578" spans="1:10" s="961" customFormat="1" ht="15.75">
      <c r="A578" s="82"/>
      <c r="B578" s="83"/>
      <c r="C578" s="83"/>
      <c r="D578" s="83"/>
      <c r="E578" s="83"/>
      <c r="F578" s="83"/>
      <c r="G578" s="83"/>
      <c r="H578" s="83"/>
      <c r="I578" s="83"/>
      <c r="J578" s="155"/>
    </row>
    <row r="579" spans="1:10" s="961" customFormat="1" ht="15.75">
      <c r="A579" s="82"/>
      <c r="B579" s="83"/>
      <c r="C579" s="83"/>
      <c r="D579" s="83"/>
      <c r="E579" s="83"/>
      <c r="F579" s="83"/>
      <c r="G579" s="83"/>
      <c r="H579" s="83"/>
      <c r="I579" s="83"/>
      <c r="J579" s="155"/>
    </row>
    <row r="580" spans="1:10" s="961" customFormat="1" ht="15.75">
      <c r="A580" s="82"/>
      <c r="B580" s="83"/>
      <c r="C580" s="83"/>
      <c r="D580" s="83"/>
      <c r="E580" s="83"/>
      <c r="F580" s="83"/>
      <c r="G580" s="83"/>
      <c r="H580" s="83"/>
      <c r="I580" s="83"/>
      <c r="J580" s="155"/>
    </row>
    <row r="581" spans="1:10" s="961" customFormat="1" ht="15.75">
      <c r="A581" s="82"/>
      <c r="B581" s="83"/>
      <c r="C581" s="83"/>
      <c r="D581" s="83"/>
      <c r="E581" s="83"/>
      <c r="F581" s="83"/>
      <c r="G581" s="83"/>
      <c r="H581" s="83"/>
      <c r="I581" s="83"/>
      <c r="J581" s="155"/>
    </row>
    <row r="582" spans="1:10" s="961" customFormat="1" ht="15.75">
      <c r="A582" s="82"/>
      <c r="B582" s="83"/>
      <c r="C582" s="83"/>
      <c r="D582" s="83"/>
      <c r="E582" s="83"/>
      <c r="F582" s="83"/>
      <c r="G582" s="83"/>
      <c r="H582" s="83"/>
      <c r="I582" s="83"/>
      <c r="J582" s="155"/>
    </row>
    <row r="583" spans="1:10" s="961" customFormat="1" ht="15.75">
      <c r="A583" s="82"/>
      <c r="B583" s="83"/>
      <c r="C583" s="83"/>
      <c r="D583" s="83"/>
      <c r="E583" s="83"/>
      <c r="F583" s="83"/>
      <c r="G583" s="83"/>
      <c r="H583" s="83"/>
      <c r="I583" s="83"/>
      <c r="J583" s="155"/>
    </row>
    <row r="584" spans="1:10" s="961" customFormat="1" ht="15.75">
      <c r="A584" s="82"/>
      <c r="B584" s="83"/>
      <c r="C584" s="83"/>
      <c r="D584" s="83"/>
      <c r="E584" s="83"/>
      <c r="F584" s="83"/>
      <c r="G584" s="83"/>
      <c r="H584" s="83"/>
      <c r="I584" s="83"/>
      <c r="J584" s="155"/>
    </row>
    <row r="585" spans="1:10" s="961" customFormat="1" ht="15.75">
      <c r="A585" s="82"/>
      <c r="B585" s="83"/>
      <c r="C585" s="83"/>
      <c r="D585" s="83"/>
      <c r="E585" s="83"/>
      <c r="F585" s="83"/>
      <c r="G585" s="83"/>
      <c r="H585" s="83"/>
      <c r="I585" s="83"/>
      <c r="J585" s="155"/>
    </row>
    <row r="586" spans="1:10" s="961" customFormat="1" ht="15.75">
      <c r="A586" s="82"/>
      <c r="B586" s="83"/>
      <c r="C586" s="83"/>
      <c r="D586" s="83"/>
      <c r="E586" s="83"/>
      <c r="F586" s="83"/>
      <c r="G586" s="83"/>
      <c r="H586" s="83"/>
      <c r="I586" s="83"/>
      <c r="J586" s="155"/>
    </row>
    <row r="587" spans="1:10" s="961" customFormat="1" ht="15.75">
      <c r="A587" s="82"/>
      <c r="B587" s="83"/>
      <c r="C587" s="83"/>
      <c r="D587" s="83"/>
      <c r="E587" s="83"/>
      <c r="F587" s="83"/>
      <c r="G587" s="83"/>
      <c r="H587" s="83"/>
      <c r="I587" s="83"/>
      <c r="J587" s="155"/>
    </row>
    <row r="588" spans="1:10" s="961" customFormat="1" ht="15.75">
      <c r="A588" s="82"/>
      <c r="B588" s="83"/>
      <c r="C588" s="83"/>
      <c r="D588" s="83"/>
      <c r="E588" s="83"/>
      <c r="F588" s="83"/>
      <c r="G588" s="83"/>
      <c r="H588" s="83"/>
      <c r="I588" s="83"/>
      <c r="J588" s="155"/>
    </row>
    <row r="589" spans="1:10" s="961" customFormat="1" ht="15.75">
      <c r="A589" s="82"/>
      <c r="B589" s="83"/>
      <c r="C589" s="83"/>
      <c r="D589" s="83"/>
      <c r="E589" s="83"/>
      <c r="F589" s="83"/>
      <c r="G589" s="83"/>
      <c r="H589" s="83"/>
      <c r="I589" s="83"/>
      <c r="J589" s="155"/>
    </row>
    <row r="590" spans="1:10" s="961" customFormat="1" ht="15.75">
      <c r="A590" s="82"/>
      <c r="B590" s="83"/>
      <c r="C590" s="83"/>
      <c r="D590" s="83"/>
      <c r="E590" s="83"/>
      <c r="F590" s="83"/>
      <c r="G590" s="83"/>
      <c r="H590" s="83"/>
      <c r="I590" s="83"/>
      <c r="J590" s="155"/>
    </row>
    <row r="591" spans="1:10" s="961" customFormat="1" ht="15.75">
      <c r="A591" s="82"/>
      <c r="B591" s="83"/>
      <c r="C591" s="83"/>
      <c r="D591" s="83"/>
      <c r="E591" s="83"/>
      <c r="F591" s="83"/>
      <c r="G591" s="83"/>
      <c r="H591" s="83"/>
      <c r="I591" s="83"/>
      <c r="J591" s="155"/>
    </row>
    <row r="592" spans="1:10" s="961" customFormat="1" ht="15.75">
      <c r="A592" s="82"/>
      <c r="B592" s="83"/>
      <c r="C592" s="83"/>
      <c r="D592" s="83"/>
      <c r="E592" s="83"/>
      <c r="F592" s="83"/>
      <c r="G592" s="83"/>
      <c r="H592" s="83"/>
      <c r="I592" s="83"/>
      <c r="J592" s="155"/>
    </row>
    <row r="593" spans="1:10" s="961" customFormat="1" ht="15.75">
      <c r="A593" s="82"/>
      <c r="B593" s="83"/>
      <c r="C593" s="83"/>
      <c r="D593" s="83"/>
      <c r="E593" s="83"/>
      <c r="F593" s="83"/>
      <c r="G593" s="83"/>
      <c r="H593" s="83"/>
      <c r="I593" s="83"/>
      <c r="J593" s="155"/>
    </row>
    <row r="594" spans="1:10" s="961" customFormat="1" ht="15.75">
      <c r="A594" s="82"/>
      <c r="B594" s="83"/>
      <c r="C594" s="83"/>
      <c r="D594" s="83"/>
      <c r="E594" s="83"/>
      <c r="F594" s="83"/>
      <c r="G594" s="83"/>
      <c r="H594" s="83"/>
      <c r="I594" s="83"/>
      <c r="J594" s="155"/>
    </row>
    <row r="595" spans="1:10" s="961" customFormat="1" ht="15.75">
      <c r="A595" s="82"/>
      <c r="B595" s="83"/>
      <c r="C595" s="83"/>
      <c r="D595" s="83"/>
      <c r="E595" s="83"/>
      <c r="F595" s="83"/>
      <c r="G595" s="83"/>
      <c r="H595" s="83"/>
      <c r="I595" s="83"/>
      <c r="J595" s="155"/>
    </row>
    <row r="596" spans="1:10" s="961" customFormat="1" ht="15.75">
      <c r="A596" s="82"/>
      <c r="B596" s="83"/>
      <c r="C596" s="83"/>
      <c r="D596" s="83"/>
      <c r="E596" s="83"/>
      <c r="F596" s="83"/>
      <c r="G596" s="83"/>
      <c r="H596" s="83"/>
      <c r="I596" s="83"/>
      <c r="J596" s="155"/>
    </row>
    <row r="597" spans="1:10" s="961" customFormat="1" ht="15.75">
      <c r="A597" s="82"/>
      <c r="B597" s="83"/>
      <c r="C597" s="83"/>
      <c r="D597" s="83"/>
      <c r="E597" s="83"/>
      <c r="F597" s="83"/>
      <c r="G597" s="83"/>
      <c r="H597" s="83"/>
      <c r="I597" s="83"/>
      <c r="J597" s="155"/>
    </row>
    <row r="598" spans="1:10" s="961" customFormat="1" ht="15.75">
      <c r="A598" s="82"/>
      <c r="B598" s="83"/>
      <c r="C598" s="83"/>
      <c r="D598" s="83"/>
      <c r="E598" s="83"/>
      <c r="F598" s="83"/>
      <c r="G598" s="83"/>
      <c r="H598" s="83"/>
      <c r="I598" s="83"/>
      <c r="J598" s="155"/>
    </row>
    <row r="599" spans="1:10" s="961" customFormat="1" ht="15.75">
      <c r="A599" s="82"/>
      <c r="B599" s="83"/>
      <c r="C599" s="83"/>
      <c r="D599" s="83"/>
      <c r="E599" s="83"/>
      <c r="F599" s="83"/>
      <c r="G599" s="83"/>
      <c r="H599" s="83"/>
      <c r="I599" s="83"/>
      <c r="J599" s="155"/>
    </row>
    <row r="600" spans="1:10" s="961" customFormat="1" ht="15.75">
      <c r="A600" s="82"/>
      <c r="B600" s="83"/>
      <c r="C600" s="83"/>
      <c r="D600" s="83"/>
      <c r="E600" s="83"/>
      <c r="F600" s="83"/>
      <c r="G600" s="83"/>
      <c r="H600" s="83"/>
      <c r="I600" s="83"/>
      <c r="J600" s="155"/>
    </row>
    <row r="601" spans="1:10" s="961" customFormat="1" ht="15.75">
      <c r="A601" s="82"/>
      <c r="B601" s="83"/>
      <c r="C601" s="83"/>
      <c r="D601" s="83"/>
      <c r="E601" s="83"/>
      <c r="F601" s="83"/>
      <c r="G601" s="83"/>
      <c r="H601" s="83"/>
      <c r="I601" s="83"/>
      <c r="J601" s="155"/>
    </row>
    <row r="602" spans="1:10" s="961" customFormat="1" ht="15.75">
      <c r="A602" s="82"/>
      <c r="B602" s="83"/>
      <c r="C602" s="83"/>
      <c r="D602" s="83"/>
      <c r="E602" s="83"/>
      <c r="F602" s="83"/>
      <c r="G602" s="83"/>
      <c r="H602" s="83"/>
      <c r="I602" s="83"/>
      <c r="J602" s="155"/>
    </row>
    <row r="603" spans="1:10" s="961" customFormat="1" ht="15.75">
      <c r="A603" s="82"/>
      <c r="B603" s="83"/>
      <c r="C603" s="83"/>
      <c r="D603" s="83"/>
      <c r="E603" s="83"/>
      <c r="F603" s="83"/>
      <c r="G603" s="83"/>
      <c r="H603" s="83"/>
      <c r="I603" s="83"/>
      <c r="J603" s="155"/>
    </row>
    <row r="604" spans="1:10" s="961" customFormat="1" ht="15.75">
      <c r="A604" s="82"/>
      <c r="B604" s="83"/>
      <c r="C604" s="83"/>
      <c r="D604" s="83"/>
      <c r="E604" s="83"/>
      <c r="F604" s="83"/>
      <c r="G604" s="83"/>
      <c r="H604" s="83"/>
      <c r="I604" s="83"/>
      <c r="J604" s="155"/>
    </row>
    <row r="605" spans="1:10" s="961" customFormat="1" ht="15.75">
      <c r="A605" s="82"/>
      <c r="B605" s="83"/>
      <c r="C605" s="83"/>
      <c r="D605" s="83"/>
      <c r="E605" s="83"/>
      <c r="F605" s="83"/>
      <c r="G605" s="83"/>
      <c r="H605" s="83"/>
      <c r="I605" s="83"/>
      <c r="J605" s="155"/>
    </row>
    <row r="606" spans="1:10" s="961" customFormat="1" ht="15.75">
      <c r="A606" s="82"/>
      <c r="B606" s="83"/>
      <c r="C606" s="83"/>
      <c r="D606" s="83"/>
      <c r="E606" s="83"/>
      <c r="F606" s="83"/>
      <c r="G606" s="83"/>
      <c r="H606" s="83"/>
      <c r="I606" s="83"/>
      <c r="J606" s="155"/>
    </row>
    <row r="607" spans="1:10" s="961" customFormat="1" ht="15.75">
      <c r="A607" s="82"/>
      <c r="B607" s="83"/>
      <c r="C607" s="83"/>
      <c r="D607" s="83"/>
      <c r="E607" s="83"/>
      <c r="F607" s="83"/>
      <c r="G607" s="83"/>
      <c r="H607" s="83"/>
      <c r="I607" s="83"/>
      <c r="J607" s="155"/>
    </row>
    <row r="608" spans="1:10" s="961" customFormat="1" ht="15.75">
      <c r="A608" s="82"/>
      <c r="B608" s="83"/>
      <c r="C608" s="83"/>
      <c r="D608" s="83"/>
      <c r="E608" s="83"/>
      <c r="F608" s="83"/>
      <c r="G608" s="83"/>
      <c r="H608" s="83"/>
      <c r="I608" s="83"/>
      <c r="J608" s="155"/>
    </row>
    <row r="609" spans="1:10" s="961" customFormat="1" ht="15.75">
      <c r="A609" s="82"/>
      <c r="B609" s="83"/>
      <c r="C609" s="83"/>
      <c r="D609" s="83"/>
      <c r="E609" s="83"/>
      <c r="F609" s="83"/>
      <c r="G609" s="83"/>
      <c r="H609" s="83"/>
      <c r="I609" s="83"/>
      <c r="J609" s="155"/>
    </row>
    <row r="610" spans="1:10" s="961" customFormat="1" ht="15.75">
      <c r="A610" s="82"/>
      <c r="B610" s="83"/>
      <c r="C610" s="83"/>
      <c r="D610" s="83"/>
      <c r="E610" s="83"/>
      <c r="F610" s="83"/>
      <c r="G610" s="83"/>
      <c r="H610" s="83"/>
      <c r="I610" s="83"/>
      <c r="J610" s="155"/>
    </row>
    <row r="611" spans="1:10" s="961" customFormat="1" ht="15.75">
      <c r="A611" s="82"/>
      <c r="B611" s="83"/>
      <c r="C611" s="83"/>
      <c r="D611" s="83"/>
      <c r="E611" s="83"/>
      <c r="F611" s="83"/>
      <c r="G611" s="83"/>
      <c r="H611" s="83"/>
      <c r="I611" s="83"/>
      <c r="J611" s="155"/>
    </row>
    <row r="612" spans="1:10" s="961" customFormat="1" ht="15.75">
      <c r="A612" s="82"/>
      <c r="B612" s="83"/>
      <c r="C612" s="83"/>
      <c r="D612" s="83"/>
      <c r="E612" s="83"/>
      <c r="F612" s="83"/>
      <c r="G612" s="83"/>
      <c r="H612" s="83"/>
      <c r="I612" s="83"/>
      <c r="J612" s="155"/>
    </row>
    <row r="613" spans="1:10" s="961" customFormat="1" ht="15.75">
      <c r="A613" s="82"/>
      <c r="B613" s="83"/>
      <c r="C613" s="83"/>
      <c r="D613" s="83"/>
      <c r="E613" s="83"/>
      <c r="F613" s="83"/>
      <c r="G613" s="83"/>
      <c r="H613" s="83"/>
      <c r="I613" s="83"/>
      <c r="J613" s="155"/>
    </row>
    <row r="614" spans="1:10" s="961" customFormat="1" ht="15.75">
      <c r="A614" s="82"/>
      <c r="B614" s="83"/>
      <c r="C614" s="83"/>
      <c r="D614" s="83"/>
      <c r="E614" s="83"/>
      <c r="F614" s="83"/>
      <c r="G614" s="83"/>
      <c r="H614" s="83"/>
      <c r="I614" s="83"/>
      <c r="J614" s="155"/>
    </row>
    <row r="615" spans="1:10" s="961" customFormat="1" ht="15.75">
      <c r="A615" s="82"/>
      <c r="B615" s="83"/>
      <c r="C615" s="83"/>
      <c r="D615" s="83"/>
      <c r="E615" s="83"/>
      <c r="F615" s="83"/>
      <c r="G615" s="83"/>
      <c r="H615" s="83"/>
      <c r="I615" s="83"/>
      <c r="J615" s="155"/>
    </row>
    <row r="616" spans="1:10" s="961" customFormat="1" ht="15.75">
      <c r="A616" s="82"/>
      <c r="B616" s="83"/>
      <c r="C616" s="83"/>
      <c r="D616" s="83"/>
      <c r="E616" s="83"/>
      <c r="F616" s="83"/>
      <c r="G616" s="83"/>
      <c r="H616" s="83"/>
      <c r="I616" s="83"/>
      <c r="J616" s="155"/>
    </row>
  </sheetData>
  <mergeCells count="7">
    <mergeCell ref="A61:I61"/>
    <mergeCell ref="A62:I62"/>
    <mergeCell ref="A1:I1"/>
    <mergeCell ref="A2:I2"/>
    <mergeCell ref="A3:I3"/>
    <mergeCell ref="A4:I4"/>
    <mergeCell ref="A5:I5"/>
  </mergeCells>
  <pageMargins left="0.96" right="0.6" top="0.61" bottom="0.33" header="0.5" footer="0.37"/>
  <pageSetup scale="6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activeCell="G24" sqref="G24"/>
    </sheetView>
  </sheetViews>
  <sheetFormatPr defaultRowHeight="18"/>
  <cols>
    <col min="1" max="1" width="132.28515625" style="698" customWidth="1"/>
    <col min="2" max="3" width="20.28515625" style="36" bestFit="1" customWidth="1"/>
    <col min="4" max="4" width="18" style="36" bestFit="1" customWidth="1"/>
    <col min="5" max="8" width="20.28515625" style="36" bestFit="1" customWidth="1"/>
    <col min="9" max="9" width="18" style="45" bestFit="1" customWidth="1"/>
    <col min="10" max="256" width="9.140625" style="36"/>
    <col min="257" max="257" width="132.28515625" style="36" customWidth="1"/>
    <col min="258" max="259" width="20.28515625" style="36" bestFit="1" customWidth="1"/>
    <col min="260" max="260" width="18" style="36" bestFit="1" customWidth="1"/>
    <col min="261" max="264" width="20.28515625" style="36" bestFit="1" customWidth="1"/>
    <col min="265" max="265" width="18" style="36" bestFit="1" customWidth="1"/>
    <col min="266" max="512" width="9.140625" style="36"/>
    <col min="513" max="513" width="132.28515625" style="36" customWidth="1"/>
    <col min="514" max="515" width="20.28515625" style="36" bestFit="1" customWidth="1"/>
    <col min="516" max="516" width="18" style="36" bestFit="1" customWidth="1"/>
    <col min="517" max="520" width="20.28515625" style="36" bestFit="1" customWidth="1"/>
    <col min="521" max="521" width="18" style="36" bestFit="1" customWidth="1"/>
    <col min="522" max="768" width="9.140625" style="36"/>
    <col min="769" max="769" width="132.28515625" style="36" customWidth="1"/>
    <col min="770" max="771" width="20.28515625" style="36" bestFit="1" customWidth="1"/>
    <col min="772" max="772" width="18" style="36" bestFit="1" customWidth="1"/>
    <col min="773" max="776" width="20.28515625" style="36" bestFit="1" customWidth="1"/>
    <col min="777" max="777" width="18" style="36" bestFit="1" customWidth="1"/>
    <col min="778" max="1024" width="9.140625" style="36"/>
    <col min="1025" max="1025" width="132.28515625" style="36" customWidth="1"/>
    <col min="1026" max="1027" width="20.28515625" style="36" bestFit="1" customWidth="1"/>
    <col min="1028" max="1028" width="18" style="36" bestFit="1" customWidth="1"/>
    <col min="1029" max="1032" width="20.28515625" style="36" bestFit="1" customWidth="1"/>
    <col min="1033" max="1033" width="18" style="36" bestFit="1" customWidth="1"/>
    <col min="1034" max="1280" width="9.140625" style="36"/>
    <col min="1281" max="1281" width="132.28515625" style="36" customWidth="1"/>
    <col min="1282" max="1283" width="20.28515625" style="36" bestFit="1" customWidth="1"/>
    <col min="1284" max="1284" width="18" style="36" bestFit="1" customWidth="1"/>
    <col min="1285" max="1288" width="20.28515625" style="36" bestFit="1" customWidth="1"/>
    <col min="1289" max="1289" width="18" style="36" bestFit="1" customWidth="1"/>
    <col min="1290" max="1536" width="9.140625" style="36"/>
    <col min="1537" max="1537" width="132.28515625" style="36" customWidth="1"/>
    <col min="1538" max="1539" width="20.28515625" style="36" bestFit="1" customWidth="1"/>
    <col min="1540" max="1540" width="18" style="36" bestFit="1" customWidth="1"/>
    <col min="1541" max="1544" width="20.28515625" style="36" bestFit="1" customWidth="1"/>
    <col min="1545" max="1545" width="18" style="36" bestFit="1" customWidth="1"/>
    <col min="1546" max="1792" width="9.140625" style="36"/>
    <col min="1793" max="1793" width="132.28515625" style="36" customWidth="1"/>
    <col min="1794" max="1795" width="20.28515625" style="36" bestFit="1" customWidth="1"/>
    <col min="1796" max="1796" width="18" style="36" bestFit="1" customWidth="1"/>
    <col min="1797" max="1800" width="20.28515625" style="36" bestFit="1" customWidth="1"/>
    <col min="1801" max="1801" width="18" style="36" bestFit="1" customWidth="1"/>
    <col min="1802" max="2048" width="9.140625" style="36"/>
    <col min="2049" max="2049" width="132.28515625" style="36" customWidth="1"/>
    <col min="2050" max="2051" width="20.28515625" style="36" bestFit="1" customWidth="1"/>
    <col min="2052" max="2052" width="18" style="36" bestFit="1" customWidth="1"/>
    <col min="2053" max="2056" width="20.28515625" style="36" bestFit="1" customWidth="1"/>
    <col min="2057" max="2057" width="18" style="36" bestFit="1" customWidth="1"/>
    <col min="2058" max="2304" width="9.140625" style="36"/>
    <col min="2305" max="2305" width="132.28515625" style="36" customWidth="1"/>
    <col min="2306" max="2307" width="20.28515625" style="36" bestFit="1" customWidth="1"/>
    <col min="2308" max="2308" width="18" style="36" bestFit="1" customWidth="1"/>
    <col min="2309" max="2312" width="20.28515625" style="36" bestFit="1" customWidth="1"/>
    <col min="2313" max="2313" width="18" style="36" bestFit="1" customWidth="1"/>
    <col min="2314" max="2560" width="9.140625" style="36"/>
    <col min="2561" max="2561" width="132.28515625" style="36" customWidth="1"/>
    <col min="2562" max="2563" width="20.28515625" style="36" bestFit="1" customWidth="1"/>
    <col min="2564" max="2564" width="18" style="36" bestFit="1" customWidth="1"/>
    <col min="2565" max="2568" width="20.28515625" style="36" bestFit="1" customWidth="1"/>
    <col min="2569" max="2569" width="18" style="36" bestFit="1" customWidth="1"/>
    <col min="2570" max="2816" width="9.140625" style="36"/>
    <col min="2817" max="2817" width="132.28515625" style="36" customWidth="1"/>
    <col min="2818" max="2819" width="20.28515625" style="36" bestFit="1" customWidth="1"/>
    <col min="2820" max="2820" width="18" style="36" bestFit="1" customWidth="1"/>
    <col min="2821" max="2824" width="20.28515625" style="36" bestFit="1" customWidth="1"/>
    <col min="2825" max="2825" width="18" style="36" bestFit="1" customWidth="1"/>
    <col min="2826" max="3072" width="9.140625" style="36"/>
    <col min="3073" max="3073" width="132.28515625" style="36" customWidth="1"/>
    <col min="3074" max="3075" width="20.28515625" style="36" bestFit="1" customWidth="1"/>
    <col min="3076" max="3076" width="18" style="36" bestFit="1" customWidth="1"/>
    <col min="3077" max="3080" width="20.28515625" style="36" bestFit="1" customWidth="1"/>
    <col min="3081" max="3081" width="18" style="36" bestFit="1" customWidth="1"/>
    <col min="3082" max="3328" width="9.140625" style="36"/>
    <col min="3329" max="3329" width="132.28515625" style="36" customWidth="1"/>
    <col min="3330" max="3331" width="20.28515625" style="36" bestFit="1" customWidth="1"/>
    <col min="3332" max="3332" width="18" style="36" bestFit="1" customWidth="1"/>
    <col min="3333" max="3336" width="20.28515625" style="36" bestFit="1" customWidth="1"/>
    <col min="3337" max="3337" width="18" style="36" bestFit="1" customWidth="1"/>
    <col min="3338" max="3584" width="9.140625" style="36"/>
    <col min="3585" max="3585" width="132.28515625" style="36" customWidth="1"/>
    <col min="3586" max="3587" width="20.28515625" style="36" bestFit="1" customWidth="1"/>
    <col min="3588" max="3588" width="18" style="36" bestFit="1" customWidth="1"/>
    <col min="3589" max="3592" width="20.28515625" style="36" bestFit="1" customWidth="1"/>
    <col min="3593" max="3593" width="18" style="36" bestFit="1" customWidth="1"/>
    <col min="3594" max="3840" width="9.140625" style="36"/>
    <col min="3841" max="3841" width="132.28515625" style="36" customWidth="1"/>
    <col min="3842" max="3843" width="20.28515625" style="36" bestFit="1" customWidth="1"/>
    <col min="3844" max="3844" width="18" style="36" bestFit="1" customWidth="1"/>
    <col min="3845" max="3848" width="20.28515625" style="36" bestFit="1" customWidth="1"/>
    <col min="3849" max="3849" width="18" style="36" bestFit="1" customWidth="1"/>
    <col min="3850" max="4096" width="9.140625" style="36"/>
    <col min="4097" max="4097" width="132.28515625" style="36" customWidth="1"/>
    <col min="4098" max="4099" width="20.28515625" style="36" bestFit="1" customWidth="1"/>
    <col min="4100" max="4100" width="18" style="36" bestFit="1" customWidth="1"/>
    <col min="4101" max="4104" width="20.28515625" style="36" bestFit="1" customWidth="1"/>
    <col min="4105" max="4105" width="18" style="36" bestFit="1" customWidth="1"/>
    <col min="4106" max="4352" width="9.140625" style="36"/>
    <col min="4353" max="4353" width="132.28515625" style="36" customWidth="1"/>
    <col min="4354" max="4355" width="20.28515625" style="36" bestFit="1" customWidth="1"/>
    <col min="4356" max="4356" width="18" style="36" bestFit="1" customWidth="1"/>
    <col min="4357" max="4360" width="20.28515625" style="36" bestFit="1" customWidth="1"/>
    <col min="4361" max="4361" width="18" style="36" bestFit="1" customWidth="1"/>
    <col min="4362" max="4608" width="9.140625" style="36"/>
    <col min="4609" max="4609" width="132.28515625" style="36" customWidth="1"/>
    <col min="4610" max="4611" width="20.28515625" style="36" bestFit="1" customWidth="1"/>
    <col min="4612" max="4612" width="18" style="36" bestFit="1" customWidth="1"/>
    <col min="4613" max="4616" width="20.28515625" style="36" bestFit="1" customWidth="1"/>
    <col min="4617" max="4617" width="18" style="36" bestFit="1" customWidth="1"/>
    <col min="4618" max="4864" width="9.140625" style="36"/>
    <col min="4865" max="4865" width="132.28515625" style="36" customWidth="1"/>
    <col min="4866" max="4867" width="20.28515625" style="36" bestFit="1" customWidth="1"/>
    <col min="4868" max="4868" width="18" style="36" bestFit="1" customWidth="1"/>
    <col min="4869" max="4872" width="20.28515625" style="36" bestFit="1" customWidth="1"/>
    <col min="4873" max="4873" width="18" style="36" bestFit="1" customWidth="1"/>
    <col min="4874" max="5120" width="9.140625" style="36"/>
    <col min="5121" max="5121" width="132.28515625" style="36" customWidth="1"/>
    <col min="5122" max="5123" width="20.28515625" style="36" bestFit="1" customWidth="1"/>
    <col min="5124" max="5124" width="18" style="36" bestFit="1" customWidth="1"/>
    <col min="5125" max="5128" width="20.28515625" style="36" bestFit="1" customWidth="1"/>
    <col min="5129" max="5129" width="18" style="36" bestFit="1" customWidth="1"/>
    <col min="5130" max="5376" width="9.140625" style="36"/>
    <col min="5377" max="5377" width="132.28515625" style="36" customWidth="1"/>
    <col min="5378" max="5379" width="20.28515625" style="36" bestFit="1" customWidth="1"/>
    <col min="5380" max="5380" width="18" style="36" bestFit="1" customWidth="1"/>
    <col min="5381" max="5384" width="20.28515625" style="36" bestFit="1" customWidth="1"/>
    <col min="5385" max="5385" width="18" style="36" bestFit="1" customWidth="1"/>
    <col min="5386" max="5632" width="9.140625" style="36"/>
    <col min="5633" max="5633" width="132.28515625" style="36" customWidth="1"/>
    <col min="5634" max="5635" width="20.28515625" style="36" bestFit="1" customWidth="1"/>
    <col min="5636" max="5636" width="18" style="36" bestFit="1" customWidth="1"/>
    <col min="5637" max="5640" width="20.28515625" style="36" bestFit="1" customWidth="1"/>
    <col min="5641" max="5641" width="18" style="36" bestFit="1" customWidth="1"/>
    <col min="5642" max="5888" width="9.140625" style="36"/>
    <col min="5889" max="5889" width="132.28515625" style="36" customWidth="1"/>
    <col min="5890" max="5891" width="20.28515625" style="36" bestFit="1" customWidth="1"/>
    <col min="5892" max="5892" width="18" style="36" bestFit="1" customWidth="1"/>
    <col min="5893" max="5896" width="20.28515625" style="36" bestFit="1" customWidth="1"/>
    <col min="5897" max="5897" width="18" style="36" bestFit="1" customWidth="1"/>
    <col min="5898" max="6144" width="9.140625" style="36"/>
    <col min="6145" max="6145" width="132.28515625" style="36" customWidth="1"/>
    <col min="6146" max="6147" width="20.28515625" style="36" bestFit="1" customWidth="1"/>
    <col min="6148" max="6148" width="18" style="36" bestFit="1" customWidth="1"/>
    <col min="6149" max="6152" width="20.28515625" style="36" bestFit="1" customWidth="1"/>
    <col min="6153" max="6153" width="18" style="36" bestFit="1" customWidth="1"/>
    <col min="6154" max="6400" width="9.140625" style="36"/>
    <col min="6401" max="6401" width="132.28515625" style="36" customWidth="1"/>
    <col min="6402" max="6403" width="20.28515625" style="36" bestFit="1" customWidth="1"/>
    <col min="6404" max="6404" width="18" style="36" bestFit="1" customWidth="1"/>
    <col min="6405" max="6408" width="20.28515625" style="36" bestFit="1" customWidth="1"/>
    <col min="6409" max="6409" width="18" style="36" bestFit="1" customWidth="1"/>
    <col min="6410" max="6656" width="9.140625" style="36"/>
    <col min="6657" max="6657" width="132.28515625" style="36" customWidth="1"/>
    <col min="6658" max="6659" width="20.28515625" style="36" bestFit="1" customWidth="1"/>
    <col min="6660" max="6660" width="18" style="36" bestFit="1" customWidth="1"/>
    <col min="6661" max="6664" width="20.28515625" style="36" bestFit="1" customWidth="1"/>
    <col min="6665" max="6665" width="18" style="36" bestFit="1" customWidth="1"/>
    <col min="6666" max="6912" width="9.140625" style="36"/>
    <col min="6913" max="6913" width="132.28515625" style="36" customWidth="1"/>
    <col min="6914" max="6915" width="20.28515625" style="36" bestFit="1" customWidth="1"/>
    <col min="6916" max="6916" width="18" style="36" bestFit="1" customWidth="1"/>
    <col min="6917" max="6920" width="20.28515625" style="36" bestFit="1" customWidth="1"/>
    <col min="6921" max="6921" width="18" style="36" bestFit="1" customWidth="1"/>
    <col min="6922" max="7168" width="9.140625" style="36"/>
    <col min="7169" max="7169" width="132.28515625" style="36" customWidth="1"/>
    <col min="7170" max="7171" width="20.28515625" style="36" bestFit="1" customWidth="1"/>
    <col min="7172" max="7172" width="18" style="36" bestFit="1" customWidth="1"/>
    <col min="7173" max="7176" width="20.28515625" style="36" bestFit="1" customWidth="1"/>
    <col min="7177" max="7177" width="18" style="36" bestFit="1" customWidth="1"/>
    <col min="7178" max="7424" width="9.140625" style="36"/>
    <col min="7425" max="7425" width="132.28515625" style="36" customWidth="1"/>
    <col min="7426" max="7427" width="20.28515625" style="36" bestFit="1" customWidth="1"/>
    <col min="7428" max="7428" width="18" style="36" bestFit="1" customWidth="1"/>
    <col min="7429" max="7432" width="20.28515625" style="36" bestFit="1" customWidth="1"/>
    <col min="7433" max="7433" width="18" style="36" bestFit="1" customWidth="1"/>
    <col min="7434" max="7680" width="9.140625" style="36"/>
    <col min="7681" max="7681" width="132.28515625" style="36" customWidth="1"/>
    <col min="7682" max="7683" width="20.28515625" style="36" bestFit="1" customWidth="1"/>
    <col min="7684" max="7684" width="18" style="36" bestFit="1" customWidth="1"/>
    <col min="7685" max="7688" width="20.28515625" style="36" bestFit="1" customWidth="1"/>
    <col min="7689" max="7689" width="18" style="36" bestFit="1" customWidth="1"/>
    <col min="7690" max="7936" width="9.140625" style="36"/>
    <col min="7937" max="7937" width="132.28515625" style="36" customWidth="1"/>
    <col min="7938" max="7939" width="20.28515625" style="36" bestFit="1" customWidth="1"/>
    <col min="7940" max="7940" width="18" style="36" bestFit="1" customWidth="1"/>
    <col min="7941" max="7944" width="20.28515625" style="36" bestFit="1" customWidth="1"/>
    <col min="7945" max="7945" width="18" style="36" bestFit="1" customWidth="1"/>
    <col min="7946" max="8192" width="9.140625" style="36"/>
    <col min="8193" max="8193" width="132.28515625" style="36" customWidth="1"/>
    <col min="8194" max="8195" width="20.28515625" style="36" bestFit="1" customWidth="1"/>
    <col min="8196" max="8196" width="18" style="36" bestFit="1" customWidth="1"/>
    <col min="8197" max="8200" width="20.28515625" style="36" bestFit="1" customWidth="1"/>
    <col min="8201" max="8201" width="18" style="36" bestFit="1" customWidth="1"/>
    <col min="8202" max="8448" width="9.140625" style="36"/>
    <col min="8449" max="8449" width="132.28515625" style="36" customWidth="1"/>
    <col min="8450" max="8451" width="20.28515625" style="36" bestFit="1" customWidth="1"/>
    <col min="8452" max="8452" width="18" style="36" bestFit="1" customWidth="1"/>
    <col min="8453" max="8456" width="20.28515625" style="36" bestFit="1" customWidth="1"/>
    <col min="8457" max="8457" width="18" style="36" bestFit="1" customWidth="1"/>
    <col min="8458" max="8704" width="9.140625" style="36"/>
    <col min="8705" max="8705" width="132.28515625" style="36" customWidth="1"/>
    <col min="8706" max="8707" width="20.28515625" style="36" bestFit="1" customWidth="1"/>
    <col min="8708" max="8708" width="18" style="36" bestFit="1" customWidth="1"/>
    <col min="8709" max="8712" width="20.28515625" style="36" bestFit="1" customWidth="1"/>
    <col min="8713" max="8713" width="18" style="36" bestFit="1" customWidth="1"/>
    <col min="8714" max="8960" width="9.140625" style="36"/>
    <col min="8961" max="8961" width="132.28515625" style="36" customWidth="1"/>
    <col min="8962" max="8963" width="20.28515625" style="36" bestFit="1" customWidth="1"/>
    <col min="8964" max="8964" width="18" style="36" bestFit="1" customWidth="1"/>
    <col min="8965" max="8968" width="20.28515625" style="36" bestFit="1" customWidth="1"/>
    <col min="8969" max="8969" width="18" style="36" bestFit="1" customWidth="1"/>
    <col min="8970" max="9216" width="9.140625" style="36"/>
    <col min="9217" max="9217" width="132.28515625" style="36" customWidth="1"/>
    <col min="9218" max="9219" width="20.28515625" style="36" bestFit="1" customWidth="1"/>
    <col min="9220" max="9220" width="18" style="36" bestFit="1" customWidth="1"/>
    <col min="9221" max="9224" width="20.28515625" style="36" bestFit="1" customWidth="1"/>
    <col min="9225" max="9225" width="18" style="36" bestFit="1" customWidth="1"/>
    <col min="9226" max="9472" width="9.140625" style="36"/>
    <col min="9473" max="9473" width="132.28515625" style="36" customWidth="1"/>
    <col min="9474" max="9475" width="20.28515625" style="36" bestFit="1" customWidth="1"/>
    <col min="9476" max="9476" width="18" style="36" bestFit="1" customWidth="1"/>
    <col min="9477" max="9480" width="20.28515625" style="36" bestFit="1" customWidth="1"/>
    <col min="9481" max="9481" width="18" style="36" bestFit="1" customWidth="1"/>
    <col min="9482" max="9728" width="9.140625" style="36"/>
    <col min="9729" max="9729" width="132.28515625" style="36" customWidth="1"/>
    <col min="9730" max="9731" width="20.28515625" style="36" bestFit="1" customWidth="1"/>
    <col min="9732" max="9732" width="18" style="36" bestFit="1" customWidth="1"/>
    <col min="9733" max="9736" width="20.28515625" style="36" bestFit="1" customWidth="1"/>
    <col min="9737" max="9737" width="18" style="36" bestFit="1" customWidth="1"/>
    <col min="9738" max="9984" width="9.140625" style="36"/>
    <col min="9985" max="9985" width="132.28515625" style="36" customWidth="1"/>
    <col min="9986" max="9987" width="20.28515625" style="36" bestFit="1" customWidth="1"/>
    <col min="9988" max="9988" width="18" style="36" bestFit="1" customWidth="1"/>
    <col min="9989" max="9992" width="20.28515625" style="36" bestFit="1" customWidth="1"/>
    <col min="9993" max="9993" width="18" style="36" bestFit="1" customWidth="1"/>
    <col min="9994" max="10240" width="9.140625" style="36"/>
    <col min="10241" max="10241" width="132.28515625" style="36" customWidth="1"/>
    <col min="10242" max="10243" width="20.28515625" style="36" bestFit="1" customWidth="1"/>
    <col min="10244" max="10244" width="18" style="36" bestFit="1" customWidth="1"/>
    <col min="10245" max="10248" width="20.28515625" style="36" bestFit="1" customWidth="1"/>
    <col min="10249" max="10249" width="18" style="36" bestFit="1" customWidth="1"/>
    <col min="10250" max="10496" width="9.140625" style="36"/>
    <col min="10497" max="10497" width="132.28515625" style="36" customWidth="1"/>
    <col min="10498" max="10499" width="20.28515625" style="36" bestFit="1" customWidth="1"/>
    <col min="10500" max="10500" width="18" style="36" bestFit="1" customWidth="1"/>
    <col min="10501" max="10504" width="20.28515625" style="36" bestFit="1" customWidth="1"/>
    <col min="10505" max="10505" width="18" style="36" bestFit="1" customWidth="1"/>
    <col min="10506" max="10752" width="9.140625" style="36"/>
    <col min="10753" max="10753" width="132.28515625" style="36" customWidth="1"/>
    <col min="10754" max="10755" width="20.28515625" style="36" bestFit="1" customWidth="1"/>
    <col min="10756" max="10756" width="18" style="36" bestFit="1" customWidth="1"/>
    <col min="10757" max="10760" width="20.28515625" style="36" bestFit="1" customWidth="1"/>
    <col min="10761" max="10761" width="18" style="36" bestFit="1" customWidth="1"/>
    <col min="10762" max="11008" width="9.140625" style="36"/>
    <col min="11009" max="11009" width="132.28515625" style="36" customWidth="1"/>
    <col min="11010" max="11011" width="20.28515625" style="36" bestFit="1" customWidth="1"/>
    <col min="11012" max="11012" width="18" style="36" bestFit="1" customWidth="1"/>
    <col min="11013" max="11016" width="20.28515625" style="36" bestFit="1" customWidth="1"/>
    <col min="11017" max="11017" width="18" style="36" bestFit="1" customWidth="1"/>
    <col min="11018" max="11264" width="9.140625" style="36"/>
    <col min="11265" max="11265" width="132.28515625" style="36" customWidth="1"/>
    <col min="11266" max="11267" width="20.28515625" style="36" bestFit="1" customWidth="1"/>
    <col min="11268" max="11268" width="18" style="36" bestFit="1" customWidth="1"/>
    <col min="11269" max="11272" width="20.28515625" style="36" bestFit="1" customWidth="1"/>
    <col min="11273" max="11273" width="18" style="36" bestFit="1" customWidth="1"/>
    <col min="11274" max="11520" width="9.140625" style="36"/>
    <col min="11521" max="11521" width="132.28515625" style="36" customWidth="1"/>
    <col min="11522" max="11523" width="20.28515625" style="36" bestFit="1" customWidth="1"/>
    <col min="11524" max="11524" width="18" style="36" bestFit="1" customWidth="1"/>
    <col min="11525" max="11528" width="20.28515625" style="36" bestFit="1" customWidth="1"/>
    <col min="11529" max="11529" width="18" style="36" bestFit="1" customWidth="1"/>
    <col min="11530" max="11776" width="9.140625" style="36"/>
    <col min="11777" max="11777" width="132.28515625" style="36" customWidth="1"/>
    <col min="11778" max="11779" width="20.28515625" style="36" bestFit="1" customWidth="1"/>
    <col min="11780" max="11780" width="18" style="36" bestFit="1" customWidth="1"/>
    <col min="11781" max="11784" width="20.28515625" style="36" bestFit="1" customWidth="1"/>
    <col min="11785" max="11785" width="18" style="36" bestFit="1" customWidth="1"/>
    <col min="11786" max="12032" width="9.140625" style="36"/>
    <col min="12033" max="12033" width="132.28515625" style="36" customWidth="1"/>
    <col min="12034" max="12035" width="20.28515625" style="36" bestFit="1" customWidth="1"/>
    <col min="12036" max="12036" width="18" style="36" bestFit="1" customWidth="1"/>
    <col min="12037" max="12040" width="20.28515625" style="36" bestFit="1" customWidth="1"/>
    <col min="12041" max="12041" width="18" style="36" bestFit="1" customWidth="1"/>
    <col min="12042" max="12288" width="9.140625" style="36"/>
    <col min="12289" max="12289" width="132.28515625" style="36" customWidth="1"/>
    <col min="12290" max="12291" width="20.28515625" style="36" bestFit="1" customWidth="1"/>
    <col min="12292" max="12292" width="18" style="36" bestFit="1" customWidth="1"/>
    <col min="12293" max="12296" width="20.28515625" style="36" bestFit="1" customWidth="1"/>
    <col min="12297" max="12297" width="18" style="36" bestFit="1" customWidth="1"/>
    <col min="12298" max="12544" width="9.140625" style="36"/>
    <col min="12545" max="12545" width="132.28515625" style="36" customWidth="1"/>
    <col min="12546" max="12547" width="20.28515625" style="36" bestFit="1" customWidth="1"/>
    <col min="12548" max="12548" width="18" style="36" bestFit="1" customWidth="1"/>
    <col min="12549" max="12552" width="20.28515625" style="36" bestFit="1" customWidth="1"/>
    <col min="12553" max="12553" width="18" style="36" bestFit="1" customWidth="1"/>
    <col min="12554" max="12800" width="9.140625" style="36"/>
    <col min="12801" max="12801" width="132.28515625" style="36" customWidth="1"/>
    <col min="12802" max="12803" width="20.28515625" style="36" bestFit="1" customWidth="1"/>
    <col min="12804" max="12804" width="18" style="36" bestFit="1" customWidth="1"/>
    <col min="12805" max="12808" width="20.28515625" style="36" bestFit="1" customWidth="1"/>
    <col min="12809" max="12809" width="18" style="36" bestFit="1" customWidth="1"/>
    <col min="12810" max="13056" width="9.140625" style="36"/>
    <col min="13057" max="13057" width="132.28515625" style="36" customWidth="1"/>
    <col min="13058" max="13059" width="20.28515625" style="36" bestFit="1" customWidth="1"/>
    <col min="13060" max="13060" width="18" style="36" bestFit="1" customWidth="1"/>
    <col min="13061" max="13064" width="20.28515625" style="36" bestFit="1" customWidth="1"/>
    <col min="13065" max="13065" width="18" style="36" bestFit="1" customWidth="1"/>
    <col min="13066" max="13312" width="9.140625" style="36"/>
    <col min="13313" max="13313" width="132.28515625" style="36" customWidth="1"/>
    <col min="13314" max="13315" width="20.28515625" style="36" bestFit="1" customWidth="1"/>
    <col min="13316" max="13316" width="18" style="36" bestFit="1" customWidth="1"/>
    <col min="13317" max="13320" width="20.28515625" style="36" bestFit="1" customWidth="1"/>
    <col min="13321" max="13321" width="18" style="36" bestFit="1" customWidth="1"/>
    <col min="13322" max="13568" width="9.140625" style="36"/>
    <col min="13569" max="13569" width="132.28515625" style="36" customWidth="1"/>
    <col min="13570" max="13571" width="20.28515625" style="36" bestFit="1" customWidth="1"/>
    <col min="13572" max="13572" width="18" style="36" bestFit="1" customWidth="1"/>
    <col min="13573" max="13576" width="20.28515625" style="36" bestFit="1" customWidth="1"/>
    <col min="13577" max="13577" width="18" style="36" bestFit="1" customWidth="1"/>
    <col min="13578" max="13824" width="9.140625" style="36"/>
    <col min="13825" max="13825" width="132.28515625" style="36" customWidth="1"/>
    <col min="13826" max="13827" width="20.28515625" style="36" bestFit="1" customWidth="1"/>
    <col min="13828" max="13828" width="18" style="36" bestFit="1" customWidth="1"/>
    <col min="13829" max="13832" width="20.28515625" style="36" bestFit="1" customWidth="1"/>
    <col min="13833" max="13833" width="18" style="36" bestFit="1" customWidth="1"/>
    <col min="13834" max="14080" width="9.140625" style="36"/>
    <col min="14081" max="14081" width="132.28515625" style="36" customWidth="1"/>
    <col min="14082" max="14083" width="20.28515625" style="36" bestFit="1" customWidth="1"/>
    <col min="14084" max="14084" width="18" style="36" bestFit="1" customWidth="1"/>
    <col min="14085" max="14088" width="20.28515625" style="36" bestFit="1" customWidth="1"/>
    <col min="14089" max="14089" width="18" style="36" bestFit="1" customWidth="1"/>
    <col min="14090" max="14336" width="9.140625" style="36"/>
    <col min="14337" max="14337" width="132.28515625" style="36" customWidth="1"/>
    <col min="14338" max="14339" width="20.28515625" style="36" bestFit="1" customWidth="1"/>
    <col min="14340" max="14340" width="18" style="36" bestFit="1" customWidth="1"/>
    <col min="14341" max="14344" width="20.28515625" style="36" bestFit="1" customWidth="1"/>
    <col min="14345" max="14345" width="18" style="36" bestFit="1" customWidth="1"/>
    <col min="14346" max="14592" width="9.140625" style="36"/>
    <col min="14593" max="14593" width="132.28515625" style="36" customWidth="1"/>
    <col min="14594" max="14595" width="20.28515625" style="36" bestFit="1" customWidth="1"/>
    <col min="14596" max="14596" width="18" style="36" bestFit="1" customWidth="1"/>
    <col min="14597" max="14600" width="20.28515625" style="36" bestFit="1" customWidth="1"/>
    <col min="14601" max="14601" width="18" style="36" bestFit="1" customWidth="1"/>
    <col min="14602" max="14848" width="9.140625" style="36"/>
    <col min="14849" max="14849" width="132.28515625" style="36" customWidth="1"/>
    <col min="14850" max="14851" width="20.28515625" style="36" bestFit="1" customWidth="1"/>
    <col min="14852" max="14852" width="18" style="36" bestFit="1" customWidth="1"/>
    <col min="14853" max="14856" width="20.28515625" style="36" bestFit="1" customWidth="1"/>
    <col min="14857" max="14857" width="18" style="36" bestFit="1" customWidth="1"/>
    <col min="14858" max="15104" width="9.140625" style="36"/>
    <col min="15105" max="15105" width="132.28515625" style="36" customWidth="1"/>
    <col min="15106" max="15107" width="20.28515625" style="36" bestFit="1" customWidth="1"/>
    <col min="15108" max="15108" width="18" style="36" bestFit="1" customWidth="1"/>
    <col min="15109" max="15112" width="20.28515625" style="36" bestFit="1" customWidth="1"/>
    <col min="15113" max="15113" width="18" style="36" bestFit="1" customWidth="1"/>
    <col min="15114" max="15360" width="9.140625" style="36"/>
    <col min="15361" max="15361" width="132.28515625" style="36" customWidth="1"/>
    <col min="15362" max="15363" width="20.28515625" style="36" bestFit="1" customWidth="1"/>
    <col min="15364" max="15364" width="18" style="36" bestFit="1" customWidth="1"/>
    <col min="15365" max="15368" width="20.28515625" style="36" bestFit="1" customWidth="1"/>
    <col min="15369" max="15369" width="18" style="36" bestFit="1" customWidth="1"/>
    <col min="15370" max="15616" width="9.140625" style="36"/>
    <col min="15617" max="15617" width="132.28515625" style="36" customWidth="1"/>
    <col min="15618" max="15619" width="20.28515625" style="36" bestFit="1" customWidth="1"/>
    <col min="15620" max="15620" width="18" style="36" bestFit="1" customWidth="1"/>
    <col min="15621" max="15624" width="20.28515625" style="36" bestFit="1" customWidth="1"/>
    <col min="15625" max="15625" width="18" style="36" bestFit="1" customWidth="1"/>
    <col min="15626" max="15872" width="9.140625" style="36"/>
    <col min="15873" max="15873" width="132.28515625" style="36" customWidth="1"/>
    <col min="15874" max="15875" width="20.28515625" style="36" bestFit="1" customWidth="1"/>
    <col min="15876" max="15876" width="18" style="36" bestFit="1" customWidth="1"/>
    <col min="15877" max="15880" width="20.28515625" style="36" bestFit="1" customWidth="1"/>
    <col min="15881" max="15881" width="18" style="36" bestFit="1" customWidth="1"/>
    <col min="15882" max="16128" width="9.140625" style="36"/>
    <col min="16129" max="16129" width="132.28515625" style="36" customWidth="1"/>
    <col min="16130" max="16131" width="20.28515625" style="36" bestFit="1" customWidth="1"/>
    <col min="16132" max="16132" width="18" style="36" bestFit="1" customWidth="1"/>
    <col min="16133" max="16136" width="20.28515625" style="36" bestFit="1" customWidth="1"/>
    <col min="16137" max="16137" width="18" style="36" bestFit="1" customWidth="1"/>
    <col min="16138" max="16384" width="9.140625" style="36"/>
  </cols>
  <sheetData>
    <row r="1" spans="1:9" ht="43.5" customHeight="1">
      <c r="A1" s="977" t="s">
        <v>1422</v>
      </c>
      <c r="B1" s="977"/>
      <c r="C1" s="977"/>
      <c r="D1" s="977"/>
      <c r="E1" s="977"/>
      <c r="F1" s="977"/>
      <c r="G1" s="977"/>
      <c r="H1" s="977"/>
      <c r="I1" s="977"/>
    </row>
    <row r="2" spans="1:9" ht="43.5" customHeight="1">
      <c r="A2" s="977" t="s">
        <v>431</v>
      </c>
      <c r="B2" s="977"/>
      <c r="C2" s="977"/>
      <c r="D2" s="977"/>
      <c r="E2" s="977"/>
      <c r="F2" s="977"/>
      <c r="G2" s="977"/>
      <c r="H2" s="977"/>
      <c r="I2" s="977"/>
    </row>
    <row r="3" spans="1:9" ht="6" customHeight="1">
      <c r="A3" s="977"/>
      <c r="B3" s="977"/>
      <c r="C3" s="977"/>
      <c r="D3" s="977"/>
      <c r="E3" s="977"/>
      <c r="F3" s="977"/>
      <c r="G3" s="977"/>
      <c r="H3" s="977"/>
      <c r="I3" s="977"/>
    </row>
    <row r="4" spans="1:9" ht="57" customHeight="1" thickBot="1">
      <c r="A4" s="1021" t="s">
        <v>1492</v>
      </c>
      <c r="B4" s="1021"/>
      <c r="C4" s="1021"/>
      <c r="D4" s="1021"/>
      <c r="E4" s="1021"/>
      <c r="F4" s="1021"/>
      <c r="G4" s="1021"/>
      <c r="H4" s="1021"/>
      <c r="I4" s="1021"/>
    </row>
    <row r="5" spans="1:9" ht="30.75" customHeight="1" thickTop="1" thickBot="1">
      <c r="A5" s="729"/>
      <c r="B5" s="1022" t="s">
        <v>852</v>
      </c>
      <c r="C5" s="1022"/>
      <c r="D5" s="1022"/>
      <c r="E5" s="1022"/>
      <c r="F5" s="1022"/>
      <c r="G5" s="1022"/>
      <c r="H5" s="1022" t="s">
        <v>1434</v>
      </c>
      <c r="I5" s="1022"/>
    </row>
    <row r="6" spans="1:9" s="37" customFormat="1" ht="52.5" customHeight="1" thickTop="1" thickBot="1">
      <c r="A6" s="686" t="s">
        <v>304</v>
      </c>
      <c r="B6" s="107" t="s">
        <v>432</v>
      </c>
      <c r="C6" s="107" t="s">
        <v>433</v>
      </c>
      <c r="D6" s="107" t="s">
        <v>434</v>
      </c>
      <c r="E6" s="107" t="s">
        <v>435</v>
      </c>
      <c r="F6" s="107" t="s">
        <v>1306</v>
      </c>
      <c r="G6" s="107" t="s">
        <v>1519</v>
      </c>
      <c r="H6" s="107" t="s">
        <v>1455</v>
      </c>
      <c r="I6" s="107" t="s">
        <v>1520</v>
      </c>
    </row>
    <row r="7" spans="1:9" ht="15" customHeight="1" thickTop="1" thickBot="1">
      <c r="A7" s="687"/>
      <c r="B7" s="38"/>
      <c r="C7" s="38"/>
      <c r="D7" s="38"/>
      <c r="E7" s="38"/>
      <c r="F7" s="38"/>
      <c r="G7" s="38"/>
      <c r="H7" s="38"/>
      <c r="I7" s="38"/>
    </row>
    <row r="8" spans="1:9" ht="24" customHeight="1" thickTop="1" thickBot="1">
      <c r="A8" s="39" t="s">
        <v>436</v>
      </c>
      <c r="B8" s="1">
        <v>574405470.31844389</v>
      </c>
      <c r="C8" s="1">
        <v>579446117.451895</v>
      </c>
      <c r="D8" s="1">
        <v>608255523.50874639</v>
      </c>
      <c r="E8" s="1">
        <v>629231406.03352773</v>
      </c>
      <c r="F8" s="1">
        <v>642542102.98250735</v>
      </c>
      <c r="G8" s="1">
        <v>664147215.28279889</v>
      </c>
      <c r="H8" s="1">
        <v>668315879.83965015</v>
      </c>
      <c r="I8" s="1">
        <v>531271771.94460642</v>
      </c>
    </row>
    <row r="9" spans="1:9" s="110" customFormat="1" ht="21" customHeight="1" thickTop="1">
      <c r="A9" s="108" t="s">
        <v>8</v>
      </c>
      <c r="B9" s="2">
        <v>24650375.396253601</v>
      </c>
      <c r="C9" s="2">
        <v>43138896.794460639</v>
      </c>
      <c r="D9" s="2">
        <v>44600849.880466476</v>
      </c>
      <c r="E9" s="2">
        <v>42545378.680758014</v>
      </c>
      <c r="F9" s="2">
        <v>41074247.705539361</v>
      </c>
      <c r="G9" s="2">
        <v>47619464.198250726</v>
      </c>
      <c r="H9" s="2">
        <v>48211572.623906702</v>
      </c>
      <c r="I9" s="2">
        <v>36713204.975218661</v>
      </c>
    </row>
    <row r="10" spans="1:9" s="110" customFormat="1" ht="21" customHeight="1">
      <c r="A10" s="108" t="s">
        <v>17</v>
      </c>
      <c r="B10" s="2">
        <v>91480692.965417862</v>
      </c>
      <c r="C10" s="2">
        <v>63632080.895043731</v>
      </c>
      <c r="D10" s="2">
        <v>77105420.610787168</v>
      </c>
      <c r="E10" s="2">
        <v>82142461.549562678</v>
      </c>
      <c r="F10" s="2">
        <v>94334042.574344009</v>
      </c>
      <c r="G10" s="2">
        <v>114126168.19825074</v>
      </c>
      <c r="H10" s="2">
        <v>113542651.30320701</v>
      </c>
      <c r="I10" s="2">
        <v>114356329.04664724</v>
      </c>
    </row>
    <row r="11" spans="1:9" s="110" customFormat="1" ht="21" customHeight="1">
      <c r="A11" s="108" t="s">
        <v>26</v>
      </c>
      <c r="B11" s="2">
        <v>295380564.46109509</v>
      </c>
      <c r="C11" s="2">
        <v>355659026.84402335</v>
      </c>
      <c r="D11" s="2">
        <v>399419033.62099123</v>
      </c>
      <c r="E11" s="2">
        <v>427667392.96793008</v>
      </c>
      <c r="F11" s="2">
        <v>450712972.3425656</v>
      </c>
      <c r="G11" s="2">
        <v>462563597.54373181</v>
      </c>
      <c r="H11" s="2">
        <v>472124409.25364435</v>
      </c>
      <c r="I11" s="2">
        <v>360888435.27696794</v>
      </c>
    </row>
    <row r="12" spans="1:9" s="110" customFormat="1" ht="21" customHeight="1">
      <c r="A12" s="688" t="s">
        <v>437</v>
      </c>
      <c r="B12" s="2">
        <v>303755860.3948127</v>
      </c>
      <c r="C12" s="2">
        <v>363578217.39650148</v>
      </c>
      <c r="D12" s="2">
        <v>407379354.08163267</v>
      </c>
      <c r="E12" s="2">
        <v>440916529.93148685</v>
      </c>
      <c r="F12" s="2">
        <v>463966488.49271137</v>
      </c>
      <c r="G12" s="2">
        <v>474151990.0685131</v>
      </c>
      <c r="H12" s="2">
        <v>485469124.87026238</v>
      </c>
      <c r="I12" s="2">
        <v>367288360.94314873</v>
      </c>
    </row>
    <row r="13" spans="1:9" s="110" customFormat="1" ht="21" customHeight="1">
      <c r="A13" s="688" t="s">
        <v>438</v>
      </c>
      <c r="B13" s="2">
        <v>299911612.91210371</v>
      </c>
      <c r="C13" s="2">
        <v>360109597.16909617</v>
      </c>
      <c r="D13" s="2">
        <v>404491798.32798839</v>
      </c>
      <c r="E13" s="2">
        <v>438046080.77842563</v>
      </c>
      <c r="F13" s="2">
        <v>461641070.3002916</v>
      </c>
      <c r="G13" s="2">
        <v>471413725.35131192</v>
      </c>
      <c r="H13" s="2">
        <v>482929940.93294466</v>
      </c>
      <c r="I13" s="2">
        <v>365171994.0233236</v>
      </c>
    </row>
    <row r="14" spans="1:9" s="110" customFormat="1" ht="21" customHeight="1">
      <c r="A14" s="688" t="s">
        <v>439</v>
      </c>
      <c r="B14" s="2">
        <v>3844247.4827089338</v>
      </c>
      <c r="C14" s="2">
        <v>3468620.2274052482</v>
      </c>
      <c r="D14" s="2">
        <v>2887555.7536443146</v>
      </c>
      <c r="E14" s="2">
        <v>2870449.1530612246</v>
      </c>
      <c r="F14" s="2">
        <v>2325418.1924198251</v>
      </c>
      <c r="G14" s="2">
        <v>2738264.7172011663</v>
      </c>
      <c r="H14" s="2">
        <v>2539183.9373177839</v>
      </c>
      <c r="I14" s="2">
        <v>2116366.9198250729</v>
      </c>
    </row>
    <row r="15" spans="1:9" s="110" customFormat="1" ht="21" customHeight="1">
      <c r="A15" s="688" t="s">
        <v>440</v>
      </c>
      <c r="B15" s="2">
        <v>1150767.667146974</v>
      </c>
      <c r="C15" s="2">
        <v>1272597.193877551</v>
      </c>
      <c r="D15" s="2">
        <v>1420177.163265306</v>
      </c>
      <c r="E15" s="2">
        <v>1120857.5072886297</v>
      </c>
      <c r="F15" s="2">
        <v>1970202.8600583088</v>
      </c>
      <c r="G15" s="2">
        <v>2577967.2230320699</v>
      </c>
      <c r="H15" s="2">
        <v>1384793.7405247814</v>
      </c>
      <c r="I15" s="2">
        <v>4626273.4373177849</v>
      </c>
    </row>
    <row r="16" spans="1:9" s="110" customFormat="1" ht="21" customHeight="1">
      <c r="A16" s="688" t="s">
        <v>441</v>
      </c>
      <c r="B16" s="2">
        <v>1070730.3501440922</v>
      </c>
      <c r="C16" s="2">
        <v>1226234.1020408163</v>
      </c>
      <c r="D16" s="2">
        <v>1327207.6355685133</v>
      </c>
      <c r="E16" s="2">
        <v>1078201.803206997</v>
      </c>
      <c r="F16" s="2">
        <v>1955175.7405247814</v>
      </c>
      <c r="G16" s="2">
        <v>2521625.1020408161</v>
      </c>
      <c r="H16" s="2">
        <v>1380042.9067055394</v>
      </c>
      <c r="I16" s="2">
        <v>4543020.7448979588</v>
      </c>
    </row>
    <row r="17" spans="1:9" s="110" customFormat="1" ht="21" customHeight="1">
      <c r="A17" s="688" t="s">
        <v>442</v>
      </c>
      <c r="B17" s="2">
        <v>80037.317002881842</v>
      </c>
      <c r="C17" s="2">
        <v>46363.091836734697</v>
      </c>
      <c r="D17" s="2">
        <v>92969.527696792997</v>
      </c>
      <c r="E17" s="2">
        <v>42655.704081632655</v>
      </c>
      <c r="F17" s="2">
        <v>15027.119533527695</v>
      </c>
      <c r="G17" s="2">
        <v>56342.120991253643</v>
      </c>
      <c r="H17" s="2">
        <v>4750.8338192419824</v>
      </c>
      <c r="I17" s="2">
        <v>83252.692419825064</v>
      </c>
    </row>
    <row r="18" spans="1:9" s="110" customFormat="1" ht="21" customHeight="1">
      <c r="A18" s="688" t="s">
        <v>443</v>
      </c>
      <c r="B18" s="2">
        <v>9652880.9567723349</v>
      </c>
      <c r="C18" s="2">
        <v>8406649.319241982</v>
      </c>
      <c r="D18" s="2">
        <v>7668456.3206997085</v>
      </c>
      <c r="E18" s="2">
        <v>8029396.5699708452</v>
      </c>
      <c r="F18" s="2">
        <v>7357853.1763848392</v>
      </c>
      <c r="G18" s="2">
        <v>8631161.2201166172</v>
      </c>
      <c r="H18" s="2">
        <v>7784554.7405247819</v>
      </c>
      <c r="I18" s="2">
        <v>5035275.5247813417</v>
      </c>
    </row>
    <row r="19" spans="1:9" s="110" customFormat="1" ht="21" customHeight="1">
      <c r="A19" s="688" t="s">
        <v>444</v>
      </c>
      <c r="B19" s="2">
        <v>8564025.3357348703</v>
      </c>
      <c r="C19" s="2">
        <v>7364482.0087463558</v>
      </c>
      <c r="D19" s="2">
        <v>6695743.8571428573</v>
      </c>
      <c r="E19" s="2">
        <v>7115395.9693877557</v>
      </c>
      <c r="F19" s="2">
        <v>6476618.3586005829</v>
      </c>
      <c r="G19" s="2">
        <v>7669406.6530612241</v>
      </c>
      <c r="H19" s="2">
        <v>6948352.4737609327</v>
      </c>
      <c r="I19" s="2">
        <v>4970844.2580174925</v>
      </c>
    </row>
    <row r="20" spans="1:9" s="110" customFormat="1" ht="21" customHeight="1">
      <c r="A20" s="688" t="s">
        <v>445</v>
      </c>
      <c r="B20" s="2">
        <v>1088855.6210374639</v>
      </c>
      <c r="C20" s="2">
        <v>1042167.3104956269</v>
      </c>
      <c r="D20" s="2">
        <v>972712.46355685126</v>
      </c>
      <c r="E20" s="2">
        <v>914000.60058309045</v>
      </c>
      <c r="F20" s="2">
        <v>881234.81778425653</v>
      </c>
      <c r="G20" s="2">
        <v>961754.56705539359</v>
      </c>
      <c r="H20" s="2">
        <v>836202.26676384837</v>
      </c>
      <c r="I20" s="2">
        <v>64431.266763848398</v>
      </c>
    </row>
    <row r="21" spans="1:9" s="110" customFormat="1" ht="21" customHeight="1">
      <c r="A21" s="688" t="s">
        <v>39</v>
      </c>
      <c r="B21" s="2">
        <v>1013959.386167147</v>
      </c>
      <c r="C21" s="2">
        <v>1205610.6472303206</v>
      </c>
      <c r="D21" s="2">
        <v>1409617.9052478133</v>
      </c>
      <c r="E21" s="2">
        <v>1613811.5830903791</v>
      </c>
      <c r="F21" s="2">
        <v>1737662.5612244897</v>
      </c>
      <c r="G21" s="2">
        <v>1712611.1705539359</v>
      </c>
      <c r="H21" s="2">
        <v>1717619.497084548</v>
      </c>
      <c r="I21" s="2">
        <v>1281040.9139941691</v>
      </c>
    </row>
    <row r="22" spans="1:9" s="110" customFormat="1" ht="21" customHeight="1">
      <c r="A22" s="688" t="s">
        <v>446</v>
      </c>
      <c r="B22" s="2">
        <v>-20192903.943804037</v>
      </c>
      <c r="C22" s="2">
        <v>-18804047.712827988</v>
      </c>
      <c r="D22" s="2">
        <v>-18458571.849854227</v>
      </c>
      <c r="E22" s="2">
        <v>-24013202.623906706</v>
      </c>
      <c r="F22" s="2">
        <v>-24319234.747813411</v>
      </c>
      <c r="G22" s="2">
        <v>-24510132.138483964</v>
      </c>
      <c r="H22" s="2">
        <v>-24231683.594752189</v>
      </c>
      <c r="I22" s="2">
        <v>-17342515.542274054</v>
      </c>
    </row>
    <row r="23" spans="1:9" s="110" customFormat="1" ht="21" customHeight="1">
      <c r="A23" s="108" t="s">
        <v>57</v>
      </c>
      <c r="B23" s="2">
        <v>2210789.2708933717</v>
      </c>
      <c r="C23" s="2">
        <v>1515587.7142857143</v>
      </c>
      <c r="D23" s="2">
        <v>1999842.4169096211</v>
      </c>
      <c r="E23" s="2">
        <v>3239761.2682215744</v>
      </c>
      <c r="F23" s="2">
        <v>1317655.1734693877</v>
      </c>
      <c r="G23" s="2">
        <v>1634847.5437317784</v>
      </c>
      <c r="H23" s="2">
        <v>1728579.2725947523</v>
      </c>
      <c r="I23" s="2">
        <v>800115.81486880465</v>
      </c>
    </row>
    <row r="24" spans="1:9" s="110" customFormat="1" ht="21" customHeight="1">
      <c r="A24" s="108" t="s">
        <v>63</v>
      </c>
      <c r="B24" s="2">
        <v>486052.17435158498</v>
      </c>
      <c r="C24" s="2">
        <v>230347.2842565598</v>
      </c>
      <c r="D24" s="2">
        <v>149278.35422740525</v>
      </c>
      <c r="E24" s="2">
        <v>114286.67201166179</v>
      </c>
      <c r="F24" s="2">
        <v>45610.78862973761</v>
      </c>
      <c r="G24" s="2">
        <v>29239.663265306121</v>
      </c>
      <c r="H24" s="2">
        <v>84219.553935860065</v>
      </c>
      <c r="I24" s="2">
        <v>142945.60058309036</v>
      </c>
    </row>
    <row r="25" spans="1:9" s="110" customFormat="1" ht="21" customHeight="1">
      <c r="A25" s="108" t="s">
        <v>447</v>
      </c>
      <c r="B25" s="2">
        <v>152352400.85734871</v>
      </c>
      <c r="C25" s="2">
        <v>106360611.44897959</v>
      </c>
      <c r="D25" s="2">
        <v>76133371.868804663</v>
      </c>
      <c r="E25" s="2">
        <v>64825934.313411079</v>
      </c>
      <c r="F25" s="2">
        <v>45527073.785714291</v>
      </c>
      <c r="G25" s="2">
        <v>28732788.380466472</v>
      </c>
      <c r="H25" s="2">
        <v>23456423.858600583</v>
      </c>
      <c r="I25" s="2">
        <v>11513551.158892129</v>
      </c>
    </row>
    <row r="26" spans="1:9" s="110" customFormat="1" ht="21" customHeight="1">
      <c r="A26" s="108" t="s">
        <v>74</v>
      </c>
      <c r="B26" s="2">
        <v>7454313.4337175786</v>
      </c>
      <c r="C26" s="2">
        <v>8452383.3017492723</v>
      </c>
      <c r="D26" s="2">
        <v>8289616.6720116613</v>
      </c>
      <c r="E26" s="2">
        <v>8114771.1661807587</v>
      </c>
      <c r="F26" s="2">
        <v>8992386.2448979598</v>
      </c>
      <c r="G26" s="2">
        <v>8802460.9620991256</v>
      </c>
      <c r="H26" s="2">
        <v>8665875.4387755096</v>
      </c>
      <c r="I26" s="2">
        <v>6475344.6093294462</v>
      </c>
    </row>
    <row r="27" spans="1:9" s="111" customFormat="1" ht="43.5" customHeight="1" thickBot="1">
      <c r="A27" s="689" t="s">
        <v>448</v>
      </c>
      <c r="B27" s="3">
        <v>390281.75936599425</v>
      </c>
      <c r="C27" s="3">
        <v>457183.16909620992</v>
      </c>
      <c r="D27" s="3">
        <v>558110.08454810502</v>
      </c>
      <c r="E27" s="3">
        <v>581419.41545189498</v>
      </c>
      <c r="F27" s="3">
        <v>538114.36734693882</v>
      </c>
      <c r="G27" s="3">
        <v>638648.79300291545</v>
      </c>
      <c r="H27" s="3">
        <v>502148.53498542274</v>
      </c>
      <c r="I27" s="3">
        <v>381845.46209912538</v>
      </c>
    </row>
    <row r="28" spans="1:9" ht="24" customHeight="1" thickTop="1" thickBot="1">
      <c r="A28" s="39" t="s">
        <v>449</v>
      </c>
      <c r="B28" s="1">
        <v>470718288.69596547</v>
      </c>
      <c r="C28" s="1">
        <v>466576072.37900877</v>
      </c>
      <c r="D28" s="1">
        <v>488880928.08746356</v>
      </c>
      <c r="E28" s="1">
        <v>504519487.95772594</v>
      </c>
      <c r="F28" s="1">
        <v>511729118.13994169</v>
      </c>
      <c r="G28" s="1">
        <v>527031559.16472304</v>
      </c>
      <c r="H28" s="1">
        <v>524531382.78425658</v>
      </c>
      <c r="I28" s="1">
        <v>404180868.93440229</v>
      </c>
    </row>
    <row r="29" spans="1:9" s="110" customFormat="1" ht="21" customHeight="1" thickTop="1">
      <c r="A29" s="108" t="s">
        <v>450</v>
      </c>
      <c r="B29" s="2">
        <v>427486541.09365994</v>
      </c>
      <c r="C29" s="2">
        <v>432322747.55393583</v>
      </c>
      <c r="D29" s="2">
        <v>446337040.74489802</v>
      </c>
      <c r="E29" s="2">
        <v>465396696.02915454</v>
      </c>
      <c r="F29" s="2">
        <v>468843665.77259475</v>
      </c>
      <c r="G29" s="2">
        <v>483887103.63848394</v>
      </c>
      <c r="H29" s="2">
        <v>486303023.41982508</v>
      </c>
      <c r="I29" s="2">
        <v>376670804.90962094</v>
      </c>
    </row>
    <row r="30" spans="1:9" s="110" customFormat="1" ht="21" customHeight="1">
      <c r="A30" s="688" t="s">
        <v>451</v>
      </c>
      <c r="B30" s="2">
        <v>400097.9783861672</v>
      </c>
      <c r="C30" s="2">
        <v>134044.77988338191</v>
      </c>
      <c r="D30" s="2">
        <v>121330.63848396503</v>
      </c>
      <c r="E30" s="2">
        <v>236490.89941690964</v>
      </c>
      <c r="F30" s="2">
        <v>131271.07434402331</v>
      </c>
      <c r="G30" s="2">
        <v>124770.13411078717</v>
      </c>
      <c r="H30" s="2">
        <v>124044.13702623907</v>
      </c>
      <c r="I30" s="2">
        <v>20329.559766763847</v>
      </c>
    </row>
    <row r="31" spans="1:9" s="110" customFormat="1" ht="21" customHeight="1">
      <c r="A31" s="688" t="s">
        <v>452</v>
      </c>
      <c r="B31" s="2">
        <v>290972753.81988472</v>
      </c>
      <c r="C31" s="2">
        <v>303881736.23760933</v>
      </c>
      <c r="D31" s="2">
        <v>305053240.08600581</v>
      </c>
      <c r="E31" s="2">
        <v>321591292.09475219</v>
      </c>
      <c r="F31" s="2">
        <v>334081055.41545188</v>
      </c>
      <c r="G31" s="2">
        <v>348793691.73469388</v>
      </c>
      <c r="H31" s="2">
        <v>351741545.22157431</v>
      </c>
      <c r="I31" s="2">
        <v>293004048.12682217</v>
      </c>
    </row>
    <row r="32" spans="1:9" s="110" customFormat="1" ht="21" customHeight="1">
      <c r="A32" s="688" t="s">
        <v>453</v>
      </c>
      <c r="B32" s="2">
        <v>132721108.19884726</v>
      </c>
      <c r="C32" s="2">
        <v>123464753.70845482</v>
      </c>
      <c r="D32" s="2">
        <v>136174823.69241983</v>
      </c>
      <c r="E32" s="2">
        <v>138056076.66909623</v>
      </c>
      <c r="F32" s="2">
        <v>128021450.57142857</v>
      </c>
      <c r="G32" s="2">
        <v>128092633.1239067</v>
      </c>
      <c r="H32" s="2">
        <v>127631531.11661808</v>
      </c>
      <c r="I32" s="2">
        <v>78831752.959183663</v>
      </c>
    </row>
    <row r="33" spans="1:9" s="110" customFormat="1" ht="21" customHeight="1">
      <c r="A33" s="688" t="s">
        <v>454</v>
      </c>
      <c r="B33" s="2">
        <v>2575269.3458213257</v>
      </c>
      <c r="C33" s="2">
        <v>3853402.4883381925</v>
      </c>
      <c r="D33" s="2">
        <v>3547087.6632653065</v>
      </c>
      <c r="E33" s="2">
        <v>3899060.2653061226</v>
      </c>
      <c r="F33" s="2">
        <v>5022261.8046647226</v>
      </c>
      <c r="G33" s="2">
        <v>5226821.3906705538</v>
      </c>
      <c r="H33" s="2">
        <v>5053933.4927113699</v>
      </c>
      <c r="I33" s="2">
        <v>3852756.0029154518</v>
      </c>
    </row>
    <row r="34" spans="1:9" s="110" customFormat="1" ht="21" customHeight="1">
      <c r="A34" s="688" t="s">
        <v>455</v>
      </c>
      <c r="B34" s="2">
        <v>0</v>
      </c>
      <c r="C34" s="2">
        <v>0</v>
      </c>
      <c r="D34" s="2">
        <v>0</v>
      </c>
      <c r="E34" s="2">
        <v>0</v>
      </c>
      <c r="F34" s="2">
        <v>0</v>
      </c>
      <c r="G34" s="2">
        <v>0</v>
      </c>
      <c r="H34" s="2">
        <v>0</v>
      </c>
      <c r="I34" s="2">
        <v>0</v>
      </c>
    </row>
    <row r="35" spans="1:9" s="110" customFormat="1" ht="21" customHeight="1">
      <c r="A35" s="688" t="s">
        <v>456</v>
      </c>
      <c r="B35" s="2">
        <v>817311.75072046102</v>
      </c>
      <c r="C35" s="2">
        <v>988810.33965014573</v>
      </c>
      <c r="D35" s="2">
        <v>1440558.6647230319</v>
      </c>
      <c r="E35" s="2">
        <v>1613776.1005830904</v>
      </c>
      <c r="F35" s="2">
        <v>1587626.9067055394</v>
      </c>
      <c r="G35" s="2">
        <v>1649187.2551020409</v>
      </c>
      <c r="H35" s="2">
        <v>1751969.4518950437</v>
      </c>
      <c r="I35" s="2">
        <v>961918.2609329446</v>
      </c>
    </row>
    <row r="36" spans="1:9" s="110" customFormat="1" ht="21" customHeight="1">
      <c r="A36" s="108" t="s">
        <v>457</v>
      </c>
      <c r="B36" s="2">
        <v>300510.2622478386</v>
      </c>
      <c r="C36" s="2">
        <v>360208.4664723032</v>
      </c>
      <c r="D36" s="2">
        <v>523579.23323615163</v>
      </c>
      <c r="E36" s="2">
        <v>438382.03935860057</v>
      </c>
      <c r="F36" s="2">
        <v>267116.58454810496</v>
      </c>
      <c r="G36" s="2">
        <v>773823.0451895044</v>
      </c>
      <c r="H36" s="2">
        <v>531878.65597667638</v>
      </c>
      <c r="I36" s="2">
        <v>124320.68513119534</v>
      </c>
    </row>
    <row r="37" spans="1:9" s="110" customFormat="1" ht="21" customHeight="1">
      <c r="A37" s="108" t="s">
        <v>458</v>
      </c>
      <c r="B37" s="2">
        <v>17167455.796829972</v>
      </c>
      <c r="C37" s="2">
        <v>9983648.5437317789</v>
      </c>
      <c r="D37" s="2">
        <v>16088582.218658892</v>
      </c>
      <c r="E37" s="2">
        <v>14105246.973760933</v>
      </c>
      <c r="F37" s="2">
        <v>16582897.539358601</v>
      </c>
      <c r="G37" s="2">
        <v>15333852.259475218</v>
      </c>
      <c r="H37" s="2">
        <v>16911444.271137025</v>
      </c>
      <c r="I37" s="2">
        <v>10243968.857142856</v>
      </c>
    </row>
    <row r="38" spans="1:9" s="110" customFormat="1" ht="21" customHeight="1">
      <c r="A38" s="108" t="s">
        <v>459</v>
      </c>
      <c r="B38" s="2">
        <v>7895888.0144092217</v>
      </c>
      <c r="C38" s="2">
        <v>6458567.3600583095</v>
      </c>
      <c r="D38" s="2">
        <v>8065753.9664723035</v>
      </c>
      <c r="E38" s="2">
        <v>8643467.606413994</v>
      </c>
      <c r="F38" s="2">
        <v>8842470.180758018</v>
      </c>
      <c r="G38" s="2">
        <v>9856738.6705539357</v>
      </c>
      <c r="H38" s="2">
        <v>8839678.0932944603</v>
      </c>
      <c r="I38" s="2">
        <v>6121378.7551020402</v>
      </c>
    </row>
    <row r="39" spans="1:9" s="110" customFormat="1" ht="21" customHeight="1">
      <c r="A39" s="108" t="s">
        <v>127</v>
      </c>
      <c r="B39" s="2">
        <v>17267893.528818443</v>
      </c>
      <c r="C39" s="2">
        <v>17400900.454810496</v>
      </c>
      <c r="D39" s="2">
        <v>17865971.924198251</v>
      </c>
      <c r="E39" s="2">
        <v>15935695.3090379</v>
      </c>
      <c r="F39" s="2">
        <v>17192968.062682215</v>
      </c>
      <c r="G39" s="2">
        <v>17180041.55102041</v>
      </c>
      <c r="H39" s="2">
        <v>11945358.344023323</v>
      </c>
      <c r="I39" s="2">
        <v>11020395.727405248</v>
      </c>
    </row>
    <row r="40" spans="1:9" s="110" customFormat="1" ht="21" customHeight="1">
      <c r="A40" s="108" t="s">
        <v>133</v>
      </c>
      <c r="B40" s="2">
        <v>0</v>
      </c>
      <c r="C40" s="2">
        <v>0</v>
      </c>
      <c r="D40" s="2">
        <v>0</v>
      </c>
      <c r="E40" s="2">
        <v>0</v>
      </c>
      <c r="F40" s="2">
        <v>0</v>
      </c>
      <c r="G40" s="2">
        <v>0</v>
      </c>
      <c r="H40" s="2">
        <v>0</v>
      </c>
      <c r="I40" s="2">
        <v>0</v>
      </c>
    </row>
    <row r="41" spans="1:9" s="110" customFormat="1" ht="21" customHeight="1">
      <c r="A41" s="108" t="s">
        <v>460</v>
      </c>
      <c r="B41" s="2">
        <v>600000</v>
      </c>
      <c r="C41" s="2">
        <v>50000</v>
      </c>
      <c r="D41" s="2">
        <v>0</v>
      </c>
      <c r="E41" s="2">
        <v>0</v>
      </c>
      <c r="F41" s="2">
        <v>0</v>
      </c>
      <c r="G41" s="2">
        <v>0</v>
      </c>
      <c r="H41" s="2">
        <v>0</v>
      </c>
      <c r="I41" s="2">
        <v>0</v>
      </c>
    </row>
    <row r="42" spans="1:9" s="111" customFormat="1" ht="43.5" customHeight="1" thickBot="1">
      <c r="A42" s="689" t="s">
        <v>109</v>
      </c>
      <c r="B42" s="3">
        <v>0</v>
      </c>
      <c r="C42" s="3">
        <v>0</v>
      </c>
      <c r="D42" s="3">
        <v>0</v>
      </c>
      <c r="E42" s="3">
        <v>0</v>
      </c>
      <c r="F42" s="3">
        <v>0</v>
      </c>
      <c r="G42" s="3">
        <v>0</v>
      </c>
      <c r="H42" s="3">
        <v>0</v>
      </c>
      <c r="I42" s="3">
        <v>0</v>
      </c>
    </row>
    <row r="43" spans="1:9" ht="24" customHeight="1" thickTop="1" thickBot="1">
      <c r="A43" s="39" t="s">
        <v>461</v>
      </c>
      <c r="B43" s="1">
        <v>103687181.60806917</v>
      </c>
      <c r="C43" s="1">
        <v>112870045.0728863</v>
      </c>
      <c r="D43" s="1">
        <v>119374595.43731779</v>
      </c>
      <c r="E43" s="1">
        <v>124711918.08892129</v>
      </c>
      <c r="F43" s="1">
        <v>130812984.89504373</v>
      </c>
      <c r="G43" s="1">
        <v>137115656.11370263</v>
      </c>
      <c r="H43" s="1">
        <v>143784497.05393586</v>
      </c>
      <c r="I43" s="1">
        <v>127090903.0058309</v>
      </c>
    </row>
    <row r="44" spans="1:9" s="110" customFormat="1" ht="21" customHeight="1" thickTop="1">
      <c r="A44" s="108" t="s">
        <v>148</v>
      </c>
      <c r="B44" s="2">
        <v>420445.7391930836</v>
      </c>
      <c r="C44" s="2">
        <v>424873.38629737613</v>
      </c>
      <c r="D44" s="2">
        <v>423825.34548104956</v>
      </c>
      <c r="E44" s="2">
        <v>423035.01895043731</v>
      </c>
      <c r="F44" s="2">
        <v>422928.28425655974</v>
      </c>
      <c r="G44" s="2">
        <v>422928.28425655974</v>
      </c>
      <c r="H44" s="2">
        <v>92908892.239067048</v>
      </c>
      <c r="I44" s="2">
        <v>81031545.300291538</v>
      </c>
    </row>
    <row r="45" spans="1:9" s="110" customFormat="1" ht="21" customHeight="1">
      <c r="A45" s="108" t="s">
        <v>152</v>
      </c>
      <c r="B45" s="2">
        <v>5334967.4783861665</v>
      </c>
      <c r="C45" s="2">
        <v>5425442.2886297377</v>
      </c>
      <c r="D45" s="2">
        <v>5490492.988338192</v>
      </c>
      <c r="E45" s="2">
        <v>5499236.7492711376</v>
      </c>
      <c r="F45" s="2">
        <v>5499236.7492711376</v>
      </c>
      <c r="G45" s="2">
        <v>5499236.7492711376</v>
      </c>
      <c r="H45" s="2">
        <v>690.86297376093285</v>
      </c>
      <c r="I45" s="2">
        <v>690.86297376093285</v>
      </c>
    </row>
    <row r="46" spans="1:9" s="110" customFormat="1" ht="21" customHeight="1">
      <c r="A46" s="108" t="s">
        <v>156</v>
      </c>
      <c r="B46" s="2">
        <v>0</v>
      </c>
      <c r="C46" s="2">
        <v>0</v>
      </c>
      <c r="D46" s="2">
        <v>0</v>
      </c>
      <c r="E46" s="2">
        <v>0</v>
      </c>
      <c r="F46" s="2">
        <v>0</v>
      </c>
      <c r="G46" s="2">
        <v>0</v>
      </c>
      <c r="H46" s="2">
        <v>0</v>
      </c>
      <c r="I46" s="2">
        <v>0</v>
      </c>
    </row>
    <row r="47" spans="1:9" s="110" customFormat="1" ht="21" customHeight="1">
      <c r="A47" s="108" t="s">
        <v>462</v>
      </c>
      <c r="B47" s="2">
        <v>90527815.348703161</v>
      </c>
      <c r="C47" s="2">
        <v>98632901.759475231</v>
      </c>
      <c r="D47" s="2">
        <v>106843729.80612245</v>
      </c>
      <c r="E47" s="2">
        <v>113407024.88629737</v>
      </c>
      <c r="F47" s="2">
        <v>118653312.35568513</v>
      </c>
      <c r="G47" s="2">
        <v>124738853.39212827</v>
      </c>
      <c r="H47" s="2">
        <v>44494270.252186589</v>
      </c>
      <c r="I47" s="2">
        <v>42399904.844023325</v>
      </c>
    </row>
    <row r="48" spans="1:9" s="110" customFormat="1" ht="21" customHeight="1">
      <c r="A48" s="108" t="s">
        <v>164</v>
      </c>
      <c r="B48" s="2">
        <v>7403953.0417867433</v>
      </c>
      <c r="C48" s="2">
        <v>8386827.6384839648</v>
      </c>
      <c r="D48" s="2">
        <v>6616547.2973760935</v>
      </c>
      <c r="E48" s="2">
        <v>5382621.4344023326</v>
      </c>
      <c r="F48" s="2">
        <v>6237507.5058309045</v>
      </c>
      <c r="G48" s="2">
        <v>6454637.6880466472</v>
      </c>
      <c r="H48" s="2">
        <v>6380643.6997084552</v>
      </c>
      <c r="I48" s="2">
        <v>3658761.9985422739</v>
      </c>
    </row>
    <row r="49" spans="1:9" s="110" customFormat="1" ht="21" customHeight="1">
      <c r="A49" s="688" t="s">
        <v>463</v>
      </c>
      <c r="B49" s="2">
        <v>-114483.79394812681</v>
      </c>
      <c r="C49" s="2">
        <v>-19421.717201166182</v>
      </c>
      <c r="D49" s="2">
        <v>25999.591836734697</v>
      </c>
      <c r="E49" s="2">
        <v>-96747.782798833825</v>
      </c>
      <c r="F49" s="2">
        <v>-13666.034985422741</v>
      </c>
      <c r="G49" s="2">
        <v>1966.4693877551019</v>
      </c>
      <c r="H49" s="2">
        <v>131347.89795918367</v>
      </c>
      <c r="I49" s="2">
        <v>-22107.995626822158</v>
      </c>
    </row>
    <row r="50" spans="1:9" s="111" customFormat="1" ht="40.5" customHeight="1" thickBot="1">
      <c r="A50" s="690" t="s">
        <v>464</v>
      </c>
      <c r="B50" s="3">
        <v>7518436.8371757921</v>
      </c>
      <c r="C50" s="3">
        <v>8406249.3556851316</v>
      </c>
      <c r="D50" s="3">
        <v>6590547.7055393578</v>
      </c>
      <c r="E50" s="3">
        <v>5479369.2172011659</v>
      </c>
      <c r="F50" s="3">
        <v>6251173.5408163266</v>
      </c>
      <c r="G50" s="3">
        <v>6452671.2186588924</v>
      </c>
      <c r="H50" s="3">
        <v>6249295.8017492713</v>
      </c>
      <c r="I50" s="3">
        <v>3680869.9941690965</v>
      </c>
    </row>
    <row r="51" spans="1:9" ht="24" customHeight="1" thickTop="1" thickBot="1">
      <c r="A51" s="39" t="s">
        <v>465</v>
      </c>
      <c r="B51" s="1">
        <v>574405470.30403459</v>
      </c>
      <c r="C51" s="1">
        <v>579446117.451895</v>
      </c>
      <c r="D51" s="1">
        <v>608255523.52478135</v>
      </c>
      <c r="E51" s="1">
        <v>629231406.04664719</v>
      </c>
      <c r="F51" s="1">
        <v>642542103.03498542</v>
      </c>
      <c r="G51" s="1">
        <v>664147215.27842569</v>
      </c>
      <c r="H51" s="1">
        <v>668315879.83819234</v>
      </c>
      <c r="I51" s="1">
        <v>531271771.94023329</v>
      </c>
    </row>
    <row r="52" spans="1:9" s="110" customFormat="1" ht="24" customHeight="1" thickTop="1">
      <c r="A52" s="108" t="s">
        <v>466</v>
      </c>
      <c r="B52" s="2">
        <v>502146.76080691646</v>
      </c>
      <c r="C52" s="2">
        <v>601663.54227405251</v>
      </c>
      <c r="D52" s="2">
        <v>881948.96355685126</v>
      </c>
      <c r="E52" s="2">
        <v>1693407.0889212829</v>
      </c>
      <c r="F52" s="2">
        <v>2182682.8586005829</v>
      </c>
      <c r="G52" s="2">
        <v>1676914.4329446063</v>
      </c>
      <c r="H52" s="2">
        <v>1457998.6647230322</v>
      </c>
      <c r="I52" s="2">
        <v>1041622.1865889214</v>
      </c>
    </row>
    <row r="53" spans="1:9" s="111" customFormat="1" ht="21" customHeight="1">
      <c r="A53" s="690" t="s">
        <v>467</v>
      </c>
      <c r="B53" s="3">
        <v>0</v>
      </c>
      <c r="C53" s="3">
        <v>0</v>
      </c>
      <c r="D53" s="3">
        <v>0</v>
      </c>
      <c r="E53" s="3">
        <v>0</v>
      </c>
      <c r="F53" s="3">
        <v>0</v>
      </c>
      <c r="G53" s="3">
        <v>0</v>
      </c>
      <c r="H53" s="3">
        <v>0</v>
      </c>
      <c r="I53" s="3">
        <v>0</v>
      </c>
    </row>
    <row r="54" spans="1:9" s="111" customFormat="1" ht="21" customHeight="1">
      <c r="A54" s="690" t="s">
        <v>468</v>
      </c>
      <c r="B54" s="3">
        <v>259006.66426512969</v>
      </c>
      <c r="C54" s="3">
        <v>271422.67346938775</v>
      </c>
      <c r="D54" s="3">
        <v>444788.28571428574</v>
      </c>
      <c r="E54" s="3">
        <v>1182971.1880466472</v>
      </c>
      <c r="F54" s="3">
        <v>1632669.2915451895</v>
      </c>
      <c r="G54" s="3">
        <v>1190329.7798833819</v>
      </c>
      <c r="H54" s="3">
        <v>1004429.3629737609</v>
      </c>
      <c r="I54" s="3">
        <v>609867.37755102036</v>
      </c>
    </row>
    <row r="55" spans="1:9" s="111" customFormat="1" ht="21" customHeight="1">
      <c r="A55" s="690" t="s">
        <v>469</v>
      </c>
      <c r="B55" s="3">
        <v>0</v>
      </c>
      <c r="C55" s="3">
        <v>0</v>
      </c>
      <c r="D55" s="3">
        <v>0</v>
      </c>
      <c r="E55" s="3">
        <v>0</v>
      </c>
      <c r="F55" s="3">
        <v>0</v>
      </c>
      <c r="G55" s="3">
        <v>0</v>
      </c>
      <c r="H55" s="3">
        <v>0</v>
      </c>
      <c r="I55" s="3">
        <v>0</v>
      </c>
    </row>
    <row r="56" spans="1:9" s="111" customFormat="1" ht="21" customHeight="1">
      <c r="A56" s="690" t="s">
        <v>470</v>
      </c>
      <c r="B56" s="3">
        <v>243140.09654178674</v>
      </c>
      <c r="C56" s="3">
        <v>330240.8688046647</v>
      </c>
      <c r="D56" s="3">
        <v>437160.67784256558</v>
      </c>
      <c r="E56" s="3">
        <v>510435.90087463555</v>
      </c>
      <c r="F56" s="3">
        <v>550013.56705539359</v>
      </c>
      <c r="G56" s="3">
        <v>486584.6530612245</v>
      </c>
      <c r="H56" s="3">
        <v>453569.30174927117</v>
      </c>
      <c r="I56" s="3">
        <v>431754.80903790088</v>
      </c>
    </row>
    <row r="57" spans="1:9" s="111" customFormat="1" ht="21" customHeight="1">
      <c r="A57" s="690" t="s">
        <v>471</v>
      </c>
      <c r="B57" s="3">
        <v>0</v>
      </c>
      <c r="C57" s="3">
        <v>0</v>
      </c>
      <c r="D57" s="3">
        <v>0</v>
      </c>
      <c r="E57" s="3">
        <v>0</v>
      </c>
      <c r="F57" s="3">
        <v>0</v>
      </c>
      <c r="G57" s="3">
        <v>0</v>
      </c>
      <c r="H57" s="3">
        <v>0</v>
      </c>
      <c r="I57" s="3">
        <v>0</v>
      </c>
    </row>
    <row r="58" spans="1:9" s="111" customFormat="1" ht="61.5" customHeight="1" thickBot="1">
      <c r="A58" s="689" t="s">
        <v>472</v>
      </c>
      <c r="B58" s="3">
        <v>1003405993.778098</v>
      </c>
      <c r="C58" s="3">
        <v>1115490419.3527696</v>
      </c>
      <c r="D58" s="3">
        <v>949982833.10058308</v>
      </c>
      <c r="E58" s="3">
        <v>1032311825.8950437</v>
      </c>
      <c r="F58" s="3">
        <v>1088712427.0670555</v>
      </c>
      <c r="G58" s="3">
        <v>1118194739.6472301</v>
      </c>
      <c r="H58" s="3">
        <v>1140089730.2478135</v>
      </c>
      <c r="I58" s="3">
        <v>874288826.07580173</v>
      </c>
    </row>
    <row r="59" spans="1:9" ht="31.5" customHeight="1" thickTop="1" thickBot="1">
      <c r="A59" s="691" t="s">
        <v>473</v>
      </c>
      <c r="B59" s="1"/>
      <c r="C59" s="1"/>
      <c r="D59" s="1"/>
      <c r="E59" s="1"/>
      <c r="F59" s="1"/>
      <c r="G59" s="1"/>
      <c r="H59" s="1"/>
      <c r="I59" s="1"/>
    </row>
    <row r="60" spans="1:9" ht="30" customHeight="1" thickTop="1">
      <c r="A60" s="42" t="s">
        <v>474</v>
      </c>
      <c r="B60" s="4">
        <v>28868017.040345822</v>
      </c>
      <c r="C60" s="4">
        <v>30606312.126822159</v>
      </c>
      <c r="D60" s="4">
        <v>31849822.046647232</v>
      </c>
      <c r="E60" s="4">
        <v>35834603.377551019</v>
      </c>
      <c r="F60" s="4">
        <v>40582381.1851312</v>
      </c>
      <c r="G60" s="4">
        <v>30620345.714285713</v>
      </c>
      <c r="H60" s="4">
        <v>40889290.118075795</v>
      </c>
      <c r="I60" s="4">
        <v>24690413.287172012</v>
      </c>
    </row>
    <row r="61" spans="1:9" ht="21" customHeight="1">
      <c r="A61" s="44" t="s">
        <v>475</v>
      </c>
      <c r="B61" s="4">
        <v>-4300896.0590778096</v>
      </c>
      <c r="C61" s="4">
        <v>-4244801.2711370261</v>
      </c>
      <c r="D61" s="4">
        <v>-6071521.5932944613</v>
      </c>
      <c r="E61" s="4">
        <v>-7551084.4883381929</v>
      </c>
      <c r="F61" s="4">
        <v>-9029835.4256559778</v>
      </c>
      <c r="G61" s="4">
        <v>-8302006.9271137035</v>
      </c>
      <c r="H61" s="4">
        <v>-11252048.508746356</v>
      </c>
      <c r="I61" s="4">
        <v>-7258224.9883381929</v>
      </c>
    </row>
    <row r="62" spans="1:9" ht="21.75" customHeight="1">
      <c r="A62" s="692" t="s">
        <v>476</v>
      </c>
      <c r="B62" s="4">
        <v>24567120.981268015</v>
      </c>
      <c r="C62" s="4">
        <v>26361510.85568513</v>
      </c>
      <c r="D62" s="4">
        <v>25778300.453352772</v>
      </c>
      <c r="E62" s="4">
        <v>28283518.889212828</v>
      </c>
      <c r="F62" s="4">
        <v>31552545.75947522</v>
      </c>
      <c r="G62" s="4">
        <v>22318338.787172012</v>
      </c>
      <c r="H62" s="4">
        <v>29637241.609329447</v>
      </c>
      <c r="I62" s="4">
        <v>17432188.298833821</v>
      </c>
    </row>
    <row r="63" spans="1:9">
      <c r="A63" s="42" t="s">
        <v>477</v>
      </c>
      <c r="B63" s="4">
        <v>7950875.1786743514</v>
      </c>
      <c r="C63" s="4">
        <v>7881114.7886297377</v>
      </c>
      <c r="D63" s="4">
        <v>8358465.9650145778</v>
      </c>
      <c r="E63" s="4">
        <v>8548607.6676384844</v>
      </c>
      <c r="F63" s="4">
        <v>5709318.1326530613</v>
      </c>
      <c r="G63" s="4">
        <v>4763542.1384839648</v>
      </c>
      <c r="H63" s="4">
        <v>6201547.0714285709</v>
      </c>
      <c r="I63" s="4">
        <v>2171890.4825072889</v>
      </c>
    </row>
    <row r="64" spans="1:9">
      <c r="A64" s="44" t="s">
        <v>478</v>
      </c>
      <c r="B64" s="4">
        <v>-2167536.7579250722</v>
      </c>
      <c r="C64" s="4">
        <v>-2177062.7930029156</v>
      </c>
      <c r="D64" s="4">
        <v>-1823622.0655976676</v>
      </c>
      <c r="E64" s="4">
        <v>-1830884.9008746357</v>
      </c>
      <c r="F64" s="4">
        <v>-1674122.0714285714</v>
      </c>
      <c r="G64" s="4">
        <v>-1128591.4868804663</v>
      </c>
      <c r="H64" s="4">
        <v>-1423109.3950437317</v>
      </c>
      <c r="I64" s="4">
        <v>-632453.2376093294</v>
      </c>
    </row>
    <row r="65" spans="1:9">
      <c r="A65" s="43" t="s">
        <v>479</v>
      </c>
      <c r="B65" s="4">
        <v>30350459.402017292</v>
      </c>
      <c r="C65" s="4">
        <v>32065562.851311952</v>
      </c>
      <c r="D65" s="4">
        <v>32313144.352769677</v>
      </c>
      <c r="E65" s="4">
        <v>35001241.655976675</v>
      </c>
      <c r="F65" s="4">
        <v>35587741.820699707</v>
      </c>
      <c r="G65" s="4">
        <v>25953289.438775513</v>
      </c>
      <c r="H65" s="4">
        <v>34415679.285714284</v>
      </c>
      <c r="I65" s="4">
        <v>18971625.543731779</v>
      </c>
    </row>
    <row r="66" spans="1:9">
      <c r="A66" s="42" t="s">
        <v>480</v>
      </c>
      <c r="B66" s="4">
        <v>4683680.0100864554</v>
      </c>
      <c r="C66" s="4">
        <v>6174826.1137026241</v>
      </c>
      <c r="D66" s="4">
        <v>4958181.3498542281</v>
      </c>
      <c r="E66" s="4">
        <v>5132849.6895043729</v>
      </c>
      <c r="F66" s="4">
        <v>3990956.5058309035</v>
      </c>
      <c r="G66" s="4">
        <v>3387790.7638483965</v>
      </c>
      <c r="H66" s="4">
        <v>4695835.5014577257</v>
      </c>
      <c r="I66" s="4">
        <v>2188551.9883381925</v>
      </c>
    </row>
    <row r="67" spans="1:9">
      <c r="A67" s="42" t="s">
        <v>481</v>
      </c>
      <c r="B67" s="4">
        <v>-6352866.7521613827</v>
      </c>
      <c r="C67" s="4">
        <v>-7085316.4300291548</v>
      </c>
      <c r="D67" s="4">
        <v>-6585745.9125364432</v>
      </c>
      <c r="E67" s="4">
        <v>-9083946.0860058311</v>
      </c>
      <c r="F67" s="4">
        <v>-7020414.2667638483</v>
      </c>
      <c r="G67" s="4">
        <v>-3181554.7886297377</v>
      </c>
      <c r="H67" s="4">
        <v>-5948826.6311953347</v>
      </c>
      <c r="I67" s="4">
        <v>-3672081.0758017492</v>
      </c>
    </row>
    <row r="68" spans="1:9">
      <c r="A68" s="692" t="s">
        <v>482</v>
      </c>
      <c r="B68" s="4">
        <v>28681272.659942362</v>
      </c>
      <c r="C68" s="4">
        <v>31155072.534985423</v>
      </c>
      <c r="D68" s="4">
        <v>30685579.790087465</v>
      </c>
      <c r="E68" s="4">
        <v>31050145.259475216</v>
      </c>
      <c r="F68" s="4">
        <v>32558284.059766766</v>
      </c>
      <c r="G68" s="4">
        <v>26159525.413994171</v>
      </c>
      <c r="H68" s="4">
        <v>33162688.155976675</v>
      </c>
      <c r="I68" s="4">
        <v>17488096.456268221</v>
      </c>
    </row>
    <row r="69" spans="1:9">
      <c r="A69" s="44" t="s">
        <v>483</v>
      </c>
      <c r="B69" s="4">
        <v>-19621171.88760807</v>
      </c>
      <c r="C69" s="4">
        <v>-22147745.02915452</v>
      </c>
      <c r="D69" s="4">
        <v>-23694641.371720117</v>
      </c>
      <c r="E69" s="4">
        <v>-25308445.51020408</v>
      </c>
      <c r="F69" s="4">
        <v>-26241874.110787172</v>
      </c>
      <c r="G69" s="4">
        <v>-19921557.104956269</v>
      </c>
      <c r="H69" s="4">
        <v>-26976931.100583088</v>
      </c>
      <c r="I69" s="4">
        <v>-14157435.935860058</v>
      </c>
    </row>
    <row r="70" spans="1:9">
      <c r="A70" s="43" t="s">
        <v>484</v>
      </c>
      <c r="B70" s="4">
        <v>9060100.7723342944</v>
      </c>
      <c r="C70" s="4">
        <v>9007327.5058309026</v>
      </c>
      <c r="D70" s="4">
        <v>6990938.4183673467</v>
      </c>
      <c r="E70" s="4">
        <v>5741699.7492711376</v>
      </c>
      <c r="F70" s="4">
        <v>6316409.948979592</v>
      </c>
      <c r="G70" s="4">
        <v>6237968.3090379015</v>
      </c>
      <c r="H70" s="4">
        <v>6185757.0553935859</v>
      </c>
      <c r="I70" s="4">
        <v>3330660.5204081633</v>
      </c>
    </row>
    <row r="71" spans="1:9">
      <c r="A71" s="43" t="s">
        <v>485</v>
      </c>
      <c r="B71" s="4">
        <v>-551273.17146974069</v>
      </c>
      <c r="C71" s="4">
        <v>-2586626.4810495628</v>
      </c>
      <c r="D71" s="4">
        <v>50774.800291545187</v>
      </c>
      <c r="E71" s="4">
        <v>150031.85568513119</v>
      </c>
      <c r="F71" s="4">
        <v>308201.94460641395</v>
      </c>
      <c r="G71" s="4">
        <v>149906.92274052478</v>
      </c>
      <c r="H71" s="4">
        <v>196205.89504373178</v>
      </c>
      <c r="I71" s="4">
        <v>108294.31195335276</v>
      </c>
    </row>
    <row r="72" spans="1:9">
      <c r="A72" s="44" t="s">
        <v>486</v>
      </c>
      <c r="B72" s="4">
        <v>-145751.22334293948</v>
      </c>
      <c r="C72" s="4">
        <v>-1643421.3075801749</v>
      </c>
      <c r="D72" s="4">
        <v>8288.0655976676389</v>
      </c>
      <c r="E72" s="4">
        <v>2497.7201166180757</v>
      </c>
      <c r="F72" s="4">
        <v>1644.6093294460643</v>
      </c>
      <c r="G72" s="4">
        <v>543.8148688046648</v>
      </c>
      <c r="H72" s="4">
        <v>568.88483965014575</v>
      </c>
      <c r="I72" s="4">
        <v>-17.534985422740526</v>
      </c>
    </row>
    <row r="73" spans="1:9">
      <c r="A73" s="44" t="s">
        <v>487</v>
      </c>
      <c r="B73" s="4">
        <v>-405521.94812680111</v>
      </c>
      <c r="C73" s="4">
        <v>-943205.17346938781</v>
      </c>
      <c r="D73" s="4">
        <v>42486.734693877552</v>
      </c>
      <c r="E73" s="4">
        <v>147534.13556851313</v>
      </c>
      <c r="F73" s="4">
        <v>306557.3352769679</v>
      </c>
      <c r="G73" s="4">
        <v>149363.10787172013</v>
      </c>
      <c r="H73" s="4">
        <v>195637.01020408163</v>
      </c>
      <c r="I73" s="4">
        <v>108311.84693877552</v>
      </c>
    </row>
    <row r="74" spans="1:9">
      <c r="A74" s="692" t="s">
        <v>488</v>
      </c>
      <c r="B74" s="4">
        <v>209822.09365994239</v>
      </c>
      <c r="C74" s="4">
        <v>2112892.7580174929</v>
      </c>
      <c r="D74" s="4">
        <v>-3874.591836734694</v>
      </c>
      <c r="E74" s="4">
        <v>223.77259475218659</v>
      </c>
      <c r="F74" s="4">
        <v>-4438.986880466472</v>
      </c>
      <c r="G74" s="4">
        <v>-112.83819241982508</v>
      </c>
      <c r="H74" s="4">
        <v>-166.21574344023324</v>
      </c>
      <c r="I74" s="4">
        <v>-12.766763848396501</v>
      </c>
    </row>
    <row r="75" spans="1:9">
      <c r="A75" s="692" t="s">
        <v>489</v>
      </c>
      <c r="B75" s="4">
        <v>-100489.14409221902</v>
      </c>
      <c r="C75" s="4">
        <v>1478489.6851311955</v>
      </c>
      <c r="D75" s="4">
        <v>-2435.7215743440233</v>
      </c>
      <c r="E75" s="4">
        <v>459.77696793002917</v>
      </c>
      <c r="F75" s="4">
        <v>-3853.6924198250731</v>
      </c>
      <c r="G75" s="4">
        <v>43.138483965014579</v>
      </c>
      <c r="H75" s="4">
        <v>38.126822157434404</v>
      </c>
      <c r="I75" s="4">
        <v>-12.763848396501459</v>
      </c>
    </row>
    <row r="76" spans="1:9">
      <c r="A76" s="44" t="s">
        <v>490</v>
      </c>
      <c r="B76" s="4">
        <v>310311.2377521614</v>
      </c>
      <c r="C76" s="4">
        <v>634403.07288629736</v>
      </c>
      <c r="D76" s="4">
        <v>-1438.8702623906704</v>
      </c>
      <c r="E76" s="4">
        <v>-236.00437317784258</v>
      </c>
      <c r="F76" s="4">
        <v>-585.29446064139938</v>
      </c>
      <c r="G76" s="4">
        <v>-155.97667638483966</v>
      </c>
      <c r="H76" s="4">
        <v>-204.34256559766763</v>
      </c>
      <c r="I76" s="4">
        <v>-2.9154518950437317E-3</v>
      </c>
    </row>
    <row r="77" spans="1:9">
      <c r="A77" s="692" t="s">
        <v>491</v>
      </c>
      <c r="B77" s="4">
        <v>8718649.6945244968</v>
      </c>
      <c r="C77" s="4">
        <v>8533593.7827988341</v>
      </c>
      <c r="D77" s="4">
        <v>7037838.6268221568</v>
      </c>
      <c r="E77" s="4">
        <v>5891955.3775510201</v>
      </c>
      <c r="F77" s="4">
        <v>6620172.9067055397</v>
      </c>
      <c r="G77" s="4">
        <v>6387762.393586006</v>
      </c>
      <c r="H77" s="4">
        <v>6381796.7346938774</v>
      </c>
      <c r="I77" s="4">
        <v>3438942.0655976678</v>
      </c>
    </row>
    <row r="78" spans="1:9">
      <c r="A78" s="42" t="s">
        <v>492</v>
      </c>
      <c r="B78" s="4">
        <v>4648.8631123919313</v>
      </c>
      <c r="C78" s="4">
        <v>10991.771137026239</v>
      </c>
      <c r="D78" s="4">
        <v>21543.94023323615</v>
      </c>
      <c r="E78" s="4">
        <v>17144.361516034987</v>
      </c>
      <c r="F78" s="4">
        <v>20584.169096209913</v>
      </c>
      <c r="G78" s="4">
        <v>29851.9416909621</v>
      </c>
      <c r="H78" s="4">
        <v>40225.880466472299</v>
      </c>
      <c r="I78" s="4">
        <v>-1621.6195335276968</v>
      </c>
    </row>
    <row r="79" spans="1:9">
      <c r="A79" s="43" t="s">
        <v>493</v>
      </c>
      <c r="B79" s="4">
        <v>8723298.5576368887</v>
      </c>
      <c r="C79" s="4">
        <v>8544585.5539358594</v>
      </c>
      <c r="D79" s="4">
        <v>7059382.567055393</v>
      </c>
      <c r="E79" s="4">
        <v>5909099.7390670553</v>
      </c>
      <c r="F79" s="4">
        <v>6640757.0758017488</v>
      </c>
      <c r="G79" s="4">
        <v>6417614.3352769688</v>
      </c>
      <c r="H79" s="4">
        <v>6422022.6151603498</v>
      </c>
      <c r="I79" s="4">
        <v>3437320.4460641402</v>
      </c>
    </row>
    <row r="80" spans="1:9">
      <c r="A80" s="42" t="s">
        <v>494</v>
      </c>
      <c r="B80" s="4">
        <v>256290.6902017291</v>
      </c>
      <c r="C80" s="4">
        <v>175172.74927113703</v>
      </c>
      <c r="D80" s="4">
        <v>-64725.817784256556</v>
      </c>
      <c r="E80" s="4">
        <v>-86025.252186588914</v>
      </c>
      <c r="F80" s="4">
        <v>-148570.18950437318</v>
      </c>
      <c r="G80" s="4">
        <v>39433.27113702624</v>
      </c>
      <c r="H80" s="4">
        <v>47176.905247813411</v>
      </c>
      <c r="I80" s="4">
        <v>277808.05393586005</v>
      </c>
    </row>
    <row r="81" spans="1:9" ht="21" customHeight="1">
      <c r="A81" s="692" t="s">
        <v>495</v>
      </c>
      <c r="B81" s="4">
        <v>8979589.2478386164</v>
      </c>
      <c r="C81" s="4">
        <v>8719758.303206997</v>
      </c>
      <c r="D81" s="4">
        <v>6994656.7492711367</v>
      </c>
      <c r="E81" s="4">
        <v>5823074.4868804663</v>
      </c>
      <c r="F81" s="4">
        <v>6492186.8862973759</v>
      </c>
      <c r="G81" s="4">
        <v>6457047.606413994</v>
      </c>
      <c r="H81" s="4">
        <v>6469199.5204081638</v>
      </c>
      <c r="I81" s="4">
        <v>3715128.5000000005</v>
      </c>
    </row>
    <row r="82" spans="1:9" ht="21" customHeight="1">
      <c r="A82" s="42" t="s">
        <v>496</v>
      </c>
      <c r="B82" s="4">
        <v>7764.2550432276657</v>
      </c>
      <c r="C82" s="4">
        <v>0</v>
      </c>
      <c r="D82" s="4">
        <v>0</v>
      </c>
      <c r="E82" s="4">
        <v>0</v>
      </c>
      <c r="F82" s="4">
        <v>0</v>
      </c>
      <c r="G82" s="4">
        <v>0</v>
      </c>
      <c r="H82" s="4">
        <v>0</v>
      </c>
      <c r="I82" s="4">
        <v>0</v>
      </c>
    </row>
    <row r="83" spans="1:9" ht="21" customHeight="1">
      <c r="A83" s="692" t="s">
        <v>497</v>
      </c>
      <c r="B83" s="4">
        <v>8987353.5028818455</v>
      </c>
      <c r="C83" s="4">
        <v>8719758.303206997</v>
      </c>
      <c r="D83" s="4">
        <v>6994656.7492711367</v>
      </c>
      <c r="E83" s="4">
        <v>5823074.4868804663</v>
      </c>
      <c r="F83" s="4">
        <v>6492186.8862973759</v>
      </c>
      <c r="G83" s="4">
        <v>6457047.606413994</v>
      </c>
      <c r="H83" s="4">
        <v>6469199.5204081638</v>
      </c>
      <c r="I83" s="4">
        <v>3715128.5000000005</v>
      </c>
    </row>
    <row r="84" spans="1:9" ht="18" customHeight="1" thickBot="1">
      <c r="A84" s="42" t="s">
        <v>498</v>
      </c>
      <c r="B84" s="4">
        <v>-1468916.665706052</v>
      </c>
      <c r="C84" s="4">
        <v>-313508.94752186589</v>
      </c>
      <c r="D84" s="4">
        <v>-404109.04373177845</v>
      </c>
      <c r="E84" s="4">
        <v>-343705.26967930025</v>
      </c>
      <c r="F84" s="4">
        <v>-241013.34548104956</v>
      </c>
      <c r="G84" s="4">
        <v>-4376.3877551020405</v>
      </c>
      <c r="H84" s="4">
        <v>-219903.72448979592</v>
      </c>
      <c r="I84" s="4">
        <v>-34258.505830903792</v>
      </c>
    </row>
    <row r="85" spans="1:9" ht="24" customHeight="1" thickTop="1" thickBot="1">
      <c r="A85" s="39" t="s">
        <v>499</v>
      </c>
      <c r="B85" s="1">
        <v>7518436.8371757921</v>
      </c>
      <c r="C85" s="1">
        <v>8406249.3556851316</v>
      </c>
      <c r="D85" s="1">
        <v>6590547.7055393578</v>
      </c>
      <c r="E85" s="1">
        <v>5479369.2172011659</v>
      </c>
      <c r="F85" s="1">
        <v>6251173.5408163266</v>
      </c>
      <c r="G85" s="1">
        <v>6452671.2186588924</v>
      </c>
      <c r="H85" s="1">
        <v>6249295.7959183669</v>
      </c>
      <c r="I85" s="1">
        <v>3680869.9941690965</v>
      </c>
    </row>
    <row r="86" spans="1:9" ht="15" customHeight="1" thickTop="1" thickBot="1">
      <c r="A86" s="693"/>
      <c r="B86" s="5"/>
      <c r="C86" s="5"/>
      <c r="D86" s="5"/>
      <c r="E86" s="5"/>
      <c r="F86" s="5"/>
      <c r="G86" s="5"/>
      <c r="H86" s="5"/>
      <c r="I86" s="5"/>
    </row>
    <row r="87" spans="1:9" ht="28.5" customHeight="1" thickTop="1">
      <c r="A87" s="694"/>
      <c r="B87" s="45"/>
      <c r="C87" s="45"/>
      <c r="D87" s="45"/>
      <c r="E87" s="45"/>
      <c r="F87" s="45"/>
      <c r="G87" s="45"/>
      <c r="H87" s="45"/>
    </row>
    <row r="88" spans="1:9">
      <c r="A88" s="694"/>
      <c r="B88" s="45"/>
      <c r="C88" s="45"/>
      <c r="D88" s="45"/>
      <c r="E88" s="45"/>
      <c r="F88" s="45"/>
      <c r="G88" s="45"/>
      <c r="H88" s="45"/>
    </row>
    <row r="89" spans="1:9" ht="19.5">
      <c r="A89" s="695"/>
      <c r="B89" s="45"/>
      <c r="C89" s="45"/>
      <c r="D89" s="45"/>
      <c r="E89" s="45"/>
      <c r="F89" s="45"/>
      <c r="G89" s="45"/>
      <c r="H89" s="45"/>
    </row>
    <row r="90" spans="1:9" ht="19.5">
      <c r="A90" s="695"/>
      <c r="B90" s="45"/>
      <c r="C90" s="45"/>
      <c r="D90" s="45"/>
      <c r="E90" s="45"/>
      <c r="F90" s="45"/>
      <c r="G90" s="45"/>
      <c r="H90" s="45"/>
    </row>
    <row r="91" spans="1:9" ht="19.5">
      <c r="A91" s="695"/>
      <c r="B91" s="45"/>
      <c r="C91" s="45"/>
      <c r="D91" s="45"/>
      <c r="E91" s="45"/>
      <c r="F91" s="45"/>
      <c r="G91" s="45"/>
      <c r="H91" s="45"/>
    </row>
    <row r="92" spans="1:9" ht="19.5">
      <c r="A92" s="696"/>
      <c r="B92" s="45"/>
      <c r="C92" s="45"/>
      <c r="D92" s="45"/>
      <c r="E92" s="45"/>
      <c r="F92" s="45"/>
      <c r="G92" s="45"/>
      <c r="H92" s="45"/>
    </row>
    <row r="93" spans="1:9" ht="19.5">
      <c r="A93" s="696"/>
      <c r="B93" s="45"/>
      <c r="C93" s="45"/>
      <c r="D93" s="45"/>
      <c r="E93" s="45"/>
      <c r="F93" s="45"/>
      <c r="G93" s="45"/>
      <c r="H93" s="45"/>
    </row>
    <row r="94" spans="1:9" ht="19.5">
      <c r="A94" s="696"/>
      <c r="B94" s="45"/>
      <c r="C94" s="45"/>
      <c r="D94" s="45"/>
      <c r="E94" s="45"/>
      <c r="F94" s="45"/>
      <c r="G94" s="45"/>
      <c r="H94" s="45"/>
    </row>
    <row r="95" spans="1:9" ht="19.5">
      <c r="A95" s="695"/>
      <c r="B95" s="45"/>
      <c r="C95" s="45"/>
      <c r="D95" s="45"/>
      <c r="E95" s="45"/>
      <c r="F95" s="45"/>
      <c r="G95" s="45"/>
      <c r="H95" s="45"/>
    </row>
    <row r="96" spans="1:9" ht="19.5">
      <c r="A96" s="695"/>
      <c r="B96" s="45"/>
      <c r="C96" s="45"/>
      <c r="D96" s="45"/>
      <c r="E96" s="45"/>
      <c r="F96" s="45"/>
      <c r="G96" s="45"/>
      <c r="H96" s="45"/>
    </row>
    <row r="97" spans="1:8" ht="19.5">
      <c r="A97" s="695"/>
      <c r="B97" s="45"/>
      <c r="C97" s="45"/>
      <c r="D97" s="45"/>
      <c r="E97" s="45"/>
      <c r="F97" s="45"/>
      <c r="G97" s="45"/>
      <c r="H97" s="45"/>
    </row>
    <row r="98" spans="1:8" ht="19.5">
      <c r="A98" s="695"/>
      <c r="B98" s="45"/>
      <c r="C98" s="45"/>
      <c r="D98" s="45"/>
      <c r="E98" s="45"/>
      <c r="F98" s="45"/>
      <c r="G98" s="45"/>
      <c r="H98" s="45"/>
    </row>
    <row r="99" spans="1:8" ht="19.5">
      <c r="A99" s="695"/>
      <c r="B99" s="45"/>
      <c r="C99" s="45"/>
      <c r="D99" s="45"/>
      <c r="E99" s="45"/>
      <c r="F99" s="45"/>
      <c r="G99" s="45"/>
      <c r="H99" s="45"/>
    </row>
    <row r="100" spans="1:8" ht="19.5">
      <c r="A100" s="112"/>
      <c r="B100" s="45"/>
      <c r="C100" s="45"/>
      <c r="D100" s="45"/>
      <c r="E100" s="45"/>
      <c r="F100" s="45"/>
      <c r="G100" s="45"/>
      <c r="H100" s="45"/>
    </row>
    <row r="101" spans="1:8">
      <c r="A101" s="113"/>
      <c r="B101" s="45"/>
      <c r="C101" s="45"/>
      <c r="D101" s="45"/>
      <c r="E101" s="45"/>
      <c r="F101" s="45"/>
      <c r="G101" s="45"/>
      <c r="H101" s="45"/>
    </row>
    <row r="102" spans="1:8">
      <c r="A102" s="113"/>
      <c r="B102" s="45"/>
      <c r="C102" s="45"/>
      <c r="D102" s="45"/>
      <c r="E102" s="45"/>
      <c r="F102" s="45"/>
      <c r="G102" s="45"/>
      <c r="H102" s="45"/>
    </row>
    <row r="103" spans="1:8">
      <c r="A103" s="113"/>
      <c r="B103" s="45"/>
      <c r="C103" s="45"/>
      <c r="D103" s="45"/>
      <c r="E103" s="45"/>
      <c r="F103" s="45"/>
      <c r="G103" s="45"/>
      <c r="H103" s="45"/>
    </row>
    <row r="104" spans="1:8">
      <c r="A104" s="113"/>
      <c r="B104" s="45"/>
      <c r="C104" s="45"/>
      <c r="D104" s="45"/>
      <c r="E104" s="45"/>
      <c r="F104" s="45"/>
      <c r="G104" s="45"/>
      <c r="H104" s="45"/>
    </row>
    <row r="105" spans="1:8">
      <c r="A105" s="113"/>
      <c r="B105" s="45"/>
      <c r="C105" s="45"/>
      <c r="D105" s="45"/>
      <c r="E105" s="45"/>
      <c r="F105" s="45"/>
      <c r="G105" s="45"/>
      <c r="H105" s="45"/>
    </row>
    <row r="106" spans="1:8">
      <c r="A106" s="113"/>
      <c r="B106" s="45"/>
      <c r="C106" s="45"/>
      <c r="D106" s="45"/>
      <c r="E106" s="45"/>
      <c r="F106" s="45"/>
      <c r="G106" s="45"/>
      <c r="H106" s="45"/>
    </row>
    <row r="107" spans="1:8">
      <c r="A107" s="113"/>
      <c r="B107" s="45"/>
      <c r="C107" s="45"/>
      <c r="D107" s="45"/>
      <c r="E107" s="45"/>
      <c r="F107" s="45"/>
      <c r="G107" s="45"/>
      <c r="H107" s="45"/>
    </row>
    <row r="108" spans="1:8">
      <c r="A108" s="113"/>
      <c r="B108" s="45"/>
      <c r="C108" s="45"/>
      <c r="D108" s="45"/>
      <c r="E108" s="45"/>
      <c r="F108" s="45"/>
      <c r="G108" s="45"/>
      <c r="H108" s="45"/>
    </row>
    <row r="109" spans="1:8" ht="19.5">
      <c r="A109" s="695"/>
      <c r="B109" s="45"/>
      <c r="C109" s="45"/>
      <c r="D109" s="45"/>
      <c r="E109" s="45"/>
      <c r="F109" s="45"/>
      <c r="G109" s="45"/>
      <c r="H109" s="45"/>
    </row>
    <row r="110" spans="1:8" ht="19.5">
      <c r="A110" s="695"/>
      <c r="B110" s="45"/>
      <c r="C110" s="45"/>
      <c r="D110" s="45"/>
      <c r="E110" s="45"/>
      <c r="F110" s="45"/>
      <c r="G110" s="45"/>
      <c r="H110" s="45"/>
    </row>
    <row r="111" spans="1:8" ht="19.5">
      <c r="A111" s="696"/>
      <c r="B111" s="45"/>
      <c r="C111" s="45"/>
      <c r="D111" s="45"/>
      <c r="E111" s="45"/>
      <c r="F111" s="45"/>
      <c r="G111" s="45"/>
      <c r="H111" s="45"/>
    </row>
    <row r="112" spans="1:8" ht="19.5">
      <c r="A112" s="696"/>
      <c r="B112" s="45"/>
      <c r="C112" s="45"/>
      <c r="D112" s="45"/>
      <c r="E112" s="45"/>
      <c r="F112" s="45"/>
      <c r="G112" s="45"/>
      <c r="H112" s="45"/>
    </row>
    <row r="113" spans="1:8" ht="19.5">
      <c r="A113" s="696"/>
      <c r="B113" s="45"/>
      <c r="C113" s="45"/>
      <c r="D113" s="45"/>
      <c r="E113" s="45"/>
      <c r="F113" s="45"/>
      <c r="G113" s="45"/>
      <c r="H113" s="45"/>
    </row>
    <row r="114" spans="1:8" ht="19.5">
      <c r="A114" s="695"/>
      <c r="B114" s="45"/>
      <c r="C114" s="45"/>
      <c r="D114" s="45"/>
      <c r="E114" s="45"/>
      <c r="F114" s="45"/>
      <c r="G114" s="45"/>
      <c r="H114" s="45"/>
    </row>
    <row r="115" spans="1:8" ht="19.5">
      <c r="A115" s="695"/>
      <c r="B115" s="45"/>
      <c r="C115" s="45"/>
      <c r="D115" s="45"/>
      <c r="E115" s="45"/>
      <c r="F115" s="45"/>
      <c r="G115" s="45"/>
      <c r="H115" s="45"/>
    </row>
    <row r="116" spans="1:8" ht="19.5">
      <c r="A116" s="695"/>
      <c r="B116" s="45"/>
      <c r="C116" s="45"/>
      <c r="D116" s="45"/>
      <c r="E116" s="45"/>
      <c r="F116" s="45"/>
      <c r="G116" s="45"/>
      <c r="H116" s="45"/>
    </row>
    <row r="117" spans="1:8" ht="19.5">
      <c r="A117" s="695"/>
      <c r="B117" s="45"/>
      <c r="C117" s="45"/>
      <c r="D117" s="45"/>
      <c r="E117" s="45"/>
      <c r="F117" s="45"/>
      <c r="G117" s="45"/>
      <c r="H117" s="45"/>
    </row>
    <row r="118" spans="1:8" ht="19.5">
      <c r="A118" s="695"/>
      <c r="B118" s="45"/>
      <c r="C118" s="45"/>
      <c r="D118" s="45"/>
      <c r="E118" s="45"/>
      <c r="F118" s="45"/>
      <c r="G118" s="45"/>
      <c r="H118" s="45"/>
    </row>
    <row r="119" spans="1:8" ht="19.5">
      <c r="A119" s="695"/>
      <c r="B119" s="45"/>
      <c r="C119" s="45"/>
      <c r="D119" s="45"/>
      <c r="E119" s="45"/>
      <c r="F119" s="45"/>
      <c r="G119" s="45"/>
      <c r="H119" s="45"/>
    </row>
    <row r="120" spans="1:8" ht="19.5">
      <c r="A120" s="695"/>
      <c r="B120" s="45"/>
      <c r="C120" s="45"/>
      <c r="D120" s="45"/>
      <c r="E120" s="45"/>
      <c r="F120" s="45"/>
      <c r="G120" s="45"/>
      <c r="H120" s="45"/>
    </row>
    <row r="121" spans="1:8" ht="19.5">
      <c r="A121" s="696"/>
      <c r="B121" s="45"/>
      <c r="C121" s="45"/>
      <c r="D121" s="45"/>
      <c r="E121" s="45"/>
      <c r="F121" s="45"/>
      <c r="G121" s="45"/>
      <c r="H121" s="45"/>
    </row>
    <row r="122" spans="1:8" ht="19.5">
      <c r="A122" s="695"/>
      <c r="B122" s="45"/>
      <c r="C122" s="45"/>
      <c r="D122" s="45"/>
      <c r="E122" s="45"/>
      <c r="F122" s="45"/>
      <c r="G122" s="45"/>
      <c r="H122" s="45"/>
    </row>
    <row r="123" spans="1:8" ht="19.5">
      <c r="A123" s="695"/>
      <c r="B123" s="45"/>
      <c r="C123" s="45"/>
      <c r="D123" s="45"/>
      <c r="E123" s="45"/>
      <c r="F123" s="45"/>
      <c r="G123" s="45"/>
      <c r="H123" s="45"/>
    </row>
    <row r="124" spans="1:8" ht="19.5">
      <c r="A124" s="695"/>
      <c r="B124" s="45"/>
      <c r="C124" s="45"/>
      <c r="D124" s="45"/>
      <c r="E124" s="45"/>
      <c r="F124" s="45"/>
      <c r="G124" s="45"/>
      <c r="H124" s="45"/>
    </row>
    <row r="125" spans="1:8" ht="19.5">
      <c r="A125" s="695"/>
      <c r="B125" s="45"/>
      <c r="C125" s="45"/>
      <c r="D125" s="45"/>
      <c r="E125" s="45"/>
      <c r="F125" s="45"/>
      <c r="G125" s="45"/>
      <c r="H125" s="45"/>
    </row>
    <row r="126" spans="1:8" ht="19.5">
      <c r="A126" s="695"/>
      <c r="B126" s="45"/>
      <c r="C126" s="45"/>
      <c r="D126" s="45"/>
      <c r="E126" s="45"/>
      <c r="F126" s="45"/>
      <c r="G126" s="45"/>
      <c r="H126" s="45"/>
    </row>
    <row r="127" spans="1:8" ht="19.5">
      <c r="A127" s="696"/>
      <c r="B127" s="45"/>
      <c r="C127" s="45"/>
      <c r="D127" s="45"/>
      <c r="E127" s="45"/>
      <c r="F127" s="45"/>
      <c r="G127" s="45"/>
      <c r="H127" s="45"/>
    </row>
    <row r="128" spans="1:8" ht="19.5">
      <c r="A128" s="695"/>
      <c r="B128" s="45"/>
      <c r="C128" s="45"/>
      <c r="D128" s="45"/>
      <c r="E128" s="45"/>
      <c r="F128" s="45"/>
      <c r="G128" s="45"/>
      <c r="H128" s="45"/>
    </row>
    <row r="129" spans="1:8" ht="19.5">
      <c r="A129" s="695"/>
      <c r="B129" s="45"/>
      <c r="C129" s="45"/>
      <c r="D129" s="45"/>
      <c r="E129" s="45"/>
      <c r="F129" s="45"/>
      <c r="G129" s="45"/>
      <c r="H129" s="45"/>
    </row>
    <row r="130" spans="1:8" ht="19.5">
      <c r="A130" s="695"/>
      <c r="B130" s="45"/>
      <c r="C130" s="45"/>
      <c r="D130" s="45"/>
      <c r="E130" s="45"/>
      <c r="F130" s="45"/>
      <c r="G130" s="45"/>
      <c r="H130" s="45"/>
    </row>
    <row r="131" spans="1:8" ht="19.5">
      <c r="A131" s="696"/>
      <c r="B131" s="45"/>
      <c r="C131" s="45"/>
      <c r="D131" s="45"/>
      <c r="E131" s="45"/>
      <c r="F131" s="45"/>
      <c r="G131" s="45"/>
      <c r="H131" s="45"/>
    </row>
    <row r="132" spans="1:8" ht="19.5">
      <c r="A132" s="695"/>
      <c r="B132" s="45"/>
      <c r="C132" s="45"/>
      <c r="D132" s="45"/>
      <c r="E132" s="45"/>
      <c r="F132" s="45"/>
      <c r="G132" s="45"/>
      <c r="H132" s="45"/>
    </row>
    <row r="133" spans="1:8" ht="19.5">
      <c r="A133" s="695"/>
      <c r="B133" s="45"/>
      <c r="C133" s="45"/>
      <c r="D133" s="45"/>
      <c r="E133" s="45"/>
      <c r="F133" s="45"/>
      <c r="G133" s="45"/>
      <c r="H133" s="45"/>
    </row>
    <row r="134" spans="1:8" ht="19.5">
      <c r="A134" s="695"/>
      <c r="B134" s="45"/>
      <c r="C134" s="45"/>
      <c r="D134" s="45"/>
      <c r="E134" s="45"/>
      <c r="F134" s="45"/>
      <c r="G134" s="45"/>
      <c r="H134" s="45"/>
    </row>
    <row r="135" spans="1:8" ht="19.5">
      <c r="A135" s="695"/>
      <c r="B135" s="45"/>
      <c r="C135" s="45"/>
      <c r="D135" s="45"/>
      <c r="E135" s="45"/>
      <c r="F135" s="45"/>
      <c r="G135" s="45"/>
      <c r="H135" s="45"/>
    </row>
    <row r="136" spans="1:8" ht="19.5">
      <c r="A136" s="696"/>
      <c r="B136" s="45"/>
      <c r="C136" s="45"/>
      <c r="D136" s="45"/>
      <c r="E136" s="45"/>
      <c r="F136" s="45"/>
      <c r="G136" s="45"/>
      <c r="H136" s="45"/>
    </row>
    <row r="137" spans="1:8" ht="19.5">
      <c r="A137" s="695"/>
      <c r="B137" s="45"/>
      <c r="C137" s="45"/>
      <c r="D137" s="45"/>
      <c r="E137" s="45"/>
      <c r="F137" s="45"/>
      <c r="G137" s="45"/>
      <c r="H137" s="45"/>
    </row>
    <row r="138" spans="1:8" ht="19.5">
      <c r="A138" s="695"/>
      <c r="B138" s="45"/>
      <c r="C138" s="45"/>
      <c r="D138" s="45"/>
      <c r="E138" s="45"/>
      <c r="F138" s="45"/>
      <c r="G138" s="45"/>
      <c r="H138" s="45"/>
    </row>
    <row r="139" spans="1:8" ht="19.5">
      <c r="A139" s="695"/>
      <c r="B139" s="45"/>
      <c r="C139" s="45"/>
      <c r="D139" s="45"/>
      <c r="E139" s="45"/>
      <c r="F139" s="45"/>
      <c r="G139" s="45"/>
      <c r="H139" s="45"/>
    </row>
    <row r="140" spans="1:8" ht="19.5">
      <c r="A140" s="695"/>
      <c r="B140" s="45"/>
      <c r="C140" s="45"/>
      <c r="D140" s="45"/>
      <c r="E140" s="45"/>
      <c r="F140" s="45"/>
      <c r="G140" s="45"/>
      <c r="H140" s="45"/>
    </row>
    <row r="141" spans="1:8" ht="19.5">
      <c r="A141" s="696"/>
      <c r="B141" s="45"/>
      <c r="C141" s="45"/>
      <c r="D141" s="45"/>
      <c r="E141" s="45"/>
      <c r="F141" s="45"/>
      <c r="G141" s="45"/>
      <c r="H141" s="45"/>
    </row>
    <row r="142" spans="1:8" ht="19.5">
      <c r="A142" s="696"/>
      <c r="B142" s="45"/>
      <c r="C142" s="45"/>
      <c r="D142" s="45"/>
      <c r="E142" s="45"/>
      <c r="F142" s="45"/>
      <c r="G142" s="45"/>
      <c r="H142" s="45"/>
    </row>
    <row r="143" spans="1:8" ht="19.5">
      <c r="A143" s="696"/>
      <c r="B143" s="45"/>
      <c r="C143" s="45"/>
      <c r="D143" s="45"/>
      <c r="E143" s="45"/>
      <c r="F143" s="45"/>
      <c r="G143" s="45"/>
      <c r="H143" s="45"/>
    </row>
    <row r="144" spans="1:8" ht="19.5">
      <c r="A144" s="695"/>
      <c r="B144" s="45"/>
      <c r="C144" s="45"/>
      <c r="D144" s="45"/>
      <c r="E144" s="45"/>
      <c r="F144" s="45"/>
      <c r="G144" s="45"/>
      <c r="H144" s="45"/>
    </row>
    <row r="145" spans="1:8" ht="19.5">
      <c r="A145" s="695"/>
      <c r="B145" s="45"/>
      <c r="C145" s="45"/>
      <c r="D145" s="45"/>
      <c r="E145" s="45"/>
      <c r="F145" s="45"/>
      <c r="G145" s="45"/>
      <c r="H145" s="45"/>
    </row>
    <row r="146" spans="1:8" ht="19.5">
      <c r="A146" s="115"/>
      <c r="B146" s="45"/>
      <c r="C146" s="45"/>
      <c r="D146" s="45"/>
      <c r="E146" s="45"/>
      <c r="F146" s="45"/>
      <c r="G146" s="45"/>
      <c r="H146" s="45"/>
    </row>
    <row r="147" spans="1:8" ht="19.5">
      <c r="A147" s="696"/>
      <c r="B147" s="45"/>
      <c r="C147" s="45"/>
      <c r="D147" s="45"/>
      <c r="E147" s="45"/>
      <c r="F147" s="45"/>
      <c r="G147" s="45"/>
      <c r="H147" s="45"/>
    </row>
    <row r="148" spans="1:8" ht="19.5">
      <c r="A148" s="695"/>
      <c r="B148" s="45"/>
      <c r="C148" s="45"/>
      <c r="D148" s="45"/>
      <c r="E148" s="45"/>
      <c r="F148" s="45"/>
      <c r="G148" s="45"/>
      <c r="H148" s="45"/>
    </row>
    <row r="149" spans="1:8" ht="19.5">
      <c r="A149" s="695"/>
      <c r="B149" s="45"/>
      <c r="C149" s="45"/>
      <c r="D149" s="45"/>
      <c r="E149" s="45"/>
      <c r="F149" s="45"/>
      <c r="G149" s="45"/>
      <c r="H149" s="45"/>
    </row>
    <row r="150" spans="1:8" ht="19.5">
      <c r="A150" s="695"/>
      <c r="B150" s="45"/>
      <c r="C150" s="45"/>
      <c r="D150" s="45"/>
      <c r="E150" s="45"/>
      <c r="F150" s="45"/>
      <c r="G150" s="45"/>
      <c r="H150" s="45"/>
    </row>
    <row r="151" spans="1:8" ht="19.5">
      <c r="A151" s="696"/>
      <c r="B151" s="45"/>
      <c r="C151" s="45"/>
      <c r="D151" s="45"/>
      <c r="E151" s="45"/>
      <c r="F151" s="45"/>
      <c r="G151" s="45"/>
      <c r="H151" s="45"/>
    </row>
    <row r="152" spans="1:8" ht="19.5">
      <c r="A152" s="695"/>
      <c r="B152" s="45"/>
      <c r="C152" s="45"/>
      <c r="D152" s="45"/>
      <c r="E152" s="45"/>
      <c r="F152" s="45"/>
      <c r="G152" s="45"/>
      <c r="H152" s="45"/>
    </row>
    <row r="153" spans="1:8" ht="19.5">
      <c r="A153" s="695"/>
      <c r="B153" s="45"/>
      <c r="C153" s="45"/>
      <c r="D153" s="45"/>
      <c r="E153" s="45"/>
      <c r="F153" s="45"/>
      <c r="G153" s="45"/>
      <c r="H153" s="45"/>
    </row>
    <row r="154" spans="1:8" ht="19.5">
      <c r="A154" s="695"/>
      <c r="B154" s="45"/>
      <c r="C154" s="45"/>
      <c r="D154" s="45"/>
      <c r="E154" s="45"/>
      <c r="F154" s="45"/>
      <c r="G154" s="45"/>
      <c r="H154" s="45"/>
    </row>
    <row r="155" spans="1:8" ht="19.5">
      <c r="A155" s="696"/>
      <c r="B155" s="45"/>
      <c r="C155" s="45"/>
      <c r="D155" s="45"/>
      <c r="E155" s="45"/>
      <c r="F155" s="45"/>
      <c r="G155" s="45"/>
      <c r="H155" s="45"/>
    </row>
    <row r="156" spans="1:8" ht="19.5">
      <c r="A156" s="695"/>
      <c r="B156" s="45"/>
      <c r="C156" s="45"/>
      <c r="D156" s="45"/>
      <c r="E156" s="45"/>
      <c r="F156" s="45"/>
      <c r="G156" s="45"/>
      <c r="H156" s="45"/>
    </row>
    <row r="157" spans="1:8" ht="19.5">
      <c r="A157" s="695"/>
      <c r="B157" s="45"/>
      <c r="C157" s="45"/>
      <c r="D157" s="45"/>
      <c r="E157" s="45"/>
      <c r="F157" s="45"/>
      <c r="G157" s="45"/>
      <c r="H157" s="45"/>
    </row>
    <row r="158" spans="1:8" ht="19.5">
      <c r="A158" s="695"/>
      <c r="B158" s="45"/>
      <c r="C158" s="45"/>
      <c r="D158" s="45"/>
      <c r="E158" s="45"/>
      <c r="F158" s="45"/>
      <c r="G158" s="45"/>
      <c r="H158" s="45"/>
    </row>
    <row r="159" spans="1:8" ht="19.5">
      <c r="A159" s="696"/>
      <c r="B159" s="45"/>
      <c r="C159" s="45"/>
      <c r="D159" s="45"/>
      <c r="E159" s="45"/>
      <c r="F159" s="45"/>
      <c r="G159" s="45"/>
      <c r="H159" s="45"/>
    </row>
    <row r="160" spans="1:8" ht="19.5">
      <c r="A160" s="695"/>
      <c r="B160" s="45"/>
      <c r="C160" s="45"/>
      <c r="D160" s="45"/>
      <c r="E160" s="45"/>
      <c r="F160" s="45"/>
      <c r="G160" s="45"/>
      <c r="H160" s="45"/>
    </row>
    <row r="161" spans="1:8" ht="19.5">
      <c r="A161" s="695"/>
      <c r="B161" s="45"/>
      <c r="C161" s="45"/>
      <c r="D161" s="45"/>
      <c r="E161" s="45"/>
      <c r="F161" s="45"/>
      <c r="G161" s="45"/>
      <c r="H161" s="45"/>
    </row>
    <row r="162" spans="1:8" ht="19.5">
      <c r="A162" s="695"/>
      <c r="B162" s="45"/>
      <c r="C162" s="45"/>
      <c r="D162" s="45"/>
      <c r="E162" s="45"/>
      <c r="F162" s="45"/>
      <c r="G162" s="45"/>
      <c r="H162" s="45"/>
    </row>
    <row r="163" spans="1:8" ht="19.5">
      <c r="A163" s="114"/>
      <c r="B163" s="45"/>
      <c r="C163" s="45"/>
      <c r="D163" s="45"/>
      <c r="E163" s="45"/>
      <c r="F163" s="45"/>
      <c r="G163" s="45"/>
      <c r="H163" s="45"/>
    </row>
    <row r="164" spans="1:8" ht="19.5">
      <c r="A164" s="114"/>
      <c r="B164" s="45"/>
      <c r="C164" s="45"/>
      <c r="D164" s="45"/>
      <c r="E164" s="45"/>
      <c r="F164" s="45"/>
      <c r="G164" s="45"/>
      <c r="H164" s="45"/>
    </row>
    <row r="165" spans="1:8" ht="19.5">
      <c r="A165" s="114"/>
      <c r="B165" s="45"/>
      <c r="C165" s="45"/>
      <c r="D165" s="45"/>
      <c r="E165" s="45"/>
      <c r="F165" s="45"/>
      <c r="G165" s="45"/>
      <c r="H165" s="45"/>
    </row>
    <row r="166" spans="1:8" ht="19.5">
      <c r="A166" s="112"/>
      <c r="B166" s="45"/>
      <c r="C166" s="45"/>
      <c r="D166" s="45"/>
      <c r="E166" s="45"/>
      <c r="F166" s="45"/>
      <c r="G166" s="45"/>
      <c r="H166" s="45"/>
    </row>
    <row r="167" spans="1:8" ht="19.5">
      <c r="A167" s="112"/>
      <c r="B167" s="45"/>
      <c r="C167" s="45"/>
      <c r="D167" s="45"/>
      <c r="E167" s="45"/>
      <c r="F167" s="45"/>
      <c r="G167" s="45"/>
      <c r="H167" s="45"/>
    </row>
    <row r="168" spans="1:8" ht="19.5">
      <c r="A168" s="696"/>
      <c r="B168" s="45"/>
      <c r="C168" s="45"/>
      <c r="D168" s="45"/>
      <c r="E168" s="45"/>
      <c r="F168" s="45"/>
      <c r="G168" s="45"/>
      <c r="H168" s="45"/>
    </row>
    <row r="169" spans="1:8" ht="19.5">
      <c r="A169" s="695"/>
      <c r="B169" s="45"/>
      <c r="C169" s="45"/>
      <c r="D169" s="45"/>
      <c r="E169" s="45"/>
      <c r="F169" s="45"/>
      <c r="G169" s="45"/>
      <c r="H169" s="45"/>
    </row>
    <row r="170" spans="1:8" ht="19.5">
      <c r="A170" s="695"/>
      <c r="B170" s="45"/>
      <c r="C170" s="45"/>
      <c r="D170" s="45"/>
      <c r="E170" s="45"/>
      <c r="F170" s="45"/>
      <c r="G170" s="45"/>
      <c r="H170" s="45"/>
    </row>
    <row r="171" spans="1:8" ht="19.5">
      <c r="A171" s="695"/>
      <c r="B171" s="45"/>
      <c r="C171" s="45"/>
      <c r="D171" s="45"/>
      <c r="E171" s="45"/>
      <c r="F171" s="45"/>
      <c r="G171" s="45"/>
      <c r="H171" s="45"/>
    </row>
    <row r="172" spans="1:8" ht="19.5">
      <c r="A172" s="695"/>
      <c r="B172" s="45"/>
      <c r="C172" s="45"/>
      <c r="D172" s="45"/>
      <c r="E172" s="45"/>
      <c r="F172" s="45"/>
      <c r="G172" s="45"/>
      <c r="H172" s="45"/>
    </row>
    <row r="173" spans="1:8" ht="19.5">
      <c r="A173" s="695"/>
      <c r="B173" s="45"/>
      <c r="C173" s="45"/>
      <c r="D173" s="45"/>
      <c r="E173" s="45"/>
      <c r="F173" s="45"/>
      <c r="G173" s="45"/>
      <c r="H173" s="45"/>
    </row>
    <row r="174" spans="1:8" ht="19.5">
      <c r="A174" s="696"/>
      <c r="B174" s="45"/>
      <c r="C174" s="45"/>
      <c r="D174" s="45"/>
      <c r="E174" s="45"/>
      <c r="F174" s="45"/>
      <c r="G174" s="45"/>
      <c r="H174" s="45"/>
    </row>
    <row r="175" spans="1:8" ht="19.5">
      <c r="A175" s="695"/>
      <c r="B175" s="45"/>
      <c r="C175" s="45"/>
      <c r="D175" s="45"/>
      <c r="E175" s="45"/>
      <c r="F175" s="45"/>
      <c r="G175" s="45"/>
      <c r="H175" s="45"/>
    </row>
    <row r="176" spans="1:8" ht="19.5">
      <c r="A176" s="695"/>
      <c r="B176" s="45"/>
      <c r="C176" s="45"/>
      <c r="D176" s="45"/>
      <c r="E176" s="45"/>
      <c r="F176" s="45"/>
      <c r="G176" s="45"/>
      <c r="H176" s="45"/>
    </row>
    <row r="177" spans="1:8" ht="19.5">
      <c r="A177" s="695"/>
      <c r="B177" s="45"/>
      <c r="C177" s="45"/>
      <c r="D177" s="45"/>
      <c r="E177" s="45"/>
      <c r="F177" s="45"/>
      <c r="G177" s="45"/>
      <c r="H177" s="45"/>
    </row>
    <row r="178" spans="1:8" ht="19.5">
      <c r="A178" s="695"/>
      <c r="B178" s="45"/>
      <c r="C178" s="45"/>
      <c r="D178" s="45"/>
      <c r="E178" s="45"/>
      <c r="F178" s="45"/>
      <c r="G178" s="45"/>
      <c r="H178" s="45"/>
    </row>
    <row r="179" spans="1:8" ht="19.5">
      <c r="A179" s="696"/>
      <c r="B179" s="45"/>
      <c r="C179" s="45"/>
      <c r="D179" s="45"/>
      <c r="E179" s="45"/>
      <c r="F179" s="45"/>
      <c r="G179" s="45"/>
      <c r="H179" s="45"/>
    </row>
    <row r="180" spans="1:8" ht="19.5">
      <c r="A180" s="696"/>
      <c r="B180" s="45"/>
      <c r="C180" s="45"/>
      <c r="D180" s="45"/>
      <c r="E180" s="45"/>
      <c r="F180" s="45"/>
      <c r="G180" s="45"/>
      <c r="H180" s="45"/>
    </row>
    <row r="181" spans="1:8" ht="19.5">
      <c r="A181" s="695"/>
      <c r="B181" s="45"/>
      <c r="C181" s="45"/>
      <c r="D181" s="45"/>
      <c r="E181" s="45"/>
      <c r="F181" s="45"/>
      <c r="G181" s="45"/>
      <c r="H181" s="45"/>
    </row>
    <row r="182" spans="1:8" ht="19.5">
      <c r="A182" s="695"/>
      <c r="B182" s="45"/>
      <c r="C182" s="45"/>
      <c r="D182" s="45"/>
      <c r="E182" s="45"/>
      <c r="F182" s="45"/>
      <c r="G182" s="45"/>
      <c r="H182" s="45"/>
    </row>
    <row r="183" spans="1:8" ht="19.5">
      <c r="A183" s="695"/>
      <c r="B183" s="45"/>
      <c r="C183" s="45"/>
      <c r="D183" s="45"/>
      <c r="E183" s="45"/>
      <c r="F183" s="45"/>
      <c r="G183" s="45"/>
      <c r="H183" s="45"/>
    </row>
    <row r="184" spans="1:8" ht="19.5">
      <c r="A184" s="696"/>
      <c r="B184" s="45"/>
      <c r="C184" s="45"/>
      <c r="D184" s="45"/>
      <c r="E184" s="45"/>
      <c r="F184" s="45"/>
      <c r="G184" s="45"/>
      <c r="H184" s="45"/>
    </row>
    <row r="185" spans="1:8" ht="19.5">
      <c r="A185" s="696"/>
      <c r="B185" s="45"/>
      <c r="C185" s="45"/>
      <c r="D185" s="45"/>
      <c r="E185" s="45"/>
      <c r="F185" s="45"/>
      <c r="G185" s="45"/>
      <c r="H185" s="45"/>
    </row>
    <row r="186" spans="1:8" ht="19.5">
      <c r="A186" s="696"/>
      <c r="B186" s="45"/>
      <c r="C186" s="45"/>
      <c r="D186" s="45"/>
      <c r="E186" s="45"/>
      <c r="F186" s="45"/>
      <c r="G186" s="45"/>
      <c r="H186" s="45"/>
    </row>
    <row r="187" spans="1:8" ht="19.5">
      <c r="A187" s="696"/>
      <c r="B187" s="45"/>
      <c r="C187" s="45"/>
      <c r="D187" s="45"/>
      <c r="E187" s="45"/>
      <c r="F187" s="45"/>
      <c r="G187" s="45"/>
      <c r="H187" s="45"/>
    </row>
    <row r="188" spans="1:8" ht="19.5">
      <c r="A188" s="696"/>
      <c r="B188" s="45"/>
      <c r="C188" s="45"/>
      <c r="D188" s="45"/>
      <c r="E188" s="45"/>
      <c r="F188" s="45"/>
      <c r="G188" s="45"/>
      <c r="H188" s="45"/>
    </row>
    <row r="189" spans="1:8" ht="19.5">
      <c r="A189" s="696"/>
      <c r="B189" s="45"/>
      <c r="C189" s="45"/>
      <c r="D189" s="45"/>
      <c r="E189" s="45"/>
      <c r="F189" s="45"/>
      <c r="G189" s="45"/>
      <c r="H189" s="45"/>
    </row>
    <row r="190" spans="1:8" ht="19.5">
      <c r="A190" s="695"/>
      <c r="B190" s="45"/>
      <c r="C190" s="45"/>
      <c r="D190" s="45"/>
      <c r="E190" s="45"/>
      <c r="F190" s="45"/>
      <c r="G190" s="45"/>
      <c r="H190" s="45"/>
    </row>
    <row r="191" spans="1:8" ht="19.5">
      <c r="A191" s="695"/>
      <c r="B191" s="45"/>
      <c r="C191" s="45"/>
      <c r="D191" s="45"/>
      <c r="E191" s="45"/>
      <c r="F191" s="45"/>
      <c r="G191" s="45"/>
      <c r="H191" s="45"/>
    </row>
    <row r="192" spans="1:8" ht="19.5">
      <c r="A192" s="695"/>
      <c r="B192" s="45"/>
      <c r="C192" s="45"/>
      <c r="D192" s="45"/>
      <c r="E192" s="45"/>
      <c r="F192" s="45"/>
      <c r="G192" s="45"/>
      <c r="H192" s="45"/>
    </row>
    <row r="193" spans="1:8" ht="19.5">
      <c r="A193" s="696"/>
      <c r="B193" s="45"/>
      <c r="C193" s="45"/>
      <c r="D193" s="45"/>
      <c r="E193" s="45"/>
      <c r="F193" s="45"/>
      <c r="G193" s="45"/>
      <c r="H193" s="45"/>
    </row>
    <row r="194" spans="1:8" ht="19.5">
      <c r="A194" s="695"/>
      <c r="B194" s="45"/>
      <c r="C194" s="45"/>
      <c r="D194" s="45"/>
      <c r="E194" s="45"/>
      <c r="F194" s="45"/>
      <c r="G194" s="45"/>
      <c r="H194" s="45"/>
    </row>
    <row r="195" spans="1:8" ht="19.5">
      <c r="A195" s="695"/>
      <c r="B195" s="45"/>
      <c r="C195" s="45"/>
      <c r="D195" s="45"/>
      <c r="E195" s="45"/>
      <c r="F195" s="45"/>
      <c r="G195" s="45"/>
      <c r="H195" s="45"/>
    </row>
    <row r="196" spans="1:8" ht="19.5">
      <c r="A196" s="115"/>
      <c r="B196" s="45"/>
      <c r="C196" s="45"/>
      <c r="D196" s="45"/>
      <c r="E196" s="45"/>
      <c r="F196" s="45"/>
      <c r="G196" s="45"/>
      <c r="H196" s="45"/>
    </row>
    <row r="197" spans="1:8" ht="19.5">
      <c r="A197" s="695"/>
      <c r="B197" s="45"/>
      <c r="C197" s="45"/>
      <c r="D197" s="45"/>
      <c r="E197" s="45"/>
      <c r="F197" s="45"/>
      <c r="G197" s="45"/>
      <c r="H197" s="45"/>
    </row>
    <row r="198" spans="1:8" ht="19.5">
      <c r="A198" s="696"/>
      <c r="B198" s="45"/>
      <c r="C198" s="45"/>
      <c r="D198" s="45"/>
      <c r="E198" s="45"/>
      <c r="F198" s="45"/>
      <c r="G198" s="45"/>
      <c r="H198" s="45"/>
    </row>
    <row r="199" spans="1:8" ht="19.5">
      <c r="A199" s="695"/>
      <c r="B199" s="45"/>
      <c r="C199" s="45"/>
      <c r="D199" s="45"/>
      <c r="E199" s="45"/>
      <c r="F199" s="45"/>
      <c r="G199" s="45"/>
      <c r="H199" s="45"/>
    </row>
    <row r="200" spans="1:8" ht="19.5">
      <c r="A200" s="695"/>
      <c r="B200" s="45"/>
      <c r="C200" s="45"/>
      <c r="D200" s="45"/>
      <c r="E200" s="45"/>
      <c r="F200" s="45"/>
      <c r="G200" s="45"/>
      <c r="H200" s="45"/>
    </row>
    <row r="201" spans="1:8" ht="19.5">
      <c r="A201" s="696"/>
      <c r="B201" s="45"/>
      <c r="C201" s="45"/>
      <c r="D201" s="45"/>
      <c r="E201" s="45"/>
      <c r="F201" s="45"/>
      <c r="G201" s="45"/>
      <c r="H201" s="45"/>
    </row>
    <row r="202" spans="1:8" ht="19.5">
      <c r="A202" s="695"/>
      <c r="B202" s="45"/>
      <c r="C202" s="45"/>
      <c r="D202" s="45"/>
      <c r="E202" s="45"/>
      <c r="F202" s="45"/>
      <c r="G202" s="45"/>
      <c r="H202" s="45"/>
    </row>
    <row r="203" spans="1:8" ht="19.5">
      <c r="A203" s="695"/>
      <c r="B203" s="45"/>
      <c r="C203" s="45"/>
      <c r="D203" s="45"/>
      <c r="E203" s="45"/>
      <c r="F203" s="45"/>
      <c r="G203" s="45"/>
      <c r="H203" s="45"/>
    </row>
    <row r="204" spans="1:8" ht="19.5">
      <c r="A204" s="696"/>
      <c r="B204" s="45"/>
      <c r="C204" s="45"/>
      <c r="D204" s="45"/>
      <c r="E204" s="45"/>
      <c r="F204" s="45"/>
      <c r="G204" s="45"/>
      <c r="H204" s="45"/>
    </row>
    <row r="205" spans="1:8" ht="19.5">
      <c r="A205" s="695"/>
      <c r="B205" s="45"/>
      <c r="C205" s="45"/>
      <c r="D205" s="45"/>
      <c r="E205" s="45"/>
      <c r="F205" s="45"/>
      <c r="G205" s="45"/>
      <c r="H205" s="45"/>
    </row>
    <row r="206" spans="1:8" ht="19.5">
      <c r="A206" s="695"/>
      <c r="B206" s="45"/>
      <c r="C206" s="45"/>
      <c r="D206" s="45"/>
      <c r="E206" s="45"/>
      <c r="F206" s="45"/>
      <c r="G206" s="45"/>
      <c r="H206" s="45"/>
    </row>
    <row r="207" spans="1:8" ht="19.5">
      <c r="A207" s="695"/>
      <c r="B207" s="45"/>
      <c r="C207" s="45"/>
      <c r="D207" s="45"/>
      <c r="E207" s="45"/>
      <c r="F207" s="45"/>
      <c r="G207" s="45"/>
      <c r="H207" s="45"/>
    </row>
    <row r="208" spans="1:8" ht="19.5">
      <c r="A208" s="695"/>
      <c r="B208" s="45"/>
      <c r="C208" s="45"/>
      <c r="D208" s="45"/>
      <c r="E208" s="45"/>
      <c r="F208" s="45"/>
      <c r="G208" s="45"/>
      <c r="H208" s="45"/>
    </row>
    <row r="209" spans="1:8" ht="19.5">
      <c r="A209" s="695"/>
      <c r="B209" s="45"/>
      <c r="C209" s="45"/>
      <c r="D209" s="45"/>
      <c r="E209" s="45"/>
      <c r="F209" s="45"/>
      <c r="G209" s="45"/>
      <c r="H209" s="45"/>
    </row>
    <row r="210" spans="1:8" ht="19.5">
      <c r="A210" s="695"/>
      <c r="B210" s="45"/>
      <c r="C210" s="45"/>
      <c r="D210" s="45"/>
      <c r="E210" s="45"/>
      <c r="F210" s="45"/>
      <c r="G210" s="45"/>
      <c r="H210" s="45"/>
    </row>
    <row r="211" spans="1:8" ht="19.5">
      <c r="A211" s="695"/>
      <c r="B211" s="45"/>
      <c r="C211" s="45"/>
      <c r="D211" s="45"/>
      <c r="E211" s="45"/>
      <c r="F211" s="45"/>
      <c r="G211" s="45"/>
      <c r="H211" s="45"/>
    </row>
    <row r="212" spans="1:8" ht="19.5">
      <c r="A212" s="695"/>
      <c r="B212" s="45"/>
      <c r="C212" s="45"/>
      <c r="D212" s="45"/>
      <c r="E212" s="45"/>
      <c r="F212" s="45"/>
      <c r="G212" s="45"/>
      <c r="H212" s="45"/>
    </row>
    <row r="213" spans="1:8" ht="19.5">
      <c r="A213" s="696"/>
      <c r="B213" s="45"/>
      <c r="C213" s="45"/>
      <c r="D213" s="45"/>
      <c r="E213" s="45"/>
      <c r="F213" s="45"/>
      <c r="G213" s="45"/>
      <c r="H213" s="45"/>
    </row>
    <row r="214" spans="1:8" ht="19.5">
      <c r="A214" s="695"/>
      <c r="B214" s="45"/>
      <c r="C214" s="45"/>
      <c r="D214" s="45"/>
      <c r="E214" s="45"/>
      <c r="F214" s="45"/>
      <c r="G214" s="45"/>
      <c r="H214" s="45"/>
    </row>
    <row r="215" spans="1:8" ht="19.5">
      <c r="A215" s="695"/>
      <c r="B215" s="45"/>
      <c r="C215" s="45"/>
      <c r="D215" s="45"/>
      <c r="E215" s="45"/>
      <c r="F215" s="45"/>
      <c r="G215" s="45"/>
      <c r="H215" s="45"/>
    </row>
    <row r="216" spans="1:8" ht="19.5">
      <c r="A216" s="695"/>
      <c r="B216" s="45"/>
      <c r="C216" s="45"/>
      <c r="D216" s="45"/>
      <c r="E216" s="45"/>
      <c r="F216" s="45"/>
      <c r="G216" s="45"/>
      <c r="H216" s="45"/>
    </row>
    <row r="217" spans="1:8" ht="19.5">
      <c r="A217" s="695"/>
      <c r="B217" s="45"/>
      <c r="C217" s="45"/>
      <c r="D217" s="45"/>
      <c r="E217" s="45"/>
      <c r="F217" s="45"/>
      <c r="G217" s="45"/>
      <c r="H217" s="45"/>
    </row>
    <row r="218" spans="1:8" ht="19.5">
      <c r="A218" s="695"/>
      <c r="B218" s="45"/>
      <c r="C218" s="45"/>
      <c r="D218" s="45"/>
      <c r="E218" s="45"/>
      <c r="F218" s="45"/>
      <c r="G218" s="45"/>
      <c r="H218" s="45"/>
    </row>
    <row r="219" spans="1:8" ht="19.5">
      <c r="A219" s="696"/>
      <c r="B219" s="45"/>
      <c r="C219" s="45"/>
      <c r="D219" s="45"/>
      <c r="E219" s="45"/>
      <c r="F219" s="45"/>
      <c r="G219" s="45"/>
      <c r="H219" s="45"/>
    </row>
    <row r="220" spans="1:8" ht="19.5">
      <c r="A220" s="695"/>
      <c r="B220" s="45"/>
      <c r="C220" s="45"/>
      <c r="D220" s="45"/>
      <c r="E220" s="45"/>
      <c r="F220" s="45"/>
      <c r="G220" s="45"/>
      <c r="H220" s="45"/>
    </row>
    <row r="221" spans="1:8" ht="19.5">
      <c r="A221" s="695"/>
      <c r="B221" s="45"/>
      <c r="C221" s="45"/>
      <c r="D221" s="45"/>
      <c r="E221" s="45"/>
      <c r="F221" s="45"/>
      <c r="G221" s="45"/>
      <c r="H221" s="45"/>
    </row>
    <row r="222" spans="1:8" ht="19.5">
      <c r="A222" s="696"/>
      <c r="B222" s="45"/>
      <c r="C222" s="45"/>
      <c r="D222" s="45"/>
      <c r="E222" s="45"/>
      <c r="F222" s="45"/>
      <c r="G222" s="45"/>
      <c r="H222" s="45"/>
    </row>
    <row r="223" spans="1:8" ht="19.5">
      <c r="A223" s="695"/>
      <c r="B223" s="45"/>
      <c r="C223" s="45"/>
      <c r="D223" s="45"/>
      <c r="E223" s="45"/>
      <c r="F223" s="45"/>
      <c r="G223" s="45"/>
      <c r="H223" s="45"/>
    </row>
    <row r="224" spans="1:8" ht="19.5">
      <c r="A224" s="695"/>
      <c r="B224" s="45"/>
      <c r="C224" s="45"/>
      <c r="D224" s="45"/>
      <c r="E224" s="45"/>
      <c r="F224" s="45"/>
      <c r="G224" s="45"/>
      <c r="H224" s="45"/>
    </row>
    <row r="225" spans="1:8" ht="19.5">
      <c r="A225" s="695"/>
      <c r="B225" s="45"/>
      <c r="C225" s="45"/>
      <c r="D225" s="45"/>
      <c r="E225" s="45"/>
      <c r="F225" s="45"/>
      <c r="G225" s="45"/>
      <c r="H225" s="45"/>
    </row>
    <row r="226" spans="1:8" ht="19.5">
      <c r="A226" s="697"/>
      <c r="B226" s="45"/>
      <c r="C226" s="45"/>
      <c r="D226" s="45"/>
      <c r="E226" s="45"/>
      <c r="F226" s="45"/>
      <c r="G226" s="45"/>
      <c r="H226" s="45"/>
    </row>
  </sheetData>
  <mergeCells count="6">
    <mergeCell ref="A1:I1"/>
    <mergeCell ref="A2:I2"/>
    <mergeCell ref="A3:I3"/>
    <mergeCell ref="A4:I4"/>
    <mergeCell ref="B5:G5"/>
    <mergeCell ref="H5:I5"/>
  </mergeCells>
  <pageMargins left="0.88" right="0.75" top="0.76" bottom="0.56999999999999995" header="0.74" footer="0.22"/>
  <pageSetup scale="34"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topLeftCell="C1" zoomScale="75" workbookViewId="0">
      <selection activeCell="J18" sqref="J18"/>
    </sheetView>
  </sheetViews>
  <sheetFormatPr defaultRowHeight="15"/>
  <cols>
    <col min="1" max="1" width="39.42578125" style="874" hidden="1" customWidth="1"/>
    <col min="2" max="2" width="36.85546875" style="874" hidden="1" customWidth="1"/>
    <col min="3" max="3" width="81.5703125" style="874" customWidth="1"/>
    <col min="4" max="11" width="13.140625" style="874" customWidth="1"/>
    <col min="12" max="12" width="4" style="874" customWidth="1"/>
    <col min="13" max="256" width="9.140625" style="874"/>
    <col min="257" max="258" width="0" style="874" hidden="1" customWidth="1"/>
    <col min="259" max="259" width="81.5703125" style="874" customWidth="1"/>
    <col min="260" max="267" width="13.140625" style="874" customWidth="1"/>
    <col min="268" max="268" width="4" style="874" customWidth="1"/>
    <col min="269" max="512" width="9.140625" style="874"/>
    <col min="513" max="514" width="0" style="874" hidden="1" customWidth="1"/>
    <col min="515" max="515" width="81.5703125" style="874" customWidth="1"/>
    <col min="516" max="523" width="13.140625" style="874" customWidth="1"/>
    <col min="524" max="524" width="4" style="874" customWidth="1"/>
    <col min="525" max="768" width="9.140625" style="874"/>
    <col min="769" max="770" width="0" style="874" hidden="1" customWidth="1"/>
    <col min="771" max="771" width="81.5703125" style="874" customWidth="1"/>
    <col min="772" max="779" width="13.140625" style="874" customWidth="1"/>
    <col min="780" max="780" width="4" style="874" customWidth="1"/>
    <col min="781" max="1024" width="9.140625" style="874"/>
    <col min="1025" max="1026" width="0" style="874" hidden="1" customWidth="1"/>
    <col min="1027" max="1027" width="81.5703125" style="874" customWidth="1"/>
    <col min="1028" max="1035" width="13.140625" style="874" customWidth="1"/>
    <col min="1036" max="1036" width="4" style="874" customWidth="1"/>
    <col min="1037" max="1280" width="9.140625" style="874"/>
    <col min="1281" max="1282" width="0" style="874" hidden="1" customWidth="1"/>
    <col min="1283" max="1283" width="81.5703125" style="874" customWidth="1"/>
    <col min="1284" max="1291" width="13.140625" style="874" customWidth="1"/>
    <col min="1292" max="1292" width="4" style="874" customWidth="1"/>
    <col min="1293" max="1536" width="9.140625" style="874"/>
    <col min="1537" max="1538" width="0" style="874" hidden="1" customWidth="1"/>
    <col min="1539" max="1539" width="81.5703125" style="874" customWidth="1"/>
    <col min="1540" max="1547" width="13.140625" style="874" customWidth="1"/>
    <col min="1548" max="1548" width="4" style="874" customWidth="1"/>
    <col min="1549" max="1792" width="9.140625" style="874"/>
    <col min="1793" max="1794" width="0" style="874" hidden="1" customWidth="1"/>
    <col min="1795" max="1795" width="81.5703125" style="874" customWidth="1"/>
    <col min="1796" max="1803" width="13.140625" style="874" customWidth="1"/>
    <col min="1804" max="1804" width="4" style="874" customWidth="1"/>
    <col min="1805" max="2048" width="9.140625" style="874"/>
    <col min="2049" max="2050" width="0" style="874" hidden="1" customWidth="1"/>
    <col min="2051" max="2051" width="81.5703125" style="874" customWidth="1"/>
    <col min="2052" max="2059" width="13.140625" style="874" customWidth="1"/>
    <col min="2060" max="2060" width="4" style="874" customWidth="1"/>
    <col min="2061" max="2304" width="9.140625" style="874"/>
    <col min="2305" max="2306" width="0" style="874" hidden="1" customWidth="1"/>
    <col min="2307" max="2307" width="81.5703125" style="874" customWidth="1"/>
    <col min="2308" max="2315" width="13.140625" style="874" customWidth="1"/>
    <col min="2316" max="2316" width="4" style="874" customWidth="1"/>
    <col min="2317" max="2560" width="9.140625" style="874"/>
    <col min="2561" max="2562" width="0" style="874" hidden="1" customWidth="1"/>
    <col min="2563" max="2563" width="81.5703125" style="874" customWidth="1"/>
    <col min="2564" max="2571" width="13.140625" style="874" customWidth="1"/>
    <col min="2572" max="2572" width="4" style="874" customWidth="1"/>
    <col min="2573" max="2816" width="9.140625" style="874"/>
    <col min="2817" max="2818" width="0" style="874" hidden="1" customWidth="1"/>
    <col min="2819" max="2819" width="81.5703125" style="874" customWidth="1"/>
    <col min="2820" max="2827" width="13.140625" style="874" customWidth="1"/>
    <col min="2828" max="2828" width="4" style="874" customWidth="1"/>
    <col min="2829" max="3072" width="9.140625" style="874"/>
    <col min="3073" max="3074" width="0" style="874" hidden="1" customWidth="1"/>
    <col min="3075" max="3075" width="81.5703125" style="874" customWidth="1"/>
    <col min="3076" max="3083" width="13.140625" style="874" customWidth="1"/>
    <col min="3084" max="3084" width="4" style="874" customWidth="1"/>
    <col min="3085" max="3328" width="9.140625" style="874"/>
    <col min="3329" max="3330" width="0" style="874" hidden="1" customWidth="1"/>
    <col min="3331" max="3331" width="81.5703125" style="874" customWidth="1"/>
    <col min="3332" max="3339" width="13.140625" style="874" customWidth="1"/>
    <col min="3340" max="3340" width="4" style="874" customWidth="1"/>
    <col min="3341" max="3584" width="9.140625" style="874"/>
    <col min="3585" max="3586" width="0" style="874" hidden="1" customWidth="1"/>
    <col min="3587" max="3587" width="81.5703125" style="874" customWidth="1"/>
    <col min="3588" max="3595" width="13.140625" style="874" customWidth="1"/>
    <col min="3596" max="3596" width="4" style="874" customWidth="1"/>
    <col min="3597" max="3840" width="9.140625" style="874"/>
    <col min="3841" max="3842" width="0" style="874" hidden="1" customWidth="1"/>
    <col min="3843" max="3843" width="81.5703125" style="874" customWidth="1"/>
    <col min="3844" max="3851" width="13.140625" style="874" customWidth="1"/>
    <col min="3852" max="3852" width="4" style="874" customWidth="1"/>
    <col min="3853" max="4096" width="9.140625" style="874"/>
    <col min="4097" max="4098" width="0" style="874" hidden="1" customWidth="1"/>
    <col min="4099" max="4099" width="81.5703125" style="874" customWidth="1"/>
    <col min="4100" max="4107" width="13.140625" style="874" customWidth="1"/>
    <col min="4108" max="4108" width="4" style="874" customWidth="1"/>
    <col min="4109" max="4352" width="9.140625" style="874"/>
    <col min="4353" max="4354" width="0" style="874" hidden="1" customWidth="1"/>
    <col min="4355" max="4355" width="81.5703125" style="874" customWidth="1"/>
    <col min="4356" max="4363" width="13.140625" style="874" customWidth="1"/>
    <col min="4364" max="4364" width="4" style="874" customWidth="1"/>
    <col min="4365" max="4608" width="9.140625" style="874"/>
    <col min="4609" max="4610" width="0" style="874" hidden="1" customWidth="1"/>
    <col min="4611" max="4611" width="81.5703125" style="874" customWidth="1"/>
    <col min="4612" max="4619" width="13.140625" style="874" customWidth="1"/>
    <col min="4620" max="4620" width="4" style="874" customWidth="1"/>
    <col min="4621" max="4864" width="9.140625" style="874"/>
    <col min="4865" max="4866" width="0" style="874" hidden="1" customWidth="1"/>
    <col min="4867" max="4867" width="81.5703125" style="874" customWidth="1"/>
    <col min="4868" max="4875" width="13.140625" style="874" customWidth="1"/>
    <col min="4876" max="4876" width="4" style="874" customWidth="1"/>
    <col min="4877" max="5120" width="9.140625" style="874"/>
    <col min="5121" max="5122" width="0" style="874" hidden="1" customWidth="1"/>
    <col min="5123" max="5123" width="81.5703125" style="874" customWidth="1"/>
    <col min="5124" max="5131" width="13.140625" style="874" customWidth="1"/>
    <col min="5132" max="5132" width="4" style="874" customWidth="1"/>
    <col min="5133" max="5376" width="9.140625" style="874"/>
    <col min="5377" max="5378" width="0" style="874" hidden="1" customWidth="1"/>
    <col min="5379" max="5379" width="81.5703125" style="874" customWidth="1"/>
    <col min="5380" max="5387" width="13.140625" style="874" customWidth="1"/>
    <col min="5388" max="5388" width="4" style="874" customWidth="1"/>
    <col min="5389" max="5632" width="9.140625" style="874"/>
    <col min="5633" max="5634" width="0" style="874" hidden="1" customWidth="1"/>
    <col min="5635" max="5635" width="81.5703125" style="874" customWidth="1"/>
    <col min="5636" max="5643" width="13.140625" style="874" customWidth="1"/>
    <col min="5644" max="5644" width="4" style="874" customWidth="1"/>
    <col min="5645" max="5888" width="9.140625" style="874"/>
    <col min="5889" max="5890" width="0" style="874" hidden="1" customWidth="1"/>
    <col min="5891" max="5891" width="81.5703125" style="874" customWidth="1"/>
    <col min="5892" max="5899" width="13.140625" style="874" customWidth="1"/>
    <col min="5900" max="5900" width="4" style="874" customWidth="1"/>
    <col min="5901" max="6144" width="9.140625" style="874"/>
    <col min="6145" max="6146" width="0" style="874" hidden="1" customWidth="1"/>
    <col min="6147" max="6147" width="81.5703125" style="874" customWidth="1"/>
    <col min="6148" max="6155" width="13.140625" style="874" customWidth="1"/>
    <col min="6156" max="6156" width="4" style="874" customWidth="1"/>
    <col min="6157" max="6400" width="9.140625" style="874"/>
    <col min="6401" max="6402" width="0" style="874" hidden="1" customWidth="1"/>
    <col min="6403" max="6403" width="81.5703125" style="874" customWidth="1"/>
    <col min="6404" max="6411" width="13.140625" style="874" customWidth="1"/>
    <col min="6412" max="6412" width="4" style="874" customWidth="1"/>
    <col min="6413" max="6656" width="9.140625" style="874"/>
    <col min="6657" max="6658" width="0" style="874" hidden="1" customWidth="1"/>
    <col min="6659" max="6659" width="81.5703125" style="874" customWidth="1"/>
    <col min="6660" max="6667" width="13.140625" style="874" customWidth="1"/>
    <col min="6668" max="6668" width="4" style="874" customWidth="1"/>
    <col min="6669" max="6912" width="9.140625" style="874"/>
    <col min="6913" max="6914" width="0" style="874" hidden="1" customWidth="1"/>
    <col min="6915" max="6915" width="81.5703125" style="874" customWidth="1"/>
    <col min="6916" max="6923" width="13.140625" style="874" customWidth="1"/>
    <col min="6924" max="6924" width="4" style="874" customWidth="1"/>
    <col min="6925" max="7168" width="9.140625" style="874"/>
    <col min="7169" max="7170" width="0" style="874" hidden="1" customWidth="1"/>
    <col min="7171" max="7171" width="81.5703125" style="874" customWidth="1"/>
    <col min="7172" max="7179" width="13.140625" style="874" customWidth="1"/>
    <col min="7180" max="7180" width="4" style="874" customWidth="1"/>
    <col min="7181" max="7424" width="9.140625" style="874"/>
    <col min="7425" max="7426" width="0" style="874" hidden="1" customWidth="1"/>
    <col min="7427" max="7427" width="81.5703125" style="874" customWidth="1"/>
    <col min="7428" max="7435" width="13.140625" style="874" customWidth="1"/>
    <col min="7436" max="7436" width="4" style="874" customWidth="1"/>
    <col min="7437" max="7680" width="9.140625" style="874"/>
    <col min="7681" max="7682" width="0" style="874" hidden="1" customWidth="1"/>
    <col min="7683" max="7683" width="81.5703125" style="874" customWidth="1"/>
    <col min="7684" max="7691" width="13.140625" style="874" customWidth="1"/>
    <col min="7692" max="7692" width="4" style="874" customWidth="1"/>
    <col min="7693" max="7936" width="9.140625" style="874"/>
    <col min="7937" max="7938" width="0" style="874" hidden="1" customWidth="1"/>
    <col min="7939" max="7939" width="81.5703125" style="874" customWidth="1"/>
    <col min="7940" max="7947" width="13.140625" style="874" customWidth="1"/>
    <col min="7948" max="7948" width="4" style="874" customWidth="1"/>
    <col min="7949" max="8192" width="9.140625" style="874"/>
    <col min="8193" max="8194" width="0" style="874" hidden="1" customWidth="1"/>
    <col min="8195" max="8195" width="81.5703125" style="874" customWidth="1"/>
    <col min="8196" max="8203" width="13.140625" style="874" customWidth="1"/>
    <col min="8204" max="8204" width="4" style="874" customWidth="1"/>
    <col min="8205" max="8448" width="9.140625" style="874"/>
    <col min="8449" max="8450" width="0" style="874" hidden="1" customWidth="1"/>
    <col min="8451" max="8451" width="81.5703125" style="874" customWidth="1"/>
    <col min="8452" max="8459" width="13.140625" style="874" customWidth="1"/>
    <col min="8460" max="8460" width="4" style="874" customWidth="1"/>
    <col min="8461" max="8704" width="9.140625" style="874"/>
    <col min="8705" max="8706" width="0" style="874" hidden="1" customWidth="1"/>
    <col min="8707" max="8707" width="81.5703125" style="874" customWidth="1"/>
    <col min="8708" max="8715" width="13.140625" style="874" customWidth="1"/>
    <col min="8716" max="8716" width="4" style="874" customWidth="1"/>
    <col min="8717" max="8960" width="9.140625" style="874"/>
    <col min="8961" max="8962" width="0" style="874" hidden="1" customWidth="1"/>
    <col min="8963" max="8963" width="81.5703125" style="874" customWidth="1"/>
    <col min="8964" max="8971" width="13.140625" style="874" customWidth="1"/>
    <col min="8972" max="8972" width="4" style="874" customWidth="1"/>
    <col min="8973" max="9216" width="9.140625" style="874"/>
    <col min="9217" max="9218" width="0" style="874" hidden="1" customWidth="1"/>
    <col min="9219" max="9219" width="81.5703125" style="874" customWidth="1"/>
    <col min="9220" max="9227" width="13.140625" style="874" customWidth="1"/>
    <col min="9228" max="9228" width="4" style="874" customWidth="1"/>
    <col min="9229" max="9472" width="9.140625" style="874"/>
    <col min="9473" max="9474" width="0" style="874" hidden="1" customWidth="1"/>
    <col min="9475" max="9475" width="81.5703125" style="874" customWidth="1"/>
    <col min="9476" max="9483" width="13.140625" style="874" customWidth="1"/>
    <col min="9484" max="9484" width="4" style="874" customWidth="1"/>
    <col min="9485" max="9728" width="9.140625" style="874"/>
    <col min="9729" max="9730" width="0" style="874" hidden="1" customWidth="1"/>
    <col min="9731" max="9731" width="81.5703125" style="874" customWidth="1"/>
    <col min="9732" max="9739" width="13.140625" style="874" customWidth="1"/>
    <col min="9740" max="9740" width="4" style="874" customWidth="1"/>
    <col min="9741" max="9984" width="9.140625" style="874"/>
    <col min="9985" max="9986" width="0" style="874" hidden="1" customWidth="1"/>
    <col min="9987" max="9987" width="81.5703125" style="874" customWidth="1"/>
    <col min="9988" max="9995" width="13.140625" style="874" customWidth="1"/>
    <col min="9996" max="9996" width="4" style="874" customWidth="1"/>
    <col min="9997" max="10240" width="9.140625" style="874"/>
    <col min="10241" max="10242" width="0" style="874" hidden="1" customWidth="1"/>
    <col min="10243" max="10243" width="81.5703125" style="874" customWidth="1"/>
    <col min="10244" max="10251" width="13.140625" style="874" customWidth="1"/>
    <col min="10252" max="10252" width="4" style="874" customWidth="1"/>
    <col min="10253" max="10496" width="9.140625" style="874"/>
    <col min="10497" max="10498" width="0" style="874" hidden="1" customWidth="1"/>
    <col min="10499" max="10499" width="81.5703125" style="874" customWidth="1"/>
    <col min="10500" max="10507" width="13.140625" style="874" customWidth="1"/>
    <col min="10508" max="10508" width="4" style="874" customWidth="1"/>
    <col min="10509" max="10752" width="9.140625" style="874"/>
    <col min="10753" max="10754" width="0" style="874" hidden="1" customWidth="1"/>
    <col min="10755" max="10755" width="81.5703125" style="874" customWidth="1"/>
    <col min="10756" max="10763" width="13.140625" style="874" customWidth="1"/>
    <col min="10764" max="10764" width="4" style="874" customWidth="1"/>
    <col min="10765" max="11008" width="9.140625" style="874"/>
    <col min="11009" max="11010" width="0" style="874" hidden="1" customWidth="1"/>
    <col min="11011" max="11011" width="81.5703125" style="874" customWidth="1"/>
    <col min="11012" max="11019" width="13.140625" style="874" customWidth="1"/>
    <col min="11020" max="11020" width="4" style="874" customWidth="1"/>
    <col min="11021" max="11264" width="9.140625" style="874"/>
    <col min="11265" max="11266" width="0" style="874" hidden="1" customWidth="1"/>
    <col min="11267" max="11267" width="81.5703125" style="874" customWidth="1"/>
    <col min="11268" max="11275" width="13.140625" style="874" customWidth="1"/>
    <col min="11276" max="11276" width="4" style="874" customWidth="1"/>
    <col min="11277" max="11520" width="9.140625" style="874"/>
    <col min="11521" max="11522" width="0" style="874" hidden="1" customWidth="1"/>
    <col min="11523" max="11523" width="81.5703125" style="874" customWidth="1"/>
    <col min="11524" max="11531" width="13.140625" style="874" customWidth="1"/>
    <col min="11532" max="11532" width="4" style="874" customWidth="1"/>
    <col min="11533" max="11776" width="9.140625" style="874"/>
    <col min="11777" max="11778" width="0" style="874" hidden="1" customWidth="1"/>
    <col min="11779" max="11779" width="81.5703125" style="874" customWidth="1"/>
    <col min="11780" max="11787" width="13.140625" style="874" customWidth="1"/>
    <col min="11788" max="11788" width="4" style="874" customWidth="1"/>
    <col min="11789" max="12032" width="9.140625" style="874"/>
    <col min="12033" max="12034" width="0" style="874" hidden="1" customWidth="1"/>
    <col min="12035" max="12035" width="81.5703125" style="874" customWidth="1"/>
    <col min="12036" max="12043" width="13.140625" style="874" customWidth="1"/>
    <col min="12044" max="12044" width="4" style="874" customWidth="1"/>
    <col min="12045" max="12288" width="9.140625" style="874"/>
    <col min="12289" max="12290" width="0" style="874" hidden="1" customWidth="1"/>
    <col min="12291" max="12291" width="81.5703125" style="874" customWidth="1"/>
    <col min="12292" max="12299" width="13.140625" style="874" customWidth="1"/>
    <col min="12300" max="12300" width="4" style="874" customWidth="1"/>
    <col min="12301" max="12544" width="9.140625" style="874"/>
    <col min="12545" max="12546" width="0" style="874" hidden="1" customWidth="1"/>
    <col min="12547" max="12547" width="81.5703125" style="874" customWidth="1"/>
    <col min="12548" max="12555" width="13.140625" style="874" customWidth="1"/>
    <col min="12556" max="12556" width="4" style="874" customWidth="1"/>
    <col min="12557" max="12800" width="9.140625" style="874"/>
    <col min="12801" max="12802" width="0" style="874" hidden="1" customWidth="1"/>
    <col min="12803" max="12803" width="81.5703125" style="874" customWidth="1"/>
    <col min="12804" max="12811" width="13.140625" style="874" customWidth="1"/>
    <col min="12812" max="12812" width="4" style="874" customWidth="1"/>
    <col min="12813" max="13056" width="9.140625" style="874"/>
    <col min="13057" max="13058" width="0" style="874" hidden="1" customWidth="1"/>
    <col min="13059" max="13059" width="81.5703125" style="874" customWidth="1"/>
    <col min="13060" max="13067" width="13.140625" style="874" customWidth="1"/>
    <col min="13068" max="13068" width="4" style="874" customWidth="1"/>
    <col min="13069" max="13312" width="9.140625" style="874"/>
    <col min="13313" max="13314" width="0" style="874" hidden="1" customWidth="1"/>
    <col min="13315" max="13315" width="81.5703125" style="874" customWidth="1"/>
    <col min="13316" max="13323" width="13.140625" style="874" customWidth="1"/>
    <col min="13324" max="13324" width="4" style="874" customWidth="1"/>
    <col min="13325" max="13568" width="9.140625" style="874"/>
    <col min="13569" max="13570" width="0" style="874" hidden="1" customWidth="1"/>
    <col min="13571" max="13571" width="81.5703125" style="874" customWidth="1"/>
    <col min="13572" max="13579" width="13.140625" style="874" customWidth="1"/>
    <col min="13580" max="13580" width="4" style="874" customWidth="1"/>
    <col min="13581" max="13824" width="9.140625" style="874"/>
    <col min="13825" max="13826" width="0" style="874" hidden="1" customWidth="1"/>
    <col min="13827" max="13827" width="81.5703125" style="874" customWidth="1"/>
    <col min="13828" max="13835" width="13.140625" style="874" customWidth="1"/>
    <col min="13836" max="13836" width="4" style="874" customWidth="1"/>
    <col min="13837" max="14080" width="9.140625" style="874"/>
    <col min="14081" max="14082" width="0" style="874" hidden="1" customWidth="1"/>
    <col min="14083" max="14083" width="81.5703125" style="874" customWidth="1"/>
    <col min="14084" max="14091" width="13.140625" style="874" customWidth="1"/>
    <col min="14092" max="14092" width="4" style="874" customWidth="1"/>
    <col min="14093" max="14336" width="9.140625" style="874"/>
    <col min="14337" max="14338" width="0" style="874" hidden="1" customWidth="1"/>
    <col min="14339" max="14339" width="81.5703125" style="874" customWidth="1"/>
    <col min="14340" max="14347" width="13.140625" style="874" customWidth="1"/>
    <col min="14348" max="14348" width="4" style="874" customWidth="1"/>
    <col min="14349" max="14592" width="9.140625" style="874"/>
    <col min="14593" max="14594" width="0" style="874" hidden="1" customWidth="1"/>
    <col min="14595" max="14595" width="81.5703125" style="874" customWidth="1"/>
    <col min="14596" max="14603" width="13.140625" style="874" customWidth="1"/>
    <col min="14604" max="14604" width="4" style="874" customWidth="1"/>
    <col min="14605" max="14848" width="9.140625" style="874"/>
    <col min="14849" max="14850" width="0" style="874" hidden="1" customWidth="1"/>
    <col min="14851" max="14851" width="81.5703125" style="874" customWidth="1"/>
    <col min="14852" max="14859" width="13.140625" style="874" customWidth="1"/>
    <col min="14860" max="14860" width="4" style="874" customWidth="1"/>
    <col min="14861" max="15104" width="9.140625" style="874"/>
    <col min="15105" max="15106" width="0" style="874" hidden="1" customWidth="1"/>
    <col min="15107" max="15107" width="81.5703125" style="874" customWidth="1"/>
    <col min="15108" max="15115" width="13.140625" style="874" customWidth="1"/>
    <col min="15116" max="15116" width="4" style="874" customWidth="1"/>
    <col min="15117" max="15360" width="9.140625" style="874"/>
    <col min="15361" max="15362" width="0" style="874" hidden="1" customWidth="1"/>
    <col min="15363" max="15363" width="81.5703125" style="874" customWidth="1"/>
    <col min="15364" max="15371" width="13.140625" style="874" customWidth="1"/>
    <col min="15372" max="15372" width="4" style="874" customWidth="1"/>
    <col min="15373" max="15616" width="9.140625" style="874"/>
    <col min="15617" max="15618" width="0" style="874" hidden="1" customWidth="1"/>
    <col min="15619" max="15619" width="81.5703125" style="874" customWidth="1"/>
    <col min="15620" max="15627" width="13.140625" style="874" customWidth="1"/>
    <col min="15628" max="15628" width="4" style="874" customWidth="1"/>
    <col min="15629" max="15872" width="9.140625" style="874"/>
    <col min="15873" max="15874" width="0" style="874" hidden="1" customWidth="1"/>
    <col min="15875" max="15875" width="81.5703125" style="874" customWidth="1"/>
    <col min="15876" max="15883" width="13.140625" style="874" customWidth="1"/>
    <col min="15884" max="15884" width="4" style="874" customWidth="1"/>
    <col min="15885" max="16128" width="9.140625" style="874"/>
    <col min="16129" max="16130" width="0" style="874" hidden="1" customWidth="1"/>
    <col min="16131" max="16131" width="81.5703125" style="874" customWidth="1"/>
    <col min="16132" max="16139" width="13.140625" style="874" customWidth="1"/>
    <col min="16140" max="16140" width="4" style="874" customWidth="1"/>
    <col min="16141" max="16384" width="9.140625" style="874"/>
  </cols>
  <sheetData>
    <row r="1" spans="1:12" s="117" customFormat="1" ht="42" customHeight="1">
      <c r="A1" s="431"/>
      <c r="B1" s="431"/>
      <c r="C1" s="116"/>
      <c r="D1" s="431"/>
      <c r="E1" s="431"/>
      <c r="F1" s="431"/>
      <c r="G1" s="431"/>
      <c r="H1" s="431"/>
      <c r="I1" s="431"/>
      <c r="J1" s="431"/>
      <c r="K1" s="431"/>
    </row>
    <row r="2" spans="1:12" s="117" customFormat="1" ht="28.5" customHeight="1">
      <c r="A2" s="1023" t="s">
        <v>1422</v>
      </c>
      <c r="B2" s="1023"/>
      <c r="C2" s="1023"/>
      <c r="D2" s="1023"/>
      <c r="E2" s="1023"/>
      <c r="F2" s="1023"/>
      <c r="G2" s="1023"/>
      <c r="H2" s="1023"/>
      <c r="I2" s="1023"/>
      <c r="J2" s="1023"/>
      <c r="K2" s="1023"/>
    </row>
    <row r="3" spans="1:12" s="117" customFormat="1" ht="28.5" customHeight="1">
      <c r="A3" s="431"/>
      <c r="B3" s="431"/>
      <c r="C3" s="118" t="s">
        <v>507</v>
      </c>
      <c r="D3" s="432"/>
      <c r="E3" s="432"/>
      <c r="F3" s="432"/>
      <c r="G3" s="432"/>
      <c r="H3" s="432"/>
      <c r="I3" s="432"/>
      <c r="J3" s="432"/>
      <c r="K3" s="432"/>
    </row>
    <row r="4" spans="1:12" s="117" customFormat="1" ht="22.5" customHeight="1" thickBot="1">
      <c r="A4" s="1024"/>
      <c r="B4" s="1025"/>
      <c r="C4" s="1025"/>
      <c r="D4" s="1025"/>
      <c r="E4" s="1025"/>
      <c r="F4" s="1025"/>
      <c r="G4" s="1025"/>
      <c r="H4" s="1025"/>
      <c r="I4" s="1025"/>
      <c r="J4" s="1025"/>
      <c r="K4" s="1025"/>
    </row>
    <row r="5" spans="1:12" s="120" customFormat="1" ht="16.5" customHeight="1" thickTop="1" thickBot="1">
      <c r="A5" s="119"/>
      <c r="B5" s="433"/>
      <c r="C5" s="932"/>
      <c r="D5" s="1027" t="s">
        <v>852</v>
      </c>
      <c r="E5" s="1027"/>
      <c r="F5" s="1027"/>
      <c r="G5" s="1027"/>
      <c r="H5" s="1027"/>
      <c r="I5" s="1027"/>
      <c r="J5" s="1027" t="s">
        <v>1434</v>
      </c>
      <c r="K5" s="1027"/>
    </row>
    <row r="6" spans="1:12" s="121" customFormat="1" ht="27.75" customHeight="1" thickTop="1" thickBot="1">
      <c r="C6" s="122"/>
      <c r="D6" s="123" t="s">
        <v>432</v>
      </c>
      <c r="E6" s="123" t="s">
        <v>433</v>
      </c>
      <c r="F6" s="123" t="s">
        <v>434</v>
      </c>
      <c r="G6" s="123" t="s">
        <v>435</v>
      </c>
      <c r="H6" s="123" t="s">
        <v>1306</v>
      </c>
      <c r="I6" s="123" t="s">
        <v>1519</v>
      </c>
      <c r="J6" s="124" t="s">
        <v>1455</v>
      </c>
      <c r="K6" s="124" t="s">
        <v>1520</v>
      </c>
      <c r="L6" s="125" t="s">
        <v>508</v>
      </c>
    </row>
    <row r="7" spans="1:12" ht="14.25" customHeight="1" thickTop="1" thickBot="1">
      <c r="C7" s="126"/>
      <c r="D7" s="126"/>
      <c r="E7" s="126"/>
      <c r="F7" s="126"/>
      <c r="G7" s="126"/>
      <c r="H7" s="126"/>
      <c r="I7" s="126"/>
      <c r="J7" s="126"/>
      <c r="K7" s="126"/>
    </row>
    <row r="8" spans="1:12" s="127" customFormat="1" ht="24" customHeight="1" thickTop="1" thickBot="1">
      <c r="B8" s="821"/>
      <c r="C8" s="128" t="s">
        <v>318</v>
      </c>
      <c r="D8" s="822"/>
      <c r="E8" s="822"/>
      <c r="F8" s="822"/>
      <c r="G8" s="822"/>
      <c r="H8" s="822"/>
      <c r="I8" s="822"/>
      <c r="J8" s="129"/>
      <c r="K8" s="129"/>
      <c r="L8" s="130"/>
    </row>
    <row r="9" spans="1:12" ht="22.5" customHeight="1" thickTop="1">
      <c r="A9" s="874" t="s">
        <v>509</v>
      </c>
      <c r="B9" s="6" t="s">
        <v>510</v>
      </c>
      <c r="C9" s="7" t="s">
        <v>511</v>
      </c>
      <c r="D9" s="131">
        <v>4.2900000000000001E-2</v>
      </c>
      <c r="E9" s="131">
        <v>7.4399999999999994E-2</v>
      </c>
      <c r="F9" s="131">
        <v>7.3300000000000004E-2</v>
      </c>
      <c r="G9" s="131">
        <v>6.7599999999999993E-2</v>
      </c>
      <c r="H9" s="131">
        <v>6.3899999999999998E-2</v>
      </c>
      <c r="I9" s="131">
        <v>7.17E-2</v>
      </c>
      <c r="J9" s="131">
        <v>7.2099999999999997E-2</v>
      </c>
      <c r="K9" s="131">
        <v>6.9099999999999995E-2</v>
      </c>
    </row>
    <row r="10" spans="1:12" ht="22.5" customHeight="1">
      <c r="A10" s="874" t="s">
        <v>509</v>
      </c>
      <c r="B10" s="6" t="s">
        <v>512</v>
      </c>
      <c r="C10" s="7" t="s">
        <v>513</v>
      </c>
      <c r="D10" s="131">
        <v>0.51419999999999999</v>
      </c>
      <c r="E10" s="131">
        <v>0.61380000000000001</v>
      </c>
      <c r="F10" s="131">
        <v>0.65669999999999995</v>
      </c>
      <c r="G10" s="131">
        <v>0.67969999999999997</v>
      </c>
      <c r="H10" s="131">
        <v>0.70150000000000001</v>
      </c>
      <c r="I10" s="131">
        <v>0.69650000000000001</v>
      </c>
      <c r="J10" s="131">
        <v>0.70640000000000003</v>
      </c>
      <c r="K10" s="131">
        <v>0.67930000000000001</v>
      </c>
    </row>
    <row r="11" spans="1:12" ht="41.25" customHeight="1" thickBot="1">
      <c r="B11" s="8"/>
      <c r="C11" s="7"/>
      <c r="D11" s="132"/>
      <c r="E11" s="132"/>
      <c r="F11" s="132"/>
      <c r="G11" s="132"/>
      <c r="H11" s="132"/>
      <c r="I11" s="132"/>
      <c r="J11" s="132"/>
      <c r="K11" s="132"/>
    </row>
    <row r="12" spans="1:12" s="40" customFormat="1" ht="24" customHeight="1" thickTop="1" thickBot="1">
      <c r="B12" s="823"/>
      <c r="C12" s="128" t="s">
        <v>321</v>
      </c>
      <c r="D12" s="822"/>
      <c r="E12" s="822"/>
      <c r="F12" s="822"/>
      <c r="G12" s="822"/>
      <c r="H12" s="822"/>
      <c r="I12" s="822"/>
      <c r="J12" s="129"/>
      <c r="K12" s="129"/>
      <c r="L12" s="133"/>
    </row>
    <row r="13" spans="1:12" s="121" customFormat="1" ht="32.25" customHeight="1" thickTop="1">
      <c r="A13" s="121" t="s">
        <v>509</v>
      </c>
      <c r="B13" s="9" t="s">
        <v>514</v>
      </c>
      <c r="C13" s="10" t="s">
        <v>515</v>
      </c>
      <c r="D13" s="134">
        <v>0.74419999999999997</v>
      </c>
      <c r="E13" s="134">
        <v>0.74609999999999999</v>
      </c>
      <c r="F13" s="134">
        <v>0.73380000000000001</v>
      </c>
      <c r="G13" s="134">
        <v>0.73960000000000004</v>
      </c>
      <c r="H13" s="134">
        <v>0.72970000000000002</v>
      </c>
      <c r="I13" s="134">
        <v>0.72860000000000003</v>
      </c>
      <c r="J13" s="134">
        <v>0.72770000000000001</v>
      </c>
      <c r="K13" s="134">
        <v>0.70899999999999996</v>
      </c>
    </row>
    <row r="14" spans="1:12" s="105" customFormat="1" ht="23.25" customHeight="1">
      <c r="A14" s="105" t="s">
        <v>509</v>
      </c>
      <c r="B14" s="11" t="s">
        <v>516</v>
      </c>
      <c r="C14" s="12" t="s">
        <v>517</v>
      </c>
      <c r="D14" s="135">
        <v>0.74419999999999997</v>
      </c>
      <c r="E14" s="136">
        <v>0.74609999999999999</v>
      </c>
      <c r="F14" s="136">
        <v>0.73380000000000001</v>
      </c>
      <c r="G14" s="136">
        <v>0.73960000000000004</v>
      </c>
      <c r="H14" s="136">
        <v>0.72970000000000002</v>
      </c>
      <c r="I14" s="136">
        <v>0.72860000000000003</v>
      </c>
      <c r="J14" s="136">
        <v>0.72770000000000001</v>
      </c>
      <c r="K14" s="136">
        <v>0.70899999999999996</v>
      </c>
    </row>
    <row r="15" spans="1:12" s="105" customFormat="1" ht="23.25" customHeight="1">
      <c r="B15" s="11"/>
      <c r="C15" s="12" t="s">
        <v>518</v>
      </c>
      <c r="D15" s="136">
        <v>2.9899999999999999E-2</v>
      </c>
      <c r="E15" s="136">
        <v>1.72E-2</v>
      </c>
      <c r="F15" s="136">
        <v>2.6499999999999999E-2</v>
      </c>
      <c r="G15" s="136">
        <v>2.24E-2</v>
      </c>
      <c r="H15" s="136">
        <v>2.58E-2</v>
      </c>
      <c r="I15" s="136">
        <v>2.3099999999999999E-2</v>
      </c>
      <c r="J15" s="136">
        <v>2.53E-2</v>
      </c>
      <c r="K15" s="136">
        <v>1.9300000000000001E-2</v>
      </c>
    </row>
    <row r="16" spans="1:12" s="105" customFormat="1" ht="41.25" customHeight="1" thickBot="1">
      <c r="A16" s="105" t="s">
        <v>509</v>
      </c>
      <c r="B16" s="11" t="s">
        <v>519</v>
      </c>
      <c r="C16" s="12" t="s">
        <v>520</v>
      </c>
      <c r="D16" s="136">
        <v>1E-3</v>
      </c>
      <c r="E16" s="136">
        <v>1E-4</v>
      </c>
      <c r="F16" s="136">
        <v>0</v>
      </c>
      <c r="G16" s="136">
        <v>0</v>
      </c>
      <c r="H16" s="136">
        <v>0</v>
      </c>
      <c r="I16" s="136">
        <v>0</v>
      </c>
      <c r="J16" s="136">
        <v>0</v>
      </c>
      <c r="K16" s="136">
        <v>0</v>
      </c>
    </row>
    <row r="17" spans="1:26" s="40" customFormat="1" ht="24" customHeight="1" thickTop="1" thickBot="1">
      <c r="B17" s="823"/>
      <c r="C17" s="128" t="s">
        <v>521</v>
      </c>
      <c r="D17" s="822"/>
      <c r="E17" s="822"/>
      <c r="F17" s="822"/>
      <c r="G17" s="822"/>
      <c r="H17" s="822"/>
      <c r="I17" s="822"/>
      <c r="J17" s="129"/>
      <c r="K17" s="129"/>
      <c r="L17" s="133"/>
    </row>
    <row r="18" spans="1:26" s="121" customFormat="1" ht="32.25" customHeight="1" thickTop="1">
      <c r="A18" s="121" t="s">
        <v>509</v>
      </c>
      <c r="B18" s="9" t="s">
        <v>522</v>
      </c>
      <c r="C18" s="10" t="s">
        <v>523</v>
      </c>
      <c r="D18" s="134">
        <v>2.4299999999999999E-2</v>
      </c>
      <c r="E18" s="134">
        <v>2.3099999999999999E-2</v>
      </c>
      <c r="F18" s="134">
        <v>2.8000000000000001E-2</v>
      </c>
      <c r="G18" s="134">
        <v>3.3599999999999998E-2</v>
      </c>
      <c r="H18" s="134">
        <v>2.5100000000000001E-2</v>
      </c>
      <c r="I18" s="134">
        <v>3.1E-2</v>
      </c>
      <c r="J18" s="134">
        <v>2.46E-2</v>
      </c>
      <c r="K18" s="134">
        <v>1.55E-2</v>
      </c>
    </row>
    <row r="19" spans="1:26" s="105" customFormat="1" ht="23.25" customHeight="1">
      <c r="A19" s="105" t="s">
        <v>509</v>
      </c>
      <c r="B19" s="11" t="s">
        <v>524</v>
      </c>
      <c r="C19" s="12" t="s">
        <v>525</v>
      </c>
      <c r="D19" s="136">
        <v>0.97570000000000001</v>
      </c>
      <c r="E19" s="136">
        <v>0.97689999999999999</v>
      </c>
      <c r="F19" s="136">
        <v>0.97199999999999998</v>
      </c>
      <c r="G19" s="136">
        <v>0.96640000000000004</v>
      </c>
      <c r="H19" s="136">
        <v>0.97489999999999999</v>
      </c>
      <c r="I19" s="136">
        <v>0.96899999999999997</v>
      </c>
      <c r="J19" s="136">
        <v>0.97540000000000004</v>
      </c>
      <c r="K19" s="136">
        <v>0.98450000000000004</v>
      </c>
    </row>
    <row r="20" spans="1:26" s="105" customFormat="1" ht="41.25" customHeight="1" thickBot="1">
      <c r="A20" s="105" t="s">
        <v>509</v>
      </c>
      <c r="B20" s="11" t="s">
        <v>526</v>
      </c>
      <c r="C20" s="12" t="s">
        <v>527</v>
      </c>
      <c r="D20" s="137">
        <v>295.6927</v>
      </c>
      <c r="E20" s="137">
        <v>337.06740000000002</v>
      </c>
      <c r="F20" s="137">
        <v>353.2912</v>
      </c>
      <c r="G20" s="137">
        <v>365.17809999999997</v>
      </c>
      <c r="H20" s="137">
        <v>398.67329999999998</v>
      </c>
      <c r="I20" s="137">
        <v>401.37790000000001</v>
      </c>
      <c r="J20" s="137">
        <v>404.32279999999997</v>
      </c>
      <c r="K20" s="137">
        <v>443.3279</v>
      </c>
      <c r="L20" s="138"/>
      <c r="M20" s="138"/>
      <c r="N20" s="138"/>
      <c r="O20" s="138"/>
      <c r="P20" s="138"/>
      <c r="Q20" s="138"/>
      <c r="R20" s="138"/>
      <c r="S20" s="138"/>
      <c r="T20" s="138"/>
      <c r="U20" s="138"/>
      <c r="V20" s="138"/>
      <c r="W20" s="138"/>
      <c r="X20" s="138"/>
      <c r="Y20" s="138"/>
      <c r="Z20" s="138"/>
    </row>
    <row r="21" spans="1:26" s="40" customFormat="1" ht="24" customHeight="1" thickTop="1" thickBot="1">
      <c r="B21" s="823"/>
      <c r="C21" s="128" t="s">
        <v>528</v>
      </c>
      <c r="D21" s="822"/>
      <c r="E21" s="822"/>
      <c r="F21" s="822"/>
      <c r="G21" s="822"/>
      <c r="H21" s="822"/>
      <c r="I21" s="822"/>
      <c r="J21" s="129"/>
      <c r="K21" s="129"/>
      <c r="L21" s="133"/>
    </row>
    <row r="22" spans="1:26" s="121" customFormat="1" ht="32.25" customHeight="1" thickTop="1">
      <c r="A22" s="121" t="s">
        <v>509</v>
      </c>
      <c r="B22" s="9" t="s">
        <v>529</v>
      </c>
      <c r="C22" s="10" t="s">
        <v>530</v>
      </c>
      <c r="D22" s="134">
        <v>0.9657</v>
      </c>
      <c r="E22" s="134">
        <v>0.97409999999999997</v>
      </c>
      <c r="F22" s="134">
        <v>0.97819999999999996</v>
      </c>
      <c r="G22" s="134">
        <v>0.97970000000000002</v>
      </c>
      <c r="H22" s="134">
        <v>0.98029999999999995</v>
      </c>
      <c r="I22" s="134">
        <v>0.97689999999999999</v>
      </c>
      <c r="J22" s="134">
        <v>0.98150000000000004</v>
      </c>
      <c r="K22" s="134">
        <v>0.97440000000000004</v>
      </c>
    </row>
    <row r="23" spans="1:26" s="105" customFormat="1" ht="23.25" customHeight="1">
      <c r="A23" s="105" t="s">
        <v>509</v>
      </c>
      <c r="B23" s="11" t="s">
        <v>531</v>
      </c>
      <c r="C23" s="12" t="s">
        <v>532</v>
      </c>
      <c r="D23" s="136">
        <v>1.5900000000000001E-2</v>
      </c>
      <c r="E23" s="136">
        <v>1.2200000000000001E-2</v>
      </c>
      <c r="F23" s="136">
        <v>9.4999999999999998E-3</v>
      </c>
      <c r="G23" s="136">
        <v>8.5000000000000006E-3</v>
      </c>
      <c r="H23" s="136">
        <v>6.7999999999999996E-3</v>
      </c>
      <c r="I23" s="136">
        <v>7.7000000000000002E-3</v>
      </c>
      <c r="J23" s="136">
        <v>6.7999999999999996E-3</v>
      </c>
      <c r="K23" s="136">
        <v>6.0000000000000001E-3</v>
      </c>
    </row>
    <row r="24" spans="1:26" s="105" customFormat="1" ht="23.25" customHeight="1">
      <c r="A24" s="105" t="s">
        <v>509</v>
      </c>
      <c r="B24" s="11" t="s">
        <v>533</v>
      </c>
      <c r="C24" s="12" t="s">
        <v>534</v>
      </c>
      <c r="D24" s="136">
        <v>3.4299999999999997E-2</v>
      </c>
      <c r="E24" s="136">
        <v>2.5899999999999999E-2</v>
      </c>
      <c r="F24" s="136">
        <v>2.18E-2</v>
      </c>
      <c r="G24" s="136">
        <v>2.0299999999999999E-2</v>
      </c>
      <c r="H24" s="136">
        <v>1.9699999999999999E-2</v>
      </c>
      <c r="I24" s="136">
        <v>2.3099999999999999E-2</v>
      </c>
      <c r="J24" s="136">
        <v>1.8499999999999999E-2</v>
      </c>
      <c r="K24" s="136">
        <v>2.5600000000000001E-2</v>
      </c>
    </row>
    <row r="25" spans="1:26" s="105" customFormat="1" ht="23.25" customHeight="1">
      <c r="A25" s="105" t="s">
        <v>509</v>
      </c>
      <c r="B25" s="11" t="s">
        <v>535</v>
      </c>
      <c r="C25" s="12" t="s">
        <v>536</v>
      </c>
      <c r="D25" s="136">
        <v>1.2699999999999999E-2</v>
      </c>
      <c r="E25" s="136">
        <v>9.4999999999999998E-3</v>
      </c>
      <c r="F25" s="136">
        <v>7.1000000000000004E-3</v>
      </c>
      <c r="G25" s="136">
        <v>6.4999999999999997E-3</v>
      </c>
      <c r="H25" s="136">
        <v>5.0000000000000001E-3</v>
      </c>
      <c r="I25" s="136">
        <v>5.7999999999999996E-3</v>
      </c>
      <c r="J25" s="136">
        <v>5.1999999999999998E-3</v>
      </c>
      <c r="K25" s="136">
        <v>5.7999999999999996E-3</v>
      </c>
    </row>
    <row r="26" spans="1:26" s="105" customFormat="1" ht="23.25" customHeight="1">
      <c r="A26" s="105" t="s">
        <v>509</v>
      </c>
      <c r="B26" s="11" t="s">
        <v>537</v>
      </c>
      <c r="C26" s="12" t="s">
        <v>538</v>
      </c>
      <c r="D26" s="136">
        <v>0.23319999999999999</v>
      </c>
      <c r="E26" s="136">
        <v>0.2389</v>
      </c>
      <c r="F26" s="136">
        <v>0.26960000000000001</v>
      </c>
      <c r="G26" s="136">
        <v>0.25</v>
      </c>
      <c r="H26" s="136">
        <v>0.2782</v>
      </c>
      <c r="I26" s="136">
        <v>0.27100000000000002</v>
      </c>
      <c r="J26" s="136">
        <v>0.24879999999999999</v>
      </c>
      <c r="K26" s="136">
        <v>6.5199999999999994E-2</v>
      </c>
    </row>
    <row r="27" spans="1:26" s="105" customFormat="1" ht="23.25" customHeight="1">
      <c r="A27" s="105" t="s">
        <v>509</v>
      </c>
      <c r="B27" s="11" t="s">
        <v>539</v>
      </c>
      <c r="C27" s="12" t="s">
        <v>540</v>
      </c>
      <c r="D27" s="136">
        <v>3.2000000000000002E-3</v>
      </c>
      <c r="E27" s="136">
        <v>3.2000000000000002E-3</v>
      </c>
      <c r="F27" s="136">
        <v>3.3999999999999998E-3</v>
      </c>
      <c r="G27" s="136">
        <v>3.5999999999999999E-3</v>
      </c>
      <c r="H27" s="136">
        <v>3.7000000000000002E-3</v>
      </c>
      <c r="I27" s="136">
        <v>3.5000000000000001E-3</v>
      </c>
      <c r="J27" s="136">
        <v>3.5000000000000001E-3</v>
      </c>
      <c r="K27" s="136">
        <v>3.3999999999999998E-3</v>
      </c>
    </row>
    <row r="28" spans="1:26" s="105" customFormat="1" ht="23.25" customHeight="1">
      <c r="A28" s="105" t="s">
        <v>509</v>
      </c>
      <c r="B28" s="11" t="s">
        <v>541</v>
      </c>
      <c r="C28" s="12" t="s">
        <v>542</v>
      </c>
      <c r="D28" s="136">
        <v>0.10879999999999999</v>
      </c>
      <c r="E28" s="136">
        <v>8.7900000000000006E-2</v>
      </c>
      <c r="F28" s="136">
        <v>7.8E-2</v>
      </c>
      <c r="G28" s="136">
        <v>7.9799999999999996E-2</v>
      </c>
      <c r="H28" s="136">
        <v>7.9200000000000007E-2</v>
      </c>
      <c r="I28" s="136">
        <v>7.7200000000000005E-2</v>
      </c>
      <c r="J28" s="136">
        <v>6.4699999999999994E-2</v>
      </c>
      <c r="K28" s="136">
        <v>6.6600000000000006E-2</v>
      </c>
    </row>
    <row r="29" spans="1:26" s="105" customFormat="1" ht="23.25" customHeight="1">
      <c r="A29" s="105" t="s">
        <v>509</v>
      </c>
      <c r="B29" s="11" t="s">
        <v>543</v>
      </c>
      <c r="C29" s="12" t="s">
        <v>544</v>
      </c>
      <c r="D29" s="136">
        <v>0.95</v>
      </c>
      <c r="E29" s="136">
        <v>0.96189999999999998</v>
      </c>
      <c r="F29" s="136">
        <v>0.96640000000000004</v>
      </c>
      <c r="G29" s="136">
        <v>0.97109999999999996</v>
      </c>
      <c r="H29" s="136">
        <v>0.96640000000000004</v>
      </c>
      <c r="I29" s="136">
        <v>0.95650000000000002</v>
      </c>
      <c r="J29" s="136">
        <v>0.96799999999999997</v>
      </c>
      <c r="K29" s="136">
        <v>0.95740000000000003</v>
      </c>
    </row>
    <row r="30" spans="1:26" s="105" customFormat="1" ht="23.25" customHeight="1">
      <c r="A30" s="105" t="s">
        <v>509</v>
      </c>
      <c r="B30" s="11" t="s">
        <v>545</v>
      </c>
      <c r="C30" s="12" t="s">
        <v>546</v>
      </c>
      <c r="D30" s="136">
        <v>1.6299999999999999E-2</v>
      </c>
      <c r="E30" s="136">
        <v>1.32E-2</v>
      </c>
      <c r="F30" s="136">
        <v>1.2500000000000001E-2</v>
      </c>
      <c r="G30" s="136">
        <v>8.9999999999999993E-3</v>
      </c>
      <c r="H30" s="136">
        <v>1.49E-2</v>
      </c>
      <c r="I30" s="136">
        <v>2.3199999999999998E-2</v>
      </c>
      <c r="J30" s="136">
        <v>1.4200000000000001E-2</v>
      </c>
      <c r="K30" s="136">
        <v>2.0799999999999999E-2</v>
      </c>
    </row>
    <row r="31" spans="1:26" s="105" customFormat="1" ht="23.25" customHeight="1">
      <c r="A31" s="105" t="s">
        <v>509</v>
      </c>
      <c r="B31" s="11" t="s">
        <v>547</v>
      </c>
      <c r="C31" s="12" t="s">
        <v>548</v>
      </c>
      <c r="D31" s="136">
        <v>0</v>
      </c>
      <c r="E31" s="136">
        <v>0</v>
      </c>
      <c r="F31" s="136">
        <v>0</v>
      </c>
      <c r="G31" s="136">
        <v>0</v>
      </c>
      <c r="H31" s="136">
        <v>0</v>
      </c>
      <c r="I31" s="136">
        <v>0</v>
      </c>
      <c r="J31" s="136">
        <v>0</v>
      </c>
      <c r="K31" s="139">
        <v>0</v>
      </c>
    </row>
    <row r="32" spans="1:26" s="105" customFormat="1" ht="23.25" customHeight="1">
      <c r="A32" s="105" t="s">
        <v>509</v>
      </c>
      <c r="B32" s="11" t="s">
        <v>549</v>
      </c>
      <c r="C32" s="12" t="s">
        <v>550</v>
      </c>
      <c r="D32" s="136">
        <v>1.6000000000000001E-3</v>
      </c>
      <c r="E32" s="136">
        <v>1.2999999999999999E-3</v>
      </c>
      <c r="F32" s="136">
        <v>1.6000000000000001E-3</v>
      </c>
      <c r="G32" s="136">
        <v>1.1999999999999999E-3</v>
      </c>
      <c r="H32" s="136">
        <v>2.7000000000000001E-3</v>
      </c>
      <c r="I32" s="136">
        <v>2.8E-3</v>
      </c>
      <c r="J32" s="136">
        <v>1.8E-3</v>
      </c>
      <c r="K32" s="136">
        <v>3.8E-3</v>
      </c>
    </row>
    <row r="33" spans="1:12" s="105" customFormat="1" ht="23.25" customHeight="1">
      <c r="A33" s="105" t="s">
        <v>509</v>
      </c>
      <c r="B33" s="11" t="s">
        <v>551</v>
      </c>
      <c r="C33" s="12" t="s">
        <v>552</v>
      </c>
      <c r="D33" s="136">
        <v>0</v>
      </c>
      <c r="E33" s="136">
        <v>0</v>
      </c>
      <c r="F33" s="136">
        <v>0</v>
      </c>
      <c r="G33" s="136">
        <v>0</v>
      </c>
      <c r="H33" s="136">
        <v>0</v>
      </c>
      <c r="I33" s="136">
        <v>0</v>
      </c>
      <c r="J33" s="136">
        <v>0</v>
      </c>
      <c r="K33" s="139">
        <v>0</v>
      </c>
    </row>
    <row r="34" spans="1:12" s="105" customFormat="1" ht="23.25" customHeight="1">
      <c r="A34" s="105" t="s">
        <v>509</v>
      </c>
      <c r="B34" s="11" t="s">
        <v>553</v>
      </c>
      <c r="C34" s="12" t="s">
        <v>554</v>
      </c>
      <c r="D34" s="136">
        <v>1.2999999999999999E-3</v>
      </c>
      <c r="E34" s="136">
        <v>1E-3</v>
      </c>
      <c r="F34" s="136">
        <v>8.9999999999999998E-4</v>
      </c>
      <c r="G34" s="136">
        <v>1.1999999999999999E-3</v>
      </c>
      <c r="H34" s="136">
        <v>4.0000000000000002E-4</v>
      </c>
      <c r="I34" s="136">
        <v>1E-3</v>
      </c>
      <c r="J34" s="136">
        <v>5.9999999999999995E-4</v>
      </c>
      <c r="K34" s="136">
        <v>8.8999999999999999E-3</v>
      </c>
    </row>
    <row r="35" spans="1:12" s="105" customFormat="1" ht="23.25" customHeight="1">
      <c r="A35" s="105" t="s">
        <v>509</v>
      </c>
      <c r="B35" s="11" t="s">
        <v>555</v>
      </c>
      <c r="C35" s="12" t="s">
        <v>556</v>
      </c>
      <c r="D35" s="136">
        <v>5.0000000000000001E-4</v>
      </c>
      <c r="E35" s="136">
        <v>4.0000000000000002E-4</v>
      </c>
      <c r="F35" s="136">
        <v>2.9999999999999997E-4</v>
      </c>
      <c r="G35" s="136">
        <v>2.0000000000000001E-4</v>
      </c>
      <c r="H35" s="136">
        <v>2.0000000000000001E-4</v>
      </c>
      <c r="I35" s="136">
        <v>5.0000000000000001E-4</v>
      </c>
      <c r="J35" s="136">
        <v>4.0000000000000002E-4</v>
      </c>
      <c r="K35" s="136">
        <v>2.2000000000000001E-3</v>
      </c>
    </row>
    <row r="36" spans="1:12" s="105" customFormat="1" ht="41.25" customHeight="1" thickBot="1">
      <c r="A36" s="105" t="s">
        <v>509</v>
      </c>
      <c r="B36" s="13" t="s">
        <v>557</v>
      </c>
      <c r="C36" s="12" t="s">
        <v>558</v>
      </c>
      <c r="D36" s="136">
        <v>3.0300000000000001E-2</v>
      </c>
      <c r="E36" s="136">
        <v>2.2200000000000001E-2</v>
      </c>
      <c r="F36" s="136">
        <v>1.83E-2</v>
      </c>
      <c r="G36" s="136">
        <v>1.7299999999999999E-2</v>
      </c>
      <c r="H36" s="136">
        <v>1.54E-2</v>
      </c>
      <c r="I36" s="136">
        <v>1.6E-2</v>
      </c>
      <c r="J36" s="136">
        <v>1.5100000000000001E-2</v>
      </c>
      <c r="K36" s="136">
        <v>6.8999999999999999E-3</v>
      </c>
    </row>
    <row r="37" spans="1:12" s="40" customFormat="1" ht="24" customHeight="1" thickTop="1" thickBot="1">
      <c r="B37" s="823"/>
      <c r="C37" s="128" t="s">
        <v>344</v>
      </c>
      <c r="D37" s="822"/>
      <c r="E37" s="822"/>
      <c r="F37" s="822"/>
      <c r="G37" s="822"/>
      <c r="H37" s="822"/>
      <c r="I37" s="822"/>
      <c r="J37" s="129"/>
      <c r="K37" s="129"/>
      <c r="L37" s="133"/>
    </row>
    <row r="38" spans="1:12" s="121" customFormat="1" ht="31.5" customHeight="1" thickTop="1">
      <c r="A38" s="121" t="s">
        <v>509</v>
      </c>
      <c r="B38" s="9" t="s">
        <v>559</v>
      </c>
      <c r="C38" s="10" t="s">
        <v>560</v>
      </c>
      <c r="D38" s="134">
        <v>7.7899999999999997E-2</v>
      </c>
      <c r="E38" s="134">
        <v>0.13239999999999999</v>
      </c>
      <c r="F38" s="134">
        <v>0.13650000000000001</v>
      </c>
      <c r="G38" s="134">
        <v>0.12330000000000001</v>
      </c>
      <c r="H38" s="134">
        <v>0.1162</v>
      </c>
      <c r="I38" s="134">
        <v>0.1295</v>
      </c>
      <c r="J38" s="134">
        <v>0.13020000000000001</v>
      </c>
      <c r="K38" s="134">
        <v>0.1216</v>
      </c>
    </row>
    <row r="39" spans="1:12" s="105" customFormat="1" ht="22.5" customHeight="1">
      <c r="A39" s="105" t="s">
        <v>509</v>
      </c>
      <c r="B39" s="11" t="s">
        <v>561</v>
      </c>
      <c r="C39" s="12" t="s">
        <v>562</v>
      </c>
      <c r="D39" s="136">
        <v>0.36699999999999999</v>
      </c>
      <c r="E39" s="136">
        <v>0.32779999999999998</v>
      </c>
      <c r="F39" s="136">
        <v>0.37240000000000001</v>
      </c>
      <c r="G39" s="136">
        <v>0.3614</v>
      </c>
      <c r="H39" s="136">
        <v>0.38290000000000002</v>
      </c>
      <c r="I39" s="136">
        <v>0.43969999999999998</v>
      </c>
      <c r="J39" s="136">
        <v>0.43680000000000002</v>
      </c>
      <c r="K39" s="136">
        <v>0.50029999999999997</v>
      </c>
    </row>
    <row r="40" spans="1:12" s="105" customFormat="1" ht="22.5" customHeight="1">
      <c r="A40" s="105" t="s">
        <v>509</v>
      </c>
      <c r="B40" s="11" t="s">
        <v>563</v>
      </c>
      <c r="C40" s="12" t="s">
        <v>564</v>
      </c>
      <c r="D40" s="136">
        <v>0.2467</v>
      </c>
      <c r="E40" s="136">
        <v>0.2288</v>
      </c>
      <c r="F40" s="136">
        <v>0.24890000000000001</v>
      </c>
      <c r="G40" s="136">
        <v>0.24709999999999999</v>
      </c>
      <c r="H40" s="136">
        <v>0.2646</v>
      </c>
      <c r="I40" s="136">
        <v>0.30690000000000001</v>
      </c>
      <c r="J40" s="136">
        <v>0.30840000000000001</v>
      </c>
      <c r="K40" s="136">
        <v>0.37380000000000002</v>
      </c>
    </row>
    <row r="41" spans="1:12" s="105" customFormat="1" ht="40.5" customHeight="1" thickBot="1">
      <c r="A41" s="105" t="s">
        <v>509</v>
      </c>
      <c r="B41" s="11" t="s">
        <v>565</v>
      </c>
      <c r="C41" s="12" t="s">
        <v>566</v>
      </c>
      <c r="D41" s="136">
        <v>0.20219999999999999</v>
      </c>
      <c r="E41" s="136">
        <v>0.18429999999999999</v>
      </c>
      <c r="F41" s="136">
        <v>0.2001</v>
      </c>
      <c r="G41" s="136">
        <v>0.19819999999999999</v>
      </c>
      <c r="H41" s="136">
        <v>0.2107</v>
      </c>
      <c r="I41" s="136">
        <v>0.24349999999999999</v>
      </c>
      <c r="J41" s="136">
        <v>0.24199999999999999</v>
      </c>
      <c r="K41" s="136">
        <v>0.28439999999999999</v>
      </c>
    </row>
    <row r="42" spans="1:12" s="40" customFormat="1" ht="24" customHeight="1" thickTop="1" thickBot="1">
      <c r="B42" s="823"/>
      <c r="C42" s="128" t="s">
        <v>349</v>
      </c>
      <c r="D42" s="822"/>
      <c r="E42" s="822"/>
      <c r="F42" s="822"/>
      <c r="G42" s="822"/>
      <c r="H42" s="822"/>
      <c r="I42" s="822"/>
      <c r="J42" s="129"/>
      <c r="K42" s="129"/>
      <c r="L42" s="133"/>
    </row>
    <row r="43" spans="1:12" s="121" customFormat="1" ht="31.5" customHeight="1" thickTop="1">
      <c r="A43" s="121" t="s">
        <v>509</v>
      </c>
      <c r="B43" s="9" t="s">
        <v>567</v>
      </c>
      <c r="C43" s="10" t="s">
        <v>568</v>
      </c>
      <c r="D43" s="134">
        <v>0.18049999999999999</v>
      </c>
      <c r="E43" s="134">
        <v>0.1948</v>
      </c>
      <c r="F43" s="134">
        <v>0.1963</v>
      </c>
      <c r="G43" s="134">
        <v>0.19819999999999999</v>
      </c>
      <c r="H43" s="134">
        <v>0.2036</v>
      </c>
      <c r="I43" s="134">
        <v>0.20649999999999999</v>
      </c>
      <c r="J43" s="134">
        <v>0.21510000000000001</v>
      </c>
      <c r="K43" s="134">
        <v>0.2392</v>
      </c>
    </row>
    <row r="44" spans="1:12" s="105" customFormat="1" ht="22.5" customHeight="1">
      <c r="A44" s="105" t="s">
        <v>509</v>
      </c>
      <c r="B44" s="11" t="s">
        <v>569</v>
      </c>
      <c r="C44" s="12" t="s">
        <v>570</v>
      </c>
      <c r="D44" s="136">
        <v>0.1804</v>
      </c>
      <c r="E44" s="136">
        <v>0.1946</v>
      </c>
      <c r="F44" s="136">
        <v>0.19600000000000001</v>
      </c>
      <c r="G44" s="136">
        <v>0.19769999999999999</v>
      </c>
      <c r="H44" s="136">
        <v>0.2029</v>
      </c>
      <c r="I44" s="136">
        <v>0.2059</v>
      </c>
      <c r="J44" s="136">
        <v>0.2147</v>
      </c>
      <c r="K44" s="136">
        <v>0.23880000000000001</v>
      </c>
    </row>
    <row r="45" spans="1:12" s="105" customFormat="1" ht="22.5" customHeight="1">
      <c r="A45" s="105" t="s">
        <v>509</v>
      </c>
      <c r="B45" s="11" t="s">
        <v>571</v>
      </c>
      <c r="C45" s="12" t="s">
        <v>572</v>
      </c>
      <c r="D45" s="136">
        <v>0.1042</v>
      </c>
      <c r="E45" s="136">
        <v>8.5800000000000001E-2</v>
      </c>
      <c r="F45" s="136">
        <v>7.6100000000000001E-2</v>
      </c>
      <c r="G45" s="136">
        <v>7.3400000000000007E-2</v>
      </c>
      <c r="H45" s="136">
        <v>7.1300000000000002E-2</v>
      </c>
      <c r="I45" s="136">
        <v>8.1699999999999995E-2</v>
      </c>
      <c r="J45" s="136">
        <v>6.3799999999999996E-2</v>
      </c>
      <c r="K45" s="136">
        <v>7.5999999999999998E-2</v>
      </c>
    </row>
    <row r="46" spans="1:12" s="105" customFormat="1" ht="22.5" customHeight="1">
      <c r="A46" s="105" t="s">
        <v>509</v>
      </c>
      <c r="B46" s="11" t="s">
        <v>573</v>
      </c>
      <c r="C46" s="12" t="s">
        <v>574</v>
      </c>
      <c r="D46" s="136">
        <v>1.1299999999999999E-2</v>
      </c>
      <c r="E46" s="136">
        <v>9.5999999999999992E-3</v>
      </c>
      <c r="F46" s="136">
        <v>8.8999999999999999E-3</v>
      </c>
      <c r="G46" s="136">
        <v>7.7000000000000002E-3</v>
      </c>
      <c r="H46" s="136">
        <v>6.8999999999999999E-3</v>
      </c>
      <c r="I46" s="136">
        <v>7.4000000000000003E-3</v>
      </c>
      <c r="J46" s="136">
        <v>5.7999999999999996E-3</v>
      </c>
      <c r="K46" s="136">
        <v>1.1999999999999999E-3</v>
      </c>
    </row>
    <row r="47" spans="1:12" s="105" customFormat="1" ht="22.5" customHeight="1">
      <c r="A47" s="105" t="s">
        <v>509</v>
      </c>
      <c r="B47" s="11" t="s">
        <v>575</v>
      </c>
      <c r="C47" s="12" t="s">
        <v>576</v>
      </c>
      <c r="D47" s="136">
        <v>3.8600000000000002E-2</v>
      </c>
      <c r="E47" s="136">
        <v>3.4299999999999997E-2</v>
      </c>
      <c r="F47" s="136">
        <v>3.5200000000000002E-2</v>
      </c>
      <c r="G47" s="136">
        <v>3.3000000000000002E-2</v>
      </c>
      <c r="H47" s="136">
        <v>3.4700000000000002E-2</v>
      </c>
      <c r="I47" s="136">
        <v>4.3499999999999997E-2</v>
      </c>
      <c r="J47" s="136">
        <v>2.9700000000000001E-2</v>
      </c>
      <c r="K47" s="136">
        <v>5.4899999999999997E-2</v>
      </c>
    </row>
    <row r="48" spans="1:12" s="105" customFormat="1" ht="40.5" customHeight="1" thickBot="1">
      <c r="A48" s="105" t="s">
        <v>509</v>
      </c>
      <c r="B48" s="11" t="s">
        <v>577</v>
      </c>
      <c r="C48" s="12" t="s">
        <v>578</v>
      </c>
      <c r="D48" s="136">
        <v>0.41139999999999999</v>
      </c>
      <c r="E48" s="136">
        <v>0.38740000000000002</v>
      </c>
      <c r="F48" s="136">
        <v>0.35920000000000002</v>
      </c>
      <c r="G48" s="136">
        <v>0.36930000000000002</v>
      </c>
      <c r="H48" s="136">
        <v>0.38469999999999999</v>
      </c>
      <c r="I48" s="136">
        <v>0.3906</v>
      </c>
      <c r="J48" s="136">
        <v>0.41470000000000001</v>
      </c>
      <c r="K48" s="136">
        <v>0.47020000000000001</v>
      </c>
    </row>
    <row r="49" spans="1:12" s="127" customFormat="1" ht="24" customHeight="1" thickTop="1" thickBot="1">
      <c r="B49" s="821"/>
      <c r="C49" s="128" t="s">
        <v>579</v>
      </c>
      <c r="D49" s="822"/>
      <c r="E49" s="822"/>
      <c r="F49" s="822"/>
      <c r="G49" s="822"/>
      <c r="H49" s="822"/>
      <c r="I49" s="822"/>
      <c r="J49" s="129"/>
      <c r="K49" s="129"/>
      <c r="L49" s="130"/>
    </row>
    <row r="50" spans="1:12" s="121" customFormat="1" ht="31.5" customHeight="1" thickTop="1">
      <c r="A50" s="121" t="s">
        <v>509</v>
      </c>
      <c r="B50" s="9" t="s">
        <v>580</v>
      </c>
      <c r="C50" s="10" t="s">
        <v>581</v>
      </c>
      <c r="D50" s="134">
        <v>0.94350000000000001</v>
      </c>
      <c r="E50" s="134">
        <v>0.90880000000000005</v>
      </c>
      <c r="F50" s="134">
        <v>0.91159999999999997</v>
      </c>
      <c r="G50" s="134">
        <v>0.92520000000000002</v>
      </c>
      <c r="H50" s="134">
        <v>0.93179999999999996</v>
      </c>
      <c r="I50" s="134">
        <v>0.92290000000000005</v>
      </c>
      <c r="J50" s="134">
        <v>0.92559999999999998</v>
      </c>
      <c r="K50" s="134">
        <v>0.92410000000000003</v>
      </c>
    </row>
    <row r="51" spans="1:12" s="105" customFormat="1" ht="22.5" customHeight="1">
      <c r="A51" s="105" t="s">
        <v>509</v>
      </c>
      <c r="B51" s="11" t="s">
        <v>582</v>
      </c>
      <c r="C51" s="12" t="s">
        <v>583</v>
      </c>
      <c r="D51" s="136">
        <v>0.94079999999999997</v>
      </c>
      <c r="E51" s="136">
        <v>0.94130000000000003</v>
      </c>
      <c r="F51" s="136">
        <v>0.93879999999999997</v>
      </c>
      <c r="G51" s="136">
        <v>0.94140000000000001</v>
      </c>
      <c r="H51" s="136">
        <v>0.9375</v>
      </c>
      <c r="I51" s="136">
        <v>0.93700000000000006</v>
      </c>
      <c r="J51" s="136">
        <v>0.9496</v>
      </c>
      <c r="K51" s="136">
        <v>0.94889999999999997</v>
      </c>
    </row>
    <row r="52" spans="1:12" s="105" customFormat="1" ht="22.5" customHeight="1">
      <c r="A52" s="105" t="s">
        <v>509</v>
      </c>
      <c r="B52" s="11" t="s">
        <v>584</v>
      </c>
      <c r="C52" s="12" t="s">
        <v>585</v>
      </c>
      <c r="D52" s="136">
        <v>0.2235</v>
      </c>
      <c r="E52" s="136">
        <v>0.19869999999999999</v>
      </c>
      <c r="F52" s="136">
        <v>0.2077</v>
      </c>
      <c r="G52" s="136">
        <v>0.22489999999999999</v>
      </c>
      <c r="H52" s="136">
        <v>0.24690000000000001</v>
      </c>
      <c r="I52" s="136">
        <v>0.24030000000000001</v>
      </c>
      <c r="J52" s="136">
        <v>0.24129999999999999</v>
      </c>
      <c r="K52" s="136">
        <v>0.27929999999999999</v>
      </c>
    </row>
    <row r="53" spans="1:12" s="105" customFormat="1" ht="22.5" customHeight="1">
      <c r="A53" s="105" t="s">
        <v>509</v>
      </c>
      <c r="B53" s="11" t="s">
        <v>586</v>
      </c>
      <c r="C53" s="12" t="s">
        <v>587</v>
      </c>
      <c r="D53" s="136">
        <v>0.31340000000000001</v>
      </c>
      <c r="E53" s="136">
        <v>0.46889999999999998</v>
      </c>
      <c r="F53" s="136">
        <v>0.45090000000000002</v>
      </c>
      <c r="G53" s="136">
        <v>0.37840000000000001</v>
      </c>
      <c r="H53" s="136">
        <v>0.33610000000000001</v>
      </c>
      <c r="I53" s="136">
        <v>0.37459999999999999</v>
      </c>
      <c r="J53" s="136">
        <v>0.34649999999999997</v>
      </c>
      <c r="K53" s="136">
        <v>0.31790000000000002</v>
      </c>
    </row>
    <row r="54" spans="1:12" ht="15.75" thickBot="1">
      <c r="C54" s="140"/>
      <c r="D54" s="140"/>
      <c r="E54" s="140"/>
      <c r="F54" s="140"/>
      <c r="G54" s="140"/>
      <c r="H54" s="140"/>
      <c r="I54" s="140"/>
      <c r="J54" s="140"/>
      <c r="K54" s="140"/>
      <c r="L54" s="117"/>
    </row>
    <row r="55" spans="1:12" ht="19.5" customHeight="1" thickTop="1">
      <c r="A55" s="141" t="s">
        <v>508</v>
      </c>
      <c r="B55" s="8" t="s">
        <v>508</v>
      </c>
      <c r="C55" s="106" t="s">
        <v>361</v>
      </c>
      <c r="D55" s="101"/>
      <c r="E55" s="142"/>
      <c r="F55" s="142"/>
      <c r="G55" s="142"/>
      <c r="H55" s="142"/>
      <c r="I55" s="142"/>
    </row>
    <row r="56" spans="1:12" ht="33.75" customHeight="1">
      <c r="C56" s="1026" t="s">
        <v>362</v>
      </c>
      <c r="D56" s="1026"/>
      <c r="E56" s="1026"/>
      <c r="F56" s="1026"/>
      <c r="G56" s="1026"/>
      <c r="H56" s="1026"/>
      <c r="I56" s="1026"/>
      <c r="J56" s="1026"/>
      <c r="K56" s="1026"/>
    </row>
    <row r="57" spans="1:12" ht="33.75" customHeight="1">
      <c r="C57" s="1026" t="s">
        <v>363</v>
      </c>
      <c r="D57" s="1026"/>
      <c r="E57" s="1026"/>
      <c r="F57" s="1026"/>
      <c r="G57" s="1026"/>
      <c r="H57" s="1026"/>
      <c r="I57" s="1026"/>
      <c r="J57" s="1026"/>
      <c r="K57" s="1026"/>
    </row>
    <row r="58" spans="1:12">
      <c r="C58" s="62" t="s">
        <v>588</v>
      </c>
      <c r="D58" s="143"/>
      <c r="E58" s="142"/>
      <c r="F58" s="142"/>
      <c r="G58" s="142"/>
      <c r="H58" s="142"/>
      <c r="I58" s="142"/>
    </row>
  </sheetData>
  <mergeCells count="6">
    <mergeCell ref="A2:K2"/>
    <mergeCell ref="A4:K4"/>
    <mergeCell ref="C56:K56"/>
    <mergeCell ref="C57:K57"/>
    <mergeCell ref="D5:I5"/>
    <mergeCell ref="J5:K5"/>
  </mergeCells>
  <pageMargins left="0.93" right="0.62" top="0.77" bottom="0.56999999999999995" header="0.5" footer="0.5"/>
  <pageSetup scale="46"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topLeftCell="C1" zoomScale="65" zoomScaleNormal="65" workbookViewId="0">
      <selection activeCell="D6" sqref="D6"/>
    </sheetView>
  </sheetViews>
  <sheetFormatPr defaultRowHeight="12.75"/>
  <cols>
    <col min="1" max="2" width="9.140625" style="601" hidden="1" customWidth="1"/>
    <col min="3" max="3" width="124.140625" style="601" customWidth="1"/>
    <col min="4" max="11" width="16.85546875" style="601" customWidth="1"/>
    <col min="12" max="12" width="3.85546875" style="601" bestFit="1" customWidth="1"/>
    <col min="13" max="256" width="9.140625" style="601"/>
    <col min="257" max="258" width="0" style="601" hidden="1" customWidth="1"/>
    <col min="259" max="259" width="124.140625" style="601" customWidth="1"/>
    <col min="260" max="267" width="16.85546875" style="601" customWidth="1"/>
    <col min="268" max="268" width="3.85546875" style="601" bestFit="1" customWidth="1"/>
    <col min="269" max="512" width="9.140625" style="601"/>
    <col min="513" max="514" width="0" style="601" hidden="1" customWidth="1"/>
    <col min="515" max="515" width="124.140625" style="601" customWidth="1"/>
    <col min="516" max="523" width="16.85546875" style="601" customWidth="1"/>
    <col min="524" max="524" width="3.85546875" style="601" bestFit="1" customWidth="1"/>
    <col min="525" max="768" width="9.140625" style="601"/>
    <col min="769" max="770" width="0" style="601" hidden="1" customWidth="1"/>
    <col min="771" max="771" width="124.140625" style="601" customWidth="1"/>
    <col min="772" max="779" width="16.85546875" style="601" customWidth="1"/>
    <col min="780" max="780" width="3.85546875" style="601" bestFit="1" customWidth="1"/>
    <col min="781" max="1024" width="9.140625" style="601"/>
    <col min="1025" max="1026" width="0" style="601" hidden="1" customWidth="1"/>
    <col min="1027" max="1027" width="124.140625" style="601" customWidth="1"/>
    <col min="1028" max="1035" width="16.85546875" style="601" customWidth="1"/>
    <col min="1036" max="1036" width="3.85546875" style="601" bestFit="1" customWidth="1"/>
    <col min="1037" max="1280" width="9.140625" style="601"/>
    <col min="1281" max="1282" width="0" style="601" hidden="1" customWidth="1"/>
    <col min="1283" max="1283" width="124.140625" style="601" customWidth="1"/>
    <col min="1284" max="1291" width="16.85546875" style="601" customWidth="1"/>
    <col min="1292" max="1292" width="3.85546875" style="601" bestFit="1" customWidth="1"/>
    <col min="1293" max="1536" width="9.140625" style="601"/>
    <col min="1537" max="1538" width="0" style="601" hidden="1" customWidth="1"/>
    <col min="1539" max="1539" width="124.140625" style="601" customWidth="1"/>
    <col min="1540" max="1547" width="16.85546875" style="601" customWidth="1"/>
    <col min="1548" max="1548" width="3.85546875" style="601" bestFit="1" customWidth="1"/>
    <col min="1549" max="1792" width="9.140625" style="601"/>
    <col min="1793" max="1794" width="0" style="601" hidden="1" customWidth="1"/>
    <col min="1795" max="1795" width="124.140625" style="601" customWidth="1"/>
    <col min="1796" max="1803" width="16.85546875" style="601" customWidth="1"/>
    <col min="1804" max="1804" width="3.85546875" style="601" bestFit="1" customWidth="1"/>
    <col min="1805" max="2048" width="9.140625" style="601"/>
    <col min="2049" max="2050" width="0" style="601" hidden="1" customWidth="1"/>
    <col min="2051" max="2051" width="124.140625" style="601" customWidth="1"/>
    <col min="2052" max="2059" width="16.85546875" style="601" customWidth="1"/>
    <col min="2060" max="2060" width="3.85546875" style="601" bestFit="1" customWidth="1"/>
    <col min="2061" max="2304" width="9.140625" style="601"/>
    <col min="2305" max="2306" width="0" style="601" hidden="1" customWidth="1"/>
    <col min="2307" max="2307" width="124.140625" style="601" customWidth="1"/>
    <col min="2308" max="2315" width="16.85546875" style="601" customWidth="1"/>
    <col min="2316" max="2316" width="3.85546875" style="601" bestFit="1" customWidth="1"/>
    <col min="2317" max="2560" width="9.140625" style="601"/>
    <col min="2561" max="2562" width="0" style="601" hidden="1" customWidth="1"/>
    <col min="2563" max="2563" width="124.140625" style="601" customWidth="1"/>
    <col min="2564" max="2571" width="16.85546875" style="601" customWidth="1"/>
    <col min="2572" max="2572" width="3.85546875" style="601" bestFit="1" customWidth="1"/>
    <col min="2573" max="2816" width="9.140625" style="601"/>
    <col min="2817" max="2818" width="0" style="601" hidden="1" customWidth="1"/>
    <col min="2819" max="2819" width="124.140625" style="601" customWidth="1"/>
    <col min="2820" max="2827" width="16.85546875" style="601" customWidth="1"/>
    <col min="2828" max="2828" width="3.85546875" style="601" bestFit="1" customWidth="1"/>
    <col min="2829" max="3072" width="9.140625" style="601"/>
    <col min="3073" max="3074" width="0" style="601" hidden="1" customWidth="1"/>
    <col min="3075" max="3075" width="124.140625" style="601" customWidth="1"/>
    <col min="3076" max="3083" width="16.85546875" style="601" customWidth="1"/>
    <col min="3084" max="3084" width="3.85546875" style="601" bestFit="1" customWidth="1"/>
    <col min="3085" max="3328" width="9.140625" style="601"/>
    <col min="3329" max="3330" width="0" style="601" hidden="1" customWidth="1"/>
    <col min="3331" max="3331" width="124.140625" style="601" customWidth="1"/>
    <col min="3332" max="3339" width="16.85546875" style="601" customWidth="1"/>
    <col min="3340" max="3340" width="3.85546875" style="601" bestFit="1" customWidth="1"/>
    <col min="3341" max="3584" width="9.140625" style="601"/>
    <col min="3585" max="3586" width="0" style="601" hidden="1" customWidth="1"/>
    <col min="3587" max="3587" width="124.140625" style="601" customWidth="1"/>
    <col min="3588" max="3595" width="16.85546875" style="601" customWidth="1"/>
    <col min="3596" max="3596" width="3.85546875" style="601" bestFit="1" customWidth="1"/>
    <col min="3597" max="3840" width="9.140625" style="601"/>
    <col min="3841" max="3842" width="0" style="601" hidden="1" customWidth="1"/>
    <col min="3843" max="3843" width="124.140625" style="601" customWidth="1"/>
    <col min="3844" max="3851" width="16.85546875" style="601" customWidth="1"/>
    <col min="3852" max="3852" width="3.85546875" style="601" bestFit="1" customWidth="1"/>
    <col min="3853" max="4096" width="9.140625" style="601"/>
    <col min="4097" max="4098" width="0" style="601" hidden="1" customWidth="1"/>
    <col min="4099" max="4099" width="124.140625" style="601" customWidth="1"/>
    <col min="4100" max="4107" width="16.85546875" style="601" customWidth="1"/>
    <col min="4108" max="4108" width="3.85546875" style="601" bestFit="1" customWidth="1"/>
    <col min="4109" max="4352" width="9.140625" style="601"/>
    <col min="4353" max="4354" width="0" style="601" hidden="1" customWidth="1"/>
    <col min="4355" max="4355" width="124.140625" style="601" customWidth="1"/>
    <col min="4356" max="4363" width="16.85546875" style="601" customWidth="1"/>
    <col min="4364" max="4364" width="3.85546875" style="601" bestFit="1" customWidth="1"/>
    <col min="4365" max="4608" width="9.140625" style="601"/>
    <col min="4609" max="4610" width="0" style="601" hidden="1" customWidth="1"/>
    <col min="4611" max="4611" width="124.140625" style="601" customWidth="1"/>
    <col min="4612" max="4619" width="16.85546875" style="601" customWidth="1"/>
    <col min="4620" max="4620" width="3.85546875" style="601" bestFit="1" customWidth="1"/>
    <col min="4621" max="4864" width="9.140625" style="601"/>
    <col min="4865" max="4866" width="0" style="601" hidden="1" customWidth="1"/>
    <col min="4867" max="4867" width="124.140625" style="601" customWidth="1"/>
    <col min="4868" max="4875" width="16.85546875" style="601" customWidth="1"/>
    <col min="4876" max="4876" width="3.85546875" style="601" bestFit="1" customWidth="1"/>
    <col min="4877" max="5120" width="9.140625" style="601"/>
    <col min="5121" max="5122" width="0" style="601" hidden="1" customWidth="1"/>
    <col min="5123" max="5123" width="124.140625" style="601" customWidth="1"/>
    <col min="5124" max="5131" width="16.85546875" style="601" customWidth="1"/>
    <col min="5132" max="5132" width="3.85546875" style="601" bestFit="1" customWidth="1"/>
    <col min="5133" max="5376" width="9.140625" style="601"/>
    <col min="5377" max="5378" width="0" style="601" hidden="1" customWidth="1"/>
    <col min="5379" max="5379" width="124.140625" style="601" customWidth="1"/>
    <col min="5380" max="5387" width="16.85546875" style="601" customWidth="1"/>
    <col min="5388" max="5388" width="3.85546875" style="601" bestFit="1" customWidth="1"/>
    <col min="5389" max="5632" width="9.140625" style="601"/>
    <col min="5633" max="5634" width="0" style="601" hidden="1" customWidth="1"/>
    <col min="5635" max="5635" width="124.140625" style="601" customWidth="1"/>
    <col min="5636" max="5643" width="16.85546875" style="601" customWidth="1"/>
    <col min="5644" max="5644" width="3.85546875" style="601" bestFit="1" customWidth="1"/>
    <col min="5645" max="5888" width="9.140625" style="601"/>
    <col min="5889" max="5890" width="0" style="601" hidden="1" customWidth="1"/>
    <col min="5891" max="5891" width="124.140625" style="601" customWidth="1"/>
    <col min="5892" max="5899" width="16.85546875" style="601" customWidth="1"/>
    <col min="5900" max="5900" width="3.85546875" style="601" bestFit="1" customWidth="1"/>
    <col min="5901" max="6144" width="9.140625" style="601"/>
    <col min="6145" max="6146" width="0" style="601" hidden="1" customWidth="1"/>
    <col min="6147" max="6147" width="124.140625" style="601" customWidth="1"/>
    <col min="6148" max="6155" width="16.85546875" style="601" customWidth="1"/>
    <col min="6156" max="6156" width="3.85546875" style="601" bestFit="1" customWidth="1"/>
    <col min="6157" max="6400" width="9.140625" style="601"/>
    <col min="6401" max="6402" width="0" style="601" hidden="1" customWidth="1"/>
    <col min="6403" max="6403" width="124.140625" style="601" customWidth="1"/>
    <col min="6404" max="6411" width="16.85546875" style="601" customWidth="1"/>
    <col min="6412" max="6412" width="3.85546875" style="601" bestFit="1" customWidth="1"/>
    <col min="6413" max="6656" width="9.140625" style="601"/>
    <col min="6657" max="6658" width="0" style="601" hidden="1" customWidth="1"/>
    <col min="6659" max="6659" width="124.140625" style="601" customWidth="1"/>
    <col min="6660" max="6667" width="16.85546875" style="601" customWidth="1"/>
    <col min="6668" max="6668" width="3.85546875" style="601" bestFit="1" customWidth="1"/>
    <col min="6669" max="6912" width="9.140625" style="601"/>
    <col min="6913" max="6914" width="0" style="601" hidden="1" customWidth="1"/>
    <col min="6915" max="6915" width="124.140625" style="601" customWidth="1"/>
    <col min="6916" max="6923" width="16.85546875" style="601" customWidth="1"/>
    <col min="6924" max="6924" width="3.85546875" style="601" bestFit="1" customWidth="1"/>
    <col min="6925" max="7168" width="9.140625" style="601"/>
    <col min="7169" max="7170" width="0" style="601" hidden="1" customWidth="1"/>
    <col min="7171" max="7171" width="124.140625" style="601" customWidth="1"/>
    <col min="7172" max="7179" width="16.85546875" style="601" customWidth="1"/>
    <col min="7180" max="7180" width="3.85546875" style="601" bestFit="1" customWidth="1"/>
    <col min="7181" max="7424" width="9.140625" style="601"/>
    <col min="7425" max="7426" width="0" style="601" hidden="1" customWidth="1"/>
    <col min="7427" max="7427" width="124.140625" style="601" customWidth="1"/>
    <col min="7428" max="7435" width="16.85546875" style="601" customWidth="1"/>
    <col min="7436" max="7436" width="3.85546875" style="601" bestFit="1" customWidth="1"/>
    <col min="7437" max="7680" width="9.140625" style="601"/>
    <col min="7681" max="7682" width="0" style="601" hidden="1" customWidth="1"/>
    <col min="7683" max="7683" width="124.140625" style="601" customWidth="1"/>
    <col min="7684" max="7691" width="16.85546875" style="601" customWidth="1"/>
    <col min="7692" max="7692" width="3.85546875" style="601" bestFit="1" customWidth="1"/>
    <col min="7693" max="7936" width="9.140625" style="601"/>
    <col min="7937" max="7938" width="0" style="601" hidden="1" customWidth="1"/>
    <col min="7939" max="7939" width="124.140625" style="601" customWidth="1"/>
    <col min="7940" max="7947" width="16.85546875" style="601" customWidth="1"/>
    <col min="7948" max="7948" width="3.85546875" style="601" bestFit="1" customWidth="1"/>
    <col min="7949" max="8192" width="9.140625" style="601"/>
    <col min="8193" max="8194" width="0" style="601" hidden="1" customWidth="1"/>
    <col min="8195" max="8195" width="124.140625" style="601" customWidth="1"/>
    <col min="8196" max="8203" width="16.85546875" style="601" customWidth="1"/>
    <col min="8204" max="8204" width="3.85546875" style="601" bestFit="1" customWidth="1"/>
    <col min="8205" max="8448" width="9.140625" style="601"/>
    <col min="8449" max="8450" width="0" style="601" hidden="1" customWidth="1"/>
    <col min="8451" max="8451" width="124.140625" style="601" customWidth="1"/>
    <col min="8452" max="8459" width="16.85546875" style="601" customWidth="1"/>
    <col min="8460" max="8460" width="3.85546875" style="601" bestFit="1" customWidth="1"/>
    <col min="8461" max="8704" width="9.140625" style="601"/>
    <col min="8705" max="8706" width="0" style="601" hidden="1" customWidth="1"/>
    <col min="8707" max="8707" width="124.140625" style="601" customWidth="1"/>
    <col min="8708" max="8715" width="16.85546875" style="601" customWidth="1"/>
    <col min="8716" max="8716" width="3.85546875" style="601" bestFit="1" customWidth="1"/>
    <col min="8717" max="8960" width="9.140625" style="601"/>
    <col min="8961" max="8962" width="0" style="601" hidden="1" customWidth="1"/>
    <col min="8963" max="8963" width="124.140625" style="601" customWidth="1"/>
    <col min="8964" max="8971" width="16.85546875" style="601" customWidth="1"/>
    <col min="8972" max="8972" width="3.85546875" style="601" bestFit="1" customWidth="1"/>
    <col min="8973" max="9216" width="9.140625" style="601"/>
    <col min="9217" max="9218" width="0" style="601" hidden="1" customWidth="1"/>
    <col min="9219" max="9219" width="124.140625" style="601" customWidth="1"/>
    <col min="9220" max="9227" width="16.85546875" style="601" customWidth="1"/>
    <col min="9228" max="9228" width="3.85546875" style="601" bestFit="1" customWidth="1"/>
    <col min="9229" max="9472" width="9.140625" style="601"/>
    <col min="9473" max="9474" width="0" style="601" hidden="1" customWidth="1"/>
    <col min="9475" max="9475" width="124.140625" style="601" customWidth="1"/>
    <col min="9476" max="9483" width="16.85546875" style="601" customWidth="1"/>
    <col min="9484" max="9484" width="3.85546875" style="601" bestFit="1" customWidth="1"/>
    <col min="9485" max="9728" width="9.140625" style="601"/>
    <col min="9729" max="9730" width="0" style="601" hidden="1" customWidth="1"/>
    <col min="9731" max="9731" width="124.140625" style="601" customWidth="1"/>
    <col min="9732" max="9739" width="16.85546875" style="601" customWidth="1"/>
    <col min="9740" max="9740" width="3.85546875" style="601" bestFit="1" customWidth="1"/>
    <col min="9741" max="9984" width="9.140625" style="601"/>
    <col min="9985" max="9986" width="0" style="601" hidden="1" customWidth="1"/>
    <col min="9987" max="9987" width="124.140625" style="601" customWidth="1"/>
    <col min="9988" max="9995" width="16.85546875" style="601" customWidth="1"/>
    <col min="9996" max="9996" width="3.85546875" style="601" bestFit="1" customWidth="1"/>
    <col min="9997" max="10240" width="9.140625" style="601"/>
    <col min="10241" max="10242" width="0" style="601" hidden="1" customWidth="1"/>
    <col min="10243" max="10243" width="124.140625" style="601" customWidth="1"/>
    <col min="10244" max="10251" width="16.85546875" style="601" customWidth="1"/>
    <col min="10252" max="10252" width="3.85546875" style="601" bestFit="1" customWidth="1"/>
    <col min="10253" max="10496" width="9.140625" style="601"/>
    <col min="10497" max="10498" width="0" style="601" hidden="1" customWidth="1"/>
    <col min="10499" max="10499" width="124.140625" style="601" customWidth="1"/>
    <col min="10500" max="10507" width="16.85546875" style="601" customWidth="1"/>
    <col min="10508" max="10508" width="3.85546875" style="601" bestFit="1" customWidth="1"/>
    <col min="10509" max="10752" width="9.140625" style="601"/>
    <col min="10753" max="10754" width="0" style="601" hidden="1" customWidth="1"/>
    <col min="10755" max="10755" width="124.140625" style="601" customWidth="1"/>
    <col min="10756" max="10763" width="16.85546875" style="601" customWidth="1"/>
    <col min="10764" max="10764" width="3.85546875" style="601" bestFit="1" customWidth="1"/>
    <col min="10765" max="11008" width="9.140625" style="601"/>
    <col min="11009" max="11010" width="0" style="601" hidden="1" customWidth="1"/>
    <col min="11011" max="11011" width="124.140625" style="601" customWidth="1"/>
    <col min="11012" max="11019" width="16.85546875" style="601" customWidth="1"/>
    <col min="11020" max="11020" width="3.85546875" style="601" bestFit="1" customWidth="1"/>
    <col min="11021" max="11264" width="9.140625" style="601"/>
    <col min="11265" max="11266" width="0" style="601" hidden="1" customWidth="1"/>
    <col min="11267" max="11267" width="124.140625" style="601" customWidth="1"/>
    <col min="11268" max="11275" width="16.85546875" style="601" customWidth="1"/>
    <col min="11276" max="11276" width="3.85546875" style="601" bestFit="1" customWidth="1"/>
    <col min="11277" max="11520" width="9.140625" style="601"/>
    <col min="11521" max="11522" width="0" style="601" hidden="1" customWidth="1"/>
    <col min="11523" max="11523" width="124.140625" style="601" customWidth="1"/>
    <col min="11524" max="11531" width="16.85546875" style="601" customWidth="1"/>
    <col min="11532" max="11532" width="3.85546875" style="601" bestFit="1" customWidth="1"/>
    <col min="11533" max="11776" width="9.140625" style="601"/>
    <col min="11777" max="11778" width="0" style="601" hidden="1" customWidth="1"/>
    <col min="11779" max="11779" width="124.140625" style="601" customWidth="1"/>
    <col min="11780" max="11787" width="16.85546875" style="601" customWidth="1"/>
    <col min="11788" max="11788" width="3.85546875" style="601" bestFit="1" customWidth="1"/>
    <col min="11789" max="12032" width="9.140625" style="601"/>
    <col min="12033" max="12034" width="0" style="601" hidden="1" customWidth="1"/>
    <col min="12035" max="12035" width="124.140625" style="601" customWidth="1"/>
    <col min="12036" max="12043" width="16.85546875" style="601" customWidth="1"/>
    <col min="12044" max="12044" width="3.85546875" style="601" bestFit="1" customWidth="1"/>
    <col min="12045" max="12288" width="9.140625" style="601"/>
    <col min="12289" max="12290" width="0" style="601" hidden="1" customWidth="1"/>
    <col min="12291" max="12291" width="124.140625" style="601" customWidth="1"/>
    <col min="12292" max="12299" width="16.85546875" style="601" customWidth="1"/>
    <col min="12300" max="12300" width="3.85546875" style="601" bestFit="1" customWidth="1"/>
    <col min="12301" max="12544" width="9.140625" style="601"/>
    <col min="12545" max="12546" width="0" style="601" hidden="1" customWidth="1"/>
    <col min="12547" max="12547" width="124.140625" style="601" customWidth="1"/>
    <col min="12548" max="12555" width="16.85546875" style="601" customWidth="1"/>
    <col min="12556" max="12556" width="3.85546875" style="601" bestFit="1" customWidth="1"/>
    <col min="12557" max="12800" width="9.140625" style="601"/>
    <col min="12801" max="12802" width="0" style="601" hidden="1" customWidth="1"/>
    <col min="12803" max="12803" width="124.140625" style="601" customWidth="1"/>
    <col min="12804" max="12811" width="16.85546875" style="601" customWidth="1"/>
    <col min="12812" max="12812" width="3.85546875" style="601" bestFit="1" customWidth="1"/>
    <col min="12813" max="13056" width="9.140625" style="601"/>
    <col min="13057" max="13058" width="0" style="601" hidden="1" customWidth="1"/>
    <col min="13059" max="13059" width="124.140625" style="601" customWidth="1"/>
    <col min="13060" max="13067" width="16.85546875" style="601" customWidth="1"/>
    <col min="13068" max="13068" width="3.85546875" style="601" bestFit="1" customWidth="1"/>
    <col min="13069" max="13312" width="9.140625" style="601"/>
    <col min="13313" max="13314" width="0" style="601" hidden="1" customWidth="1"/>
    <col min="13315" max="13315" width="124.140625" style="601" customWidth="1"/>
    <col min="13316" max="13323" width="16.85546875" style="601" customWidth="1"/>
    <col min="13324" max="13324" width="3.85546875" style="601" bestFit="1" customWidth="1"/>
    <col min="13325" max="13568" width="9.140625" style="601"/>
    <col min="13569" max="13570" width="0" style="601" hidden="1" customWidth="1"/>
    <col min="13571" max="13571" width="124.140625" style="601" customWidth="1"/>
    <col min="13572" max="13579" width="16.85546875" style="601" customWidth="1"/>
    <col min="13580" max="13580" width="3.85546875" style="601" bestFit="1" customWidth="1"/>
    <col min="13581" max="13824" width="9.140625" style="601"/>
    <col min="13825" max="13826" width="0" style="601" hidden="1" customWidth="1"/>
    <col min="13827" max="13827" width="124.140625" style="601" customWidth="1"/>
    <col min="13828" max="13835" width="16.85546875" style="601" customWidth="1"/>
    <col min="13836" max="13836" width="3.85546875" style="601" bestFit="1" customWidth="1"/>
    <col min="13837" max="14080" width="9.140625" style="601"/>
    <col min="14081" max="14082" width="0" style="601" hidden="1" customWidth="1"/>
    <col min="14083" max="14083" width="124.140625" style="601" customWidth="1"/>
    <col min="14084" max="14091" width="16.85546875" style="601" customWidth="1"/>
    <col min="14092" max="14092" width="3.85546875" style="601" bestFit="1" customWidth="1"/>
    <col min="14093" max="14336" width="9.140625" style="601"/>
    <col min="14337" max="14338" width="0" style="601" hidden="1" customWidth="1"/>
    <col min="14339" max="14339" width="124.140625" style="601" customWidth="1"/>
    <col min="14340" max="14347" width="16.85546875" style="601" customWidth="1"/>
    <col min="14348" max="14348" width="3.85546875" style="601" bestFit="1" customWidth="1"/>
    <col min="14349" max="14592" width="9.140625" style="601"/>
    <col min="14593" max="14594" width="0" style="601" hidden="1" customWidth="1"/>
    <col min="14595" max="14595" width="124.140625" style="601" customWidth="1"/>
    <col min="14596" max="14603" width="16.85546875" style="601" customWidth="1"/>
    <col min="14604" max="14604" width="3.85546875" style="601" bestFit="1" customWidth="1"/>
    <col min="14605" max="14848" width="9.140625" style="601"/>
    <col min="14849" max="14850" width="0" style="601" hidden="1" customWidth="1"/>
    <col min="14851" max="14851" width="124.140625" style="601" customWidth="1"/>
    <col min="14852" max="14859" width="16.85546875" style="601" customWidth="1"/>
    <col min="14860" max="14860" width="3.85546875" style="601" bestFit="1" customWidth="1"/>
    <col min="14861" max="15104" width="9.140625" style="601"/>
    <col min="15105" max="15106" width="0" style="601" hidden="1" customWidth="1"/>
    <col min="15107" max="15107" width="124.140625" style="601" customWidth="1"/>
    <col min="15108" max="15115" width="16.85546875" style="601" customWidth="1"/>
    <col min="15116" max="15116" width="3.85546875" style="601" bestFit="1" customWidth="1"/>
    <col min="15117" max="15360" width="9.140625" style="601"/>
    <col min="15361" max="15362" width="0" style="601" hidden="1" customWidth="1"/>
    <col min="15363" max="15363" width="124.140625" style="601" customWidth="1"/>
    <col min="15364" max="15371" width="16.85546875" style="601" customWidth="1"/>
    <col min="15372" max="15372" width="3.85546875" style="601" bestFit="1" customWidth="1"/>
    <col min="15373" max="15616" width="9.140625" style="601"/>
    <col min="15617" max="15618" width="0" style="601" hidden="1" customWidth="1"/>
    <col min="15619" max="15619" width="124.140625" style="601" customWidth="1"/>
    <col min="15620" max="15627" width="16.85546875" style="601" customWidth="1"/>
    <col min="15628" max="15628" width="3.85546875" style="601" bestFit="1" customWidth="1"/>
    <col min="15629" max="15872" width="9.140625" style="601"/>
    <col min="15873" max="15874" width="0" style="601" hidden="1" customWidth="1"/>
    <col min="15875" max="15875" width="124.140625" style="601" customWidth="1"/>
    <col min="15876" max="15883" width="16.85546875" style="601" customWidth="1"/>
    <col min="15884" max="15884" width="3.85546875" style="601" bestFit="1" customWidth="1"/>
    <col min="15885" max="16128" width="9.140625" style="601"/>
    <col min="16129" max="16130" width="0" style="601" hidden="1" customWidth="1"/>
    <col min="16131" max="16131" width="124.140625" style="601" customWidth="1"/>
    <col min="16132" max="16139" width="16.85546875" style="601" customWidth="1"/>
    <col min="16140" max="16140" width="3.85546875" style="601" bestFit="1" customWidth="1"/>
    <col min="16141" max="16384" width="9.140625" style="601"/>
  </cols>
  <sheetData>
    <row r="1" spans="1:12" ht="38.25" customHeight="1">
      <c r="A1" s="954"/>
      <c r="B1" s="954"/>
      <c r="C1" s="950"/>
      <c r="D1" s="950"/>
      <c r="E1" s="950"/>
      <c r="F1" s="950"/>
      <c r="G1" s="950"/>
      <c r="H1" s="950"/>
      <c r="I1" s="950"/>
      <c r="J1" s="950"/>
      <c r="K1" s="950"/>
    </row>
    <row r="2" spans="1:12" ht="33" customHeight="1">
      <c r="A2" s="1025" t="s">
        <v>1422</v>
      </c>
      <c r="B2" s="1025"/>
      <c r="C2" s="1025"/>
      <c r="D2" s="1025"/>
      <c r="E2" s="1025"/>
      <c r="F2" s="1025"/>
      <c r="G2" s="1025"/>
      <c r="H2" s="1025"/>
      <c r="I2" s="1025"/>
      <c r="J2" s="1025"/>
      <c r="K2" s="1025"/>
    </row>
    <row r="3" spans="1:12" ht="33" customHeight="1">
      <c r="A3" s="954"/>
      <c r="B3" s="954"/>
      <c r="C3" s="1025" t="s">
        <v>507</v>
      </c>
      <c r="D3" s="1025"/>
      <c r="E3" s="1025"/>
      <c r="F3" s="1025"/>
      <c r="G3" s="1025"/>
      <c r="H3" s="1025"/>
      <c r="I3" s="1025"/>
      <c r="J3" s="1025"/>
      <c r="K3" s="1025"/>
    </row>
    <row r="4" spans="1:12" s="152" customFormat="1" ht="14.25" customHeight="1" thickBot="1">
      <c r="A4" s="1024"/>
      <c r="B4" s="1025"/>
      <c r="C4" s="1025"/>
      <c r="D4" s="1025"/>
      <c r="E4" s="1025"/>
      <c r="F4" s="1025"/>
      <c r="G4" s="1025"/>
      <c r="H4" s="1025"/>
      <c r="I4" s="1025"/>
      <c r="J4" s="1025"/>
      <c r="K4" s="1025"/>
    </row>
    <row r="5" spans="1:12" s="434" customFormat="1" ht="27.75" thickTop="1" thickBot="1">
      <c r="A5" s="144"/>
      <c r="B5" s="144"/>
      <c r="C5" s="932"/>
      <c r="D5" s="1027" t="s">
        <v>852</v>
      </c>
      <c r="E5" s="1027"/>
      <c r="F5" s="1027"/>
      <c r="G5" s="1027"/>
      <c r="H5" s="1027"/>
      <c r="I5" s="1027"/>
      <c r="J5" s="1027" t="s">
        <v>1434</v>
      </c>
      <c r="K5" s="1027"/>
    </row>
    <row r="6" spans="1:12" ht="29.25" customHeight="1" thickTop="1" thickBot="1">
      <c r="B6" s="824"/>
      <c r="C6" s="145"/>
      <c r="D6" s="1088" t="s">
        <v>432</v>
      </c>
      <c r="E6" s="1088" t="s">
        <v>433</v>
      </c>
      <c r="F6" s="1088" t="s">
        <v>434</v>
      </c>
      <c r="G6" s="1088" t="s">
        <v>435</v>
      </c>
      <c r="H6" s="1088" t="s">
        <v>1306</v>
      </c>
      <c r="I6" s="1088" t="s">
        <v>1519</v>
      </c>
      <c r="J6" s="1089" t="s">
        <v>1455</v>
      </c>
      <c r="K6" s="1089" t="s">
        <v>1520</v>
      </c>
      <c r="L6" s="146" t="s">
        <v>508</v>
      </c>
    </row>
    <row r="7" spans="1:12" ht="14.25" customHeight="1" thickTop="1" thickBot="1">
      <c r="C7" s="147"/>
      <c r="D7" s="147"/>
      <c r="E7" s="147"/>
      <c r="F7" s="147"/>
      <c r="G7" s="147"/>
      <c r="H7" s="147"/>
      <c r="I7" s="147"/>
      <c r="J7" s="147"/>
      <c r="K7" s="147"/>
    </row>
    <row r="8" spans="1:12" s="148" customFormat="1" ht="24" customHeight="1" thickTop="1" thickBot="1">
      <c r="B8" s="825"/>
      <c r="C8" s="149" t="s">
        <v>364</v>
      </c>
      <c r="D8" s="826"/>
      <c r="E8" s="826"/>
      <c r="F8" s="826"/>
      <c r="G8" s="826"/>
      <c r="H8" s="826"/>
      <c r="I8" s="826"/>
      <c r="J8" s="122"/>
      <c r="K8" s="122"/>
      <c r="L8" s="150"/>
    </row>
    <row r="9" spans="1:12" s="148" customFormat="1" ht="27" customHeight="1" thickTop="1">
      <c r="A9" s="148" t="s">
        <v>509</v>
      </c>
      <c r="B9" s="9" t="s">
        <v>589</v>
      </c>
      <c r="C9" s="14" t="s">
        <v>590</v>
      </c>
      <c r="D9" s="151">
        <v>4.2299999999999997E-2</v>
      </c>
      <c r="E9" s="151">
        <v>4.5400000000000003E-2</v>
      </c>
      <c r="F9" s="151">
        <v>4.3400000000000001E-2</v>
      </c>
      <c r="G9" s="151">
        <v>4.5600000000000002E-2</v>
      </c>
      <c r="H9" s="151">
        <v>4.9500000000000002E-2</v>
      </c>
      <c r="I9" s="151">
        <v>4.5400000000000003E-2</v>
      </c>
      <c r="J9" s="151">
        <v>4.5100000000000001E-2</v>
      </c>
      <c r="K9" s="151">
        <v>3.8699999999999998E-2</v>
      </c>
    </row>
    <row r="10" spans="1:12" s="152" customFormat="1" ht="23.25" customHeight="1">
      <c r="A10" s="152" t="s">
        <v>509</v>
      </c>
      <c r="B10" s="11" t="s">
        <v>591</v>
      </c>
      <c r="C10" s="15" t="s">
        <v>592</v>
      </c>
      <c r="D10" s="153">
        <v>5.2200000000000003E-2</v>
      </c>
      <c r="E10" s="153">
        <v>5.5199999999999999E-2</v>
      </c>
      <c r="F10" s="153">
        <v>5.4300000000000001E-2</v>
      </c>
      <c r="G10" s="153">
        <v>5.6500000000000002E-2</v>
      </c>
      <c r="H10" s="153">
        <v>5.5800000000000002E-2</v>
      </c>
      <c r="I10" s="153">
        <v>5.28E-2</v>
      </c>
      <c r="J10" s="153">
        <v>5.2400000000000002E-2</v>
      </c>
      <c r="K10" s="153">
        <v>4.2099999999999999E-2</v>
      </c>
    </row>
    <row r="11" spans="1:12" s="152" customFormat="1" ht="23.25" customHeight="1">
      <c r="A11" s="152" t="s">
        <v>509</v>
      </c>
      <c r="B11" s="11" t="s">
        <v>593</v>
      </c>
      <c r="C11" s="15" t="s">
        <v>594</v>
      </c>
      <c r="D11" s="153">
        <v>4.9299999999999997E-2</v>
      </c>
      <c r="E11" s="153">
        <v>5.3600000000000002E-2</v>
      </c>
      <c r="F11" s="153">
        <v>5.16E-2</v>
      </c>
      <c r="G11" s="153">
        <v>5.0099999999999999E-2</v>
      </c>
      <c r="H11" s="153">
        <v>5.0999999999999997E-2</v>
      </c>
      <c r="I11" s="153">
        <v>5.3199999999999997E-2</v>
      </c>
      <c r="J11" s="153">
        <v>5.0500000000000003E-2</v>
      </c>
      <c r="K11" s="153">
        <v>3.8800000000000001E-2</v>
      </c>
    </row>
    <row r="12" spans="1:12" s="152" customFormat="1" ht="23.25" customHeight="1">
      <c r="A12" s="152" t="s">
        <v>509</v>
      </c>
      <c r="B12" s="11" t="s">
        <v>595</v>
      </c>
      <c r="C12" s="15" t="s">
        <v>596</v>
      </c>
      <c r="D12" s="153">
        <v>1.5599999999999999E-2</v>
      </c>
      <c r="E12" s="153">
        <v>1.55E-2</v>
      </c>
      <c r="F12" s="153">
        <v>1.18E-2</v>
      </c>
      <c r="G12" s="153">
        <v>9.2999999999999992E-3</v>
      </c>
      <c r="H12" s="153">
        <v>9.9000000000000008E-3</v>
      </c>
      <c r="I12" s="153">
        <v>1.2699999999999999E-2</v>
      </c>
      <c r="J12" s="153">
        <v>9.4000000000000004E-3</v>
      </c>
      <c r="K12" s="153">
        <v>7.4000000000000003E-3</v>
      </c>
    </row>
    <row r="13" spans="1:12" s="152" customFormat="1" ht="23.25" customHeight="1">
      <c r="A13" s="152" t="s">
        <v>509</v>
      </c>
      <c r="B13" s="11" t="s">
        <v>597</v>
      </c>
      <c r="C13" s="15" t="s">
        <v>598</v>
      </c>
      <c r="D13" s="153">
        <v>1.55E-2</v>
      </c>
      <c r="E13" s="153">
        <v>1.4999999999999999E-2</v>
      </c>
      <c r="F13" s="153">
        <v>1.18E-2</v>
      </c>
      <c r="G13" s="153">
        <v>9.4000000000000004E-3</v>
      </c>
      <c r="H13" s="153">
        <v>1.0200000000000001E-2</v>
      </c>
      <c r="I13" s="153">
        <v>1.3100000000000001E-2</v>
      </c>
      <c r="J13" s="153">
        <v>9.7999999999999997E-3</v>
      </c>
      <c r="K13" s="153">
        <v>8.2000000000000007E-3</v>
      </c>
    </row>
    <row r="14" spans="1:12" s="152" customFormat="1" ht="23.25" customHeight="1">
      <c r="A14" s="152" t="s">
        <v>509</v>
      </c>
      <c r="B14" s="11" t="s">
        <v>599</v>
      </c>
      <c r="C14" s="15" t="s">
        <v>600</v>
      </c>
      <c r="D14" s="153">
        <v>1.29E-2</v>
      </c>
      <c r="E14" s="153">
        <v>1.4500000000000001E-2</v>
      </c>
      <c r="F14" s="153">
        <v>1.11E-2</v>
      </c>
      <c r="G14" s="153">
        <v>8.8000000000000005E-3</v>
      </c>
      <c r="H14" s="153">
        <v>9.7999999999999997E-3</v>
      </c>
      <c r="I14" s="153">
        <v>1.3100000000000001E-2</v>
      </c>
      <c r="J14" s="153">
        <v>9.4999999999999998E-3</v>
      </c>
      <c r="K14" s="153">
        <v>8.2000000000000007E-3</v>
      </c>
    </row>
    <row r="15" spans="1:12" s="152" customFormat="1" ht="44.25" customHeight="1" thickBot="1">
      <c r="A15" s="152" t="s">
        <v>509</v>
      </c>
      <c r="B15" s="11" t="s">
        <v>601</v>
      </c>
      <c r="C15" s="15" t="s">
        <v>602</v>
      </c>
      <c r="D15" s="153">
        <v>7.5200000000000003E-2</v>
      </c>
      <c r="E15" s="153">
        <v>7.7200000000000005E-2</v>
      </c>
      <c r="F15" s="153">
        <v>5.6800000000000003E-2</v>
      </c>
      <c r="G15" s="153">
        <v>4.4900000000000002E-2</v>
      </c>
      <c r="H15" s="153">
        <v>4.8899999999999999E-2</v>
      </c>
      <c r="I15" s="153">
        <v>6.4199999999999993E-2</v>
      </c>
      <c r="J15" s="153">
        <v>4.5499999999999999E-2</v>
      </c>
      <c r="K15" s="153">
        <v>3.6200000000000003E-2</v>
      </c>
    </row>
    <row r="16" spans="1:12" s="154" customFormat="1" ht="24" customHeight="1" thickTop="1" thickBot="1">
      <c r="B16" s="827"/>
      <c r="C16" s="149" t="s">
        <v>372</v>
      </c>
      <c r="D16" s="826"/>
      <c r="E16" s="826"/>
      <c r="F16" s="826"/>
      <c r="G16" s="826"/>
      <c r="H16" s="826"/>
      <c r="I16" s="826"/>
      <c r="J16" s="122"/>
      <c r="K16" s="122"/>
      <c r="L16" s="155"/>
    </row>
    <row r="17" spans="1:12" s="148" customFormat="1" ht="26.25" customHeight="1" thickTop="1">
      <c r="A17" s="148" t="s">
        <v>509</v>
      </c>
      <c r="B17" s="9" t="s">
        <v>603</v>
      </c>
      <c r="C17" s="14" t="s">
        <v>604</v>
      </c>
      <c r="D17" s="151">
        <v>4.9700000000000001E-2</v>
      </c>
      <c r="E17" s="151">
        <v>5.2699999999999997E-2</v>
      </c>
      <c r="F17" s="151">
        <v>5.3600000000000002E-2</v>
      </c>
      <c r="G17" s="151">
        <v>5.7799999999999997E-2</v>
      </c>
      <c r="H17" s="151">
        <v>6.3600000000000004E-2</v>
      </c>
      <c r="I17" s="151">
        <v>6.2300000000000001E-2</v>
      </c>
      <c r="J17" s="151">
        <v>6.2199999999999998E-2</v>
      </c>
      <c r="K17" s="151">
        <v>5.4800000000000001E-2</v>
      </c>
    </row>
    <row r="18" spans="1:12" s="152" customFormat="1" ht="24" customHeight="1">
      <c r="A18" s="152" t="s">
        <v>509</v>
      </c>
      <c r="B18" s="11" t="s">
        <v>605</v>
      </c>
      <c r="C18" s="15" t="s">
        <v>606</v>
      </c>
      <c r="D18" s="153">
        <v>-7.4000000000000003E-3</v>
      </c>
      <c r="E18" s="153">
        <v>-7.3000000000000001E-3</v>
      </c>
      <c r="F18" s="153">
        <v>-1.0200000000000001E-2</v>
      </c>
      <c r="G18" s="153">
        <v>-1.2200000000000001E-2</v>
      </c>
      <c r="H18" s="153">
        <v>-1.4200000000000001E-2</v>
      </c>
      <c r="I18" s="153">
        <v>-1.6899999999999998E-2</v>
      </c>
      <c r="J18" s="153">
        <v>-1.7100000000000001E-2</v>
      </c>
      <c r="K18" s="153">
        <v>-1.61E-2</v>
      </c>
    </row>
    <row r="19" spans="1:12" s="152" customFormat="1" ht="24" customHeight="1">
      <c r="A19" s="152" t="s">
        <v>509</v>
      </c>
      <c r="B19" s="11" t="s">
        <v>607</v>
      </c>
      <c r="C19" s="15" t="s">
        <v>608</v>
      </c>
      <c r="D19" s="153">
        <v>9.4999999999999998E-3</v>
      </c>
      <c r="E19" s="153">
        <v>9.5999999999999992E-3</v>
      </c>
      <c r="F19" s="153">
        <v>1.35E-2</v>
      </c>
      <c r="G19" s="153">
        <v>1.61E-2</v>
      </c>
      <c r="H19" s="153">
        <v>1.8800000000000001E-2</v>
      </c>
      <c r="I19" s="153">
        <v>2.2700000000000001E-2</v>
      </c>
      <c r="J19" s="153">
        <v>2.29E-2</v>
      </c>
      <c r="K19" s="153">
        <v>2.1899999999999999E-2</v>
      </c>
    </row>
    <row r="20" spans="1:12" s="152" customFormat="1" ht="24" customHeight="1">
      <c r="A20" s="152" t="s">
        <v>509</v>
      </c>
      <c r="B20" s="11" t="s">
        <v>609</v>
      </c>
      <c r="C20" s="15" t="s">
        <v>610</v>
      </c>
      <c r="D20" s="153">
        <v>-5.9999999999999995E-4</v>
      </c>
      <c r="E20" s="153">
        <v>-8.0000000000000004E-4</v>
      </c>
      <c r="F20" s="153">
        <v>1E-4</v>
      </c>
      <c r="G20" s="153">
        <v>2.0000000000000001E-4</v>
      </c>
      <c r="H20" s="153">
        <v>5.0000000000000001E-4</v>
      </c>
      <c r="I20" s="153">
        <v>2.9999999999999997E-4</v>
      </c>
      <c r="J20" s="153">
        <v>2.9999999999999997E-4</v>
      </c>
      <c r="K20" s="153">
        <v>2.0000000000000001E-4</v>
      </c>
    </row>
    <row r="21" spans="1:12" s="152" customFormat="1" ht="24" customHeight="1">
      <c r="A21" s="152" t="s">
        <v>509</v>
      </c>
      <c r="B21" s="11" t="s">
        <v>611</v>
      </c>
      <c r="C21" s="15" t="s">
        <v>612</v>
      </c>
      <c r="D21" s="153">
        <v>-2.8999999999999998E-3</v>
      </c>
      <c r="E21" s="153">
        <v>-1.6000000000000001E-3</v>
      </c>
      <c r="F21" s="153">
        <v>-2.7000000000000001E-3</v>
      </c>
      <c r="G21" s="153">
        <v>-6.4000000000000003E-3</v>
      </c>
      <c r="H21" s="153">
        <v>-4.7000000000000002E-3</v>
      </c>
      <c r="I21" s="153">
        <v>4.0000000000000002E-4</v>
      </c>
      <c r="J21" s="153">
        <v>-1.9E-3</v>
      </c>
      <c r="K21" s="153">
        <v>-3.3E-3</v>
      </c>
    </row>
    <row r="22" spans="1:12" s="152" customFormat="1" ht="24" customHeight="1">
      <c r="A22" s="152" t="s">
        <v>509</v>
      </c>
      <c r="B22" s="11" t="s">
        <v>613</v>
      </c>
      <c r="C22" s="15" t="s">
        <v>614</v>
      </c>
      <c r="D22" s="153">
        <v>9.9000000000000008E-3</v>
      </c>
      <c r="E22" s="153">
        <v>9.7999999999999997E-3</v>
      </c>
      <c r="F22" s="153">
        <v>1.0999999999999999E-2</v>
      </c>
      <c r="G22" s="153">
        <v>1.0800000000000001E-2</v>
      </c>
      <c r="H22" s="153">
        <v>6.3E-3</v>
      </c>
      <c r="I22" s="153">
        <v>7.4000000000000003E-3</v>
      </c>
      <c r="J22" s="153">
        <v>7.3000000000000001E-3</v>
      </c>
      <c r="K22" s="153">
        <v>3.3999999999999998E-3</v>
      </c>
    </row>
    <row r="23" spans="1:12" s="152" customFormat="1" ht="24" customHeight="1">
      <c r="A23" s="152" t="s">
        <v>509</v>
      </c>
      <c r="B23" s="11" t="s">
        <v>615</v>
      </c>
      <c r="C23" s="15" t="s">
        <v>616</v>
      </c>
      <c r="D23" s="153">
        <v>-3.3799999999999997E-2</v>
      </c>
      <c r="E23" s="153">
        <v>-3.8100000000000002E-2</v>
      </c>
      <c r="F23" s="153">
        <v>-3.9899999999999998E-2</v>
      </c>
      <c r="G23" s="153">
        <v>-4.0800000000000003E-2</v>
      </c>
      <c r="H23" s="153">
        <v>-4.1099999999999998E-2</v>
      </c>
      <c r="I23" s="153">
        <v>-4.0500000000000001E-2</v>
      </c>
      <c r="J23" s="153">
        <v>-4.1000000000000002E-2</v>
      </c>
      <c r="K23" s="153">
        <v>-3.1399999999999997E-2</v>
      </c>
    </row>
    <row r="24" spans="1:12" s="152" customFormat="1" ht="24" customHeight="1">
      <c r="A24" s="152" t="s">
        <v>509</v>
      </c>
      <c r="B24" s="11" t="s">
        <v>617</v>
      </c>
      <c r="C24" s="15" t="s">
        <v>618</v>
      </c>
      <c r="D24" s="153">
        <v>4.0000000000000002E-4</v>
      </c>
      <c r="E24" s="153">
        <v>2.9999999999999997E-4</v>
      </c>
      <c r="F24" s="153">
        <v>-1E-4</v>
      </c>
      <c r="G24" s="153">
        <v>-1E-4</v>
      </c>
      <c r="H24" s="153">
        <v>-2.0000000000000001E-4</v>
      </c>
      <c r="I24" s="153">
        <v>1E-4</v>
      </c>
      <c r="J24" s="153">
        <v>1E-4</v>
      </c>
      <c r="K24" s="153">
        <v>5.9999999999999995E-4</v>
      </c>
    </row>
    <row r="25" spans="1:12" s="152" customFormat="1" ht="43.5" customHeight="1" thickBot="1">
      <c r="A25" s="152" t="s">
        <v>509</v>
      </c>
      <c r="B25" s="11" t="s">
        <v>619</v>
      </c>
      <c r="C25" s="15" t="s">
        <v>620</v>
      </c>
      <c r="D25" s="153">
        <v>0.1305</v>
      </c>
      <c r="E25" s="153">
        <v>0.14680000000000001</v>
      </c>
      <c r="F25" s="153">
        <v>0.15379999999999999</v>
      </c>
      <c r="G25" s="153">
        <v>0.13750000000000001</v>
      </c>
      <c r="H25" s="153">
        <v>0.1452</v>
      </c>
      <c r="I25" s="153">
        <v>0.14280000000000001</v>
      </c>
      <c r="J25" s="153">
        <v>0.14360000000000001</v>
      </c>
      <c r="K25" s="153">
        <v>9.8799999999999999E-2</v>
      </c>
    </row>
    <row r="26" spans="1:12" s="154" customFormat="1" ht="24.75" customHeight="1" thickTop="1" thickBot="1">
      <c r="B26" s="828"/>
      <c r="C26" s="149" t="s">
        <v>382</v>
      </c>
      <c r="D26" s="826"/>
      <c r="E26" s="826"/>
      <c r="F26" s="826"/>
      <c r="G26" s="826"/>
      <c r="H26" s="826"/>
      <c r="I26" s="826"/>
      <c r="J26" s="122"/>
      <c r="K26" s="122"/>
      <c r="L26" s="155"/>
    </row>
    <row r="27" spans="1:12" s="148" customFormat="1" ht="27" customHeight="1" thickTop="1">
      <c r="A27" s="148" t="s">
        <v>509</v>
      </c>
      <c r="B27" s="9" t="s">
        <v>621</v>
      </c>
      <c r="C27" s="14" t="s">
        <v>622</v>
      </c>
      <c r="D27" s="151">
        <v>7.5600000000000001E-2</v>
      </c>
      <c r="E27" s="151">
        <v>7.0499999999999993E-2</v>
      </c>
      <c r="F27" s="151">
        <v>7.2700000000000001E-2</v>
      </c>
      <c r="G27" s="151">
        <v>7.5499999999999998E-2</v>
      </c>
      <c r="H27" s="151">
        <v>7.3800000000000004E-2</v>
      </c>
      <c r="I27" s="151">
        <v>7.5999999999999998E-2</v>
      </c>
      <c r="J27" s="151">
        <v>7.5499999999999998E-2</v>
      </c>
      <c r="K27" s="151">
        <v>6.6799999999999998E-2</v>
      </c>
    </row>
    <row r="28" spans="1:12" s="152" customFormat="1" ht="23.25" customHeight="1">
      <c r="A28" s="152" t="s">
        <v>509</v>
      </c>
      <c r="B28" s="11" t="s">
        <v>623</v>
      </c>
      <c r="C28" s="15" t="s">
        <v>624</v>
      </c>
      <c r="D28" s="153">
        <v>8.3799999999999999E-2</v>
      </c>
      <c r="E28" s="153">
        <v>9.6600000000000005E-2</v>
      </c>
      <c r="F28" s="153">
        <v>0.12620000000000001</v>
      </c>
      <c r="G28" s="153">
        <v>0.15620000000000001</v>
      </c>
      <c r="H28" s="153">
        <v>1.0004</v>
      </c>
      <c r="I28" s="153">
        <v>0.246</v>
      </c>
      <c r="J28" s="153">
        <v>0.24460000000000001</v>
      </c>
      <c r="K28" s="153">
        <v>0.23019999999999999</v>
      </c>
    </row>
    <row r="29" spans="1:12" s="152" customFormat="1" ht="23.25" customHeight="1">
      <c r="A29" s="152" t="s">
        <v>509</v>
      </c>
      <c r="B29" s="11" t="s">
        <v>625</v>
      </c>
      <c r="C29" s="15" t="s">
        <v>626</v>
      </c>
      <c r="D29" s="153">
        <v>8.1100000000000005E-2</v>
      </c>
      <c r="E29" s="153">
        <v>8.8300000000000003E-2</v>
      </c>
      <c r="F29" s="153">
        <v>9.64E-2</v>
      </c>
      <c r="G29" s="153">
        <v>9.5699999999999993E-2</v>
      </c>
      <c r="H29" s="153">
        <v>0.15629999999999999</v>
      </c>
      <c r="I29" s="153">
        <v>0.125</v>
      </c>
      <c r="J29" s="153">
        <v>0.14369999999999999</v>
      </c>
      <c r="K29" s="153">
        <v>9.8199999999999996E-2</v>
      </c>
    </row>
    <row r="30" spans="1:12" s="152" customFormat="1" ht="23.25" customHeight="1">
      <c r="A30" s="152" t="s">
        <v>509</v>
      </c>
      <c r="B30" s="11" t="s">
        <v>627</v>
      </c>
      <c r="C30" s="15" t="s">
        <v>628</v>
      </c>
      <c r="D30" s="153">
        <v>5.62E-2</v>
      </c>
      <c r="E30" s="153">
        <v>5.67E-2</v>
      </c>
      <c r="F30" s="153">
        <v>0.10639999999999999</v>
      </c>
      <c r="G30" s="153">
        <v>6.2300000000000001E-2</v>
      </c>
      <c r="H30" s="153">
        <v>5.6399999999999999E-2</v>
      </c>
      <c r="I30" s="153">
        <v>2.3400000000000001E-2</v>
      </c>
      <c r="J30" s="153">
        <v>4.0800000000000003E-2</v>
      </c>
      <c r="K30" s="153">
        <v>6.1400000000000003E-2</v>
      </c>
    </row>
    <row r="31" spans="1:12" s="152" customFormat="1" ht="23.25" customHeight="1">
      <c r="A31" s="152" t="s">
        <v>509</v>
      </c>
      <c r="B31" s="11" t="s">
        <v>629</v>
      </c>
      <c r="C31" s="15" t="s">
        <v>630</v>
      </c>
      <c r="D31" s="153">
        <v>4.19E-2</v>
      </c>
      <c r="E31" s="153">
        <v>2.7900000000000001E-2</v>
      </c>
      <c r="F31" s="153">
        <v>3.8800000000000001E-2</v>
      </c>
      <c r="G31" s="153">
        <v>2.6100000000000002E-2</v>
      </c>
      <c r="H31" s="153">
        <v>6.7000000000000002E-3</v>
      </c>
      <c r="I31" s="153">
        <v>2.3E-3</v>
      </c>
      <c r="J31" s="153">
        <v>2.2000000000000001E-3</v>
      </c>
      <c r="K31" s="153">
        <v>5.7999999999999996E-3</v>
      </c>
    </row>
    <row r="32" spans="1:12" s="152" customFormat="1" ht="23.25" customHeight="1">
      <c r="A32" s="152" t="s">
        <v>509</v>
      </c>
      <c r="B32" s="11" t="s">
        <v>631</v>
      </c>
      <c r="C32" s="15" t="s">
        <v>632</v>
      </c>
      <c r="D32" s="153">
        <v>4.1500000000000002E-2</v>
      </c>
      <c r="E32" s="153">
        <v>3.9199999999999999E-2</v>
      </c>
      <c r="F32" s="153">
        <v>1.43E-2</v>
      </c>
      <c r="G32" s="153">
        <v>6.4999999999999997E-3</v>
      </c>
      <c r="H32" s="153">
        <v>1.9099999999999999E-2</v>
      </c>
      <c r="I32" s="153">
        <v>1.1599999999999999E-2</v>
      </c>
      <c r="J32" s="153">
        <v>1.1299999999999999E-2</v>
      </c>
      <c r="K32" s="153">
        <v>2.2700000000000001E-2</v>
      </c>
    </row>
    <row r="33" spans="1:12" s="152" customFormat="1" ht="23.25" customHeight="1">
      <c r="A33" s="152" t="s">
        <v>509</v>
      </c>
      <c r="B33" s="11" t="s">
        <v>633</v>
      </c>
      <c r="C33" s="15" t="s">
        <v>634</v>
      </c>
      <c r="D33" s="153">
        <v>4.1700000000000001E-2</v>
      </c>
      <c r="E33" s="153">
        <v>3.39E-2</v>
      </c>
      <c r="F33" s="153">
        <v>2.81E-2</v>
      </c>
      <c r="G33" s="153">
        <v>1.7500000000000002E-2</v>
      </c>
      <c r="H33" s="153">
        <v>8.8999999999999999E-3</v>
      </c>
      <c r="I33" s="153">
        <v>5.1000000000000004E-3</v>
      </c>
      <c r="J33" s="153">
        <v>4.7000000000000002E-3</v>
      </c>
      <c r="K33" s="153">
        <v>0.01</v>
      </c>
    </row>
    <row r="34" spans="1:12" s="152" customFormat="1" ht="23.25" customHeight="1">
      <c r="A34" s="152" t="s">
        <v>509</v>
      </c>
      <c r="B34" s="11" t="s">
        <v>635</v>
      </c>
      <c r="C34" s="15" t="s">
        <v>636</v>
      </c>
      <c r="D34" s="153">
        <v>3.8999999999999998E-3</v>
      </c>
      <c r="E34" s="153">
        <v>4.0000000000000002E-4</v>
      </c>
      <c r="F34" s="153">
        <v>0</v>
      </c>
      <c r="G34" s="153">
        <v>0</v>
      </c>
      <c r="H34" s="153">
        <v>0</v>
      </c>
      <c r="I34" s="153">
        <v>0</v>
      </c>
      <c r="J34" s="153">
        <v>0</v>
      </c>
      <c r="K34" s="153">
        <v>0</v>
      </c>
    </row>
    <row r="35" spans="1:12" s="152" customFormat="1" ht="23.25" customHeight="1">
      <c r="A35" s="152" t="s">
        <v>509</v>
      </c>
      <c r="B35" s="11" t="s">
        <v>637</v>
      </c>
      <c r="C35" s="15" t="s">
        <v>638</v>
      </c>
      <c r="D35" s="153">
        <v>4.3E-3</v>
      </c>
      <c r="E35" s="153">
        <v>6.0000000000000001E-3</v>
      </c>
      <c r="F35" s="153">
        <v>9.2999999999999992E-3</v>
      </c>
      <c r="G35" s="153">
        <v>1.03E-2</v>
      </c>
      <c r="H35" s="153">
        <v>1.2999999999999999E-2</v>
      </c>
      <c r="I35" s="153">
        <v>1.6299999999999999E-2</v>
      </c>
      <c r="J35" s="153">
        <v>1.6400000000000001E-2</v>
      </c>
      <c r="K35" s="153">
        <v>1.6199999999999999E-2</v>
      </c>
    </row>
    <row r="36" spans="1:12" s="152" customFormat="1" ht="23.25" customHeight="1">
      <c r="A36" s="152" t="s">
        <v>509</v>
      </c>
      <c r="B36" s="11" t="s">
        <v>639</v>
      </c>
      <c r="C36" s="15" t="s">
        <v>640</v>
      </c>
      <c r="D36" s="153">
        <v>1.8800000000000001E-2</v>
      </c>
      <c r="E36" s="153">
        <v>1.7000000000000001E-2</v>
      </c>
      <c r="F36" s="153">
        <v>2.29E-2</v>
      </c>
      <c r="G36" s="153">
        <v>2.5100000000000001E-2</v>
      </c>
      <c r="H36" s="153">
        <v>2.5999999999999999E-2</v>
      </c>
      <c r="I36" s="153">
        <v>2.92E-2</v>
      </c>
      <c r="J36" s="153">
        <v>2.98E-2</v>
      </c>
      <c r="K36" s="153">
        <v>2.3599999999999999E-2</v>
      </c>
    </row>
    <row r="37" spans="1:12" s="152" customFormat="1" ht="23.25" customHeight="1">
      <c r="B37" s="11"/>
      <c r="C37" s="15" t="s">
        <v>641</v>
      </c>
      <c r="D37" s="153">
        <v>0</v>
      </c>
      <c r="E37" s="153">
        <v>0</v>
      </c>
      <c r="F37" s="153">
        <v>0</v>
      </c>
      <c r="G37" s="153">
        <v>0</v>
      </c>
      <c r="H37" s="153">
        <v>0</v>
      </c>
      <c r="I37" s="153">
        <v>0</v>
      </c>
      <c r="J37" s="153">
        <v>0</v>
      </c>
      <c r="K37" s="153">
        <v>0</v>
      </c>
    </row>
    <row r="38" spans="1:12" s="152" customFormat="1" ht="44.25" customHeight="1" thickBot="1">
      <c r="A38" s="152" t="s">
        <v>509</v>
      </c>
      <c r="B38" s="11" t="s">
        <v>642</v>
      </c>
      <c r="C38" s="15" t="s">
        <v>643</v>
      </c>
      <c r="D38" s="153">
        <v>5.9999999999999995E-4</v>
      </c>
      <c r="E38" s="153">
        <v>2.8E-3</v>
      </c>
      <c r="F38" s="153">
        <v>0</v>
      </c>
      <c r="G38" s="153">
        <v>0</v>
      </c>
      <c r="H38" s="153">
        <v>0</v>
      </c>
      <c r="I38" s="153">
        <v>0</v>
      </c>
      <c r="J38" s="153">
        <v>0</v>
      </c>
      <c r="K38" s="153">
        <v>3.0999999999999999E-3</v>
      </c>
    </row>
    <row r="39" spans="1:12" s="154" customFormat="1" ht="24" customHeight="1" thickTop="1" thickBot="1">
      <c r="B39" s="829"/>
      <c r="C39" s="149" t="s">
        <v>395</v>
      </c>
      <c r="D39" s="826"/>
      <c r="E39" s="826"/>
      <c r="F39" s="826"/>
      <c r="G39" s="826"/>
      <c r="H39" s="826"/>
      <c r="I39" s="826"/>
      <c r="J39" s="122"/>
      <c r="K39" s="122"/>
      <c r="L39" s="155"/>
    </row>
    <row r="40" spans="1:12" s="154" customFormat="1" ht="24.75" customHeight="1" thickTop="1" thickBot="1">
      <c r="B40" s="828"/>
      <c r="C40" s="149" t="s">
        <v>396</v>
      </c>
      <c r="D40" s="826"/>
      <c r="E40" s="826"/>
      <c r="F40" s="826"/>
      <c r="G40" s="826"/>
      <c r="H40" s="826"/>
      <c r="I40" s="826"/>
      <c r="J40" s="122"/>
      <c r="K40" s="122"/>
      <c r="L40" s="155"/>
    </row>
    <row r="41" spans="1:12" s="148" customFormat="1" ht="27" customHeight="1" thickTop="1">
      <c r="A41" s="148" t="s">
        <v>509</v>
      </c>
      <c r="B41" s="9" t="s">
        <v>644</v>
      </c>
      <c r="C41" s="14" t="s">
        <v>645</v>
      </c>
      <c r="D41" s="151">
        <v>3.3799999999999997E-2</v>
      </c>
      <c r="E41" s="151">
        <v>3.8100000000000002E-2</v>
      </c>
      <c r="F41" s="151">
        <v>3.9899999999999998E-2</v>
      </c>
      <c r="G41" s="151">
        <v>4.0800000000000003E-2</v>
      </c>
      <c r="H41" s="151">
        <v>4.1099999999999998E-2</v>
      </c>
      <c r="I41" s="151">
        <v>4.0500000000000001E-2</v>
      </c>
      <c r="J41" s="151">
        <v>4.1000000000000002E-2</v>
      </c>
      <c r="K41" s="151">
        <v>3.1399999999999997E-2</v>
      </c>
    </row>
    <row r="42" spans="1:12" s="152" customFormat="1" ht="23.25" customHeight="1">
      <c r="A42" s="152" t="s">
        <v>509</v>
      </c>
      <c r="B42" s="11" t="s">
        <v>646</v>
      </c>
      <c r="C42" s="15" t="s">
        <v>647</v>
      </c>
      <c r="D42" s="153">
        <v>3.6400000000000002E-2</v>
      </c>
      <c r="E42" s="153">
        <v>4.1200000000000001E-2</v>
      </c>
      <c r="F42" s="153">
        <v>4.3799999999999999E-2</v>
      </c>
      <c r="G42" s="153">
        <v>4.4499999999999998E-2</v>
      </c>
      <c r="H42" s="153">
        <v>4.4499999999999998E-2</v>
      </c>
      <c r="I42" s="153">
        <v>4.3900000000000002E-2</v>
      </c>
      <c r="J42" s="153">
        <v>4.4299999999999999E-2</v>
      </c>
      <c r="K42" s="153">
        <v>3.4000000000000002E-2</v>
      </c>
    </row>
    <row r="43" spans="1:12" s="152" customFormat="1" ht="23.25" customHeight="1">
      <c r="A43" s="152" t="s">
        <v>509</v>
      </c>
      <c r="B43" s="11" t="s">
        <v>648</v>
      </c>
      <c r="C43" s="15" t="s">
        <v>649</v>
      </c>
      <c r="D43" s="153">
        <v>6.6500000000000004E-2</v>
      </c>
      <c r="E43" s="153">
        <v>6.4000000000000001E-2</v>
      </c>
      <c r="F43" s="153">
        <v>5.9900000000000002E-2</v>
      </c>
      <c r="G43" s="153">
        <v>5.8200000000000002E-2</v>
      </c>
      <c r="H43" s="153">
        <v>5.6599999999999998E-2</v>
      </c>
      <c r="I43" s="153">
        <v>5.5199999999999999E-2</v>
      </c>
      <c r="J43" s="153">
        <v>5.5500000000000001E-2</v>
      </c>
      <c r="K43" s="153">
        <v>4.3200000000000002E-2</v>
      </c>
    </row>
    <row r="44" spans="1:12" s="152" customFormat="1" ht="44.25" customHeight="1" thickBot="1">
      <c r="A44" s="152" t="s">
        <v>509</v>
      </c>
      <c r="B44" s="11" t="s">
        <v>650</v>
      </c>
      <c r="C44" s="15" t="s">
        <v>651</v>
      </c>
      <c r="D44" s="153">
        <v>4.4900000000000002E-2</v>
      </c>
      <c r="E44" s="153">
        <v>5.1700000000000003E-2</v>
      </c>
      <c r="F44" s="153">
        <v>5.4600000000000003E-2</v>
      </c>
      <c r="G44" s="153">
        <v>5.62E-2</v>
      </c>
      <c r="H44" s="153">
        <v>5.6899999999999999E-2</v>
      </c>
      <c r="I44" s="153">
        <v>5.6599999999999998E-2</v>
      </c>
      <c r="J44" s="153">
        <v>5.7299999999999997E-2</v>
      </c>
      <c r="K44" s="153">
        <v>4.4400000000000002E-2</v>
      </c>
    </row>
    <row r="45" spans="1:12" s="154" customFormat="1" ht="24" customHeight="1" thickTop="1" thickBot="1">
      <c r="B45" s="828"/>
      <c r="C45" s="149" t="s">
        <v>401</v>
      </c>
      <c r="D45" s="826"/>
      <c r="E45" s="826"/>
      <c r="F45" s="826"/>
      <c r="G45" s="826"/>
      <c r="H45" s="826"/>
      <c r="I45" s="826"/>
      <c r="J45" s="122"/>
      <c r="K45" s="122"/>
      <c r="L45" s="155"/>
    </row>
    <row r="46" spans="1:12" s="156" customFormat="1" ht="27" customHeight="1" thickTop="1">
      <c r="A46" s="156" t="s">
        <v>509</v>
      </c>
      <c r="B46" s="9" t="s">
        <v>652</v>
      </c>
      <c r="C46" s="14" t="s">
        <v>653</v>
      </c>
      <c r="D46" s="151">
        <v>0.55089999999999995</v>
      </c>
      <c r="E46" s="151">
        <v>0.56910000000000005</v>
      </c>
      <c r="F46" s="151">
        <v>0.55649999999999999</v>
      </c>
      <c r="G46" s="151">
        <v>0.56240000000000001</v>
      </c>
      <c r="H46" s="151">
        <v>0.56340000000000001</v>
      </c>
      <c r="I46" s="151">
        <v>0.5837</v>
      </c>
      <c r="J46" s="151">
        <v>0.56759999999999999</v>
      </c>
      <c r="K46" s="151">
        <v>0.56889999999999996</v>
      </c>
    </row>
    <row r="47" spans="1:12" ht="23.25" customHeight="1">
      <c r="A47" s="601" t="s">
        <v>509</v>
      </c>
      <c r="B47" s="6" t="s">
        <v>654</v>
      </c>
      <c r="C47" s="16" t="s">
        <v>655</v>
      </c>
      <c r="D47" s="157">
        <v>4.1500000000000002E-2</v>
      </c>
      <c r="E47" s="157">
        <v>4.8899999999999999E-2</v>
      </c>
      <c r="F47" s="157">
        <v>5.0200000000000002E-2</v>
      </c>
      <c r="G47" s="157">
        <v>4.2900000000000001E-2</v>
      </c>
      <c r="H47" s="157">
        <v>4.5499999999999999E-2</v>
      </c>
      <c r="I47" s="157">
        <v>4.2700000000000002E-2</v>
      </c>
      <c r="J47" s="157">
        <v>4.1799999999999997E-2</v>
      </c>
      <c r="K47" s="157">
        <v>3.6600000000000001E-2</v>
      </c>
    </row>
    <row r="48" spans="1:12" ht="23.25" customHeight="1">
      <c r="A48" s="601" t="s">
        <v>509</v>
      </c>
      <c r="B48" s="6" t="s">
        <v>656</v>
      </c>
      <c r="C48" s="16" t="s">
        <v>657</v>
      </c>
      <c r="D48" s="157">
        <v>0.40760000000000002</v>
      </c>
      <c r="E48" s="157">
        <v>0.38200000000000001</v>
      </c>
      <c r="F48" s="157">
        <v>0.39329999999999998</v>
      </c>
      <c r="G48" s="157">
        <v>0.3947</v>
      </c>
      <c r="H48" s="157">
        <v>0.3911</v>
      </c>
      <c r="I48" s="157">
        <v>0.37359999999999999</v>
      </c>
      <c r="J48" s="157">
        <v>0.3906</v>
      </c>
      <c r="K48" s="157">
        <v>0.39450000000000002</v>
      </c>
    </row>
    <row r="49" spans="1:12" ht="23.25" customHeight="1">
      <c r="A49" s="601" t="s">
        <v>509</v>
      </c>
      <c r="B49" s="6" t="s">
        <v>658</v>
      </c>
      <c r="C49" s="16" t="s">
        <v>659</v>
      </c>
      <c r="D49" s="157">
        <v>0.57079999999999997</v>
      </c>
      <c r="E49" s="157">
        <v>0.59919999999999995</v>
      </c>
      <c r="F49" s="157">
        <v>0.61119999999999997</v>
      </c>
      <c r="G49" s="157">
        <v>0.57099999999999995</v>
      </c>
      <c r="H49" s="157">
        <v>0.58919999999999995</v>
      </c>
      <c r="I49" s="157">
        <v>0.6069</v>
      </c>
      <c r="J49" s="157">
        <v>0.5847</v>
      </c>
      <c r="K49" s="157">
        <v>0.54849999999999999</v>
      </c>
    </row>
    <row r="50" spans="1:12" ht="43.5" customHeight="1" thickBot="1">
      <c r="C50" s="158"/>
      <c r="D50" s="157"/>
      <c r="E50" s="157"/>
      <c r="F50" s="157"/>
      <c r="G50" s="157"/>
      <c r="H50" s="157"/>
      <c r="I50" s="157"/>
      <c r="J50" s="157"/>
      <c r="K50" s="157"/>
    </row>
    <row r="51" spans="1:12" s="148" customFormat="1" ht="24" customHeight="1" thickTop="1" thickBot="1">
      <c r="B51" s="830"/>
      <c r="C51" s="149" t="s">
        <v>406</v>
      </c>
      <c r="D51" s="826"/>
      <c r="E51" s="826"/>
      <c r="F51" s="826"/>
      <c r="G51" s="826"/>
      <c r="H51" s="826"/>
      <c r="I51" s="826"/>
      <c r="J51" s="122"/>
      <c r="K51" s="122"/>
      <c r="L51" s="150"/>
    </row>
    <row r="52" spans="1:12" s="154" customFormat="1" ht="18.75" thickTop="1">
      <c r="A52" s="159"/>
      <c r="B52" s="829"/>
      <c r="C52" s="831"/>
      <c r="D52" s="157"/>
      <c r="E52" s="157"/>
      <c r="F52" s="157"/>
      <c r="G52" s="157"/>
      <c r="H52" s="157"/>
      <c r="I52" s="157"/>
      <c r="J52" s="157"/>
      <c r="K52" s="157"/>
      <c r="L52" s="155"/>
    </row>
    <row r="53" spans="1:12" s="148" customFormat="1" ht="23.25" customHeight="1">
      <c r="A53" s="148" t="s">
        <v>509</v>
      </c>
      <c r="B53" s="9" t="s">
        <v>660</v>
      </c>
      <c r="C53" s="14" t="s">
        <v>661</v>
      </c>
      <c r="D53" s="151">
        <v>5.2699999999999997E-2</v>
      </c>
      <c r="E53" s="151">
        <v>5.57E-2</v>
      </c>
      <c r="F53" s="151">
        <v>5.4699999999999999E-2</v>
      </c>
      <c r="G53" s="151">
        <v>5.6099999999999997E-2</v>
      </c>
      <c r="H53" s="151">
        <v>5.5100000000000003E-2</v>
      </c>
      <c r="I53" s="151">
        <v>5.1400000000000001E-2</v>
      </c>
      <c r="J53" s="151">
        <v>5.0900000000000001E-2</v>
      </c>
      <c r="K53" s="151">
        <v>3.9399999999999998E-2</v>
      </c>
    </row>
    <row r="54" spans="1:12" s="148" customFormat="1" ht="24.75" customHeight="1">
      <c r="A54" s="148" t="s">
        <v>509</v>
      </c>
      <c r="B54" s="9" t="s">
        <v>662</v>
      </c>
      <c r="C54" s="14" t="s">
        <v>663</v>
      </c>
      <c r="D54" s="151">
        <v>4.2500000000000003E-2</v>
      </c>
      <c r="E54" s="151">
        <v>4.5600000000000002E-2</v>
      </c>
      <c r="F54" s="151">
        <v>4.3499999999999997E-2</v>
      </c>
      <c r="G54" s="151">
        <v>4.4999999999999998E-2</v>
      </c>
      <c r="H54" s="151">
        <v>4.8500000000000001E-2</v>
      </c>
      <c r="I54" s="151">
        <v>4.3799999999999999E-2</v>
      </c>
      <c r="J54" s="151">
        <v>4.3400000000000001E-2</v>
      </c>
      <c r="K54" s="151">
        <v>3.5999999999999997E-2</v>
      </c>
    </row>
    <row r="55" spans="1:12" s="148" customFormat="1" ht="24.75" customHeight="1">
      <c r="A55" s="148" t="s">
        <v>509</v>
      </c>
      <c r="B55" s="9" t="s">
        <v>664</v>
      </c>
      <c r="C55" s="14" t="s">
        <v>665</v>
      </c>
      <c r="D55" s="151">
        <v>4.4699999999999997E-2</v>
      </c>
      <c r="E55" s="151">
        <v>4.82E-2</v>
      </c>
      <c r="F55" s="151">
        <v>4.7E-2</v>
      </c>
      <c r="G55" s="151">
        <v>4.8599999999999997E-2</v>
      </c>
      <c r="H55" s="151">
        <v>5.0999999999999997E-2</v>
      </c>
      <c r="I55" s="151">
        <v>4.6600000000000003E-2</v>
      </c>
      <c r="J55" s="151">
        <v>4.5999999999999999E-2</v>
      </c>
      <c r="K55" s="151">
        <v>3.8600000000000002E-2</v>
      </c>
    </row>
    <row r="56" spans="1:12" s="148" customFormat="1" ht="24.75" customHeight="1">
      <c r="A56" s="148" t="s">
        <v>509</v>
      </c>
      <c r="B56" s="9" t="s">
        <v>666</v>
      </c>
      <c r="C56" s="14" t="s">
        <v>667</v>
      </c>
      <c r="D56" s="151">
        <v>5.1799999999999999E-2</v>
      </c>
      <c r="E56" s="151">
        <v>5.5300000000000002E-2</v>
      </c>
      <c r="F56" s="151">
        <v>5.7000000000000002E-2</v>
      </c>
      <c r="G56" s="151">
        <v>6.0600000000000001E-2</v>
      </c>
      <c r="H56" s="151">
        <v>6.5100000000000005E-2</v>
      </c>
      <c r="I56" s="151">
        <v>6.3399999999999998E-2</v>
      </c>
      <c r="J56" s="151">
        <v>6.3100000000000003E-2</v>
      </c>
      <c r="K56" s="151">
        <v>5.4699999999999999E-2</v>
      </c>
    </row>
    <row r="57" spans="1:12" s="148" customFormat="1" ht="24.75" customHeight="1">
      <c r="A57" s="148" t="s">
        <v>509</v>
      </c>
      <c r="B57" s="9" t="s">
        <v>668</v>
      </c>
      <c r="C57" s="14" t="s">
        <v>669</v>
      </c>
      <c r="D57" s="151">
        <v>-7.1000000000000004E-3</v>
      </c>
      <c r="E57" s="151">
        <v>-7.1000000000000004E-3</v>
      </c>
      <c r="F57" s="151">
        <v>-0.01</v>
      </c>
      <c r="G57" s="151">
        <v>-1.2E-2</v>
      </c>
      <c r="H57" s="151">
        <v>-1.4E-2</v>
      </c>
      <c r="I57" s="151">
        <v>-1.6799999999999999E-2</v>
      </c>
      <c r="J57" s="151">
        <v>-1.7100000000000001E-2</v>
      </c>
      <c r="K57" s="151">
        <v>-1.6E-2</v>
      </c>
    </row>
    <row r="58" spans="1:12" s="148" customFormat="1" ht="24.75" customHeight="1">
      <c r="A58" s="148" t="s">
        <v>509</v>
      </c>
      <c r="B58" s="9" t="s">
        <v>670</v>
      </c>
      <c r="C58" s="14" t="s">
        <v>671</v>
      </c>
      <c r="D58" s="151">
        <v>-2.2000000000000001E-3</v>
      </c>
      <c r="E58" s="151">
        <v>-2.5999999999999999E-3</v>
      </c>
      <c r="F58" s="151">
        <v>-3.5000000000000001E-3</v>
      </c>
      <c r="G58" s="151">
        <v>-3.5999999999999999E-3</v>
      </c>
      <c r="H58" s="151">
        <v>-2.5000000000000001E-3</v>
      </c>
      <c r="I58" s="151">
        <v>-2.8E-3</v>
      </c>
      <c r="J58" s="151">
        <v>-2.5999999999999999E-3</v>
      </c>
      <c r="K58" s="151">
        <v>-2.5999999999999999E-3</v>
      </c>
    </row>
    <row r="59" spans="1:12" s="148" customFormat="1" ht="24.75" customHeight="1" thickBot="1">
      <c r="A59" s="148" t="s">
        <v>509</v>
      </c>
      <c r="B59" s="9" t="s">
        <v>672</v>
      </c>
      <c r="C59" s="14" t="s">
        <v>673</v>
      </c>
      <c r="D59" s="151">
        <v>1.03E-2</v>
      </c>
      <c r="E59" s="151">
        <v>1.01E-2</v>
      </c>
      <c r="F59" s="151">
        <v>1.0800000000000001E-2</v>
      </c>
      <c r="G59" s="151">
        <v>1.0699999999999999E-2</v>
      </c>
      <c r="H59" s="151">
        <v>6.1999999999999998E-3</v>
      </c>
      <c r="I59" s="151">
        <v>7.4000000000000003E-3</v>
      </c>
      <c r="J59" s="151">
        <v>7.1999999999999998E-3</v>
      </c>
      <c r="K59" s="151">
        <v>3.3999999999999998E-3</v>
      </c>
    </row>
    <row r="60" spans="1:12" s="154" customFormat="1" ht="44.25" customHeight="1" thickTop="1" thickBot="1">
      <c r="C60" s="149" t="s">
        <v>674</v>
      </c>
      <c r="D60" s="149"/>
      <c r="E60" s="149"/>
      <c r="F60" s="149"/>
      <c r="G60" s="149"/>
      <c r="H60" s="149"/>
      <c r="I60" s="149"/>
      <c r="J60" s="149"/>
      <c r="K60" s="149"/>
      <c r="L60" s="155"/>
    </row>
    <row r="61" spans="1:12" s="148" customFormat="1" ht="24" customHeight="1" thickTop="1">
      <c r="A61" s="148" t="s">
        <v>509</v>
      </c>
      <c r="B61" s="9" t="s">
        <v>660</v>
      </c>
      <c r="C61" s="14" t="s">
        <v>661</v>
      </c>
      <c r="D61" s="151">
        <v>5.2699999999999997E-2</v>
      </c>
      <c r="E61" s="151">
        <v>5.57E-2</v>
      </c>
      <c r="F61" s="151">
        <v>5.4699999999999999E-2</v>
      </c>
      <c r="G61" s="151">
        <v>5.6099999999999997E-2</v>
      </c>
      <c r="H61" s="151">
        <v>5.5100000000000003E-2</v>
      </c>
      <c r="I61" s="151">
        <v>5.1400000000000001E-2</v>
      </c>
      <c r="J61" s="151">
        <v>5.0900000000000001E-2</v>
      </c>
      <c r="K61" s="151">
        <v>3.9399999999999998E-2</v>
      </c>
      <c r="L61" s="150"/>
    </row>
    <row r="62" spans="1:12" s="148" customFormat="1" ht="27" customHeight="1">
      <c r="A62" s="148" t="s">
        <v>509</v>
      </c>
      <c r="B62" s="9" t="s">
        <v>675</v>
      </c>
      <c r="C62" s="14" t="s">
        <v>676</v>
      </c>
      <c r="D62" s="151">
        <v>-2.7000000000000001E-3</v>
      </c>
      <c r="E62" s="151">
        <v>-1.5E-3</v>
      </c>
      <c r="F62" s="151">
        <v>-2.7000000000000001E-3</v>
      </c>
      <c r="G62" s="151">
        <v>-6.3E-3</v>
      </c>
      <c r="H62" s="151">
        <v>-4.7000000000000002E-3</v>
      </c>
      <c r="I62" s="151">
        <v>5.0000000000000001E-4</v>
      </c>
      <c r="J62" s="151">
        <v>-1.9E-3</v>
      </c>
      <c r="K62" s="151">
        <v>-3.2000000000000002E-3</v>
      </c>
    </row>
    <row r="63" spans="1:12" s="152" customFormat="1" ht="23.25" customHeight="1">
      <c r="A63" s="152" t="s">
        <v>509</v>
      </c>
      <c r="B63" s="11" t="s">
        <v>677</v>
      </c>
      <c r="C63" s="15" t="s">
        <v>678</v>
      </c>
      <c r="D63" s="153">
        <v>-3.3799999999999997E-2</v>
      </c>
      <c r="E63" s="153">
        <v>-3.8199999999999998E-2</v>
      </c>
      <c r="F63" s="153">
        <v>-3.9899999999999998E-2</v>
      </c>
      <c r="G63" s="153">
        <v>-4.0899999999999999E-2</v>
      </c>
      <c r="H63" s="153">
        <v>-4.1300000000000003E-2</v>
      </c>
      <c r="I63" s="153">
        <v>-4.07E-2</v>
      </c>
      <c r="J63" s="153">
        <v>-4.1200000000000001E-2</v>
      </c>
      <c r="K63" s="153">
        <v>-3.15E-2</v>
      </c>
    </row>
    <row r="64" spans="1:12" s="152" customFormat="1" ht="23.25" customHeight="1">
      <c r="A64" s="152" t="s">
        <v>509</v>
      </c>
      <c r="B64" s="11" t="s">
        <v>679</v>
      </c>
      <c r="C64" s="15" t="s">
        <v>680</v>
      </c>
      <c r="D64" s="153">
        <v>0</v>
      </c>
      <c r="E64" s="153">
        <v>0</v>
      </c>
      <c r="F64" s="153">
        <v>0</v>
      </c>
      <c r="G64" s="153">
        <v>0</v>
      </c>
      <c r="H64" s="153">
        <v>0</v>
      </c>
      <c r="I64" s="153">
        <v>1E-4</v>
      </c>
      <c r="J64" s="153">
        <v>1E-4</v>
      </c>
      <c r="K64" s="153">
        <v>0</v>
      </c>
    </row>
    <row r="65" spans="1:12" s="152" customFormat="1" ht="23.25" customHeight="1">
      <c r="A65" s="152" t="s">
        <v>509</v>
      </c>
      <c r="B65" s="11" t="s">
        <v>681</v>
      </c>
      <c r="C65" s="15" t="s">
        <v>682</v>
      </c>
      <c r="D65" s="153">
        <v>4.0000000000000002E-4</v>
      </c>
      <c r="E65" s="153">
        <v>2.9999999999999997E-4</v>
      </c>
      <c r="F65" s="153">
        <v>-1E-4</v>
      </c>
      <c r="G65" s="153">
        <v>-1E-4</v>
      </c>
      <c r="H65" s="153">
        <v>-2.0000000000000001E-4</v>
      </c>
      <c r="I65" s="153">
        <v>1E-4</v>
      </c>
      <c r="J65" s="153">
        <v>1E-4</v>
      </c>
      <c r="K65" s="153">
        <v>5.9999999999999995E-4</v>
      </c>
    </row>
    <row r="66" spans="1:12" s="152" customFormat="1" ht="44.25" customHeight="1" thickBot="1">
      <c r="B66" s="11"/>
      <c r="C66" s="15" t="s">
        <v>683</v>
      </c>
      <c r="D66" s="153">
        <v>-5.9999999999999995E-4</v>
      </c>
      <c r="E66" s="153">
        <v>-8.0000000000000004E-4</v>
      </c>
      <c r="F66" s="153">
        <v>1E-4</v>
      </c>
      <c r="G66" s="153">
        <v>2.0000000000000001E-4</v>
      </c>
      <c r="H66" s="153">
        <v>5.0000000000000001E-4</v>
      </c>
      <c r="I66" s="153">
        <v>2.9999999999999997E-4</v>
      </c>
      <c r="J66" s="153">
        <v>2.9999999999999997E-4</v>
      </c>
      <c r="K66" s="153">
        <v>2.0000000000000001E-4</v>
      </c>
    </row>
    <row r="67" spans="1:12" s="148" customFormat="1" ht="24.75" customHeight="1" thickTop="1" thickBot="1">
      <c r="A67" s="148" t="s">
        <v>509</v>
      </c>
      <c r="B67" s="9" t="s">
        <v>684</v>
      </c>
      <c r="C67" s="149" t="s">
        <v>685</v>
      </c>
      <c r="D67" s="832">
        <v>1.55E-2</v>
      </c>
      <c r="E67" s="832">
        <v>1.4999999999999999E-2</v>
      </c>
      <c r="F67" s="832">
        <v>1.17E-2</v>
      </c>
      <c r="G67" s="832">
        <v>8.6E-3</v>
      </c>
      <c r="H67" s="832">
        <v>8.9999999999999993E-3</v>
      </c>
      <c r="I67" s="832">
        <v>1.14E-2</v>
      </c>
      <c r="J67" s="1090">
        <v>8.0000000000000002E-3</v>
      </c>
      <c r="K67" s="1090">
        <v>5.5999999999999999E-3</v>
      </c>
      <c r="L67" s="150"/>
    </row>
    <row r="68" spans="1:12" ht="4.5" hidden="1" customHeight="1" thickTop="1">
      <c r="A68" s="601" t="s">
        <v>508</v>
      </c>
      <c r="B68" s="17" t="s">
        <v>508</v>
      </c>
      <c r="C68" s="160"/>
      <c r="D68" s="160"/>
      <c r="E68" s="160"/>
      <c r="F68" s="160"/>
      <c r="G68" s="160"/>
      <c r="H68" s="160"/>
      <c r="I68" s="160"/>
      <c r="J68" s="160"/>
      <c r="K68" s="160"/>
    </row>
    <row r="69" spans="1:12" ht="14.25" thickTop="1" thickBot="1">
      <c r="A69" s="833"/>
      <c r="B69" s="833"/>
      <c r="C69" s="435"/>
      <c r="D69" s="435"/>
      <c r="E69" s="435"/>
      <c r="F69" s="435"/>
      <c r="G69" s="435"/>
      <c r="H69" s="435"/>
      <c r="I69" s="435"/>
      <c r="J69" s="435"/>
      <c r="K69" s="435"/>
      <c r="L69" s="436"/>
    </row>
    <row r="70" spans="1:12" ht="23.25" customHeight="1">
      <c r="C70" s="109" t="s">
        <v>421</v>
      </c>
    </row>
    <row r="71" spans="1:12" ht="15">
      <c r="C71" s="109" t="s">
        <v>686</v>
      </c>
    </row>
    <row r="72" spans="1:12" ht="15">
      <c r="C72" s="109" t="s">
        <v>687</v>
      </c>
    </row>
    <row r="73" spans="1:12" ht="15">
      <c r="C73" s="109" t="s">
        <v>424</v>
      </c>
    </row>
    <row r="74" spans="1:12" ht="15">
      <c r="C74" s="109" t="s">
        <v>425</v>
      </c>
    </row>
    <row r="75" spans="1:12" ht="15">
      <c r="C75" s="109" t="s">
        <v>426</v>
      </c>
    </row>
    <row r="76" spans="1:12" ht="15">
      <c r="C76" s="109" t="s">
        <v>688</v>
      </c>
    </row>
    <row r="77" spans="1:12" ht="15">
      <c r="C77" s="109" t="s">
        <v>428</v>
      </c>
    </row>
    <row r="78" spans="1:12" ht="15">
      <c r="C78" s="109" t="s">
        <v>429</v>
      </c>
    </row>
    <row r="79" spans="1:12" ht="15">
      <c r="C79" s="109" t="s">
        <v>430</v>
      </c>
    </row>
  </sheetData>
  <mergeCells count="5">
    <mergeCell ref="A2:K2"/>
    <mergeCell ref="C3:K3"/>
    <mergeCell ref="A4:K4"/>
    <mergeCell ref="D5:I5"/>
    <mergeCell ref="J5:K5"/>
  </mergeCells>
  <pageMargins left="0.93" right="0.42" top="0.69" bottom="0.59" header="0.5" footer="0.5"/>
  <pageSetup scale="3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200"/>
  <sheetViews>
    <sheetView topLeftCell="A2" zoomScale="50" workbookViewId="0">
      <selection activeCell="O7" sqref="O7"/>
    </sheetView>
  </sheetViews>
  <sheetFormatPr defaultColWidth="9.140625" defaultRowHeight="15"/>
  <cols>
    <col min="1" max="1" width="95.140625" style="702" customWidth="1"/>
    <col min="2" max="8" width="24.42578125" style="83" customWidth="1"/>
    <col min="9" max="9" width="24.42578125" style="786" customWidth="1"/>
    <col min="10" max="10" width="3.7109375" style="83" customWidth="1"/>
    <col min="11" max="12" width="11.140625" style="961" bestFit="1" customWidth="1"/>
    <col min="13" max="256" width="9.140625" style="961"/>
    <col min="257" max="257" width="95.140625" style="961" customWidth="1"/>
    <col min="258" max="265" width="24.42578125" style="961" customWidth="1"/>
    <col min="266" max="266" width="3.7109375" style="961" customWidth="1"/>
    <col min="267" max="268" width="11.140625" style="961" bestFit="1" customWidth="1"/>
    <col min="269" max="512" width="9.140625" style="961"/>
    <col min="513" max="513" width="95.140625" style="961" customWidth="1"/>
    <col min="514" max="521" width="24.42578125" style="961" customWidth="1"/>
    <col min="522" max="522" width="3.7109375" style="961" customWidth="1"/>
    <col min="523" max="524" width="11.140625" style="961" bestFit="1" customWidth="1"/>
    <col min="525" max="768" width="9.140625" style="961"/>
    <col min="769" max="769" width="95.140625" style="961" customWidth="1"/>
    <col min="770" max="777" width="24.42578125" style="961" customWidth="1"/>
    <col min="778" max="778" width="3.7109375" style="961" customWidth="1"/>
    <col min="779" max="780" width="11.140625" style="961" bestFit="1" customWidth="1"/>
    <col min="781" max="1024" width="9.140625" style="961"/>
    <col min="1025" max="1025" width="95.140625" style="961" customWidth="1"/>
    <col min="1026" max="1033" width="24.42578125" style="961" customWidth="1"/>
    <col min="1034" max="1034" width="3.7109375" style="961" customWidth="1"/>
    <col min="1035" max="1036" width="11.140625" style="961" bestFit="1" customWidth="1"/>
    <col min="1037" max="1280" width="9.140625" style="961"/>
    <col min="1281" max="1281" width="95.140625" style="961" customWidth="1"/>
    <col min="1282" max="1289" width="24.42578125" style="961" customWidth="1"/>
    <col min="1290" max="1290" width="3.7109375" style="961" customWidth="1"/>
    <col min="1291" max="1292" width="11.140625" style="961" bestFit="1" customWidth="1"/>
    <col min="1293" max="1536" width="9.140625" style="961"/>
    <col min="1537" max="1537" width="95.140625" style="961" customWidth="1"/>
    <col min="1538" max="1545" width="24.42578125" style="961" customWidth="1"/>
    <col min="1546" max="1546" width="3.7109375" style="961" customWidth="1"/>
    <col min="1547" max="1548" width="11.140625" style="961" bestFit="1" customWidth="1"/>
    <col min="1549" max="1792" width="9.140625" style="961"/>
    <col min="1793" max="1793" width="95.140625" style="961" customWidth="1"/>
    <col min="1794" max="1801" width="24.42578125" style="961" customWidth="1"/>
    <col min="1802" max="1802" width="3.7109375" style="961" customWidth="1"/>
    <col min="1803" max="1804" width="11.140625" style="961" bestFit="1" customWidth="1"/>
    <col min="1805" max="2048" width="9.140625" style="961"/>
    <col min="2049" max="2049" width="95.140625" style="961" customWidth="1"/>
    <col min="2050" max="2057" width="24.42578125" style="961" customWidth="1"/>
    <col min="2058" max="2058" width="3.7109375" style="961" customWidth="1"/>
    <col min="2059" max="2060" width="11.140625" style="961" bestFit="1" customWidth="1"/>
    <col min="2061" max="2304" width="9.140625" style="961"/>
    <col min="2305" max="2305" width="95.140625" style="961" customWidth="1"/>
    <col min="2306" max="2313" width="24.42578125" style="961" customWidth="1"/>
    <col min="2314" max="2314" width="3.7109375" style="961" customWidth="1"/>
    <col min="2315" max="2316" width="11.140625" style="961" bestFit="1" customWidth="1"/>
    <col min="2317" max="2560" width="9.140625" style="961"/>
    <col min="2561" max="2561" width="95.140625" style="961" customWidth="1"/>
    <col min="2562" max="2569" width="24.42578125" style="961" customWidth="1"/>
    <col min="2570" max="2570" width="3.7109375" style="961" customWidth="1"/>
    <col min="2571" max="2572" width="11.140625" style="961" bestFit="1" customWidth="1"/>
    <col min="2573" max="2816" width="9.140625" style="961"/>
    <col min="2817" max="2817" width="95.140625" style="961" customWidth="1"/>
    <col min="2818" max="2825" width="24.42578125" style="961" customWidth="1"/>
    <col min="2826" max="2826" width="3.7109375" style="961" customWidth="1"/>
    <col min="2827" max="2828" width="11.140625" style="961" bestFit="1" customWidth="1"/>
    <col min="2829" max="3072" width="9.140625" style="961"/>
    <col min="3073" max="3073" width="95.140625" style="961" customWidth="1"/>
    <col min="3074" max="3081" width="24.42578125" style="961" customWidth="1"/>
    <col min="3082" max="3082" width="3.7109375" style="961" customWidth="1"/>
    <col min="3083" max="3084" width="11.140625" style="961" bestFit="1" customWidth="1"/>
    <col min="3085" max="3328" width="9.140625" style="961"/>
    <col min="3329" max="3329" width="95.140625" style="961" customWidth="1"/>
    <col min="3330" max="3337" width="24.42578125" style="961" customWidth="1"/>
    <col min="3338" max="3338" width="3.7109375" style="961" customWidth="1"/>
    <col min="3339" max="3340" width="11.140625" style="961" bestFit="1" customWidth="1"/>
    <col min="3341" max="3584" width="9.140625" style="961"/>
    <col min="3585" max="3585" width="95.140625" style="961" customWidth="1"/>
    <col min="3586" max="3593" width="24.42578125" style="961" customWidth="1"/>
    <col min="3594" max="3594" width="3.7109375" style="961" customWidth="1"/>
    <col min="3595" max="3596" width="11.140625" style="961" bestFit="1" customWidth="1"/>
    <col min="3597" max="3840" width="9.140625" style="961"/>
    <col min="3841" max="3841" width="95.140625" style="961" customWidth="1"/>
    <col min="3842" max="3849" width="24.42578125" style="961" customWidth="1"/>
    <col min="3850" max="3850" width="3.7109375" style="961" customWidth="1"/>
    <col min="3851" max="3852" width="11.140625" style="961" bestFit="1" customWidth="1"/>
    <col min="3853" max="4096" width="9.140625" style="961"/>
    <col min="4097" max="4097" width="95.140625" style="961" customWidth="1"/>
    <col min="4098" max="4105" width="24.42578125" style="961" customWidth="1"/>
    <col min="4106" max="4106" width="3.7109375" style="961" customWidth="1"/>
    <col min="4107" max="4108" width="11.140625" style="961" bestFit="1" customWidth="1"/>
    <col min="4109" max="4352" width="9.140625" style="961"/>
    <col min="4353" max="4353" width="95.140625" style="961" customWidth="1"/>
    <col min="4354" max="4361" width="24.42578125" style="961" customWidth="1"/>
    <col min="4362" max="4362" width="3.7109375" style="961" customWidth="1"/>
    <col min="4363" max="4364" width="11.140625" style="961" bestFit="1" customWidth="1"/>
    <col min="4365" max="4608" width="9.140625" style="961"/>
    <col min="4609" max="4609" width="95.140625" style="961" customWidth="1"/>
    <col min="4610" max="4617" width="24.42578125" style="961" customWidth="1"/>
    <col min="4618" max="4618" width="3.7109375" style="961" customWidth="1"/>
    <col min="4619" max="4620" width="11.140625" style="961" bestFit="1" customWidth="1"/>
    <col min="4621" max="4864" width="9.140625" style="961"/>
    <col min="4865" max="4865" width="95.140625" style="961" customWidth="1"/>
    <col min="4866" max="4873" width="24.42578125" style="961" customWidth="1"/>
    <col min="4874" max="4874" width="3.7109375" style="961" customWidth="1"/>
    <col min="4875" max="4876" width="11.140625" style="961" bestFit="1" customWidth="1"/>
    <col min="4877" max="5120" width="9.140625" style="961"/>
    <col min="5121" max="5121" width="95.140625" style="961" customWidth="1"/>
    <col min="5122" max="5129" width="24.42578125" style="961" customWidth="1"/>
    <col min="5130" max="5130" width="3.7109375" style="961" customWidth="1"/>
    <col min="5131" max="5132" width="11.140625" style="961" bestFit="1" customWidth="1"/>
    <col min="5133" max="5376" width="9.140625" style="961"/>
    <col min="5377" max="5377" width="95.140625" style="961" customWidth="1"/>
    <col min="5378" max="5385" width="24.42578125" style="961" customWidth="1"/>
    <col min="5386" max="5386" width="3.7109375" style="961" customWidth="1"/>
    <col min="5387" max="5388" width="11.140625" style="961" bestFit="1" customWidth="1"/>
    <col min="5389" max="5632" width="9.140625" style="961"/>
    <col min="5633" max="5633" width="95.140625" style="961" customWidth="1"/>
    <col min="5634" max="5641" width="24.42578125" style="961" customWidth="1"/>
    <col min="5642" max="5642" width="3.7109375" style="961" customWidth="1"/>
    <col min="5643" max="5644" width="11.140625" style="961" bestFit="1" customWidth="1"/>
    <col min="5645" max="5888" width="9.140625" style="961"/>
    <col min="5889" max="5889" width="95.140625" style="961" customWidth="1"/>
    <col min="5890" max="5897" width="24.42578125" style="961" customWidth="1"/>
    <col min="5898" max="5898" width="3.7109375" style="961" customWidth="1"/>
    <col min="5899" max="5900" width="11.140625" style="961" bestFit="1" customWidth="1"/>
    <col min="5901" max="6144" width="9.140625" style="961"/>
    <col min="6145" max="6145" width="95.140625" style="961" customWidth="1"/>
    <col min="6146" max="6153" width="24.42578125" style="961" customWidth="1"/>
    <col min="6154" max="6154" width="3.7109375" style="961" customWidth="1"/>
    <col min="6155" max="6156" width="11.140625" style="961" bestFit="1" customWidth="1"/>
    <col min="6157" max="6400" width="9.140625" style="961"/>
    <col min="6401" max="6401" width="95.140625" style="961" customWidth="1"/>
    <col min="6402" max="6409" width="24.42578125" style="961" customWidth="1"/>
    <col min="6410" max="6410" width="3.7109375" style="961" customWidth="1"/>
    <col min="6411" max="6412" width="11.140625" style="961" bestFit="1" customWidth="1"/>
    <col min="6413" max="6656" width="9.140625" style="961"/>
    <col min="6657" max="6657" width="95.140625" style="961" customWidth="1"/>
    <col min="6658" max="6665" width="24.42578125" style="961" customWidth="1"/>
    <col min="6666" max="6666" width="3.7109375" style="961" customWidth="1"/>
    <col min="6667" max="6668" width="11.140625" style="961" bestFit="1" customWidth="1"/>
    <col min="6669" max="6912" width="9.140625" style="961"/>
    <col min="6913" max="6913" width="95.140625" style="961" customWidth="1"/>
    <col min="6914" max="6921" width="24.42578125" style="961" customWidth="1"/>
    <col min="6922" max="6922" width="3.7109375" style="961" customWidth="1"/>
    <col min="6923" max="6924" width="11.140625" style="961" bestFit="1" customWidth="1"/>
    <col min="6925" max="7168" width="9.140625" style="961"/>
    <col min="7169" max="7169" width="95.140625" style="961" customWidth="1"/>
    <col min="7170" max="7177" width="24.42578125" style="961" customWidth="1"/>
    <col min="7178" max="7178" width="3.7109375" style="961" customWidth="1"/>
    <col min="7179" max="7180" width="11.140625" style="961" bestFit="1" customWidth="1"/>
    <col min="7181" max="7424" width="9.140625" style="961"/>
    <col min="7425" max="7425" width="95.140625" style="961" customWidth="1"/>
    <col min="7426" max="7433" width="24.42578125" style="961" customWidth="1"/>
    <col min="7434" max="7434" width="3.7109375" style="961" customWidth="1"/>
    <col min="7435" max="7436" width="11.140625" style="961" bestFit="1" customWidth="1"/>
    <col min="7437" max="7680" width="9.140625" style="961"/>
    <col min="7681" max="7681" width="95.140625" style="961" customWidth="1"/>
    <col min="7682" max="7689" width="24.42578125" style="961" customWidth="1"/>
    <col min="7690" max="7690" width="3.7109375" style="961" customWidth="1"/>
    <col min="7691" max="7692" width="11.140625" style="961" bestFit="1" customWidth="1"/>
    <col min="7693" max="7936" width="9.140625" style="961"/>
    <col min="7937" max="7937" width="95.140625" style="961" customWidth="1"/>
    <col min="7938" max="7945" width="24.42578125" style="961" customWidth="1"/>
    <col min="7946" max="7946" width="3.7109375" style="961" customWidth="1"/>
    <col min="7947" max="7948" width="11.140625" style="961" bestFit="1" customWidth="1"/>
    <col min="7949" max="8192" width="9.140625" style="961"/>
    <col min="8193" max="8193" width="95.140625" style="961" customWidth="1"/>
    <col min="8194" max="8201" width="24.42578125" style="961" customWidth="1"/>
    <col min="8202" max="8202" width="3.7109375" style="961" customWidth="1"/>
    <col min="8203" max="8204" width="11.140625" style="961" bestFit="1" customWidth="1"/>
    <col min="8205" max="8448" width="9.140625" style="961"/>
    <col min="8449" max="8449" width="95.140625" style="961" customWidth="1"/>
    <col min="8450" max="8457" width="24.42578125" style="961" customWidth="1"/>
    <col min="8458" max="8458" width="3.7109375" style="961" customWidth="1"/>
    <col min="8459" max="8460" width="11.140625" style="961" bestFit="1" customWidth="1"/>
    <col min="8461" max="8704" width="9.140625" style="961"/>
    <col min="8705" max="8705" width="95.140625" style="961" customWidth="1"/>
    <col min="8706" max="8713" width="24.42578125" style="961" customWidth="1"/>
    <col min="8714" max="8714" width="3.7109375" style="961" customWidth="1"/>
    <col min="8715" max="8716" width="11.140625" style="961" bestFit="1" customWidth="1"/>
    <col min="8717" max="8960" width="9.140625" style="961"/>
    <col min="8961" max="8961" width="95.140625" style="961" customWidth="1"/>
    <col min="8962" max="8969" width="24.42578125" style="961" customWidth="1"/>
    <col min="8970" max="8970" width="3.7109375" style="961" customWidth="1"/>
    <col min="8971" max="8972" width="11.140625" style="961" bestFit="1" customWidth="1"/>
    <col min="8973" max="9216" width="9.140625" style="961"/>
    <col min="9217" max="9217" width="95.140625" style="961" customWidth="1"/>
    <col min="9218" max="9225" width="24.42578125" style="961" customWidth="1"/>
    <col min="9226" max="9226" width="3.7109375" style="961" customWidth="1"/>
    <col min="9227" max="9228" width="11.140625" style="961" bestFit="1" customWidth="1"/>
    <col min="9229" max="9472" width="9.140625" style="961"/>
    <col min="9473" max="9473" width="95.140625" style="961" customWidth="1"/>
    <col min="9474" max="9481" width="24.42578125" style="961" customWidth="1"/>
    <col min="9482" max="9482" width="3.7109375" style="961" customWidth="1"/>
    <col min="9483" max="9484" width="11.140625" style="961" bestFit="1" customWidth="1"/>
    <col min="9485" max="9728" width="9.140625" style="961"/>
    <col min="9729" max="9729" width="95.140625" style="961" customWidth="1"/>
    <col min="9730" max="9737" width="24.42578125" style="961" customWidth="1"/>
    <col min="9738" max="9738" width="3.7109375" style="961" customWidth="1"/>
    <col min="9739" max="9740" width="11.140625" style="961" bestFit="1" customWidth="1"/>
    <col min="9741" max="9984" width="9.140625" style="961"/>
    <col min="9985" max="9985" width="95.140625" style="961" customWidth="1"/>
    <col min="9986" max="9993" width="24.42578125" style="961" customWidth="1"/>
    <col min="9994" max="9994" width="3.7109375" style="961" customWidth="1"/>
    <col min="9995" max="9996" width="11.140625" style="961" bestFit="1" customWidth="1"/>
    <col min="9997" max="10240" width="9.140625" style="961"/>
    <col min="10241" max="10241" width="95.140625" style="961" customWidth="1"/>
    <col min="10242" max="10249" width="24.42578125" style="961" customWidth="1"/>
    <col min="10250" max="10250" width="3.7109375" style="961" customWidth="1"/>
    <col min="10251" max="10252" width="11.140625" style="961" bestFit="1" customWidth="1"/>
    <col min="10253" max="10496" width="9.140625" style="961"/>
    <col min="10497" max="10497" width="95.140625" style="961" customWidth="1"/>
    <col min="10498" max="10505" width="24.42578125" style="961" customWidth="1"/>
    <col min="10506" max="10506" width="3.7109375" style="961" customWidth="1"/>
    <col min="10507" max="10508" width="11.140625" style="961" bestFit="1" customWidth="1"/>
    <col min="10509" max="10752" width="9.140625" style="961"/>
    <col min="10753" max="10753" width="95.140625" style="961" customWidth="1"/>
    <col min="10754" max="10761" width="24.42578125" style="961" customWidth="1"/>
    <col min="10762" max="10762" width="3.7109375" style="961" customWidth="1"/>
    <col min="10763" max="10764" width="11.140625" style="961" bestFit="1" customWidth="1"/>
    <col min="10765" max="11008" width="9.140625" style="961"/>
    <col min="11009" max="11009" width="95.140625" style="961" customWidth="1"/>
    <col min="11010" max="11017" width="24.42578125" style="961" customWidth="1"/>
    <col min="11018" max="11018" width="3.7109375" style="961" customWidth="1"/>
    <col min="11019" max="11020" width="11.140625" style="961" bestFit="1" customWidth="1"/>
    <col min="11021" max="11264" width="9.140625" style="961"/>
    <col min="11265" max="11265" width="95.140625" style="961" customWidth="1"/>
    <col min="11266" max="11273" width="24.42578125" style="961" customWidth="1"/>
    <col min="11274" max="11274" width="3.7109375" style="961" customWidth="1"/>
    <col min="11275" max="11276" width="11.140625" style="961" bestFit="1" customWidth="1"/>
    <col min="11277" max="11520" width="9.140625" style="961"/>
    <col min="11521" max="11521" width="95.140625" style="961" customWidth="1"/>
    <col min="11522" max="11529" width="24.42578125" style="961" customWidth="1"/>
    <col min="11530" max="11530" width="3.7109375" style="961" customWidth="1"/>
    <col min="11531" max="11532" width="11.140625" style="961" bestFit="1" customWidth="1"/>
    <col min="11533" max="11776" width="9.140625" style="961"/>
    <col min="11777" max="11777" width="95.140625" style="961" customWidth="1"/>
    <col min="11778" max="11785" width="24.42578125" style="961" customWidth="1"/>
    <col min="11786" max="11786" width="3.7109375" style="961" customWidth="1"/>
    <col min="11787" max="11788" width="11.140625" style="961" bestFit="1" customWidth="1"/>
    <col min="11789" max="12032" width="9.140625" style="961"/>
    <col min="12033" max="12033" width="95.140625" style="961" customWidth="1"/>
    <col min="12034" max="12041" width="24.42578125" style="961" customWidth="1"/>
    <col min="12042" max="12042" width="3.7109375" style="961" customWidth="1"/>
    <col min="12043" max="12044" width="11.140625" style="961" bestFit="1" customWidth="1"/>
    <col min="12045" max="12288" width="9.140625" style="961"/>
    <col min="12289" max="12289" width="95.140625" style="961" customWidth="1"/>
    <col min="12290" max="12297" width="24.42578125" style="961" customWidth="1"/>
    <col min="12298" max="12298" width="3.7109375" style="961" customWidth="1"/>
    <col min="12299" max="12300" width="11.140625" style="961" bestFit="1" customWidth="1"/>
    <col min="12301" max="12544" width="9.140625" style="961"/>
    <col min="12545" max="12545" width="95.140625" style="961" customWidth="1"/>
    <col min="12546" max="12553" width="24.42578125" style="961" customWidth="1"/>
    <col min="12554" max="12554" width="3.7109375" style="961" customWidth="1"/>
    <col min="12555" max="12556" width="11.140625" style="961" bestFit="1" customWidth="1"/>
    <col min="12557" max="12800" width="9.140625" style="961"/>
    <col min="12801" max="12801" width="95.140625" style="961" customWidth="1"/>
    <col min="12802" max="12809" width="24.42578125" style="961" customWidth="1"/>
    <col min="12810" max="12810" width="3.7109375" style="961" customWidth="1"/>
    <col min="12811" max="12812" width="11.140625" style="961" bestFit="1" customWidth="1"/>
    <col min="12813" max="13056" width="9.140625" style="961"/>
    <col min="13057" max="13057" width="95.140625" style="961" customWidth="1"/>
    <col min="13058" max="13065" width="24.42578125" style="961" customWidth="1"/>
    <col min="13066" max="13066" width="3.7109375" style="961" customWidth="1"/>
    <col min="13067" max="13068" width="11.140625" style="961" bestFit="1" customWidth="1"/>
    <col min="13069" max="13312" width="9.140625" style="961"/>
    <col min="13313" max="13313" width="95.140625" style="961" customWidth="1"/>
    <col min="13314" max="13321" width="24.42578125" style="961" customWidth="1"/>
    <col min="13322" max="13322" width="3.7109375" style="961" customWidth="1"/>
    <col min="13323" max="13324" width="11.140625" style="961" bestFit="1" customWidth="1"/>
    <col min="13325" max="13568" width="9.140625" style="961"/>
    <col min="13569" max="13569" width="95.140625" style="961" customWidth="1"/>
    <col min="13570" max="13577" width="24.42578125" style="961" customWidth="1"/>
    <col min="13578" max="13578" width="3.7109375" style="961" customWidth="1"/>
    <col min="13579" max="13580" width="11.140625" style="961" bestFit="1" customWidth="1"/>
    <col min="13581" max="13824" width="9.140625" style="961"/>
    <col min="13825" max="13825" width="95.140625" style="961" customWidth="1"/>
    <col min="13826" max="13833" width="24.42578125" style="961" customWidth="1"/>
    <col min="13834" max="13834" width="3.7109375" style="961" customWidth="1"/>
    <col min="13835" max="13836" width="11.140625" style="961" bestFit="1" customWidth="1"/>
    <col min="13837" max="14080" width="9.140625" style="961"/>
    <col min="14081" max="14081" width="95.140625" style="961" customWidth="1"/>
    <col min="14082" max="14089" width="24.42578125" style="961" customWidth="1"/>
    <col min="14090" max="14090" width="3.7109375" style="961" customWidth="1"/>
    <col min="14091" max="14092" width="11.140625" style="961" bestFit="1" customWidth="1"/>
    <col min="14093" max="14336" width="9.140625" style="961"/>
    <col min="14337" max="14337" width="95.140625" style="961" customWidth="1"/>
    <col min="14338" max="14345" width="24.42578125" style="961" customWidth="1"/>
    <col min="14346" max="14346" width="3.7109375" style="961" customWidth="1"/>
    <col min="14347" max="14348" width="11.140625" style="961" bestFit="1" customWidth="1"/>
    <col min="14349" max="14592" width="9.140625" style="961"/>
    <col min="14593" max="14593" width="95.140625" style="961" customWidth="1"/>
    <col min="14594" max="14601" width="24.42578125" style="961" customWidth="1"/>
    <col min="14602" max="14602" width="3.7109375" style="961" customWidth="1"/>
    <col min="14603" max="14604" width="11.140625" style="961" bestFit="1" customWidth="1"/>
    <col min="14605" max="14848" width="9.140625" style="961"/>
    <col min="14849" max="14849" width="95.140625" style="961" customWidth="1"/>
    <col min="14850" max="14857" width="24.42578125" style="961" customWidth="1"/>
    <col min="14858" max="14858" width="3.7109375" style="961" customWidth="1"/>
    <col min="14859" max="14860" width="11.140625" style="961" bestFit="1" customWidth="1"/>
    <col min="14861" max="15104" width="9.140625" style="961"/>
    <col min="15105" max="15105" width="95.140625" style="961" customWidth="1"/>
    <col min="15106" max="15113" width="24.42578125" style="961" customWidth="1"/>
    <col min="15114" max="15114" width="3.7109375" style="961" customWidth="1"/>
    <col min="15115" max="15116" width="11.140625" style="961" bestFit="1" customWidth="1"/>
    <col min="15117" max="15360" width="9.140625" style="961"/>
    <col min="15361" max="15361" width="95.140625" style="961" customWidth="1"/>
    <col min="15362" max="15369" width="24.42578125" style="961" customWidth="1"/>
    <col min="15370" max="15370" width="3.7109375" style="961" customWidth="1"/>
    <col min="15371" max="15372" width="11.140625" style="961" bestFit="1" customWidth="1"/>
    <col min="15373" max="15616" width="9.140625" style="961"/>
    <col min="15617" max="15617" width="95.140625" style="961" customWidth="1"/>
    <col min="15618" max="15625" width="24.42578125" style="961" customWidth="1"/>
    <col min="15626" max="15626" width="3.7109375" style="961" customWidth="1"/>
    <col min="15627" max="15628" width="11.140625" style="961" bestFit="1" customWidth="1"/>
    <col min="15629" max="15872" width="9.140625" style="961"/>
    <col min="15873" max="15873" width="95.140625" style="961" customWidth="1"/>
    <col min="15874" max="15881" width="24.42578125" style="961" customWidth="1"/>
    <col min="15882" max="15882" width="3.7109375" style="961" customWidth="1"/>
    <col min="15883" max="15884" width="11.140625" style="961" bestFit="1" customWidth="1"/>
    <col min="15885" max="16128" width="9.140625" style="961"/>
    <col min="16129" max="16129" width="95.140625" style="961" customWidth="1"/>
    <col min="16130" max="16137" width="24.42578125" style="961" customWidth="1"/>
    <col min="16138" max="16138" width="3.7109375" style="961" customWidth="1"/>
    <col min="16139" max="16140" width="11.140625" style="961" bestFit="1" customWidth="1"/>
    <col min="16141" max="16384" width="9.140625" style="961"/>
  </cols>
  <sheetData>
    <row r="1" spans="1:9" s="961" customFormat="1" ht="20.25" hidden="1">
      <c r="A1" s="774"/>
      <c r="B1" s="779"/>
      <c r="C1" s="779"/>
      <c r="D1" s="779"/>
      <c r="E1" s="779"/>
      <c r="F1" s="779"/>
      <c r="G1" s="779"/>
      <c r="H1" s="779"/>
      <c r="I1" s="780"/>
    </row>
    <row r="2" spans="1:9" s="961" customFormat="1" ht="51" customHeight="1">
      <c r="A2" s="1008" t="s">
        <v>1422</v>
      </c>
      <c r="B2" s="1008"/>
      <c r="C2" s="1008"/>
      <c r="D2" s="1008"/>
      <c r="E2" s="1008"/>
      <c r="F2" s="1008"/>
      <c r="G2" s="1008"/>
      <c r="H2" s="1008"/>
      <c r="I2" s="1008"/>
    </row>
    <row r="3" spans="1:9" s="961" customFormat="1" ht="42" customHeight="1">
      <c r="A3" s="1008" t="s">
        <v>689</v>
      </c>
      <c r="B3" s="1008"/>
      <c r="C3" s="1008"/>
      <c r="D3" s="1008"/>
      <c r="E3" s="1008"/>
      <c r="F3" s="1008"/>
      <c r="G3" s="1008"/>
      <c r="H3" s="1008"/>
      <c r="I3" s="1008"/>
    </row>
    <row r="4" spans="1:9" s="961" customFormat="1" ht="33.75" customHeight="1">
      <c r="A4" s="1008" t="s">
        <v>1518</v>
      </c>
      <c r="B4" s="1008"/>
      <c r="C4" s="1008"/>
      <c r="D4" s="1008"/>
      <c r="E4" s="1008"/>
      <c r="F4" s="1008"/>
      <c r="G4" s="1008"/>
      <c r="H4" s="1008"/>
      <c r="I4" s="1008"/>
    </row>
    <row r="5" spans="1:9" s="121" customFormat="1" ht="41.25" customHeight="1">
      <c r="A5" s="1009" t="s">
        <v>1348</v>
      </c>
      <c r="B5" s="1009"/>
      <c r="C5" s="1009"/>
      <c r="D5" s="1009"/>
      <c r="E5" s="1009"/>
      <c r="F5" s="1009"/>
      <c r="G5" s="1009"/>
      <c r="H5" s="1009"/>
      <c r="I5" s="1009"/>
    </row>
    <row r="6" spans="1:9" s="473" customFormat="1" ht="6" customHeight="1">
      <c r="A6" s="775"/>
      <c r="B6" s="781"/>
      <c r="C6" s="781"/>
      <c r="D6" s="781"/>
      <c r="E6" s="781"/>
      <c r="F6" s="781"/>
      <c r="G6" s="781"/>
      <c r="H6" s="781"/>
      <c r="I6" s="781"/>
    </row>
    <row r="7" spans="1:9" s="961" customFormat="1" ht="16.5" customHeight="1" thickBot="1">
      <c r="A7" s="63"/>
      <c r="B7" s="782"/>
      <c r="C7" s="782"/>
      <c r="D7" s="782"/>
      <c r="E7" s="782"/>
      <c r="F7" s="782"/>
      <c r="G7" s="782"/>
      <c r="H7" s="782"/>
      <c r="I7" s="783"/>
    </row>
    <row r="8" spans="1:9" s="36" customFormat="1" ht="49.5" customHeight="1" thickTop="1" thickBot="1">
      <c r="A8" s="703"/>
      <c r="B8" s="732" t="s">
        <v>1423</v>
      </c>
      <c r="C8" s="732" t="s">
        <v>1427</v>
      </c>
      <c r="D8" s="732" t="s">
        <v>1426</v>
      </c>
      <c r="E8" s="732" t="s">
        <v>1424</v>
      </c>
      <c r="F8" s="732" t="s">
        <v>1428</v>
      </c>
      <c r="G8" s="732" t="s">
        <v>1425</v>
      </c>
      <c r="H8" s="732" t="s">
        <v>1429</v>
      </c>
      <c r="I8" s="813" t="s">
        <v>1516</v>
      </c>
    </row>
    <row r="9" spans="1:9" s="474" customFormat="1" ht="39.75" customHeight="1" thickTop="1" thickBot="1">
      <c r="A9" s="256" t="s">
        <v>690</v>
      </c>
      <c r="B9" s="834">
        <v>0.5131</v>
      </c>
      <c r="C9" s="834">
        <v>0.21479999999999999</v>
      </c>
      <c r="D9" s="834">
        <v>0.91520000000000001</v>
      </c>
      <c r="E9" s="834">
        <v>0.62719999999999998</v>
      </c>
      <c r="F9" s="834">
        <v>0.13120000000000001</v>
      </c>
      <c r="G9" s="834">
        <v>0.35289999999999999</v>
      </c>
      <c r="H9" s="834">
        <v>0.22720000000000001</v>
      </c>
      <c r="I9" s="834">
        <v>0.47020000000000001</v>
      </c>
    </row>
    <row r="10" spans="1:9" s="475" customFormat="1" ht="39.75" customHeight="1" thickTop="1">
      <c r="A10" s="176" t="s">
        <v>691</v>
      </c>
      <c r="B10" s="835">
        <v>458197699.24000001</v>
      </c>
      <c r="C10" s="835">
        <v>147997256.93000001</v>
      </c>
      <c r="D10" s="835">
        <v>51261068.560000002</v>
      </c>
      <c r="E10" s="835">
        <v>32154720.809999999</v>
      </c>
      <c r="F10" s="835">
        <v>9656679</v>
      </c>
      <c r="G10" s="835">
        <v>4920916.6500000004</v>
      </c>
      <c r="H10" s="835">
        <v>75423649.450000003</v>
      </c>
      <c r="I10" s="836">
        <v>779611990.63999999</v>
      </c>
    </row>
    <row r="11" spans="1:9" s="475" customFormat="1" ht="39.75" customHeight="1">
      <c r="A11" s="176" t="s">
        <v>692</v>
      </c>
      <c r="B11" s="835">
        <v>0</v>
      </c>
      <c r="C11" s="835">
        <v>0</v>
      </c>
      <c r="D11" s="835">
        <v>0</v>
      </c>
      <c r="E11" s="835">
        <v>0</v>
      </c>
      <c r="F11" s="835">
        <v>0</v>
      </c>
      <c r="G11" s="835">
        <v>0</v>
      </c>
      <c r="H11" s="835">
        <v>0</v>
      </c>
      <c r="I11" s="836">
        <v>0</v>
      </c>
    </row>
    <row r="12" spans="1:9" s="475" customFormat="1" ht="39.75" customHeight="1">
      <c r="A12" s="176" t="s">
        <v>693</v>
      </c>
      <c r="B12" s="835">
        <v>17275220.949999999</v>
      </c>
      <c r="C12" s="835">
        <v>34545716.939999998</v>
      </c>
      <c r="D12" s="835">
        <v>101656687.40000001</v>
      </c>
      <c r="E12" s="835">
        <v>3672390.25</v>
      </c>
      <c r="F12" s="835">
        <v>6270242.8300000001</v>
      </c>
      <c r="G12" s="835">
        <v>731704.01</v>
      </c>
      <c r="H12" s="835">
        <v>1496208.16</v>
      </c>
      <c r="I12" s="836">
        <v>165648170.53999999</v>
      </c>
    </row>
    <row r="13" spans="1:9" s="475" customFormat="1" ht="39.75" customHeight="1">
      <c r="A13" s="176" t="s">
        <v>694</v>
      </c>
      <c r="B13" s="835">
        <v>1100241639.6199999</v>
      </c>
      <c r="C13" s="835">
        <v>323789142.62</v>
      </c>
      <c r="D13" s="835">
        <v>120381819.34</v>
      </c>
      <c r="E13" s="835">
        <v>88199763.879999995</v>
      </c>
      <c r="F13" s="835">
        <v>49772299.119999997</v>
      </c>
      <c r="G13" s="835">
        <v>31483946.309999999</v>
      </c>
      <c r="H13" s="835">
        <v>26208306.25</v>
      </c>
      <c r="I13" s="836">
        <v>1740076917.1400001</v>
      </c>
    </row>
    <row r="14" spans="1:9" s="475" customFormat="1" ht="39.75" customHeight="1">
      <c r="A14" s="176" t="s">
        <v>695</v>
      </c>
      <c r="B14" s="835">
        <v>97575301.769999996</v>
      </c>
      <c r="C14" s="835">
        <v>0</v>
      </c>
      <c r="D14" s="835">
        <v>0</v>
      </c>
      <c r="E14" s="847">
        <v>0</v>
      </c>
      <c r="F14" s="835">
        <v>0</v>
      </c>
      <c r="G14" s="835">
        <v>0</v>
      </c>
      <c r="H14" s="835">
        <v>0</v>
      </c>
      <c r="I14" s="836">
        <v>97575301.769999996</v>
      </c>
    </row>
    <row r="15" spans="1:9" s="475" customFormat="1" ht="39.75" customHeight="1" thickBot="1">
      <c r="A15" s="176" t="s">
        <v>696</v>
      </c>
      <c r="B15" s="835">
        <v>568264796.91999996</v>
      </c>
      <c r="C15" s="835">
        <v>216452255.16</v>
      </c>
      <c r="D15" s="835">
        <v>55807447.640000001</v>
      </c>
      <c r="E15" s="835">
        <v>41825962.380000003</v>
      </c>
      <c r="F15" s="835">
        <v>21073328.899999999</v>
      </c>
      <c r="G15" s="835">
        <v>10953402.59</v>
      </c>
      <c r="H15" s="835">
        <v>19421062.239999998</v>
      </c>
      <c r="I15" s="836">
        <v>933798255.83000004</v>
      </c>
    </row>
    <row r="16" spans="1:9" s="475" customFormat="1" ht="39.75" customHeight="1" thickTop="1" thickBot="1">
      <c r="A16" s="735" t="s">
        <v>697</v>
      </c>
      <c r="B16" s="837">
        <v>2241554658.5</v>
      </c>
      <c r="C16" s="837">
        <v>722784371.64999998</v>
      </c>
      <c r="D16" s="837">
        <v>329107022.94</v>
      </c>
      <c r="E16" s="837">
        <v>165852837.31999999</v>
      </c>
      <c r="F16" s="837">
        <v>86772549.849999994</v>
      </c>
      <c r="G16" s="837">
        <v>48089969.560000002</v>
      </c>
      <c r="H16" s="837">
        <v>122549226.09999999</v>
      </c>
      <c r="I16" s="837">
        <v>3716710635.9200001</v>
      </c>
    </row>
    <row r="17" spans="1:9" s="475" customFormat="1" ht="39.75" customHeight="1" thickTop="1" thickBot="1">
      <c r="A17" s="176" t="s">
        <v>698</v>
      </c>
      <c r="B17" s="835">
        <v>1195022137.2474999</v>
      </c>
      <c r="C17" s="835">
        <v>385255969.85799998</v>
      </c>
      <c r="D17" s="835">
        <v>136329694.78999999</v>
      </c>
      <c r="E17" s="835">
        <v>86660322.370000005</v>
      </c>
      <c r="F17" s="835">
        <v>47213527.026000001</v>
      </c>
      <c r="G17" s="835">
        <v>26841716.546999998</v>
      </c>
      <c r="H17" s="835">
        <v>32824456.997000001</v>
      </c>
      <c r="I17" s="836">
        <v>1910147824.8355</v>
      </c>
    </row>
    <row r="18" spans="1:9" s="475" customFormat="1" ht="39.75" customHeight="1" thickTop="1" thickBot="1">
      <c r="A18" s="776" t="s">
        <v>699</v>
      </c>
      <c r="B18" s="848">
        <v>0.53310000000000002</v>
      </c>
      <c r="C18" s="848">
        <v>0.53300000000000003</v>
      </c>
      <c r="D18" s="848">
        <v>0.41420000000000001</v>
      </c>
      <c r="E18" s="848">
        <v>0.52249999999999996</v>
      </c>
      <c r="F18" s="848">
        <v>0.54410000000000003</v>
      </c>
      <c r="G18" s="848">
        <v>0.55820000000000003</v>
      </c>
      <c r="H18" s="848">
        <v>0.26779999999999998</v>
      </c>
      <c r="I18" s="848">
        <v>0.51390000000000002</v>
      </c>
    </row>
    <row r="19" spans="1:9" s="475" customFormat="1" ht="39.75" customHeight="1" thickTop="1" thickBot="1">
      <c r="A19" s="735" t="s">
        <v>700</v>
      </c>
      <c r="B19" s="837">
        <v>119502213.72480001</v>
      </c>
      <c r="C19" s="837">
        <v>38525596.985799998</v>
      </c>
      <c r="D19" s="837">
        <v>13632969.479</v>
      </c>
      <c r="E19" s="837">
        <v>8666032.2369999997</v>
      </c>
      <c r="F19" s="837">
        <v>4721352.7026000004</v>
      </c>
      <c r="G19" s="837">
        <v>2684171.6546999998</v>
      </c>
      <c r="H19" s="837">
        <v>3282445.6997000002</v>
      </c>
      <c r="I19" s="837">
        <v>191014782.48359999</v>
      </c>
    </row>
    <row r="20" spans="1:9" s="475" customFormat="1" ht="39.75" customHeight="1" thickTop="1">
      <c r="A20" s="176" t="s">
        <v>701</v>
      </c>
      <c r="B20" s="835">
        <v>562336155</v>
      </c>
      <c r="C20" s="835">
        <v>82738551</v>
      </c>
      <c r="D20" s="835">
        <v>122489922</v>
      </c>
      <c r="E20" s="835">
        <v>54349430</v>
      </c>
      <c r="F20" s="835">
        <v>7900128</v>
      </c>
      <c r="G20" s="835">
        <v>9473561</v>
      </c>
      <c r="H20" s="835">
        <v>7449304</v>
      </c>
      <c r="I20" s="836">
        <v>846737051</v>
      </c>
    </row>
    <row r="21" spans="1:9" s="475" customFormat="1" ht="39.75" customHeight="1">
      <c r="A21" s="176" t="s">
        <v>702</v>
      </c>
      <c r="B21" s="835">
        <v>0</v>
      </c>
      <c r="C21" s="835">
        <v>0</v>
      </c>
      <c r="D21" s="835">
        <v>0</v>
      </c>
      <c r="E21" s="835">
        <v>0</v>
      </c>
      <c r="F21" s="835">
        <v>0</v>
      </c>
      <c r="G21" s="835">
        <v>0</v>
      </c>
      <c r="H21" s="835">
        <v>1729</v>
      </c>
      <c r="I21" s="836">
        <v>1729</v>
      </c>
    </row>
    <row r="22" spans="1:9" s="475" customFormat="1" ht="39.75" customHeight="1">
      <c r="A22" s="257" t="s">
        <v>703</v>
      </c>
      <c r="B22" s="835">
        <v>0</v>
      </c>
      <c r="C22" s="835">
        <v>0</v>
      </c>
      <c r="D22" s="835">
        <v>0</v>
      </c>
      <c r="E22" s="835">
        <v>0</v>
      </c>
      <c r="F22" s="835">
        <v>0</v>
      </c>
      <c r="G22" s="835">
        <v>0</v>
      </c>
      <c r="H22" s="835">
        <v>0</v>
      </c>
      <c r="I22" s="836">
        <v>0</v>
      </c>
    </row>
    <row r="23" spans="1:9" s="475" customFormat="1" ht="39.75" customHeight="1" thickBot="1">
      <c r="A23" s="176" t="s">
        <v>704</v>
      </c>
      <c r="B23" s="835">
        <v>0</v>
      </c>
      <c r="C23" s="835">
        <v>1606</v>
      </c>
      <c r="D23" s="835">
        <v>0</v>
      </c>
      <c r="E23" s="835">
        <v>0</v>
      </c>
      <c r="F23" s="835">
        <v>1706784</v>
      </c>
      <c r="G23" s="835">
        <v>0</v>
      </c>
      <c r="H23" s="835">
        <v>0</v>
      </c>
      <c r="I23" s="836">
        <v>1708390</v>
      </c>
    </row>
    <row r="24" spans="1:9" s="475" customFormat="1" ht="39.75" customHeight="1" thickTop="1" thickBot="1">
      <c r="A24" s="735" t="s">
        <v>705</v>
      </c>
      <c r="B24" s="849">
        <v>562336155</v>
      </c>
      <c r="C24" s="849">
        <v>82736945</v>
      </c>
      <c r="D24" s="849">
        <v>122489922</v>
      </c>
      <c r="E24" s="837">
        <v>54349430</v>
      </c>
      <c r="F24" s="837">
        <v>6193344</v>
      </c>
      <c r="G24" s="837">
        <v>9473561</v>
      </c>
      <c r="H24" s="837">
        <v>7447575</v>
      </c>
      <c r="I24" s="837">
        <v>845026932</v>
      </c>
    </row>
    <row r="25" spans="1:9" s="475" customFormat="1" ht="39.75" customHeight="1" thickTop="1">
      <c r="A25" s="176" t="s">
        <v>706</v>
      </c>
      <c r="B25" s="835">
        <v>0</v>
      </c>
      <c r="C25" s="847">
        <v>0</v>
      </c>
      <c r="D25" s="847">
        <v>0</v>
      </c>
      <c r="E25" s="835">
        <v>0</v>
      </c>
      <c r="F25" s="835">
        <v>0</v>
      </c>
      <c r="G25" s="835">
        <v>0</v>
      </c>
      <c r="H25" s="835">
        <v>0</v>
      </c>
      <c r="I25" s="836">
        <v>0</v>
      </c>
    </row>
    <row r="26" spans="1:9" s="475" customFormat="1" ht="39.75" customHeight="1">
      <c r="A26" s="176" t="s">
        <v>707</v>
      </c>
      <c r="B26" s="835">
        <v>0</v>
      </c>
      <c r="C26" s="835">
        <v>0</v>
      </c>
      <c r="D26" s="835">
        <v>0</v>
      </c>
      <c r="E26" s="835">
        <v>0</v>
      </c>
      <c r="F26" s="835">
        <v>0</v>
      </c>
      <c r="G26" s="835">
        <v>0</v>
      </c>
      <c r="H26" s="835">
        <v>0</v>
      </c>
      <c r="I26" s="836">
        <v>0</v>
      </c>
    </row>
    <row r="27" spans="1:9" s="476" customFormat="1" ht="39.75" customHeight="1">
      <c r="A27" s="176" t="s">
        <v>708</v>
      </c>
      <c r="B27" s="835">
        <v>0</v>
      </c>
      <c r="C27" s="835">
        <v>0</v>
      </c>
      <c r="D27" s="835">
        <v>0</v>
      </c>
      <c r="E27" s="835">
        <v>0</v>
      </c>
      <c r="F27" s="835">
        <v>0</v>
      </c>
      <c r="G27" s="835">
        <v>0</v>
      </c>
      <c r="H27" s="835">
        <v>0</v>
      </c>
      <c r="I27" s="836">
        <v>0</v>
      </c>
    </row>
    <row r="28" spans="1:9" s="475" customFormat="1" ht="39.75" customHeight="1">
      <c r="A28" s="176" t="s">
        <v>709</v>
      </c>
      <c r="B28" s="835">
        <v>0</v>
      </c>
      <c r="C28" s="835">
        <v>0</v>
      </c>
      <c r="D28" s="835">
        <v>0</v>
      </c>
      <c r="E28" s="835">
        <v>0</v>
      </c>
      <c r="F28" s="835">
        <v>0</v>
      </c>
      <c r="G28" s="835">
        <v>0</v>
      </c>
      <c r="H28" s="835">
        <v>0</v>
      </c>
      <c r="I28" s="836">
        <v>0</v>
      </c>
    </row>
    <row r="29" spans="1:9" s="441" customFormat="1" ht="39.75" customHeight="1">
      <c r="A29" s="176" t="s">
        <v>710</v>
      </c>
      <c r="B29" s="835">
        <v>50864035</v>
      </c>
      <c r="C29" s="835">
        <v>0</v>
      </c>
      <c r="D29" s="835">
        <v>2280773</v>
      </c>
      <c r="E29" s="835">
        <v>0</v>
      </c>
      <c r="F29" s="835">
        <v>0</v>
      </c>
      <c r="G29" s="835">
        <v>0</v>
      </c>
      <c r="H29" s="835">
        <v>11119</v>
      </c>
      <c r="I29" s="836">
        <v>53155927</v>
      </c>
    </row>
    <row r="30" spans="1:9" s="477" customFormat="1" ht="39.75" customHeight="1" thickBot="1">
      <c r="A30" s="257" t="s">
        <v>711</v>
      </c>
      <c r="B30" s="835">
        <v>0</v>
      </c>
      <c r="C30" s="835">
        <v>0</v>
      </c>
      <c r="D30" s="835">
        <v>0</v>
      </c>
      <c r="E30" s="835">
        <v>0</v>
      </c>
      <c r="F30" s="835">
        <v>0</v>
      </c>
      <c r="G30" s="835">
        <v>0</v>
      </c>
      <c r="H30" s="835">
        <v>0</v>
      </c>
      <c r="I30" s="836">
        <v>0</v>
      </c>
    </row>
    <row r="31" spans="1:9" s="475" customFormat="1" ht="39.75" customHeight="1" thickTop="1" thickBot="1">
      <c r="A31" s="735" t="s">
        <v>712</v>
      </c>
      <c r="B31" s="837">
        <v>50864035</v>
      </c>
      <c r="C31" s="837">
        <v>0</v>
      </c>
      <c r="D31" s="837">
        <v>2280773</v>
      </c>
      <c r="E31" s="837">
        <v>0</v>
      </c>
      <c r="F31" s="837">
        <v>0</v>
      </c>
      <c r="G31" s="837">
        <v>0</v>
      </c>
      <c r="H31" s="837">
        <v>11119</v>
      </c>
      <c r="I31" s="837">
        <v>53155927</v>
      </c>
    </row>
    <row r="32" spans="1:9" s="475" customFormat="1" ht="39.75" customHeight="1" thickTop="1">
      <c r="A32" s="176" t="s">
        <v>713</v>
      </c>
      <c r="B32" s="835">
        <v>0</v>
      </c>
      <c r="C32" s="835">
        <v>0</v>
      </c>
      <c r="D32" s="835">
        <v>0</v>
      </c>
      <c r="E32" s="835">
        <v>0</v>
      </c>
      <c r="F32" s="835">
        <v>0</v>
      </c>
      <c r="G32" s="835">
        <v>0</v>
      </c>
      <c r="H32" s="835">
        <v>0</v>
      </c>
      <c r="I32" s="836">
        <v>0</v>
      </c>
    </row>
    <row r="33" spans="1:9" s="475" customFormat="1" ht="39.75" customHeight="1" thickBot="1">
      <c r="A33" s="176" t="s">
        <v>714</v>
      </c>
      <c r="B33" s="835">
        <v>0</v>
      </c>
      <c r="C33" s="835">
        <v>0</v>
      </c>
      <c r="D33" s="835">
        <v>0</v>
      </c>
      <c r="E33" s="835">
        <v>0</v>
      </c>
      <c r="F33" s="835">
        <v>0</v>
      </c>
      <c r="G33" s="835">
        <v>0</v>
      </c>
      <c r="H33" s="835">
        <v>0</v>
      </c>
      <c r="I33" s="836">
        <v>0</v>
      </c>
    </row>
    <row r="34" spans="1:9" s="475" customFormat="1" ht="39.75" customHeight="1" thickTop="1" thickBot="1">
      <c r="A34" s="735" t="s">
        <v>715</v>
      </c>
      <c r="B34" s="837">
        <v>613200190</v>
      </c>
      <c r="C34" s="837">
        <v>82736945</v>
      </c>
      <c r="D34" s="837">
        <v>124770695</v>
      </c>
      <c r="E34" s="837">
        <v>54349430</v>
      </c>
      <c r="F34" s="837">
        <v>6193344</v>
      </c>
      <c r="G34" s="837">
        <v>9473561</v>
      </c>
      <c r="H34" s="837">
        <v>7458694</v>
      </c>
      <c r="I34" s="837">
        <v>898182859</v>
      </c>
    </row>
    <row r="35" spans="1:9" s="961" customFormat="1" ht="39.75" customHeight="1" thickTop="1">
      <c r="A35" s="176" t="s">
        <v>716</v>
      </c>
      <c r="B35" s="835">
        <v>493697976.27530003</v>
      </c>
      <c r="C35" s="835">
        <v>44211348.014200002</v>
      </c>
      <c r="D35" s="835">
        <v>111137725.521</v>
      </c>
      <c r="E35" s="835">
        <v>45683397.762999997</v>
      </c>
      <c r="F35" s="835">
        <v>1471991.2974</v>
      </c>
      <c r="G35" s="835">
        <v>6789389.3453000002</v>
      </c>
      <c r="H35" s="835">
        <v>4176248.3002999998</v>
      </c>
      <c r="I35" s="836">
        <v>707168076.5165</v>
      </c>
    </row>
    <row r="36" spans="1:9" s="961" customFormat="1" ht="39.75" customHeight="1">
      <c r="A36" s="176" t="s">
        <v>717</v>
      </c>
      <c r="B36" s="1091">
        <v>5.5599999999999997E-2</v>
      </c>
      <c r="C36" s="1091">
        <v>4.7500000000000001E-2</v>
      </c>
      <c r="D36" s="1091">
        <v>1.47E-2</v>
      </c>
      <c r="E36" s="1091">
        <v>3.0499999999999999E-2</v>
      </c>
      <c r="F36" s="1091">
        <v>0.45390000000000003</v>
      </c>
      <c r="G36" s="1091">
        <v>0.2016</v>
      </c>
      <c r="H36" s="1091">
        <v>0.11799999999999999</v>
      </c>
      <c r="I36" s="1092">
        <v>5.2499999999999998E-2</v>
      </c>
    </row>
    <row r="37" spans="1:9" s="961" customFormat="1" ht="15.75" customHeight="1" thickBot="1">
      <c r="A37" s="777"/>
      <c r="B37" s="784"/>
      <c r="C37" s="784"/>
      <c r="D37" s="784"/>
      <c r="E37" s="784"/>
      <c r="F37" s="784"/>
      <c r="G37" s="784"/>
      <c r="H37" s="784"/>
      <c r="I37" s="785"/>
    </row>
    <row r="38" spans="1:9" s="961" customFormat="1" ht="16.5" customHeight="1">
      <c r="A38" s="778"/>
      <c r="B38" s="83"/>
      <c r="C38" s="83"/>
      <c r="D38" s="83"/>
      <c r="E38" s="83"/>
      <c r="F38" s="83"/>
      <c r="G38" s="83"/>
      <c r="H38" s="83"/>
      <c r="I38" s="786"/>
    </row>
    <row r="39" spans="1:9" s="961" customFormat="1" ht="15.75">
      <c r="A39" s="176" t="s">
        <v>718</v>
      </c>
      <c r="B39" s="83"/>
      <c r="C39" s="83"/>
      <c r="D39" s="83"/>
      <c r="E39" s="83"/>
      <c r="F39" s="83"/>
      <c r="G39" s="83"/>
      <c r="H39" s="83"/>
      <c r="I39" s="786"/>
    </row>
    <row r="40" spans="1:9" s="961" customFormat="1" ht="15.75">
      <c r="A40" s="176"/>
      <c r="B40" s="83"/>
      <c r="C40" s="83"/>
      <c r="D40" s="83"/>
      <c r="E40" s="83"/>
      <c r="F40" s="83"/>
      <c r="G40" s="83"/>
      <c r="H40" s="83"/>
      <c r="I40" s="786"/>
    </row>
    <row r="41" spans="1:9" s="961" customFormat="1">
      <c r="A41" s="702"/>
      <c r="B41" s="83"/>
      <c r="C41" s="83"/>
      <c r="D41" s="83"/>
      <c r="E41" s="83"/>
      <c r="F41" s="83"/>
      <c r="G41" s="83"/>
      <c r="H41" s="83"/>
      <c r="I41" s="786"/>
    </row>
    <row r="42" spans="1:9" s="961" customFormat="1">
      <c r="A42" s="702"/>
      <c r="B42" s="83"/>
      <c r="C42" s="83"/>
      <c r="D42" s="83"/>
      <c r="E42" s="83"/>
      <c r="F42" s="83"/>
      <c r="G42" s="83"/>
      <c r="H42" s="83"/>
      <c r="I42" s="786"/>
    </row>
    <row r="43" spans="1:9" s="961" customFormat="1">
      <c r="A43" s="702"/>
      <c r="B43" s="733"/>
      <c r="C43" s="733"/>
      <c r="D43" s="733"/>
      <c r="E43" s="733"/>
      <c r="F43" s="733"/>
      <c r="G43" s="733"/>
      <c r="H43" s="733"/>
      <c r="I43" s="787"/>
    </row>
    <row r="44" spans="1:9" s="961" customFormat="1">
      <c r="A44" s="702"/>
      <c r="B44" s="788"/>
      <c r="C44" s="788"/>
      <c r="D44" s="788"/>
      <c r="E44" s="788"/>
      <c r="F44" s="788"/>
      <c r="G44" s="788"/>
      <c r="H44" s="788"/>
      <c r="I44" s="789"/>
    </row>
    <row r="45" spans="1:9" s="961" customFormat="1">
      <c r="A45" s="702"/>
      <c r="B45" s="83"/>
      <c r="C45" s="83"/>
      <c r="D45" s="83"/>
      <c r="E45" s="83"/>
      <c r="F45" s="83"/>
      <c r="G45" s="83"/>
      <c r="H45" s="83"/>
      <c r="I45" s="786"/>
    </row>
    <row r="46" spans="1:9" s="961" customFormat="1">
      <c r="A46" s="702"/>
      <c r="B46" s="83"/>
      <c r="C46" s="83"/>
      <c r="D46" s="83"/>
      <c r="E46" s="83"/>
      <c r="F46" s="83"/>
      <c r="G46" s="83"/>
      <c r="H46" s="83"/>
      <c r="I46" s="786"/>
    </row>
    <row r="47" spans="1:9" s="961" customFormat="1">
      <c r="A47" s="702"/>
      <c r="B47" s="83"/>
      <c r="C47" s="83"/>
      <c r="D47" s="83"/>
      <c r="E47" s="83"/>
      <c r="F47" s="83"/>
      <c r="G47" s="83"/>
      <c r="H47" s="83"/>
      <c r="I47" s="786"/>
    </row>
    <row r="48" spans="1:9" s="961" customFormat="1">
      <c r="A48" s="702"/>
      <c r="B48" s="83"/>
      <c r="C48" s="83"/>
      <c r="D48" s="83"/>
      <c r="E48" s="83"/>
      <c r="F48" s="83"/>
      <c r="G48" s="83"/>
      <c r="H48" s="83"/>
      <c r="I48" s="786"/>
    </row>
    <row r="49" spans="1:9" s="961" customFormat="1">
      <c r="A49" s="702"/>
      <c r="B49" s="83"/>
      <c r="C49" s="83"/>
      <c r="D49" s="83"/>
      <c r="E49" s="83"/>
      <c r="F49" s="83"/>
      <c r="G49" s="83"/>
      <c r="H49" s="83"/>
      <c r="I49" s="786"/>
    </row>
    <row r="50" spans="1:9" s="961" customFormat="1">
      <c r="A50" s="702"/>
      <c r="B50" s="83"/>
      <c r="C50" s="83"/>
      <c r="D50" s="83"/>
      <c r="E50" s="83"/>
      <c r="F50" s="83"/>
      <c r="G50" s="83"/>
      <c r="H50" s="83"/>
      <c r="I50" s="786"/>
    </row>
    <row r="51" spans="1:9" s="961" customFormat="1">
      <c r="A51" s="702"/>
      <c r="B51" s="83"/>
      <c r="C51" s="83"/>
      <c r="D51" s="83"/>
      <c r="E51" s="83"/>
      <c r="F51" s="83"/>
      <c r="G51" s="83"/>
      <c r="H51" s="83"/>
      <c r="I51" s="786"/>
    </row>
    <row r="52" spans="1:9" s="961" customFormat="1">
      <c r="A52" s="702"/>
      <c r="B52" s="83"/>
      <c r="C52" s="83"/>
      <c r="D52" s="83"/>
      <c r="E52" s="83"/>
      <c r="F52" s="83"/>
      <c r="G52" s="83"/>
      <c r="H52" s="83"/>
      <c r="I52" s="786"/>
    </row>
    <row r="53" spans="1:9" s="961" customFormat="1">
      <c r="A53" s="702"/>
      <c r="B53" s="83"/>
      <c r="C53" s="83"/>
      <c r="D53" s="83"/>
      <c r="E53" s="83"/>
      <c r="F53" s="83"/>
      <c r="G53" s="83"/>
      <c r="H53" s="83"/>
      <c r="I53" s="786"/>
    </row>
    <row r="54" spans="1:9" s="961" customFormat="1">
      <c r="A54" s="702"/>
      <c r="B54" s="83"/>
      <c r="C54" s="83"/>
      <c r="D54" s="83"/>
      <c r="E54" s="83"/>
      <c r="F54" s="83"/>
      <c r="G54" s="83"/>
      <c r="H54" s="83"/>
      <c r="I54" s="786"/>
    </row>
    <row r="55" spans="1:9" s="961" customFormat="1">
      <c r="A55" s="702"/>
      <c r="B55" s="83"/>
      <c r="C55" s="83"/>
      <c r="D55" s="83"/>
      <c r="E55" s="83"/>
      <c r="F55" s="83"/>
      <c r="G55" s="83"/>
      <c r="H55" s="83"/>
      <c r="I55" s="786"/>
    </row>
    <row r="56" spans="1:9" s="961" customFormat="1">
      <c r="A56" s="702"/>
      <c r="B56" s="83"/>
      <c r="C56" s="83"/>
      <c r="D56" s="83"/>
      <c r="E56" s="83"/>
      <c r="F56" s="83"/>
      <c r="G56" s="83"/>
      <c r="H56" s="83"/>
      <c r="I56" s="786"/>
    </row>
    <row r="57" spans="1:9" s="961" customFormat="1">
      <c r="A57" s="702"/>
      <c r="B57" s="83"/>
      <c r="C57" s="83"/>
      <c r="D57" s="83"/>
      <c r="E57" s="83"/>
      <c r="F57" s="83"/>
      <c r="G57" s="83"/>
      <c r="H57" s="83"/>
      <c r="I57" s="786"/>
    </row>
    <row r="58" spans="1:9" s="961" customFormat="1">
      <c r="A58" s="702"/>
      <c r="B58" s="83"/>
      <c r="C58" s="83"/>
      <c r="D58" s="83"/>
      <c r="E58" s="83"/>
      <c r="F58" s="83"/>
      <c r="G58" s="83"/>
      <c r="H58" s="83"/>
      <c r="I58" s="786"/>
    </row>
    <row r="59" spans="1:9" s="961" customFormat="1">
      <c r="A59" s="702"/>
      <c r="B59" s="83"/>
      <c r="C59" s="83"/>
      <c r="D59" s="83"/>
      <c r="E59" s="83"/>
      <c r="F59" s="83"/>
      <c r="G59" s="83"/>
      <c r="H59" s="83"/>
      <c r="I59" s="786"/>
    </row>
    <row r="60" spans="1:9" s="961" customFormat="1">
      <c r="A60" s="702"/>
      <c r="B60" s="83"/>
      <c r="C60" s="83"/>
      <c r="D60" s="83"/>
      <c r="E60" s="83"/>
      <c r="F60" s="83"/>
      <c r="G60" s="83"/>
      <c r="H60" s="83"/>
      <c r="I60" s="786"/>
    </row>
    <row r="61" spans="1:9" s="961" customFormat="1">
      <c r="A61" s="702"/>
      <c r="B61" s="83"/>
      <c r="C61" s="83"/>
      <c r="D61" s="83"/>
      <c r="E61" s="83"/>
      <c r="F61" s="83"/>
      <c r="G61" s="83"/>
      <c r="H61" s="83"/>
      <c r="I61" s="786"/>
    </row>
    <row r="62" spans="1:9" s="961" customFormat="1">
      <c r="A62" s="702"/>
      <c r="B62" s="83"/>
      <c r="C62" s="83"/>
      <c r="D62" s="83"/>
      <c r="E62" s="83"/>
      <c r="F62" s="83"/>
      <c r="G62" s="83"/>
      <c r="H62" s="83"/>
      <c r="I62" s="786"/>
    </row>
    <row r="63" spans="1:9" s="961" customFormat="1">
      <c r="A63" s="702"/>
      <c r="B63" s="83"/>
      <c r="C63" s="83"/>
      <c r="D63" s="83"/>
      <c r="E63" s="83"/>
      <c r="F63" s="83"/>
      <c r="G63" s="83"/>
      <c r="H63" s="83"/>
      <c r="I63" s="786"/>
    </row>
    <row r="64" spans="1:9" s="961" customFormat="1">
      <c r="A64" s="702"/>
      <c r="B64" s="83"/>
      <c r="C64" s="83"/>
      <c r="D64" s="83"/>
      <c r="E64" s="83"/>
      <c r="F64" s="83"/>
      <c r="G64" s="83"/>
      <c r="H64" s="83"/>
      <c r="I64" s="786"/>
    </row>
    <row r="65" spans="1:9" s="961" customFormat="1">
      <c r="A65" s="702"/>
      <c r="B65" s="83"/>
      <c r="C65" s="83"/>
      <c r="D65" s="83"/>
      <c r="E65" s="83"/>
      <c r="F65" s="83"/>
      <c r="G65" s="83"/>
      <c r="H65" s="83"/>
      <c r="I65" s="786"/>
    </row>
    <row r="66" spans="1:9" s="961" customFormat="1">
      <c r="A66" s="702"/>
      <c r="B66" s="83"/>
      <c r="C66" s="83"/>
      <c r="D66" s="83"/>
      <c r="E66" s="83"/>
      <c r="F66" s="83"/>
      <c r="G66" s="83"/>
      <c r="H66" s="83"/>
      <c r="I66" s="786"/>
    </row>
    <row r="67" spans="1:9" s="961" customFormat="1">
      <c r="A67" s="702"/>
      <c r="B67" s="83"/>
      <c r="C67" s="83"/>
      <c r="D67" s="83"/>
      <c r="E67" s="83"/>
      <c r="F67" s="83"/>
      <c r="G67" s="83"/>
      <c r="H67" s="83"/>
      <c r="I67" s="786"/>
    </row>
    <row r="68" spans="1:9" s="961" customFormat="1">
      <c r="A68" s="702"/>
      <c r="B68" s="83"/>
      <c r="C68" s="83"/>
      <c r="D68" s="83"/>
      <c r="E68" s="83"/>
      <c r="F68" s="83"/>
      <c r="G68" s="83"/>
      <c r="H68" s="83"/>
      <c r="I68" s="786"/>
    </row>
    <row r="69" spans="1:9" s="961" customFormat="1">
      <c r="A69" s="702"/>
      <c r="B69" s="83"/>
      <c r="C69" s="83"/>
      <c r="D69" s="83"/>
      <c r="E69" s="83"/>
      <c r="F69" s="83"/>
      <c r="G69" s="83"/>
      <c r="H69" s="83"/>
      <c r="I69" s="786"/>
    </row>
    <row r="70" spans="1:9" s="961" customFormat="1">
      <c r="A70" s="702"/>
      <c r="B70" s="83"/>
      <c r="C70" s="83"/>
      <c r="D70" s="83"/>
      <c r="E70" s="83"/>
      <c r="F70" s="83"/>
      <c r="G70" s="83"/>
      <c r="H70" s="83"/>
      <c r="I70" s="786"/>
    </row>
    <row r="71" spans="1:9" s="961" customFormat="1">
      <c r="A71" s="702"/>
      <c r="B71" s="83"/>
      <c r="C71" s="83"/>
      <c r="D71" s="83"/>
      <c r="E71" s="83"/>
      <c r="F71" s="83"/>
      <c r="G71" s="83"/>
      <c r="H71" s="83"/>
      <c r="I71" s="786"/>
    </row>
    <row r="72" spans="1:9" s="961" customFormat="1">
      <c r="A72" s="702"/>
      <c r="B72" s="83"/>
      <c r="C72" s="83"/>
      <c r="D72" s="83"/>
      <c r="E72" s="83"/>
      <c r="F72" s="83"/>
      <c r="G72" s="83"/>
      <c r="H72" s="83"/>
      <c r="I72" s="786"/>
    </row>
    <row r="73" spans="1:9" s="961" customFormat="1">
      <c r="A73" s="702"/>
      <c r="B73" s="83"/>
      <c r="C73" s="83"/>
      <c r="D73" s="83"/>
      <c r="E73" s="83"/>
      <c r="F73" s="83"/>
      <c r="G73" s="83"/>
      <c r="H73" s="83"/>
      <c r="I73" s="786"/>
    </row>
    <row r="74" spans="1:9" s="961" customFormat="1">
      <c r="A74" s="702"/>
      <c r="B74" s="83"/>
      <c r="C74" s="83"/>
      <c r="D74" s="83"/>
      <c r="E74" s="83"/>
      <c r="F74" s="83"/>
      <c r="G74" s="83"/>
      <c r="H74" s="83"/>
      <c r="I74" s="786"/>
    </row>
    <row r="75" spans="1:9" s="961" customFormat="1">
      <c r="A75" s="702"/>
      <c r="B75" s="83"/>
      <c r="C75" s="83"/>
      <c r="D75" s="83"/>
      <c r="E75" s="83"/>
      <c r="F75" s="83"/>
      <c r="G75" s="83"/>
      <c r="H75" s="83"/>
      <c r="I75" s="786"/>
    </row>
    <row r="76" spans="1:9" s="961" customFormat="1">
      <c r="A76" s="702"/>
      <c r="B76" s="83"/>
      <c r="C76" s="83"/>
      <c r="D76" s="83"/>
      <c r="E76" s="83"/>
      <c r="F76" s="83"/>
      <c r="G76" s="83"/>
      <c r="H76" s="83"/>
      <c r="I76" s="786"/>
    </row>
    <row r="77" spans="1:9" s="961" customFormat="1">
      <c r="A77" s="702"/>
      <c r="B77" s="83"/>
      <c r="C77" s="83"/>
      <c r="D77" s="83"/>
      <c r="E77" s="83"/>
      <c r="F77" s="83"/>
      <c r="G77" s="83"/>
      <c r="H77" s="83"/>
      <c r="I77" s="786"/>
    </row>
    <row r="78" spans="1:9" s="961" customFormat="1">
      <c r="A78" s="702"/>
      <c r="B78" s="83"/>
      <c r="C78" s="83"/>
      <c r="D78" s="83"/>
      <c r="E78" s="83"/>
      <c r="F78" s="83"/>
      <c r="G78" s="83"/>
      <c r="H78" s="83"/>
      <c r="I78" s="786"/>
    </row>
    <row r="79" spans="1:9" s="961" customFormat="1">
      <c r="A79" s="702"/>
      <c r="B79" s="83"/>
      <c r="C79" s="83"/>
      <c r="D79" s="83"/>
      <c r="E79" s="83"/>
      <c r="F79" s="83"/>
      <c r="G79" s="83"/>
      <c r="H79" s="83"/>
      <c r="I79" s="786"/>
    </row>
    <row r="80" spans="1:9" s="961" customFormat="1">
      <c r="A80" s="702"/>
      <c r="B80" s="83"/>
      <c r="C80" s="83"/>
      <c r="D80" s="83"/>
      <c r="E80" s="83"/>
      <c r="F80" s="83"/>
      <c r="G80" s="83"/>
      <c r="H80" s="83"/>
      <c r="I80" s="786"/>
    </row>
    <row r="81" spans="1:9" s="961" customFormat="1">
      <c r="A81" s="702"/>
      <c r="B81" s="83"/>
      <c r="C81" s="83"/>
      <c r="D81" s="83"/>
      <c r="E81" s="83"/>
      <c r="F81" s="83"/>
      <c r="G81" s="83"/>
      <c r="H81" s="83"/>
      <c r="I81" s="786"/>
    </row>
    <row r="82" spans="1:9" s="961" customFormat="1">
      <c r="A82" s="702"/>
      <c r="B82" s="83"/>
      <c r="C82" s="83"/>
      <c r="D82" s="83"/>
      <c r="E82" s="83"/>
      <c r="F82" s="83"/>
      <c r="G82" s="83"/>
      <c r="H82" s="83"/>
      <c r="I82" s="786"/>
    </row>
    <row r="83" spans="1:9" s="961" customFormat="1">
      <c r="A83" s="702"/>
      <c r="B83" s="83"/>
      <c r="C83" s="83"/>
      <c r="D83" s="83"/>
      <c r="E83" s="83"/>
      <c r="F83" s="83"/>
      <c r="G83" s="83"/>
      <c r="H83" s="83"/>
      <c r="I83" s="786"/>
    </row>
    <row r="84" spans="1:9" s="961" customFormat="1">
      <c r="A84" s="702"/>
      <c r="B84" s="83"/>
      <c r="C84" s="83"/>
      <c r="D84" s="83"/>
      <c r="E84" s="83"/>
      <c r="F84" s="83"/>
      <c r="G84" s="83"/>
      <c r="H84" s="83"/>
      <c r="I84" s="786"/>
    </row>
    <row r="85" spans="1:9" s="961" customFormat="1">
      <c r="A85" s="702"/>
      <c r="B85" s="83"/>
      <c r="C85" s="83"/>
      <c r="D85" s="83"/>
      <c r="E85" s="83"/>
      <c r="F85" s="83"/>
      <c r="G85" s="83"/>
      <c r="H85" s="83"/>
      <c r="I85" s="786"/>
    </row>
    <row r="86" spans="1:9" s="961" customFormat="1">
      <c r="A86" s="702"/>
      <c r="B86" s="83"/>
      <c r="C86" s="83"/>
      <c r="D86" s="83"/>
      <c r="E86" s="83"/>
      <c r="F86" s="83"/>
      <c r="G86" s="83"/>
      <c r="H86" s="83"/>
      <c r="I86" s="786"/>
    </row>
    <row r="87" spans="1:9" s="961" customFormat="1">
      <c r="A87" s="702"/>
      <c r="B87" s="83"/>
      <c r="C87" s="83"/>
      <c r="D87" s="83"/>
      <c r="E87" s="83"/>
      <c r="F87" s="83"/>
      <c r="G87" s="83"/>
      <c r="H87" s="83"/>
      <c r="I87" s="786"/>
    </row>
    <row r="88" spans="1:9" s="961" customFormat="1">
      <c r="A88" s="702"/>
      <c r="B88" s="83"/>
      <c r="C88" s="83"/>
      <c r="D88" s="83"/>
      <c r="E88" s="83"/>
      <c r="F88" s="83"/>
      <c r="G88" s="83"/>
      <c r="H88" s="83"/>
      <c r="I88" s="786"/>
    </row>
    <row r="89" spans="1:9" s="961" customFormat="1">
      <c r="A89" s="702"/>
      <c r="B89" s="83"/>
      <c r="C89" s="83"/>
      <c r="D89" s="83"/>
      <c r="E89" s="83"/>
      <c r="F89" s="83"/>
      <c r="G89" s="83"/>
      <c r="H89" s="83"/>
      <c r="I89" s="786"/>
    </row>
    <row r="90" spans="1:9" s="961" customFormat="1">
      <c r="A90" s="702"/>
      <c r="B90" s="83"/>
      <c r="C90" s="83"/>
      <c r="D90" s="83"/>
      <c r="E90" s="83"/>
      <c r="F90" s="83"/>
      <c r="G90" s="83"/>
      <c r="H90" s="83"/>
      <c r="I90" s="786"/>
    </row>
    <row r="91" spans="1:9" s="961" customFormat="1">
      <c r="A91" s="702"/>
      <c r="B91" s="83"/>
      <c r="C91" s="83"/>
      <c r="D91" s="83"/>
      <c r="E91" s="83"/>
      <c r="F91" s="83"/>
      <c r="G91" s="83"/>
      <c r="H91" s="83"/>
      <c r="I91" s="786"/>
    </row>
    <row r="92" spans="1:9" s="961" customFormat="1">
      <c r="A92" s="702"/>
      <c r="B92" s="83"/>
      <c r="C92" s="83"/>
      <c r="D92" s="83"/>
      <c r="E92" s="83"/>
      <c r="F92" s="83"/>
      <c r="G92" s="83"/>
      <c r="H92" s="83"/>
      <c r="I92" s="786"/>
    </row>
    <row r="93" spans="1:9" s="961" customFormat="1">
      <c r="A93" s="702"/>
      <c r="B93" s="83"/>
      <c r="C93" s="83"/>
      <c r="D93" s="83"/>
      <c r="E93" s="83"/>
      <c r="F93" s="83"/>
      <c r="G93" s="83"/>
      <c r="H93" s="83"/>
      <c r="I93" s="786"/>
    </row>
    <row r="94" spans="1:9" s="961" customFormat="1">
      <c r="A94" s="702"/>
      <c r="B94" s="83"/>
      <c r="C94" s="83"/>
      <c r="D94" s="83"/>
      <c r="E94" s="83"/>
      <c r="F94" s="83"/>
      <c r="G94" s="83"/>
      <c r="H94" s="83"/>
      <c r="I94" s="786"/>
    </row>
    <row r="95" spans="1:9" s="961" customFormat="1">
      <c r="A95" s="702"/>
      <c r="B95" s="83"/>
      <c r="C95" s="83"/>
      <c r="D95" s="83"/>
      <c r="E95" s="83"/>
      <c r="F95" s="83"/>
      <c r="G95" s="83"/>
      <c r="H95" s="83"/>
      <c r="I95" s="786"/>
    </row>
    <row r="96" spans="1:9" s="961" customFormat="1">
      <c r="A96" s="702"/>
      <c r="B96" s="83"/>
      <c r="C96" s="83"/>
      <c r="D96" s="83"/>
      <c r="E96" s="83"/>
      <c r="F96" s="83"/>
      <c r="G96" s="83"/>
      <c r="H96" s="83"/>
      <c r="I96" s="786"/>
    </row>
    <row r="97" spans="1:9" s="961" customFormat="1">
      <c r="A97" s="702"/>
      <c r="B97" s="83"/>
      <c r="C97" s="83"/>
      <c r="D97" s="83"/>
      <c r="E97" s="83"/>
      <c r="F97" s="83"/>
      <c r="G97" s="83"/>
      <c r="H97" s="83"/>
      <c r="I97" s="786"/>
    </row>
    <row r="98" spans="1:9" s="961" customFormat="1">
      <c r="A98" s="702"/>
      <c r="B98" s="83"/>
      <c r="C98" s="83"/>
      <c r="D98" s="83"/>
      <c r="E98" s="83"/>
      <c r="F98" s="83"/>
      <c r="G98" s="83"/>
      <c r="H98" s="83"/>
      <c r="I98" s="786"/>
    </row>
    <row r="99" spans="1:9" s="961" customFormat="1">
      <c r="A99" s="702"/>
      <c r="B99" s="83"/>
      <c r="C99" s="83"/>
      <c r="D99" s="83"/>
      <c r="E99" s="83"/>
      <c r="F99" s="83"/>
      <c r="G99" s="83"/>
      <c r="H99" s="83"/>
      <c r="I99" s="786"/>
    </row>
    <row r="100" spans="1:9" s="961" customFormat="1">
      <c r="A100" s="702"/>
      <c r="B100" s="83"/>
      <c r="C100" s="83"/>
      <c r="D100" s="83"/>
      <c r="E100" s="83"/>
      <c r="F100" s="83"/>
      <c r="G100" s="83"/>
      <c r="H100" s="83"/>
      <c r="I100" s="786"/>
    </row>
    <row r="101" spans="1:9" s="961" customFormat="1">
      <c r="A101" s="702"/>
      <c r="B101" s="83"/>
      <c r="C101" s="83"/>
      <c r="D101" s="83"/>
      <c r="E101" s="83"/>
      <c r="F101" s="83"/>
      <c r="G101" s="83"/>
      <c r="H101" s="83"/>
      <c r="I101" s="786"/>
    </row>
    <row r="102" spans="1:9" s="961" customFormat="1">
      <c r="A102" s="702"/>
      <c r="B102" s="83"/>
      <c r="C102" s="83"/>
      <c r="D102" s="83"/>
      <c r="E102" s="83"/>
      <c r="F102" s="83"/>
      <c r="G102" s="83"/>
      <c r="H102" s="83"/>
      <c r="I102" s="786"/>
    </row>
    <row r="103" spans="1:9" s="961" customFormat="1">
      <c r="A103" s="702"/>
      <c r="B103" s="83"/>
      <c r="C103" s="83"/>
      <c r="D103" s="83"/>
      <c r="E103" s="83"/>
      <c r="F103" s="83"/>
      <c r="G103" s="83"/>
      <c r="H103" s="83"/>
      <c r="I103" s="786"/>
    </row>
    <row r="104" spans="1:9" s="961" customFormat="1">
      <c r="A104" s="702"/>
      <c r="B104" s="83"/>
      <c r="C104" s="83"/>
      <c r="D104" s="83"/>
      <c r="E104" s="83"/>
      <c r="F104" s="83"/>
      <c r="G104" s="83"/>
      <c r="H104" s="83"/>
      <c r="I104" s="786"/>
    </row>
    <row r="105" spans="1:9" s="961" customFormat="1">
      <c r="A105" s="702"/>
      <c r="B105" s="83"/>
      <c r="C105" s="83"/>
      <c r="D105" s="83"/>
      <c r="E105" s="83"/>
      <c r="F105" s="83"/>
      <c r="G105" s="83"/>
      <c r="H105" s="83"/>
      <c r="I105" s="786"/>
    </row>
    <row r="106" spans="1:9" s="961" customFormat="1">
      <c r="A106" s="702"/>
      <c r="B106" s="83"/>
      <c r="C106" s="83"/>
      <c r="D106" s="83"/>
      <c r="E106" s="83"/>
      <c r="F106" s="83"/>
      <c r="G106" s="83"/>
      <c r="H106" s="83"/>
      <c r="I106" s="786"/>
    </row>
    <row r="107" spans="1:9" s="961" customFormat="1">
      <c r="A107" s="702"/>
      <c r="B107" s="83"/>
      <c r="C107" s="83"/>
      <c r="D107" s="83"/>
      <c r="E107" s="83"/>
      <c r="F107" s="83"/>
      <c r="G107" s="83"/>
      <c r="H107" s="83"/>
      <c r="I107" s="786"/>
    </row>
    <row r="108" spans="1:9" s="961" customFormat="1">
      <c r="A108" s="702"/>
      <c r="B108" s="83"/>
      <c r="C108" s="83"/>
      <c r="D108" s="83"/>
      <c r="E108" s="83"/>
      <c r="F108" s="83"/>
      <c r="G108" s="83"/>
      <c r="H108" s="83"/>
      <c r="I108" s="786"/>
    </row>
    <row r="109" spans="1:9" s="961" customFormat="1">
      <c r="A109" s="702"/>
      <c r="B109" s="83"/>
      <c r="C109" s="83"/>
      <c r="D109" s="83"/>
      <c r="E109" s="83"/>
      <c r="F109" s="83"/>
      <c r="G109" s="83"/>
      <c r="H109" s="83"/>
      <c r="I109" s="786"/>
    </row>
    <row r="110" spans="1:9" s="961" customFormat="1">
      <c r="A110" s="702"/>
      <c r="B110" s="83"/>
      <c r="C110" s="83"/>
      <c r="D110" s="83"/>
      <c r="E110" s="83"/>
      <c r="F110" s="83"/>
      <c r="G110" s="83"/>
      <c r="H110" s="83"/>
      <c r="I110" s="786"/>
    </row>
    <row r="111" spans="1:9" s="961" customFormat="1">
      <c r="A111" s="702"/>
      <c r="B111" s="83"/>
      <c r="C111" s="83"/>
      <c r="D111" s="83"/>
      <c r="E111" s="83"/>
      <c r="F111" s="83"/>
      <c r="G111" s="83"/>
      <c r="H111" s="83"/>
      <c r="I111" s="786"/>
    </row>
    <row r="112" spans="1:9" s="961" customFormat="1">
      <c r="A112" s="702"/>
      <c r="B112" s="83"/>
      <c r="C112" s="83"/>
      <c r="D112" s="83"/>
      <c r="E112" s="83"/>
      <c r="F112" s="83"/>
      <c r="G112" s="83"/>
      <c r="H112" s="83"/>
      <c r="I112" s="786"/>
    </row>
    <row r="113" spans="1:9" s="961" customFormat="1">
      <c r="A113" s="702"/>
      <c r="B113" s="83"/>
      <c r="C113" s="83"/>
      <c r="D113" s="83"/>
      <c r="E113" s="83"/>
      <c r="F113" s="83"/>
      <c r="G113" s="83"/>
      <c r="H113" s="83"/>
      <c r="I113" s="786"/>
    </row>
    <row r="114" spans="1:9" s="961" customFormat="1">
      <c r="A114" s="702"/>
      <c r="B114" s="83"/>
      <c r="C114" s="83"/>
      <c r="D114" s="83"/>
      <c r="E114" s="83"/>
      <c r="F114" s="83"/>
      <c r="G114" s="83"/>
      <c r="H114" s="83"/>
      <c r="I114" s="786"/>
    </row>
    <row r="115" spans="1:9" s="961" customFormat="1">
      <c r="A115" s="702"/>
      <c r="B115" s="83"/>
      <c r="C115" s="83"/>
      <c r="D115" s="83"/>
      <c r="E115" s="83"/>
      <c r="F115" s="83"/>
      <c r="G115" s="83"/>
      <c r="H115" s="83"/>
      <c r="I115" s="786"/>
    </row>
    <row r="116" spans="1:9" s="961" customFormat="1">
      <c r="A116" s="702"/>
      <c r="B116" s="83"/>
      <c r="C116" s="83"/>
      <c r="D116" s="83"/>
      <c r="E116" s="83"/>
      <c r="F116" s="83"/>
      <c r="G116" s="83"/>
      <c r="H116" s="83"/>
      <c r="I116" s="786"/>
    </row>
    <row r="117" spans="1:9" s="961" customFormat="1">
      <c r="A117" s="702"/>
      <c r="B117" s="83"/>
      <c r="C117" s="83"/>
      <c r="D117" s="83"/>
      <c r="E117" s="83"/>
      <c r="F117" s="83"/>
      <c r="G117" s="83"/>
      <c r="H117" s="83"/>
      <c r="I117" s="786"/>
    </row>
    <row r="118" spans="1:9" s="961" customFormat="1">
      <c r="A118" s="702"/>
      <c r="B118" s="83"/>
      <c r="C118" s="83"/>
      <c r="D118" s="83"/>
      <c r="E118" s="83"/>
      <c r="F118" s="83"/>
      <c r="G118" s="83"/>
      <c r="H118" s="83"/>
      <c r="I118" s="786"/>
    </row>
    <row r="119" spans="1:9" s="961" customFormat="1">
      <c r="A119" s="702"/>
      <c r="B119" s="83"/>
      <c r="C119" s="83"/>
      <c r="D119" s="83"/>
      <c r="E119" s="83"/>
      <c r="F119" s="83"/>
      <c r="G119" s="83"/>
      <c r="H119" s="83"/>
      <c r="I119" s="786"/>
    </row>
    <row r="120" spans="1:9" s="961" customFormat="1">
      <c r="A120" s="702"/>
      <c r="B120" s="83"/>
      <c r="C120" s="83"/>
      <c r="D120" s="83"/>
      <c r="E120" s="83"/>
      <c r="F120" s="83"/>
      <c r="G120" s="83"/>
      <c r="H120" s="83"/>
      <c r="I120" s="786"/>
    </row>
    <row r="121" spans="1:9" s="961" customFormat="1">
      <c r="A121" s="702"/>
      <c r="B121" s="83"/>
      <c r="C121" s="83"/>
      <c r="D121" s="83"/>
      <c r="E121" s="83"/>
      <c r="F121" s="83"/>
      <c r="G121" s="83"/>
      <c r="H121" s="83"/>
      <c r="I121" s="786"/>
    </row>
    <row r="122" spans="1:9" s="961" customFormat="1">
      <c r="A122" s="702"/>
      <c r="B122" s="83"/>
      <c r="C122" s="83"/>
      <c r="D122" s="83"/>
      <c r="E122" s="83"/>
      <c r="F122" s="83"/>
      <c r="G122" s="83"/>
      <c r="H122" s="83"/>
      <c r="I122" s="786"/>
    </row>
    <row r="123" spans="1:9" s="961" customFormat="1">
      <c r="A123" s="702"/>
      <c r="B123" s="83"/>
      <c r="C123" s="83"/>
      <c r="D123" s="83"/>
      <c r="E123" s="83"/>
      <c r="F123" s="83"/>
      <c r="G123" s="83"/>
      <c r="H123" s="83"/>
      <c r="I123" s="786"/>
    </row>
    <row r="124" spans="1:9" s="961" customFormat="1">
      <c r="A124" s="702"/>
      <c r="B124" s="83"/>
      <c r="C124" s="83"/>
      <c r="D124" s="83"/>
      <c r="E124" s="83"/>
      <c r="F124" s="83"/>
      <c r="G124" s="83"/>
      <c r="H124" s="83"/>
      <c r="I124" s="786"/>
    </row>
    <row r="125" spans="1:9" s="961" customFormat="1">
      <c r="A125" s="702"/>
      <c r="B125" s="83"/>
      <c r="C125" s="83"/>
      <c r="D125" s="83"/>
      <c r="E125" s="83"/>
      <c r="F125" s="83"/>
      <c r="G125" s="83"/>
      <c r="H125" s="83"/>
      <c r="I125" s="786"/>
    </row>
    <row r="126" spans="1:9" s="961" customFormat="1">
      <c r="A126" s="702"/>
      <c r="B126" s="83"/>
      <c r="C126" s="83"/>
      <c r="D126" s="83"/>
      <c r="E126" s="83"/>
      <c r="F126" s="83"/>
      <c r="G126" s="83"/>
      <c r="H126" s="83"/>
      <c r="I126" s="786"/>
    </row>
    <row r="127" spans="1:9" s="961" customFormat="1">
      <c r="A127" s="702"/>
      <c r="B127" s="83"/>
      <c r="C127" s="83"/>
      <c r="D127" s="83"/>
      <c r="E127" s="83"/>
      <c r="F127" s="83"/>
      <c r="G127" s="83"/>
      <c r="H127" s="83"/>
      <c r="I127" s="786"/>
    </row>
    <row r="128" spans="1:9" s="961" customFormat="1">
      <c r="A128" s="702"/>
      <c r="B128" s="83"/>
      <c r="C128" s="83"/>
      <c r="D128" s="83"/>
      <c r="E128" s="83"/>
      <c r="F128" s="83"/>
      <c r="G128" s="83"/>
      <c r="H128" s="83"/>
      <c r="I128" s="786"/>
    </row>
    <row r="129" spans="1:9" s="961" customFormat="1">
      <c r="A129" s="702"/>
      <c r="B129" s="83"/>
      <c r="C129" s="83"/>
      <c r="D129" s="83"/>
      <c r="E129" s="83"/>
      <c r="F129" s="83"/>
      <c r="G129" s="83"/>
      <c r="H129" s="83"/>
      <c r="I129" s="786"/>
    </row>
    <row r="130" spans="1:9" s="961" customFormat="1">
      <c r="A130" s="702"/>
      <c r="B130" s="83"/>
      <c r="C130" s="83"/>
      <c r="D130" s="83"/>
      <c r="E130" s="83"/>
      <c r="F130" s="83"/>
      <c r="G130" s="83"/>
      <c r="H130" s="83"/>
      <c r="I130" s="786"/>
    </row>
    <row r="131" spans="1:9" s="961" customFormat="1">
      <c r="A131" s="702"/>
      <c r="B131" s="83"/>
      <c r="C131" s="83"/>
      <c r="D131" s="83"/>
      <c r="E131" s="83"/>
      <c r="F131" s="83"/>
      <c r="G131" s="83"/>
      <c r="H131" s="83"/>
      <c r="I131" s="786"/>
    </row>
    <row r="132" spans="1:9" s="961" customFormat="1">
      <c r="A132" s="702"/>
      <c r="B132" s="83"/>
      <c r="C132" s="83"/>
      <c r="D132" s="83"/>
      <c r="E132" s="83"/>
      <c r="F132" s="83"/>
      <c r="G132" s="83"/>
      <c r="H132" s="83"/>
      <c r="I132" s="786"/>
    </row>
    <row r="133" spans="1:9" s="961" customFormat="1">
      <c r="A133" s="702"/>
      <c r="B133" s="83"/>
      <c r="C133" s="83"/>
      <c r="D133" s="83"/>
      <c r="E133" s="83"/>
      <c r="F133" s="83"/>
      <c r="G133" s="83"/>
      <c r="H133" s="83"/>
      <c r="I133" s="786"/>
    </row>
    <row r="134" spans="1:9" s="961" customFormat="1">
      <c r="A134" s="702"/>
      <c r="B134" s="83"/>
      <c r="C134" s="83"/>
      <c r="D134" s="83"/>
      <c r="E134" s="83"/>
      <c r="F134" s="83"/>
      <c r="G134" s="83"/>
      <c r="H134" s="83"/>
      <c r="I134" s="786"/>
    </row>
    <row r="135" spans="1:9" s="961" customFormat="1">
      <c r="A135" s="702"/>
      <c r="B135" s="83"/>
      <c r="C135" s="83"/>
      <c r="D135" s="83"/>
      <c r="E135" s="83"/>
      <c r="F135" s="83"/>
      <c r="G135" s="83"/>
      <c r="H135" s="83"/>
      <c r="I135" s="786"/>
    </row>
    <row r="136" spans="1:9" s="961" customFormat="1">
      <c r="A136" s="702"/>
      <c r="B136" s="83"/>
      <c r="C136" s="83"/>
      <c r="D136" s="83"/>
      <c r="E136" s="83"/>
      <c r="F136" s="83"/>
      <c r="G136" s="83"/>
      <c r="H136" s="83"/>
      <c r="I136" s="786"/>
    </row>
    <row r="137" spans="1:9" s="961" customFormat="1">
      <c r="A137" s="702"/>
      <c r="B137" s="83"/>
      <c r="C137" s="83"/>
      <c r="D137" s="83"/>
      <c r="E137" s="83"/>
      <c r="F137" s="83"/>
      <c r="G137" s="83"/>
      <c r="H137" s="83"/>
      <c r="I137" s="786"/>
    </row>
    <row r="138" spans="1:9" s="961" customFormat="1">
      <c r="A138" s="702"/>
      <c r="B138" s="83"/>
      <c r="C138" s="83"/>
      <c r="D138" s="83"/>
      <c r="E138" s="83"/>
      <c r="F138" s="83"/>
      <c r="G138" s="83"/>
      <c r="H138" s="83"/>
      <c r="I138" s="786"/>
    </row>
    <row r="139" spans="1:9" s="961" customFormat="1">
      <c r="A139" s="702"/>
      <c r="B139" s="83"/>
      <c r="C139" s="83"/>
      <c r="D139" s="83"/>
      <c r="E139" s="83"/>
      <c r="F139" s="83"/>
      <c r="G139" s="83"/>
      <c r="H139" s="83"/>
      <c r="I139" s="786"/>
    </row>
    <row r="140" spans="1:9" s="961" customFormat="1">
      <c r="A140" s="702"/>
      <c r="B140" s="83"/>
      <c r="C140" s="83"/>
      <c r="D140" s="83"/>
      <c r="E140" s="83"/>
      <c r="F140" s="83"/>
      <c r="G140" s="83"/>
      <c r="H140" s="83"/>
      <c r="I140" s="786"/>
    </row>
    <row r="141" spans="1:9" s="961" customFormat="1">
      <c r="A141" s="702"/>
      <c r="B141" s="83"/>
      <c r="C141" s="83"/>
      <c r="D141" s="83"/>
      <c r="E141" s="83"/>
      <c r="F141" s="83"/>
      <c r="G141" s="83"/>
      <c r="H141" s="83"/>
      <c r="I141" s="786"/>
    </row>
    <row r="142" spans="1:9" s="961" customFormat="1">
      <c r="A142" s="702"/>
      <c r="B142" s="83"/>
      <c r="C142" s="83"/>
      <c r="D142" s="83"/>
      <c r="E142" s="83"/>
      <c r="F142" s="83"/>
      <c r="G142" s="83"/>
      <c r="H142" s="83"/>
      <c r="I142" s="786"/>
    </row>
    <row r="143" spans="1:9" s="961" customFormat="1">
      <c r="A143" s="702"/>
      <c r="B143" s="83"/>
      <c r="C143" s="83"/>
      <c r="D143" s="83"/>
      <c r="E143" s="83"/>
      <c r="F143" s="83"/>
      <c r="G143" s="83"/>
      <c r="H143" s="83"/>
      <c r="I143" s="786"/>
    </row>
    <row r="144" spans="1:9" s="961" customFormat="1">
      <c r="A144" s="702"/>
      <c r="B144" s="83"/>
      <c r="C144" s="83"/>
      <c r="D144" s="83"/>
      <c r="E144" s="83"/>
      <c r="F144" s="83"/>
      <c r="G144" s="83"/>
      <c r="H144" s="83"/>
      <c r="I144" s="786"/>
    </row>
    <row r="145" spans="1:9" s="961" customFormat="1">
      <c r="A145" s="702"/>
      <c r="B145" s="83"/>
      <c r="C145" s="83"/>
      <c r="D145" s="83"/>
      <c r="E145" s="83"/>
      <c r="F145" s="83"/>
      <c r="G145" s="83"/>
      <c r="H145" s="83"/>
      <c r="I145" s="786"/>
    </row>
    <row r="146" spans="1:9" s="961" customFormat="1">
      <c r="A146" s="702"/>
      <c r="B146" s="83"/>
      <c r="C146" s="83"/>
      <c r="D146" s="83"/>
      <c r="E146" s="83"/>
      <c r="F146" s="83"/>
      <c r="G146" s="83"/>
      <c r="H146" s="83"/>
      <c r="I146" s="786"/>
    </row>
    <row r="147" spans="1:9" s="961" customFormat="1">
      <c r="A147" s="702"/>
      <c r="B147" s="83"/>
      <c r="C147" s="83"/>
      <c r="D147" s="83"/>
      <c r="E147" s="83"/>
      <c r="F147" s="83"/>
      <c r="G147" s="83"/>
      <c r="H147" s="83"/>
      <c r="I147" s="786"/>
    </row>
    <row r="148" spans="1:9" s="961" customFormat="1">
      <c r="A148" s="702"/>
      <c r="B148" s="83"/>
      <c r="C148" s="83"/>
      <c r="D148" s="83"/>
      <c r="E148" s="83"/>
      <c r="F148" s="83"/>
      <c r="G148" s="83"/>
      <c r="H148" s="83"/>
      <c r="I148" s="786"/>
    </row>
    <row r="149" spans="1:9" s="961" customFormat="1">
      <c r="A149" s="702"/>
      <c r="B149" s="83"/>
      <c r="C149" s="83"/>
      <c r="D149" s="83"/>
      <c r="E149" s="83"/>
      <c r="F149" s="83"/>
      <c r="G149" s="83"/>
      <c r="H149" s="83"/>
      <c r="I149" s="786"/>
    </row>
    <row r="150" spans="1:9" s="961" customFormat="1">
      <c r="A150" s="702"/>
      <c r="B150" s="83"/>
      <c r="C150" s="83"/>
      <c r="D150" s="83"/>
      <c r="E150" s="83"/>
      <c r="F150" s="83"/>
      <c r="G150" s="83"/>
      <c r="H150" s="83"/>
      <c r="I150" s="786"/>
    </row>
    <row r="151" spans="1:9" s="961" customFormat="1">
      <c r="A151" s="702"/>
      <c r="B151" s="83"/>
      <c r="C151" s="83"/>
      <c r="D151" s="83"/>
      <c r="E151" s="83"/>
      <c r="F151" s="83"/>
      <c r="G151" s="83"/>
      <c r="H151" s="83"/>
      <c r="I151" s="786"/>
    </row>
    <row r="152" spans="1:9" s="961" customFormat="1">
      <c r="A152" s="702"/>
      <c r="B152" s="83"/>
      <c r="C152" s="83"/>
      <c r="D152" s="83"/>
      <c r="E152" s="83"/>
      <c r="F152" s="83"/>
      <c r="G152" s="83"/>
      <c r="H152" s="83"/>
      <c r="I152" s="786"/>
    </row>
    <row r="153" spans="1:9" s="961" customFormat="1">
      <c r="A153" s="702"/>
      <c r="B153" s="83"/>
      <c r="C153" s="83"/>
      <c r="D153" s="83"/>
      <c r="E153" s="83"/>
      <c r="F153" s="83"/>
      <c r="G153" s="83"/>
      <c r="H153" s="83"/>
      <c r="I153" s="786"/>
    </row>
    <row r="154" spans="1:9" s="961" customFormat="1">
      <c r="A154" s="702"/>
      <c r="B154" s="83"/>
      <c r="C154" s="83"/>
      <c r="D154" s="83"/>
      <c r="E154" s="83"/>
      <c r="F154" s="83"/>
      <c r="G154" s="83"/>
      <c r="H154" s="83"/>
      <c r="I154" s="786"/>
    </row>
    <row r="155" spans="1:9" s="961" customFormat="1">
      <c r="A155" s="702"/>
      <c r="B155" s="83"/>
      <c r="C155" s="83"/>
      <c r="D155" s="83"/>
      <c r="E155" s="83"/>
      <c r="F155" s="83"/>
      <c r="G155" s="83"/>
      <c r="H155" s="83"/>
      <c r="I155" s="786"/>
    </row>
    <row r="156" spans="1:9" s="961" customFormat="1">
      <c r="A156" s="702"/>
      <c r="B156" s="83"/>
      <c r="C156" s="83"/>
      <c r="D156" s="83"/>
      <c r="E156" s="83"/>
      <c r="F156" s="83"/>
      <c r="G156" s="83"/>
      <c r="H156" s="83"/>
      <c r="I156" s="786"/>
    </row>
    <row r="157" spans="1:9" s="961" customFormat="1">
      <c r="A157" s="702"/>
      <c r="B157" s="83"/>
      <c r="C157" s="83"/>
      <c r="D157" s="83"/>
      <c r="E157" s="83"/>
      <c r="F157" s="83"/>
      <c r="G157" s="83"/>
      <c r="H157" s="83"/>
      <c r="I157" s="786"/>
    </row>
    <row r="158" spans="1:9" s="961" customFormat="1">
      <c r="A158" s="702"/>
      <c r="B158" s="83"/>
      <c r="C158" s="83"/>
      <c r="D158" s="83"/>
      <c r="E158" s="83"/>
      <c r="F158" s="83"/>
      <c r="G158" s="83"/>
      <c r="H158" s="83"/>
      <c r="I158" s="786"/>
    </row>
    <row r="159" spans="1:9" s="961" customFormat="1">
      <c r="A159" s="702"/>
      <c r="B159" s="83"/>
      <c r="C159" s="83"/>
      <c r="D159" s="83"/>
      <c r="E159" s="83"/>
      <c r="F159" s="83"/>
      <c r="G159" s="83"/>
      <c r="H159" s="83"/>
      <c r="I159" s="786"/>
    </row>
    <row r="160" spans="1:9" s="961" customFormat="1">
      <c r="A160" s="702"/>
      <c r="B160" s="83"/>
      <c r="C160" s="83"/>
      <c r="D160" s="83"/>
      <c r="E160" s="83"/>
      <c r="F160" s="83"/>
      <c r="G160" s="83"/>
      <c r="H160" s="83"/>
      <c r="I160" s="786"/>
    </row>
    <row r="161" spans="1:9" s="961" customFormat="1">
      <c r="A161" s="702"/>
      <c r="B161" s="83"/>
      <c r="C161" s="83"/>
      <c r="D161" s="83"/>
      <c r="E161" s="83"/>
      <c r="F161" s="83"/>
      <c r="G161" s="83"/>
      <c r="H161" s="83"/>
      <c r="I161" s="786"/>
    </row>
    <row r="162" spans="1:9" s="961" customFormat="1">
      <c r="A162" s="702"/>
      <c r="B162" s="83"/>
      <c r="C162" s="83"/>
      <c r="D162" s="83"/>
      <c r="E162" s="83"/>
      <c r="F162" s="83"/>
      <c r="G162" s="83"/>
      <c r="H162" s="83"/>
      <c r="I162" s="786"/>
    </row>
    <row r="163" spans="1:9" s="961" customFormat="1">
      <c r="A163" s="702"/>
      <c r="B163" s="83"/>
      <c r="C163" s="83"/>
      <c r="D163" s="83"/>
      <c r="E163" s="83"/>
      <c r="F163" s="83"/>
      <c r="G163" s="83"/>
      <c r="H163" s="83"/>
      <c r="I163" s="786"/>
    </row>
    <row r="164" spans="1:9" s="961" customFormat="1">
      <c r="A164" s="702"/>
      <c r="B164" s="83"/>
      <c r="C164" s="83"/>
      <c r="D164" s="83"/>
      <c r="E164" s="83"/>
      <c r="F164" s="83"/>
      <c r="G164" s="83"/>
      <c r="H164" s="83"/>
      <c r="I164" s="786"/>
    </row>
    <row r="165" spans="1:9" s="961" customFormat="1">
      <c r="A165" s="702"/>
      <c r="B165" s="83"/>
      <c r="C165" s="83"/>
      <c r="D165" s="83"/>
      <c r="E165" s="83"/>
      <c r="F165" s="83"/>
      <c r="G165" s="83"/>
      <c r="H165" s="83"/>
      <c r="I165" s="786"/>
    </row>
    <row r="166" spans="1:9" s="961" customFormat="1">
      <c r="A166" s="702"/>
      <c r="B166" s="83"/>
      <c r="C166" s="83"/>
      <c r="D166" s="83"/>
      <c r="E166" s="83"/>
      <c r="F166" s="83"/>
      <c r="G166" s="83"/>
      <c r="H166" s="83"/>
      <c r="I166" s="786"/>
    </row>
    <row r="167" spans="1:9" s="961" customFormat="1">
      <c r="A167" s="702"/>
      <c r="B167" s="83"/>
      <c r="C167" s="83"/>
      <c r="D167" s="83"/>
      <c r="E167" s="83"/>
      <c r="F167" s="83"/>
      <c r="G167" s="83"/>
      <c r="H167" s="83"/>
      <c r="I167" s="786"/>
    </row>
    <row r="168" spans="1:9" s="961" customFormat="1">
      <c r="A168" s="702"/>
      <c r="B168" s="83"/>
      <c r="C168" s="83"/>
      <c r="D168" s="83"/>
      <c r="E168" s="83"/>
      <c r="F168" s="83"/>
      <c r="G168" s="83"/>
      <c r="H168" s="83"/>
      <c r="I168" s="786"/>
    </row>
    <row r="169" spans="1:9" s="961" customFormat="1">
      <c r="A169" s="702"/>
      <c r="B169" s="83"/>
      <c r="C169" s="83"/>
      <c r="D169" s="83"/>
      <c r="E169" s="83"/>
      <c r="F169" s="83"/>
      <c r="G169" s="83"/>
      <c r="H169" s="83"/>
      <c r="I169" s="786"/>
    </row>
    <row r="170" spans="1:9" s="961" customFormat="1">
      <c r="A170" s="702"/>
      <c r="B170" s="83"/>
      <c r="C170" s="83"/>
      <c r="D170" s="83"/>
      <c r="E170" s="83"/>
      <c r="F170" s="83"/>
      <c r="G170" s="83"/>
      <c r="H170" s="83"/>
      <c r="I170" s="786"/>
    </row>
    <row r="171" spans="1:9" s="961" customFormat="1">
      <c r="A171" s="702"/>
      <c r="B171" s="83"/>
      <c r="C171" s="83"/>
      <c r="D171" s="83"/>
      <c r="E171" s="83"/>
      <c r="F171" s="83"/>
      <c r="G171" s="83"/>
      <c r="H171" s="83"/>
      <c r="I171" s="786"/>
    </row>
    <row r="172" spans="1:9" s="961" customFormat="1">
      <c r="A172" s="702"/>
      <c r="B172" s="83"/>
      <c r="C172" s="83"/>
      <c r="D172" s="83"/>
      <c r="E172" s="83"/>
      <c r="F172" s="83"/>
      <c r="G172" s="83"/>
      <c r="H172" s="83"/>
      <c r="I172" s="786"/>
    </row>
    <row r="173" spans="1:9" s="961" customFormat="1">
      <c r="A173" s="702"/>
      <c r="B173" s="83"/>
      <c r="C173" s="83"/>
      <c r="D173" s="83"/>
      <c r="E173" s="83"/>
      <c r="F173" s="83"/>
      <c r="G173" s="83"/>
      <c r="H173" s="83"/>
      <c r="I173" s="786"/>
    </row>
    <row r="174" spans="1:9" s="961" customFormat="1">
      <c r="A174" s="702"/>
      <c r="B174" s="83"/>
      <c r="C174" s="83"/>
      <c r="D174" s="83"/>
      <c r="E174" s="83"/>
      <c r="F174" s="83"/>
      <c r="G174" s="83"/>
      <c r="H174" s="83"/>
      <c r="I174" s="786"/>
    </row>
    <row r="175" spans="1:9" s="961" customFormat="1">
      <c r="A175" s="702"/>
      <c r="B175" s="83"/>
      <c r="C175" s="83"/>
      <c r="D175" s="83"/>
      <c r="E175" s="83"/>
      <c r="F175" s="83"/>
      <c r="G175" s="83"/>
      <c r="H175" s="83"/>
      <c r="I175" s="786"/>
    </row>
    <row r="176" spans="1:9" s="961" customFormat="1">
      <c r="A176" s="702"/>
      <c r="B176" s="83"/>
      <c r="C176" s="83"/>
      <c r="D176" s="83"/>
      <c r="E176" s="83"/>
      <c r="F176" s="83"/>
      <c r="G176" s="83"/>
      <c r="H176" s="83"/>
      <c r="I176" s="786"/>
    </row>
    <row r="177" spans="1:9" s="961" customFormat="1">
      <c r="A177" s="702"/>
      <c r="B177" s="83"/>
      <c r="C177" s="83"/>
      <c r="D177" s="83"/>
      <c r="E177" s="83"/>
      <c r="F177" s="83"/>
      <c r="G177" s="83"/>
      <c r="H177" s="83"/>
      <c r="I177" s="786"/>
    </row>
    <row r="178" spans="1:9" s="961" customFormat="1">
      <c r="A178" s="702"/>
      <c r="B178" s="83"/>
      <c r="C178" s="83"/>
      <c r="D178" s="83"/>
      <c r="E178" s="83"/>
      <c r="F178" s="83"/>
      <c r="G178" s="83"/>
      <c r="H178" s="83"/>
      <c r="I178" s="786"/>
    </row>
    <row r="179" spans="1:9" s="961" customFormat="1">
      <c r="A179" s="702"/>
      <c r="B179" s="83"/>
      <c r="C179" s="83"/>
      <c r="D179" s="83"/>
      <c r="E179" s="83"/>
      <c r="F179" s="83"/>
      <c r="G179" s="83"/>
      <c r="H179" s="83"/>
      <c r="I179" s="786"/>
    </row>
    <row r="180" spans="1:9" s="961" customFormat="1">
      <c r="A180" s="702"/>
      <c r="B180" s="83"/>
      <c r="C180" s="83"/>
      <c r="D180" s="83"/>
      <c r="E180" s="83"/>
      <c r="F180" s="83"/>
      <c r="G180" s="83"/>
      <c r="H180" s="83"/>
      <c r="I180" s="786"/>
    </row>
    <row r="181" spans="1:9" s="961" customFormat="1">
      <c r="A181" s="702"/>
      <c r="B181" s="83"/>
      <c r="C181" s="83"/>
      <c r="D181" s="83"/>
      <c r="E181" s="83"/>
      <c r="F181" s="83"/>
      <c r="G181" s="83"/>
      <c r="H181" s="83"/>
      <c r="I181" s="786"/>
    </row>
    <row r="182" spans="1:9" s="961" customFormat="1">
      <c r="A182" s="702"/>
      <c r="B182" s="83"/>
      <c r="C182" s="83"/>
      <c r="D182" s="83"/>
      <c r="E182" s="83"/>
      <c r="F182" s="83"/>
      <c r="G182" s="83"/>
      <c r="H182" s="83"/>
      <c r="I182" s="786"/>
    </row>
    <row r="183" spans="1:9" s="961" customFormat="1">
      <c r="A183" s="702"/>
      <c r="B183" s="83"/>
      <c r="C183" s="83"/>
      <c r="D183" s="83"/>
      <c r="E183" s="83"/>
      <c r="F183" s="83"/>
      <c r="G183" s="83"/>
      <c r="H183" s="83"/>
      <c r="I183" s="786"/>
    </row>
    <row r="184" spans="1:9" s="961" customFormat="1">
      <c r="A184" s="702"/>
      <c r="B184" s="83"/>
      <c r="C184" s="83"/>
      <c r="D184" s="83"/>
      <c r="E184" s="83"/>
      <c r="F184" s="83"/>
      <c r="G184" s="83"/>
      <c r="H184" s="83"/>
      <c r="I184" s="786"/>
    </row>
    <row r="185" spans="1:9" s="961" customFormat="1">
      <c r="A185" s="702"/>
      <c r="B185" s="83"/>
      <c r="C185" s="83"/>
      <c r="D185" s="83"/>
      <c r="E185" s="83"/>
      <c r="F185" s="83"/>
      <c r="G185" s="83"/>
      <c r="H185" s="83"/>
      <c r="I185" s="786"/>
    </row>
    <row r="186" spans="1:9" s="961" customFormat="1">
      <c r="A186" s="702"/>
      <c r="B186" s="83"/>
      <c r="C186" s="83"/>
      <c r="D186" s="83"/>
      <c r="E186" s="83"/>
      <c r="F186" s="83"/>
      <c r="G186" s="83"/>
      <c r="H186" s="83"/>
      <c r="I186" s="786"/>
    </row>
    <row r="187" spans="1:9" s="961" customFormat="1">
      <c r="A187" s="702"/>
      <c r="B187" s="83"/>
      <c r="C187" s="83"/>
      <c r="D187" s="83"/>
      <c r="E187" s="83"/>
      <c r="F187" s="83"/>
      <c r="G187" s="83"/>
      <c r="H187" s="83"/>
      <c r="I187" s="786"/>
    </row>
    <row r="188" spans="1:9" s="961" customFormat="1">
      <c r="A188" s="702"/>
      <c r="B188" s="83"/>
      <c r="C188" s="83"/>
      <c r="D188" s="83"/>
      <c r="E188" s="83"/>
      <c r="F188" s="83"/>
      <c r="G188" s="83"/>
      <c r="H188" s="83"/>
      <c r="I188" s="786"/>
    </row>
    <row r="189" spans="1:9" s="961" customFormat="1">
      <c r="A189" s="702"/>
      <c r="B189" s="83"/>
      <c r="C189" s="83"/>
      <c r="D189" s="83"/>
      <c r="E189" s="83"/>
      <c r="F189" s="83"/>
      <c r="G189" s="83"/>
      <c r="H189" s="83"/>
      <c r="I189" s="786"/>
    </row>
    <row r="190" spans="1:9" s="961" customFormat="1">
      <c r="A190" s="702"/>
      <c r="B190" s="83"/>
      <c r="C190" s="83"/>
      <c r="D190" s="83"/>
      <c r="E190" s="83"/>
      <c r="F190" s="83"/>
      <c r="G190" s="83"/>
      <c r="H190" s="83"/>
      <c r="I190" s="786"/>
    </row>
    <row r="191" spans="1:9" s="961" customFormat="1">
      <c r="A191" s="702"/>
      <c r="B191" s="83"/>
      <c r="C191" s="83"/>
      <c r="D191" s="83"/>
      <c r="E191" s="83"/>
      <c r="F191" s="83"/>
      <c r="G191" s="83"/>
      <c r="H191" s="83"/>
      <c r="I191" s="786"/>
    </row>
    <row r="192" spans="1:9" s="961" customFormat="1">
      <c r="A192" s="702"/>
      <c r="B192" s="83"/>
      <c r="C192" s="83"/>
      <c r="D192" s="83"/>
      <c r="E192" s="83"/>
      <c r="F192" s="83"/>
      <c r="G192" s="83"/>
      <c r="H192" s="83"/>
      <c r="I192" s="786"/>
    </row>
    <row r="193" spans="1:9" s="961" customFormat="1">
      <c r="A193" s="702"/>
      <c r="B193" s="83"/>
      <c r="C193" s="83"/>
      <c r="D193" s="83"/>
      <c r="E193" s="83"/>
      <c r="F193" s="83"/>
      <c r="G193" s="83"/>
      <c r="H193" s="83"/>
      <c r="I193" s="786"/>
    </row>
    <row r="194" spans="1:9" s="961" customFormat="1">
      <c r="A194" s="702"/>
      <c r="B194" s="83"/>
      <c r="C194" s="83"/>
      <c r="D194" s="83"/>
      <c r="E194" s="83"/>
      <c r="F194" s="83"/>
      <c r="G194" s="83"/>
      <c r="H194" s="83"/>
      <c r="I194" s="786"/>
    </row>
    <row r="195" spans="1:9" s="961" customFormat="1">
      <c r="A195" s="702"/>
      <c r="B195" s="83"/>
      <c r="C195" s="83"/>
      <c r="D195" s="83"/>
      <c r="E195" s="83"/>
      <c r="F195" s="83"/>
      <c r="G195" s="83"/>
      <c r="H195" s="83"/>
      <c r="I195" s="786"/>
    </row>
    <row r="196" spans="1:9" s="961" customFormat="1">
      <c r="A196" s="702"/>
      <c r="B196" s="83"/>
      <c r="C196" s="83"/>
      <c r="D196" s="83"/>
      <c r="E196" s="83"/>
      <c r="F196" s="83"/>
      <c r="G196" s="83"/>
      <c r="H196" s="83"/>
      <c r="I196" s="786"/>
    </row>
    <row r="197" spans="1:9" s="961" customFormat="1">
      <c r="A197" s="702"/>
      <c r="B197" s="83"/>
      <c r="C197" s="83"/>
      <c r="D197" s="83"/>
      <c r="E197" s="83"/>
      <c r="F197" s="83"/>
      <c r="G197" s="83"/>
      <c r="H197" s="83"/>
      <c r="I197" s="786"/>
    </row>
    <row r="198" spans="1:9" s="961" customFormat="1">
      <c r="A198" s="702"/>
      <c r="B198" s="83"/>
      <c r="C198" s="83"/>
      <c r="D198" s="83"/>
      <c r="E198" s="83"/>
      <c r="F198" s="83"/>
      <c r="G198" s="83"/>
      <c r="H198" s="83"/>
      <c r="I198" s="786"/>
    </row>
    <row r="199" spans="1:9" s="961" customFormat="1">
      <c r="A199" s="702"/>
      <c r="B199" s="83"/>
      <c r="C199" s="83"/>
      <c r="D199" s="83"/>
      <c r="E199" s="83"/>
      <c r="F199" s="83"/>
      <c r="G199" s="83"/>
      <c r="H199" s="83"/>
      <c r="I199" s="786"/>
    </row>
    <row r="200" spans="1:9" s="961" customFormat="1">
      <c r="A200" s="702"/>
      <c r="B200" s="83"/>
      <c r="C200" s="83"/>
      <c r="D200" s="83"/>
      <c r="E200" s="83"/>
      <c r="F200" s="83"/>
      <c r="G200" s="83"/>
      <c r="H200" s="83"/>
      <c r="I200" s="786"/>
    </row>
  </sheetData>
  <mergeCells count="4">
    <mergeCell ref="A2:I2"/>
    <mergeCell ref="A3:I3"/>
    <mergeCell ref="A4:I4"/>
    <mergeCell ref="A5:I5"/>
  </mergeCells>
  <pageMargins left="0.66" right="0.46" top="0.54" bottom="0.35" header="0.5" footer="0.35"/>
  <pageSetup scale="38"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N647"/>
  <sheetViews>
    <sheetView zoomScale="70" zoomScaleNormal="70" workbookViewId="0">
      <selection activeCell="P22" sqref="P22"/>
    </sheetView>
  </sheetViews>
  <sheetFormatPr defaultColWidth="9.140625" defaultRowHeight="15"/>
  <cols>
    <col min="1" max="1" width="44.5703125" style="84" customWidth="1"/>
    <col min="2" max="9" width="16.42578125" style="83" customWidth="1"/>
    <col min="10" max="10" width="15.5703125" style="83" customWidth="1"/>
    <col min="11" max="11" width="9.28515625" style="961" hidden="1" customWidth="1"/>
    <col min="12" max="12" width="10.42578125" style="961" hidden="1" customWidth="1"/>
    <col min="13" max="13" width="2.5703125" style="88" customWidth="1"/>
    <col min="14" max="14" width="12.7109375" style="88" customWidth="1"/>
    <col min="15" max="256" width="9.140625" style="961"/>
    <col min="257" max="257" width="44.5703125" style="961" customWidth="1"/>
    <col min="258" max="265" width="16.42578125" style="961" customWidth="1"/>
    <col min="266" max="266" width="15.5703125" style="961" customWidth="1"/>
    <col min="267" max="268" width="0" style="961" hidden="1" customWidth="1"/>
    <col min="269" max="269" width="2.5703125" style="961" customWidth="1"/>
    <col min="270" max="270" width="12.7109375" style="961" customWidth="1"/>
    <col min="271" max="512" width="9.140625" style="961"/>
    <col min="513" max="513" width="44.5703125" style="961" customWidth="1"/>
    <col min="514" max="521" width="16.42578125" style="961" customWidth="1"/>
    <col min="522" max="522" width="15.5703125" style="961" customWidth="1"/>
    <col min="523" max="524" width="0" style="961" hidden="1" customWidth="1"/>
    <col min="525" max="525" width="2.5703125" style="961" customWidth="1"/>
    <col min="526" max="526" width="12.7109375" style="961" customWidth="1"/>
    <col min="527" max="768" width="9.140625" style="961"/>
    <col min="769" max="769" width="44.5703125" style="961" customWidth="1"/>
    <col min="770" max="777" width="16.42578125" style="961" customWidth="1"/>
    <col min="778" max="778" width="15.5703125" style="961" customWidth="1"/>
    <col min="779" max="780" width="0" style="961" hidden="1" customWidth="1"/>
    <col min="781" max="781" width="2.5703125" style="961" customWidth="1"/>
    <col min="782" max="782" width="12.7109375" style="961" customWidth="1"/>
    <col min="783" max="1024" width="9.140625" style="961"/>
    <col min="1025" max="1025" width="44.5703125" style="961" customWidth="1"/>
    <col min="1026" max="1033" width="16.42578125" style="961" customWidth="1"/>
    <col min="1034" max="1034" width="15.5703125" style="961" customWidth="1"/>
    <col min="1035" max="1036" width="0" style="961" hidden="1" customWidth="1"/>
    <col min="1037" max="1037" width="2.5703125" style="961" customWidth="1"/>
    <col min="1038" max="1038" width="12.7109375" style="961" customWidth="1"/>
    <col min="1039" max="1280" width="9.140625" style="961"/>
    <col min="1281" max="1281" width="44.5703125" style="961" customWidth="1"/>
    <col min="1282" max="1289" width="16.42578125" style="961" customWidth="1"/>
    <col min="1290" max="1290" width="15.5703125" style="961" customWidth="1"/>
    <col min="1291" max="1292" width="0" style="961" hidden="1" customWidth="1"/>
    <col min="1293" max="1293" width="2.5703125" style="961" customWidth="1"/>
    <col min="1294" max="1294" width="12.7109375" style="961" customWidth="1"/>
    <col min="1295" max="1536" width="9.140625" style="961"/>
    <col min="1537" max="1537" width="44.5703125" style="961" customWidth="1"/>
    <col min="1538" max="1545" width="16.42578125" style="961" customWidth="1"/>
    <col min="1546" max="1546" width="15.5703125" style="961" customWidth="1"/>
    <col min="1547" max="1548" width="0" style="961" hidden="1" customWidth="1"/>
    <col min="1549" max="1549" width="2.5703125" style="961" customWidth="1"/>
    <col min="1550" max="1550" width="12.7109375" style="961" customWidth="1"/>
    <col min="1551" max="1792" width="9.140625" style="961"/>
    <col min="1793" max="1793" width="44.5703125" style="961" customWidth="1"/>
    <col min="1794" max="1801" width="16.42578125" style="961" customWidth="1"/>
    <col min="1802" max="1802" width="15.5703125" style="961" customWidth="1"/>
    <col min="1803" max="1804" width="0" style="961" hidden="1" customWidth="1"/>
    <col min="1805" max="1805" width="2.5703125" style="961" customWidth="1"/>
    <col min="1806" max="1806" width="12.7109375" style="961" customWidth="1"/>
    <col min="1807" max="2048" width="9.140625" style="961"/>
    <col min="2049" max="2049" width="44.5703125" style="961" customWidth="1"/>
    <col min="2050" max="2057" width="16.42578125" style="961" customWidth="1"/>
    <col min="2058" max="2058" width="15.5703125" style="961" customWidth="1"/>
    <col min="2059" max="2060" width="0" style="961" hidden="1" customWidth="1"/>
    <col min="2061" max="2061" width="2.5703125" style="961" customWidth="1"/>
    <col min="2062" max="2062" width="12.7109375" style="961" customWidth="1"/>
    <col min="2063" max="2304" width="9.140625" style="961"/>
    <col min="2305" max="2305" width="44.5703125" style="961" customWidth="1"/>
    <col min="2306" max="2313" width="16.42578125" style="961" customWidth="1"/>
    <col min="2314" max="2314" width="15.5703125" style="961" customWidth="1"/>
    <col min="2315" max="2316" width="0" style="961" hidden="1" customWidth="1"/>
    <col min="2317" max="2317" width="2.5703125" style="961" customWidth="1"/>
    <col min="2318" max="2318" width="12.7109375" style="961" customWidth="1"/>
    <col min="2319" max="2560" width="9.140625" style="961"/>
    <col min="2561" max="2561" width="44.5703125" style="961" customWidth="1"/>
    <col min="2562" max="2569" width="16.42578125" style="961" customWidth="1"/>
    <col min="2570" max="2570" width="15.5703125" style="961" customWidth="1"/>
    <col min="2571" max="2572" width="0" style="961" hidden="1" customWidth="1"/>
    <col min="2573" max="2573" width="2.5703125" style="961" customWidth="1"/>
    <col min="2574" max="2574" width="12.7109375" style="961" customWidth="1"/>
    <col min="2575" max="2816" width="9.140625" style="961"/>
    <col min="2817" max="2817" width="44.5703125" style="961" customWidth="1"/>
    <col min="2818" max="2825" width="16.42578125" style="961" customWidth="1"/>
    <col min="2826" max="2826" width="15.5703125" style="961" customWidth="1"/>
    <col min="2827" max="2828" width="0" style="961" hidden="1" customWidth="1"/>
    <col min="2829" max="2829" width="2.5703125" style="961" customWidth="1"/>
    <col min="2830" max="2830" width="12.7109375" style="961" customWidth="1"/>
    <col min="2831" max="3072" width="9.140625" style="961"/>
    <col min="3073" max="3073" width="44.5703125" style="961" customWidth="1"/>
    <col min="3074" max="3081" width="16.42578125" style="961" customWidth="1"/>
    <col min="3082" max="3082" width="15.5703125" style="961" customWidth="1"/>
    <col min="3083" max="3084" width="0" style="961" hidden="1" customWidth="1"/>
    <col min="3085" max="3085" width="2.5703125" style="961" customWidth="1"/>
    <col min="3086" max="3086" width="12.7109375" style="961" customWidth="1"/>
    <col min="3087" max="3328" width="9.140625" style="961"/>
    <col min="3329" max="3329" width="44.5703125" style="961" customWidth="1"/>
    <col min="3330" max="3337" width="16.42578125" style="961" customWidth="1"/>
    <col min="3338" max="3338" width="15.5703125" style="961" customWidth="1"/>
    <col min="3339" max="3340" width="0" style="961" hidden="1" customWidth="1"/>
    <col min="3341" max="3341" width="2.5703125" style="961" customWidth="1"/>
    <col min="3342" max="3342" width="12.7109375" style="961" customWidth="1"/>
    <col min="3343" max="3584" width="9.140625" style="961"/>
    <col min="3585" max="3585" width="44.5703125" style="961" customWidth="1"/>
    <col min="3586" max="3593" width="16.42578125" style="961" customWidth="1"/>
    <col min="3594" max="3594" width="15.5703125" style="961" customWidth="1"/>
    <col min="3595" max="3596" width="0" style="961" hidden="1" customWidth="1"/>
    <col min="3597" max="3597" width="2.5703125" style="961" customWidth="1"/>
    <col min="3598" max="3598" width="12.7109375" style="961" customWidth="1"/>
    <col min="3599" max="3840" width="9.140625" style="961"/>
    <col min="3841" max="3841" width="44.5703125" style="961" customWidth="1"/>
    <col min="3842" max="3849" width="16.42578125" style="961" customWidth="1"/>
    <col min="3850" max="3850" width="15.5703125" style="961" customWidth="1"/>
    <col min="3851" max="3852" width="0" style="961" hidden="1" customWidth="1"/>
    <col min="3853" max="3853" width="2.5703125" style="961" customWidth="1"/>
    <col min="3854" max="3854" width="12.7109375" style="961" customWidth="1"/>
    <col min="3855" max="4096" width="9.140625" style="961"/>
    <col min="4097" max="4097" width="44.5703125" style="961" customWidth="1"/>
    <col min="4098" max="4105" width="16.42578125" style="961" customWidth="1"/>
    <col min="4106" max="4106" width="15.5703125" style="961" customWidth="1"/>
    <col min="4107" max="4108" width="0" style="961" hidden="1" customWidth="1"/>
    <col min="4109" max="4109" width="2.5703125" style="961" customWidth="1"/>
    <col min="4110" max="4110" width="12.7109375" style="961" customWidth="1"/>
    <col min="4111" max="4352" width="9.140625" style="961"/>
    <col min="4353" max="4353" width="44.5703125" style="961" customWidth="1"/>
    <col min="4354" max="4361" width="16.42578125" style="961" customWidth="1"/>
    <col min="4362" max="4362" width="15.5703125" style="961" customWidth="1"/>
    <col min="4363" max="4364" width="0" style="961" hidden="1" customWidth="1"/>
    <col min="4365" max="4365" width="2.5703125" style="961" customWidth="1"/>
    <col min="4366" max="4366" width="12.7109375" style="961" customWidth="1"/>
    <col min="4367" max="4608" width="9.140625" style="961"/>
    <col min="4609" max="4609" width="44.5703125" style="961" customWidth="1"/>
    <col min="4610" max="4617" width="16.42578125" style="961" customWidth="1"/>
    <col min="4618" max="4618" width="15.5703125" style="961" customWidth="1"/>
    <col min="4619" max="4620" width="0" style="961" hidden="1" customWidth="1"/>
    <col min="4621" max="4621" width="2.5703125" style="961" customWidth="1"/>
    <col min="4622" max="4622" width="12.7109375" style="961" customWidth="1"/>
    <col min="4623" max="4864" width="9.140625" style="961"/>
    <col min="4865" max="4865" width="44.5703125" style="961" customWidth="1"/>
    <col min="4866" max="4873" width="16.42578125" style="961" customWidth="1"/>
    <col min="4874" max="4874" width="15.5703125" style="961" customWidth="1"/>
    <col min="4875" max="4876" width="0" style="961" hidden="1" customWidth="1"/>
    <col min="4877" max="4877" width="2.5703125" style="961" customWidth="1"/>
    <col min="4878" max="4878" width="12.7109375" style="961" customWidth="1"/>
    <col min="4879" max="5120" width="9.140625" style="961"/>
    <col min="5121" max="5121" width="44.5703125" style="961" customWidth="1"/>
    <col min="5122" max="5129" width="16.42578125" style="961" customWidth="1"/>
    <col min="5130" max="5130" width="15.5703125" style="961" customWidth="1"/>
    <col min="5131" max="5132" width="0" style="961" hidden="1" customWidth="1"/>
    <col min="5133" max="5133" width="2.5703125" style="961" customWidth="1"/>
    <col min="5134" max="5134" width="12.7109375" style="961" customWidth="1"/>
    <col min="5135" max="5376" width="9.140625" style="961"/>
    <col min="5377" max="5377" width="44.5703125" style="961" customWidth="1"/>
    <col min="5378" max="5385" width="16.42578125" style="961" customWidth="1"/>
    <col min="5386" max="5386" width="15.5703125" style="961" customWidth="1"/>
    <col min="5387" max="5388" width="0" style="961" hidden="1" customWidth="1"/>
    <col min="5389" max="5389" width="2.5703125" style="961" customWidth="1"/>
    <col min="5390" max="5390" width="12.7109375" style="961" customWidth="1"/>
    <col min="5391" max="5632" width="9.140625" style="961"/>
    <col min="5633" max="5633" width="44.5703125" style="961" customWidth="1"/>
    <col min="5634" max="5641" width="16.42578125" style="961" customWidth="1"/>
    <col min="5642" max="5642" width="15.5703125" style="961" customWidth="1"/>
    <col min="5643" max="5644" width="0" style="961" hidden="1" customWidth="1"/>
    <col min="5645" max="5645" width="2.5703125" style="961" customWidth="1"/>
    <col min="5646" max="5646" width="12.7109375" style="961" customWidth="1"/>
    <col min="5647" max="5888" width="9.140625" style="961"/>
    <col min="5889" max="5889" width="44.5703125" style="961" customWidth="1"/>
    <col min="5890" max="5897" width="16.42578125" style="961" customWidth="1"/>
    <col min="5898" max="5898" width="15.5703125" style="961" customWidth="1"/>
    <col min="5899" max="5900" width="0" style="961" hidden="1" customWidth="1"/>
    <col min="5901" max="5901" width="2.5703125" style="961" customWidth="1"/>
    <col min="5902" max="5902" width="12.7109375" style="961" customWidth="1"/>
    <col min="5903" max="6144" width="9.140625" style="961"/>
    <col min="6145" max="6145" width="44.5703125" style="961" customWidth="1"/>
    <col min="6146" max="6153" width="16.42578125" style="961" customWidth="1"/>
    <col min="6154" max="6154" width="15.5703125" style="961" customWidth="1"/>
    <col min="6155" max="6156" width="0" style="961" hidden="1" customWidth="1"/>
    <col min="6157" max="6157" width="2.5703125" style="961" customWidth="1"/>
    <col min="6158" max="6158" width="12.7109375" style="961" customWidth="1"/>
    <col min="6159" max="6400" width="9.140625" style="961"/>
    <col min="6401" max="6401" width="44.5703125" style="961" customWidth="1"/>
    <col min="6402" max="6409" width="16.42578125" style="961" customWidth="1"/>
    <col min="6410" max="6410" width="15.5703125" style="961" customWidth="1"/>
    <col min="6411" max="6412" width="0" style="961" hidden="1" customWidth="1"/>
    <col min="6413" max="6413" width="2.5703125" style="961" customWidth="1"/>
    <col min="6414" max="6414" width="12.7109375" style="961" customWidth="1"/>
    <col min="6415" max="6656" width="9.140625" style="961"/>
    <col min="6657" max="6657" width="44.5703125" style="961" customWidth="1"/>
    <col min="6658" max="6665" width="16.42578125" style="961" customWidth="1"/>
    <col min="6666" max="6666" width="15.5703125" style="961" customWidth="1"/>
    <col min="6667" max="6668" width="0" style="961" hidden="1" customWidth="1"/>
    <col min="6669" max="6669" width="2.5703125" style="961" customWidth="1"/>
    <col min="6670" max="6670" width="12.7109375" style="961" customWidth="1"/>
    <col min="6671" max="6912" width="9.140625" style="961"/>
    <col min="6913" max="6913" width="44.5703125" style="961" customWidth="1"/>
    <col min="6914" max="6921" width="16.42578125" style="961" customWidth="1"/>
    <col min="6922" max="6922" width="15.5703125" style="961" customWidth="1"/>
    <col min="6923" max="6924" width="0" style="961" hidden="1" customWidth="1"/>
    <col min="6925" max="6925" width="2.5703125" style="961" customWidth="1"/>
    <col min="6926" max="6926" width="12.7109375" style="961" customWidth="1"/>
    <col min="6927" max="7168" width="9.140625" style="961"/>
    <col min="7169" max="7169" width="44.5703125" style="961" customWidth="1"/>
    <col min="7170" max="7177" width="16.42578125" style="961" customWidth="1"/>
    <col min="7178" max="7178" width="15.5703125" style="961" customWidth="1"/>
    <col min="7179" max="7180" width="0" style="961" hidden="1" customWidth="1"/>
    <col min="7181" max="7181" width="2.5703125" style="961" customWidth="1"/>
    <col min="7182" max="7182" width="12.7109375" style="961" customWidth="1"/>
    <col min="7183" max="7424" width="9.140625" style="961"/>
    <col min="7425" max="7425" width="44.5703125" style="961" customWidth="1"/>
    <col min="7426" max="7433" width="16.42578125" style="961" customWidth="1"/>
    <col min="7434" max="7434" width="15.5703125" style="961" customWidth="1"/>
    <col min="7435" max="7436" width="0" style="961" hidden="1" customWidth="1"/>
    <col min="7437" max="7437" width="2.5703125" style="961" customWidth="1"/>
    <col min="7438" max="7438" width="12.7109375" style="961" customWidth="1"/>
    <col min="7439" max="7680" width="9.140625" style="961"/>
    <col min="7681" max="7681" width="44.5703125" style="961" customWidth="1"/>
    <col min="7682" max="7689" width="16.42578125" style="961" customWidth="1"/>
    <col min="7690" max="7690" width="15.5703125" style="961" customWidth="1"/>
    <col min="7691" max="7692" width="0" style="961" hidden="1" customWidth="1"/>
    <col min="7693" max="7693" width="2.5703125" style="961" customWidth="1"/>
    <col min="7694" max="7694" width="12.7109375" style="961" customWidth="1"/>
    <col min="7695" max="7936" width="9.140625" style="961"/>
    <col min="7937" max="7937" width="44.5703125" style="961" customWidth="1"/>
    <col min="7938" max="7945" width="16.42578125" style="961" customWidth="1"/>
    <col min="7946" max="7946" width="15.5703125" style="961" customWidth="1"/>
    <col min="7947" max="7948" width="0" style="961" hidden="1" customWidth="1"/>
    <col min="7949" max="7949" width="2.5703125" style="961" customWidth="1"/>
    <col min="7950" max="7950" width="12.7109375" style="961" customWidth="1"/>
    <col min="7951" max="8192" width="9.140625" style="961"/>
    <col min="8193" max="8193" width="44.5703125" style="961" customWidth="1"/>
    <col min="8194" max="8201" width="16.42578125" style="961" customWidth="1"/>
    <col min="8202" max="8202" width="15.5703125" style="961" customWidth="1"/>
    <col min="8203" max="8204" width="0" style="961" hidden="1" customWidth="1"/>
    <col min="8205" max="8205" width="2.5703125" style="961" customWidth="1"/>
    <col min="8206" max="8206" width="12.7109375" style="961" customWidth="1"/>
    <col min="8207" max="8448" width="9.140625" style="961"/>
    <col min="8449" max="8449" width="44.5703125" style="961" customWidth="1"/>
    <col min="8450" max="8457" width="16.42578125" style="961" customWidth="1"/>
    <col min="8458" max="8458" width="15.5703125" style="961" customWidth="1"/>
    <col min="8459" max="8460" width="0" style="961" hidden="1" customWidth="1"/>
    <col min="8461" max="8461" width="2.5703125" style="961" customWidth="1"/>
    <col min="8462" max="8462" width="12.7109375" style="961" customWidth="1"/>
    <col min="8463" max="8704" width="9.140625" style="961"/>
    <col min="8705" max="8705" width="44.5703125" style="961" customWidth="1"/>
    <col min="8706" max="8713" width="16.42578125" style="961" customWidth="1"/>
    <col min="8714" max="8714" width="15.5703125" style="961" customWidth="1"/>
    <col min="8715" max="8716" width="0" style="961" hidden="1" customWidth="1"/>
    <col min="8717" max="8717" width="2.5703125" style="961" customWidth="1"/>
    <col min="8718" max="8718" width="12.7109375" style="961" customWidth="1"/>
    <col min="8719" max="8960" width="9.140625" style="961"/>
    <col min="8961" max="8961" width="44.5703125" style="961" customWidth="1"/>
    <col min="8962" max="8969" width="16.42578125" style="961" customWidth="1"/>
    <col min="8970" max="8970" width="15.5703125" style="961" customWidth="1"/>
    <col min="8971" max="8972" width="0" style="961" hidden="1" customWidth="1"/>
    <col min="8973" max="8973" width="2.5703125" style="961" customWidth="1"/>
    <col min="8974" max="8974" width="12.7109375" style="961" customWidth="1"/>
    <col min="8975" max="9216" width="9.140625" style="961"/>
    <col min="9217" max="9217" width="44.5703125" style="961" customWidth="1"/>
    <col min="9218" max="9225" width="16.42578125" style="961" customWidth="1"/>
    <col min="9226" max="9226" width="15.5703125" style="961" customWidth="1"/>
    <col min="9227" max="9228" width="0" style="961" hidden="1" customWidth="1"/>
    <col min="9229" max="9229" width="2.5703125" style="961" customWidth="1"/>
    <col min="9230" max="9230" width="12.7109375" style="961" customWidth="1"/>
    <col min="9231" max="9472" width="9.140625" style="961"/>
    <col min="9473" max="9473" width="44.5703125" style="961" customWidth="1"/>
    <col min="9474" max="9481" width="16.42578125" style="961" customWidth="1"/>
    <col min="9482" max="9482" width="15.5703125" style="961" customWidth="1"/>
    <col min="9483" max="9484" width="0" style="961" hidden="1" customWidth="1"/>
    <col min="9485" max="9485" width="2.5703125" style="961" customWidth="1"/>
    <col min="9486" max="9486" width="12.7109375" style="961" customWidth="1"/>
    <col min="9487" max="9728" width="9.140625" style="961"/>
    <col min="9729" max="9729" width="44.5703125" style="961" customWidth="1"/>
    <col min="9730" max="9737" width="16.42578125" style="961" customWidth="1"/>
    <col min="9738" max="9738" width="15.5703125" style="961" customWidth="1"/>
    <col min="9739" max="9740" width="0" style="961" hidden="1" customWidth="1"/>
    <col min="9741" max="9741" width="2.5703125" style="961" customWidth="1"/>
    <col min="9742" max="9742" width="12.7109375" style="961" customWidth="1"/>
    <col min="9743" max="9984" width="9.140625" style="961"/>
    <col min="9985" max="9985" width="44.5703125" style="961" customWidth="1"/>
    <col min="9986" max="9993" width="16.42578125" style="961" customWidth="1"/>
    <col min="9994" max="9994" width="15.5703125" style="961" customWidth="1"/>
    <col min="9995" max="9996" width="0" style="961" hidden="1" customWidth="1"/>
    <col min="9997" max="9997" width="2.5703125" style="961" customWidth="1"/>
    <col min="9998" max="9998" width="12.7109375" style="961" customWidth="1"/>
    <col min="9999" max="10240" width="9.140625" style="961"/>
    <col min="10241" max="10241" width="44.5703125" style="961" customWidth="1"/>
    <col min="10242" max="10249" width="16.42578125" style="961" customWidth="1"/>
    <col min="10250" max="10250" width="15.5703125" style="961" customWidth="1"/>
    <col min="10251" max="10252" width="0" style="961" hidden="1" customWidth="1"/>
    <col min="10253" max="10253" width="2.5703125" style="961" customWidth="1"/>
    <col min="10254" max="10254" width="12.7109375" style="961" customWidth="1"/>
    <col min="10255" max="10496" width="9.140625" style="961"/>
    <col min="10497" max="10497" width="44.5703125" style="961" customWidth="1"/>
    <col min="10498" max="10505" width="16.42578125" style="961" customWidth="1"/>
    <col min="10506" max="10506" width="15.5703125" style="961" customWidth="1"/>
    <col min="10507" max="10508" width="0" style="961" hidden="1" customWidth="1"/>
    <col min="10509" max="10509" width="2.5703125" style="961" customWidth="1"/>
    <col min="10510" max="10510" width="12.7109375" style="961" customWidth="1"/>
    <col min="10511" max="10752" width="9.140625" style="961"/>
    <col min="10753" max="10753" width="44.5703125" style="961" customWidth="1"/>
    <col min="10754" max="10761" width="16.42578125" style="961" customWidth="1"/>
    <col min="10762" max="10762" width="15.5703125" style="961" customWidth="1"/>
    <col min="10763" max="10764" width="0" style="961" hidden="1" customWidth="1"/>
    <col min="10765" max="10765" width="2.5703125" style="961" customWidth="1"/>
    <col min="10766" max="10766" width="12.7109375" style="961" customWidth="1"/>
    <col min="10767" max="11008" width="9.140625" style="961"/>
    <col min="11009" max="11009" width="44.5703125" style="961" customWidth="1"/>
    <col min="11010" max="11017" width="16.42578125" style="961" customWidth="1"/>
    <col min="11018" max="11018" width="15.5703125" style="961" customWidth="1"/>
    <col min="11019" max="11020" width="0" style="961" hidden="1" customWidth="1"/>
    <col min="11021" max="11021" width="2.5703125" style="961" customWidth="1"/>
    <col min="11022" max="11022" width="12.7109375" style="961" customWidth="1"/>
    <col min="11023" max="11264" width="9.140625" style="961"/>
    <col min="11265" max="11265" width="44.5703125" style="961" customWidth="1"/>
    <col min="11266" max="11273" width="16.42578125" style="961" customWidth="1"/>
    <col min="11274" max="11274" width="15.5703125" style="961" customWidth="1"/>
    <col min="11275" max="11276" width="0" style="961" hidden="1" customWidth="1"/>
    <col min="11277" max="11277" width="2.5703125" style="961" customWidth="1"/>
    <col min="11278" max="11278" width="12.7109375" style="961" customWidth="1"/>
    <col min="11279" max="11520" width="9.140625" style="961"/>
    <col min="11521" max="11521" width="44.5703125" style="961" customWidth="1"/>
    <col min="11522" max="11529" width="16.42578125" style="961" customWidth="1"/>
    <col min="11530" max="11530" width="15.5703125" style="961" customWidth="1"/>
    <col min="11531" max="11532" width="0" style="961" hidden="1" customWidth="1"/>
    <col min="11533" max="11533" width="2.5703125" style="961" customWidth="1"/>
    <col min="11534" max="11534" width="12.7109375" style="961" customWidth="1"/>
    <col min="11535" max="11776" width="9.140625" style="961"/>
    <col min="11777" max="11777" width="44.5703125" style="961" customWidth="1"/>
    <col min="11778" max="11785" width="16.42578125" style="961" customWidth="1"/>
    <col min="11786" max="11786" width="15.5703125" style="961" customWidth="1"/>
    <col min="11787" max="11788" width="0" style="961" hidden="1" customWidth="1"/>
    <col min="11789" max="11789" width="2.5703125" style="961" customWidth="1"/>
    <col min="11790" max="11790" width="12.7109375" style="961" customWidth="1"/>
    <col min="11791" max="12032" width="9.140625" style="961"/>
    <col min="12033" max="12033" width="44.5703125" style="961" customWidth="1"/>
    <col min="12034" max="12041" width="16.42578125" style="961" customWidth="1"/>
    <col min="12042" max="12042" width="15.5703125" style="961" customWidth="1"/>
    <col min="12043" max="12044" width="0" style="961" hidden="1" customWidth="1"/>
    <col min="12045" max="12045" width="2.5703125" style="961" customWidth="1"/>
    <col min="12046" max="12046" width="12.7109375" style="961" customWidth="1"/>
    <col min="12047" max="12288" width="9.140625" style="961"/>
    <col min="12289" max="12289" width="44.5703125" style="961" customWidth="1"/>
    <col min="12290" max="12297" width="16.42578125" style="961" customWidth="1"/>
    <col min="12298" max="12298" width="15.5703125" style="961" customWidth="1"/>
    <col min="12299" max="12300" width="0" style="961" hidden="1" customWidth="1"/>
    <col min="12301" max="12301" width="2.5703125" style="961" customWidth="1"/>
    <col min="12302" max="12302" width="12.7109375" style="961" customWidth="1"/>
    <col min="12303" max="12544" width="9.140625" style="961"/>
    <col min="12545" max="12545" width="44.5703125" style="961" customWidth="1"/>
    <col min="12546" max="12553" width="16.42578125" style="961" customWidth="1"/>
    <col min="12554" max="12554" width="15.5703125" style="961" customWidth="1"/>
    <col min="12555" max="12556" width="0" style="961" hidden="1" customWidth="1"/>
    <col min="12557" max="12557" width="2.5703125" style="961" customWidth="1"/>
    <col min="12558" max="12558" width="12.7109375" style="961" customWidth="1"/>
    <col min="12559" max="12800" width="9.140625" style="961"/>
    <col min="12801" max="12801" width="44.5703125" style="961" customWidth="1"/>
    <col min="12802" max="12809" width="16.42578125" style="961" customWidth="1"/>
    <col min="12810" max="12810" width="15.5703125" style="961" customWidth="1"/>
    <col min="12811" max="12812" width="0" style="961" hidden="1" customWidth="1"/>
    <col min="12813" max="12813" width="2.5703125" style="961" customWidth="1"/>
    <col min="12814" max="12814" width="12.7109375" style="961" customWidth="1"/>
    <col min="12815" max="13056" width="9.140625" style="961"/>
    <col min="13057" max="13057" width="44.5703125" style="961" customWidth="1"/>
    <col min="13058" max="13065" width="16.42578125" style="961" customWidth="1"/>
    <col min="13066" max="13066" width="15.5703125" style="961" customWidth="1"/>
    <col min="13067" max="13068" width="0" style="961" hidden="1" customWidth="1"/>
    <col min="13069" max="13069" width="2.5703125" style="961" customWidth="1"/>
    <col min="13070" max="13070" width="12.7109375" style="961" customWidth="1"/>
    <col min="13071" max="13312" width="9.140625" style="961"/>
    <col min="13313" max="13313" width="44.5703125" style="961" customWidth="1"/>
    <col min="13314" max="13321" width="16.42578125" style="961" customWidth="1"/>
    <col min="13322" max="13322" width="15.5703125" style="961" customWidth="1"/>
    <col min="13323" max="13324" width="0" style="961" hidden="1" customWidth="1"/>
    <col min="13325" max="13325" width="2.5703125" style="961" customWidth="1"/>
    <col min="13326" max="13326" width="12.7109375" style="961" customWidth="1"/>
    <col min="13327" max="13568" width="9.140625" style="961"/>
    <col min="13569" max="13569" width="44.5703125" style="961" customWidth="1"/>
    <col min="13570" max="13577" width="16.42578125" style="961" customWidth="1"/>
    <col min="13578" max="13578" width="15.5703125" style="961" customWidth="1"/>
    <col min="13579" max="13580" width="0" style="961" hidden="1" customWidth="1"/>
    <col min="13581" max="13581" width="2.5703125" style="961" customWidth="1"/>
    <col min="13582" max="13582" width="12.7109375" style="961" customWidth="1"/>
    <col min="13583" max="13824" width="9.140625" style="961"/>
    <col min="13825" max="13825" width="44.5703125" style="961" customWidth="1"/>
    <col min="13826" max="13833" width="16.42578125" style="961" customWidth="1"/>
    <col min="13834" max="13834" width="15.5703125" style="961" customWidth="1"/>
    <col min="13835" max="13836" width="0" style="961" hidden="1" customWidth="1"/>
    <col min="13837" max="13837" width="2.5703125" style="961" customWidth="1"/>
    <col min="13838" max="13838" width="12.7109375" style="961" customWidth="1"/>
    <col min="13839" max="14080" width="9.140625" style="961"/>
    <col min="14081" max="14081" width="44.5703125" style="961" customWidth="1"/>
    <col min="14082" max="14089" width="16.42578125" style="961" customWidth="1"/>
    <col min="14090" max="14090" width="15.5703125" style="961" customWidth="1"/>
    <col min="14091" max="14092" width="0" style="961" hidden="1" customWidth="1"/>
    <col min="14093" max="14093" width="2.5703125" style="961" customWidth="1"/>
    <col min="14094" max="14094" width="12.7109375" style="961" customWidth="1"/>
    <col min="14095" max="14336" width="9.140625" style="961"/>
    <col min="14337" max="14337" width="44.5703125" style="961" customWidth="1"/>
    <col min="14338" max="14345" width="16.42578125" style="961" customWidth="1"/>
    <col min="14346" max="14346" width="15.5703125" style="961" customWidth="1"/>
    <col min="14347" max="14348" width="0" style="961" hidden="1" customWidth="1"/>
    <col min="14349" max="14349" width="2.5703125" style="961" customWidth="1"/>
    <col min="14350" max="14350" width="12.7109375" style="961" customWidth="1"/>
    <col min="14351" max="14592" width="9.140625" style="961"/>
    <col min="14593" max="14593" width="44.5703125" style="961" customWidth="1"/>
    <col min="14594" max="14601" width="16.42578125" style="961" customWidth="1"/>
    <col min="14602" max="14602" width="15.5703125" style="961" customWidth="1"/>
    <col min="14603" max="14604" width="0" style="961" hidden="1" customWidth="1"/>
    <col min="14605" max="14605" width="2.5703125" style="961" customWidth="1"/>
    <col min="14606" max="14606" width="12.7109375" style="961" customWidth="1"/>
    <col min="14607" max="14848" width="9.140625" style="961"/>
    <col min="14849" max="14849" width="44.5703125" style="961" customWidth="1"/>
    <col min="14850" max="14857" width="16.42578125" style="961" customWidth="1"/>
    <col min="14858" max="14858" width="15.5703125" style="961" customWidth="1"/>
    <col min="14859" max="14860" width="0" style="961" hidden="1" customWidth="1"/>
    <col min="14861" max="14861" width="2.5703125" style="961" customWidth="1"/>
    <col min="14862" max="14862" width="12.7109375" style="961" customWidth="1"/>
    <col min="14863" max="15104" width="9.140625" style="961"/>
    <col min="15105" max="15105" width="44.5703125" style="961" customWidth="1"/>
    <col min="15106" max="15113" width="16.42578125" style="961" customWidth="1"/>
    <col min="15114" max="15114" width="15.5703125" style="961" customWidth="1"/>
    <col min="15115" max="15116" width="0" style="961" hidden="1" customWidth="1"/>
    <col min="15117" max="15117" width="2.5703125" style="961" customWidth="1"/>
    <col min="15118" max="15118" width="12.7109375" style="961" customWidth="1"/>
    <col min="15119" max="15360" width="9.140625" style="961"/>
    <col min="15361" max="15361" width="44.5703125" style="961" customWidth="1"/>
    <col min="15362" max="15369" width="16.42578125" style="961" customWidth="1"/>
    <col min="15370" max="15370" width="15.5703125" style="961" customWidth="1"/>
    <col min="15371" max="15372" width="0" style="961" hidden="1" customWidth="1"/>
    <col min="15373" max="15373" width="2.5703125" style="961" customWidth="1"/>
    <col min="15374" max="15374" width="12.7109375" style="961" customWidth="1"/>
    <col min="15375" max="15616" width="9.140625" style="961"/>
    <col min="15617" max="15617" width="44.5703125" style="961" customWidth="1"/>
    <col min="15618" max="15625" width="16.42578125" style="961" customWidth="1"/>
    <col min="15626" max="15626" width="15.5703125" style="961" customWidth="1"/>
    <col min="15627" max="15628" width="0" style="961" hidden="1" customWidth="1"/>
    <col min="15629" max="15629" width="2.5703125" style="961" customWidth="1"/>
    <col min="15630" max="15630" width="12.7109375" style="961" customWidth="1"/>
    <col min="15631" max="15872" width="9.140625" style="961"/>
    <col min="15873" max="15873" width="44.5703125" style="961" customWidth="1"/>
    <col min="15874" max="15881" width="16.42578125" style="961" customWidth="1"/>
    <col min="15882" max="15882" width="15.5703125" style="961" customWidth="1"/>
    <col min="15883" max="15884" width="0" style="961" hidden="1" customWidth="1"/>
    <col min="15885" max="15885" width="2.5703125" style="961" customWidth="1"/>
    <col min="15886" max="15886" width="12.7109375" style="961" customWidth="1"/>
    <col min="15887" max="16128" width="9.140625" style="961"/>
    <col min="16129" max="16129" width="44.5703125" style="961" customWidth="1"/>
    <col min="16130" max="16137" width="16.42578125" style="961" customWidth="1"/>
    <col min="16138" max="16138" width="15.5703125" style="961" customWidth="1"/>
    <col min="16139" max="16140" width="0" style="961" hidden="1" customWidth="1"/>
    <col min="16141" max="16141" width="2.5703125" style="961" customWidth="1"/>
    <col min="16142" max="16142" width="12.7109375" style="961" customWidth="1"/>
    <col min="16143" max="16384" width="9.140625" style="961"/>
  </cols>
  <sheetData>
    <row r="1" spans="1:14" s="87" customFormat="1" ht="3.75" customHeight="1">
      <c r="A1" s="290"/>
      <c r="B1" s="706"/>
      <c r="C1" s="706"/>
      <c r="D1" s="706"/>
      <c r="E1" s="706"/>
      <c r="F1" s="706"/>
      <c r="G1" s="706"/>
      <c r="H1" s="706"/>
      <c r="I1" s="706"/>
      <c r="J1" s="706"/>
      <c r="K1" s="291"/>
      <c r="L1" s="291"/>
    </row>
    <row r="2" spans="1:14" s="87" customFormat="1" ht="39" customHeight="1">
      <c r="A2" s="967" t="s">
        <v>1422</v>
      </c>
      <c r="B2" s="967"/>
      <c r="C2" s="967"/>
      <c r="D2" s="967"/>
      <c r="E2" s="967"/>
      <c r="F2" s="967"/>
      <c r="G2" s="967"/>
      <c r="H2" s="967"/>
      <c r="I2" s="967"/>
      <c r="J2" s="967"/>
      <c r="K2" s="967"/>
      <c r="L2" s="967"/>
    </row>
    <row r="3" spans="1:14" s="87" customFormat="1" ht="20.25" customHeight="1">
      <c r="A3" s="967" t="s">
        <v>719</v>
      </c>
      <c r="B3" s="967"/>
      <c r="C3" s="967"/>
      <c r="D3" s="967"/>
      <c r="E3" s="967"/>
      <c r="F3" s="967"/>
      <c r="G3" s="967"/>
      <c r="H3" s="967"/>
      <c r="I3" s="967"/>
      <c r="J3" s="967"/>
      <c r="K3" s="967"/>
      <c r="L3" s="967"/>
    </row>
    <row r="4" spans="1:14" s="87" customFormat="1" ht="20.25" customHeight="1">
      <c r="A4" s="967" t="s">
        <v>1518</v>
      </c>
      <c r="B4" s="967"/>
      <c r="C4" s="967"/>
      <c r="D4" s="967"/>
      <c r="E4" s="967"/>
      <c r="F4" s="967"/>
      <c r="G4" s="967"/>
      <c r="H4" s="967"/>
      <c r="I4" s="967"/>
      <c r="J4" s="967"/>
      <c r="K4" s="967"/>
      <c r="L4" s="967"/>
    </row>
    <row r="5" spans="1:14" s="179" customFormat="1" ht="39" customHeight="1">
      <c r="A5" s="973" t="s">
        <v>1343</v>
      </c>
      <c r="B5" s="973"/>
      <c r="C5" s="973"/>
      <c r="D5" s="973"/>
      <c r="E5" s="973"/>
      <c r="F5" s="973"/>
      <c r="G5" s="973"/>
      <c r="H5" s="973"/>
      <c r="I5" s="973"/>
      <c r="J5" s="973"/>
      <c r="K5" s="973"/>
      <c r="L5" s="973"/>
    </row>
    <row r="6" spans="1:14" ht="7.5" customHeight="1">
      <c r="A6" s="180"/>
      <c r="M6" s="961"/>
      <c r="N6" s="961"/>
    </row>
    <row r="7" spans="1:14" ht="10.5" customHeight="1">
      <c r="A7" s="181"/>
      <c r="B7" s="838"/>
      <c r="C7" s="182"/>
      <c r="D7" s="182"/>
      <c r="E7" s="182"/>
      <c r="F7" s="182"/>
      <c r="G7" s="182"/>
      <c r="H7" s="707"/>
      <c r="I7" s="707"/>
      <c r="J7" s="708"/>
      <c r="K7" s="183"/>
      <c r="L7" s="183"/>
      <c r="M7" s="961"/>
      <c r="N7" s="961"/>
    </row>
    <row r="8" spans="1:14" ht="51" customHeight="1">
      <c r="A8" s="258"/>
      <c r="B8" s="844" t="s">
        <v>1423</v>
      </c>
      <c r="C8" s="844" t="s">
        <v>1427</v>
      </c>
      <c r="D8" s="844" t="s">
        <v>1426</v>
      </c>
      <c r="E8" s="844" t="s">
        <v>1424</v>
      </c>
      <c r="F8" s="844" t="s">
        <v>1428</v>
      </c>
      <c r="G8" s="844" t="s">
        <v>1425</v>
      </c>
      <c r="H8" s="844" t="s">
        <v>1429</v>
      </c>
      <c r="I8" s="845" t="s">
        <v>317</v>
      </c>
      <c r="J8" s="845" t="s">
        <v>720</v>
      </c>
      <c r="K8" s="258"/>
      <c r="L8" s="478"/>
      <c r="M8" s="961"/>
      <c r="N8" s="961"/>
    </row>
    <row r="9" spans="1:14" ht="42.75" customHeight="1">
      <c r="A9" s="259" t="s">
        <v>721</v>
      </c>
      <c r="B9" s="260">
        <v>1508650.85944</v>
      </c>
      <c r="C9" s="260">
        <v>529652.61179</v>
      </c>
      <c r="D9" s="260">
        <v>164564.16587</v>
      </c>
      <c r="E9" s="260">
        <v>125790.4405</v>
      </c>
      <c r="F9" s="260">
        <v>68606.102540000007</v>
      </c>
      <c r="G9" s="260">
        <v>41198.892009999996</v>
      </c>
      <c r="H9" s="260">
        <v>44117.988250000002</v>
      </c>
      <c r="I9" s="260">
        <v>2482581.0604000003</v>
      </c>
      <c r="J9" s="261">
        <f>I9/$I$21</f>
        <v>0.95740843928795549</v>
      </c>
      <c r="K9" s="405"/>
      <c r="L9" s="259"/>
      <c r="M9" s="961"/>
      <c r="N9" s="961"/>
    </row>
    <row r="10" spans="1:14" ht="27" customHeight="1">
      <c r="A10" s="259" t="s">
        <v>722</v>
      </c>
      <c r="B10" s="260">
        <v>-4894.8460700000005</v>
      </c>
      <c r="C10" s="260">
        <v>-3678.66923</v>
      </c>
      <c r="D10" s="260">
        <v>-997.08657999999991</v>
      </c>
      <c r="E10" s="260">
        <v>-628.23856999999998</v>
      </c>
      <c r="F10" s="260">
        <v>-341.69261999999998</v>
      </c>
      <c r="G10" s="260">
        <v>-233.68625</v>
      </c>
      <c r="H10" s="260">
        <v>-181.34876</v>
      </c>
      <c r="I10" s="260">
        <v>-10955.568080000001</v>
      </c>
      <c r="J10" s="261">
        <f t="shared" ref="J10:J21" si="0">I10/$I$21</f>
        <v>-4.2250194784357754E-3</v>
      </c>
      <c r="K10" s="405"/>
      <c r="L10" s="259"/>
      <c r="M10" s="961"/>
      <c r="N10" s="961"/>
    </row>
    <row r="11" spans="1:14" ht="42.75" customHeight="1">
      <c r="A11" s="259" t="s">
        <v>723</v>
      </c>
      <c r="B11" s="260">
        <v>25794.87989</v>
      </c>
      <c r="C11" s="260">
        <v>4216.0026200000002</v>
      </c>
      <c r="D11" s="260">
        <v>18430.476139999999</v>
      </c>
      <c r="E11" s="260">
        <v>2759.7504599999997</v>
      </c>
      <c r="F11" s="260">
        <v>361.48528000000005</v>
      </c>
      <c r="G11" s="260">
        <v>1783.63462</v>
      </c>
      <c r="H11" s="260">
        <v>681.63141000000007</v>
      </c>
      <c r="I11" s="260">
        <v>54027.860420000005</v>
      </c>
      <c r="J11" s="261">
        <f t="shared" si="0"/>
        <v>2.0835867294679736E-2</v>
      </c>
      <c r="K11" s="405"/>
      <c r="L11" s="259"/>
      <c r="M11" s="961"/>
      <c r="N11" s="961"/>
    </row>
    <row r="12" spans="1:14" ht="27" customHeight="1">
      <c r="A12" s="259" t="s">
        <v>724</v>
      </c>
      <c r="B12" s="260">
        <v>-662.14115000000004</v>
      </c>
      <c r="C12" s="260">
        <v>-130.39013</v>
      </c>
      <c r="D12" s="260">
        <v>-1196.50091</v>
      </c>
      <c r="E12" s="260">
        <v>-76.558480000000003</v>
      </c>
      <c r="F12" s="260">
        <v>-11.647</v>
      </c>
      <c r="G12" s="260">
        <v>-57.59657</v>
      </c>
      <c r="H12" s="260">
        <v>-25.423680000000001</v>
      </c>
      <c r="I12" s="260">
        <v>-2160.25792</v>
      </c>
      <c r="J12" s="261">
        <f t="shared" si="0"/>
        <v>-8.3310438343286281E-4</v>
      </c>
      <c r="K12" s="405"/>
      <c r="L12" s="259"/>
      <c r="M12" s="961"/>
      <c r="N12" s="961"/>
    </row>
    <row r="13" spans="1:14" ht="42.75" customHeight="1">
      <c r="A13" s="259" t="s">
        <v>725</v>
      </c>
      <c r="B13" s="260">
        <v>5615.5262199999997</v>
      </c>
      <c r="C13" s="260">
        <v>84.929479999999998</v>
      </c>
      <c r="D13" s="260">
        <v>3334.3319900000001</v>
      </c>
      <c r="E13" s="260">
        <v>560.00411999999994</v>
      </c>
      <c r="F13" s="260">
        <v>0</v>
      </c>
      <c r="G13" s="260">
        <v>198.64929999999998</v>
      </c>
      <c r="H13" s="260">
        <v>46.318190000000001</v>
      </c>
      <c r="I13" s="260">
        <v>9839.7593000000015</v>
      </c>
      <c r="J13" s="261">
        <f t="shared" si="0"/>
        <v>3.7947073489976043E-3</v>
      </c>
      <c r="K13" s="405"/>
      <c r="L13" s="259"/>
      <c r="M13" s="961"/>
      <c r="N13" s="961"/>
    </row>
    <row r="14" spans="1:14" ht="27" customHeight="1">
      <c r="A14" s="259" t="s">
        <v>726</v>
      </c>
      <c r="B14" s="260">
        <v>-579.17538999999999</v>
      </c>
      <c r="C14" s="260">
        <v>-16.985889999999998</v>
      </c>
      <c r="D14" s="260">
        <v>-390.75327000000004</v>
      </c>
      <c r="E14" s="260">
        <v>-56.773530000000001</v>
      </c>
      <c r="F14" s="260">
        <v>0</v>
      </c>
      <c r="G14" s="260">
        <v>-21.162599999999998</v>
      </c>
      <c r="H14" s="260">
        <v>-7.8736800000000002</v>
      </c>
      <c r="I14" s="260">
        <v>-1072.7243600000002</v>
      </c>
      <c r="J14" s="261">
        <f t="shared" si="0"/>
        <v>-4.1369660458470279E-4</v>
      </c>
      <c r="K14" s="405"/>
      <c r="L14" s="259"/>
      <c r="M14" s="961"/>
      <c r="N14" s="961"/>
    </row>
    <row r="15" spans="1:14" ht="42.75" customHeight="1">
      <c r="A15" s="259" t="s">
        <v>727</v>
      </c>
      <c r="B15" s="260">
        <v>16249.14601</v>
      </c>
      <c r="C15" s="260">
        <v>3420.7099199999998</v>
      </c>
      <c r="D15" s="260">
        <v>3108.4553799999999</v>
      </c>
      <c r="E15" s="260">
        <v>249.31942000000001</v>
      </c>
      <c r="F15" s="260">
        <v>44.825989999999997</v>
      </c>
      <c r="G15" s="260">
        <v>100.58299000000001</v>
      </c>
      <c r="H15" s="260">
        <v>15.02291</v>
      </c>
      <c r="I15" s="260">
        <v>23188.062620000001</v>
      </c>
      <c r="J15" s="261">
        <f t="shared" si="0"/>
        <v>8.9424861879630162E-3</v>
      </c>
      <c r="K15" s="405"/>
      <c r="L15" s="259"/>
      <c r="M15" s="961"/>
      <c r="N15" s="961"/>
    </row>
    <row r="16" spans="1:14" ht="27" customHeight="1">
      <c r="A16" s="259" t="s">
        <v>728</v>
      </c>
      <c r="B16" s="260">
        <v>-4062.2864500000001</v>
      </c>
      <c r="C16" s="260">
        <v>-861.30893999999989</v>
      </c>
      <c r="D16" s="260">
        <v>-781.37743</v>
      </c>
      <c r="E16" s="260">
        <v>-62.329860000000004</v>
      </c>
      <c r="F16" s="260">
        <v>-11.2065</v>
      </c>
      <c r="G16" s="260">
        <v>-29.97906</v>
      </c>
      <c r="H16" s="260">
        <v>-3.7557300000000002</v>
      </c>
      <c r="I16" s="260">
        <v>-5812.2439699999995</v>
      </c>
      <c r="J16" s="261">
        <f t="shared" si="0"/>
        <v>-2.2414943531317891E-3</v>
      </c>
      <c r="K16" s="405"/>
      <c r="L16" s="259"/>
      <c r="M16" s="961"/>
      <c r="N16" s="961"/>
    </row>
    <row r="17" spans="1:14" ht="42.75" customHeight="1">
      <c r="A17" s="259" t="s">
        <v>729</v>
      </c>
      <c r="B17" s="260">
        <v>1633.6147100000001</v>
      </c>
      <c r="C17" s="260">
        <v>1650.1931399999999</v>
      </c>
      <c r="D17" s="260">
        <v>2105.8714900000004</v>
      </c>
      <c r="E17" s="260">
        <v>48.249669999999995</v>
      </c>
      <c r="F17" s="260">
        <v>21.159290000000002</v>
      </c>
      <c r="G17" s="260">
        <v>109.49739</v>
      </c>
      <c r="H17" s="260">
        <v>9.4617199999999997</v>
      </c>
      <c r="I17" s="260">
        <v>5578.0474100000001</v>
      </c>
      <c r="J17" s="261">
        <f t="shared" si="0"/>
        <v>2.1511763503995521E-3</v>
      </c>
      <c r="K17" s="405"/>
      <c r="L17" s="259"/>
      <c r="M17" s="961"/>
      <c r="N17" s="961"/>
    </row>
    <row r="18" spans="1:14" ht="27" customHeight="1">
      <c r="A18" s="259" t="s">
        <v>730</v>
      </c>
      <c r="B18" s="260">
        <v>-647.22593999999992</v>
      </c>
      <c r="C18" s="260">
        <v>-681.53652</v>
      </c>
      <c r="D18" s="260">
        <v>-1022.61434</v>
      </c>
      <c r="E18" s="260">
        <v>-38.599739999999997</v>
      </c>
      <c r="F18" s="260">
        <v>-16.927430000000001</v>
      </c>
      <c r="G18" s="260">
        <v>-68.097970000000004</v>
      </c>
      <c r="H18" s="260">
        <v>-3.7846599999999997</v>
      </c>
      <c r="I18" s="260">
        <v>-2478.7865999999999</v>
      </c>
      <c r="J18" s="261">
        <f t="shared" si="0"/>
        <v>-9.5594510402472789E-4</v>
      </c>
      <c r="K18" s="405"/>
      <c r="L18" s="259"/>
      <c r="M18" s="961"/>
      <c r="N18" s="961"/>
    </row>
    <row r="19" spans="1:14" ht="42.75" customHeight="1">
      <c r="A19" s="259" t="s">
        <v>731</v>
      </c>
      <c r="B19" s="260">
        <v>9357.6704200000004</v>
      </c>
      <c r="C19" s="260">
        <v>4635.3020199999992</v>
      </c>
      <c r="D19" s="260">
        <v>673.96964000000003</v>
      </c>
      <c r="E19" s="260">
        <v>979.90438000000006</v>
      </c>
      <c r="F19" s="260">
        <v>396.50953999999996</v>
      </c>
      <c r="G19" s="260">
        <v>759.53141000000005</v>
      </c>
      <c r="H19" s="260">
        <v>1004.23297</v>
      </c>
      <c r="I19" s="260">
        <v>17807.12038</v>
      </c>
      <c r="J19" s="261">
        <f t="shared" si="0"/>
        <v>6.8673235300045401E-3</v>
      </c>
      <c r="K19" s="405"/>
      <c r="L19" s="259"/>
      <c r="M19" s="961"/>
      <c r="N19" s="961"/>
    </row>
    <row r="20" spans="1:14" ht="27" customHeight="1">
      <c r="A20" s="259" t="s">
        <v>732</v>
      </c>
      <c r="B20" s="260">
        <v>-5079.7424299999993</v>
      </c>
      <c r="C20" s="260">
        <v>-2392.8500099999997</v>
      </c>
      <c r="D20" s="260">
        <v>-377.8485</v>
      </c>
      <c r="E20" s="260">
        <v>-570.17504000000008</v>
      </c>
      <c r="F20" s="260">
        <v>-366.93278999999995</v>
      </c>
      <c r="G20" s="260">
        <v>-614.27896999999996</v>
      </c>
      <c r="H20" s="260">
        <v>-838.20934</v>
      </c>
      <c r="I20" s="260">
        <v>-10240.03708</v>
      </c>
      <c r="J20" s="261">
        <f t="shared" si="0"/>
        <v>-3.9490746446901367E-3</v>
      </c>
      <c r="K20" s="405"/>
      <c r="L20" s="259"/>
      <c r="M20" s="961"/>
      <c r="N20" s="961"/>
    </row>
    <row r="21" spans="1:14" ht="46.5" customHeight="1">
      <c r="A21" s="262" t="s">
        <v>733</v>
      </c>
      <c r="B21" s="846">
        <f>B9+B11+B13+B15+B17+B19</f>
        <v>1567301.6966900004</v>
      </c>
      <c r="C21" s="846">
        <f t="shared" ref="C21:I22" si="1">C9+C11+C13+C15+C17+C19</f>
        <v>543659.74897000007</v>
      </c>
      <c r="D21" s="846">
        <f t="shared" si="1"/>
        <v>192217.27051</v>
      </c>
      <c r="E21" s="846">
        <f t="shared" si="1"/>
        <v>130387.66855</v>
      </c>
      <c r="F21" s="846">
        <f t="shared" si="1"/>
        <v>69430.082639999993</v>
      </c>
      <c r="G21" s="846">
        <f t="shared" si="1"/>
        <v>44150.787719999993</v>
      </c>
      <c r="H21" s="846">
        <f t="shared" si="1"/>
        <v>45874.655449999998</v>
      </c>
      <c r="I21" s="846">
        <f t="shared" si="1"/>
        <v>2593021.9105300005</v>
      </c>
      <c r="J21" s="264">
        <f t="shared" si="0"/>
        <v>1</v>
      </c>
      <c r="K21" s="412"/>
      <c r="L21" s="259"/>
      <c r="M21" s="961"/>
      <c r="N21" s="961"/>
    </row>
    <row r="22" spans="1:14" ht="46.5" customHeight="1">
      <c r="A22" s="265" t="s">
        <v>863</v>
      </c>
      <c r="B22" s="403">
        <f>B10+B12+B14+B16+B18+B20</f>
        <v>-15925.417430000001</v>
      </c>
      <c r="C22" s="403">
        <f t="shared" si="1"/>
        <v>-7761.7407199999998</v>
      </c>
      <c r="D22" s="403">
        <f t="shared" si="1"/>
        <v>-4766.1810299999997</v>
      </c>
      <c r="E22" s="403">
        <f t="shared" si="1"/>
        <v>-1432.6752200000001</v>
      </c>
      <c r="F22" s="403">
        <f t="shared" si="1"/>
        <v>-748.40634</v>
      </c>
      <c r="G22" s="403">
        <f t="shared" si="1"/>
        <v>-1024.80142</v>
      </c>
      <c r="H22" s="403">
        <f t="shared" si="1"/>
        <v>-1060.3958499999999</v>
      </c>
      <c r="I22" s="403">
        <f t="shared" si="1"/>
        <v>-32719.618009999998</v>
      </c>
      <c r="J22" s="403"/>
      <c r="K22" s="259"/>
      <c r="L22" s="259"/>
      <c r="M22" s="961"/>
      <c r="N22" s="961"/>
    </row>
    <row r="23" spans="1:14" s="194" customFormat="1" ht="46.5" customHeight="1" thickBot="1">
      <c r="A23" s="267" t="s">
        <v>864</v>
      </c>
      <c r="B23" s="268">
        <f t="shared" ref="B23:I23" si="2">B21/$I$21</f>
        <v>0.60443056432548692</v>
      </c>
      <c r="C23" s="268">
        <f t="shared" si="2"/>
        <v>0.20966261286194793</v>
      </c>
      <c r="D23" s="268">
        <f t="shared" si="2"/>
        <v>7.4128671928850684E-2</v>
      </c>
      <c r="E23" s="268">
        <f t="shared" si="2"/>
        <v>5.0284059699036411E-2</v>
      </c>
      <c r="F23" s="268">
        <f t="shared" si="2"/>
        <v>2.6775740828895979E-2</v>
      </c>
      <c r="G23" s="268">
        <f t="shared" si="2"/>
        <v>1.7026770017140272E-2</v>
      </c>
      <c r="H23" s="268">
        <f t="shared" si="2"/>
        <v>1.7691580338641818E-2</v>
      </c>
      <c r="I23" s="268">
        <f t="shared" si="2"/>
        <v>1</v>
      </c>
      <c r="J23" s="268"/>
      <c r="K23" s="479"/>
      <c r="L23" s="479"/>
    </row>
    <row r="24" spans="1:14" ht="15" customHeight="1">
      <c r="A24" s="601" t="s">
        <v>910</v>
      </c>
      <c r="B24" s="454"/>
      <c r="C24" s="269"/>
      <c r="D24" s="269"/>
      <c r="E24" s="269"/>
      <c r="F24" s="269"/>
      <c r="G24" s="269"/>
      <c r="H24" s="269"/>
      <c r="I24" s="269"/>
      <c r="J24" s="269"/>
      <c r="K24" s="270"/>
      <c r="L24" s="270"/>
      <c r="M24" s="961"/>
      <c r="N24" s="961"/>
    </row>
    <row r="25" spans="1:14" ht="39" customHeight="1">
      <c r="A25" s="986" t="s">
        <v>362</v>
      </c>
      <c r="B25" s="1028"/>
      <c r="C25" s="1028"/>
      <c r="D25" s="1028"/>
      <c r="E25" s="1028"/>
      <c r="F25" s="1028"/>
      <c r="G25" s="1028"/>
      <c r="H25" s="1028"/>
      <c r="I25" s="1028"/>
      <c r="J25" s="1028"/>
      <c r="K25" s="270"/>
      <c r="L25" s="270"/>
      <c r="M25" s="961"/>
      <c r="N25" s="961"/>
    </row>
    <row r="26" spans="1:14" ht="39.75" customHeight="1">
      <c r="A26" s="986" t="s">
        <v>363</v>
      </c>
      <c r="B26" s="1028"/>
      <c r="C26" s="1028"/>
      <c r="D26" s="1028"/>
      <c r="E26" s="1028"/>
      <c r="F26" s="1028"/>
      <c r="G26" s="1028"/>
      <c r="H26" s="1028"/>
      <c r="I26" s="1028"/>
      <c r="J26" s="1028"/>
      <c r="K26" s="91"/>
      <c r="L26" s="91"/>
      <c r="M26" s="961"/>
      <c r="N26" s="961"/>
    </row>
    <row r="27" spans="1:14" ht="12" customHeight="1">
      <c r="A27" s="154" t="s">
        <v>911</v>
      </c>
      <c r="B27" s="782"/>
      <c r="C27" s="198"/>
      <c r="D27" s="198"/>
      <c r="E27" s="198"/>
      <c r="F27" s="198"/>
      <c r="G27" s="198"/>
      <c r="H27" s="408"/>
      <c r="I27" s="408"/>
      <c r="J27" s="408"/>
      <c r="K27" s="91"/>
      <c r="L27" s="91"/>
      <c r="M27" s="961"/>
      <c r="N27" s="961"/>
    </row>
    <row r="28" spans="1:14" ht="9" customHeight="1">
      <c r="A28" s="202"/>
      <c r="C28" s="198"/>
      <c r="D28" s="198"/>
      <c r="E28" s="198"/>
      <c r="F28" s="198"/>
      <c r="G28" s="198"/>
      <c r="H28" s="408"/>
      <c r="I28" s="408"/>
      <c r="J28" s="408"/>
      <c r="K28" s="91"/>
      <c r="L28" s="91"/>
      <c r="M28" s="961"/>
      <c r="N28" s="961"/>
    </row>
    <row r="29" spans="1:14" ht="9" customHeight="1">
      <c r="A29" s="197"/>
      <c r="C29" s="198"/>
      <c r="D29" s="198"/>
      <c r="E29" s="198"/>
      <c r="F29" s="198"/>
      <c r="G29" s="198"/>
      <c r="H29" s="408"/>
      <c r="I29" s="408"/>
      <c r="J29" s="408"/>
      <c r="K29" s="91"/>
      <c r="L29" s="91"/>
      <c r="M29" s="961"/>
      <c r="N29" s="961"/>
    </row>
    <row r="30" spans="1:14" ht="9" customHeight="1">
      <c r="A30" s="197"/>
      <c r="C30" s="198"/>
      <c r="D30" s="198"/>
      <c r="E30" s="198"/>
      <c r="F30" s="198"/>
      <c r="G30" s="198"/>
      <c r="H30" s="408"/>
      <c r="I30" s="408"/>
      <c r="J30" s="408"/>
      <c r="K30" s="91"/>
      <c r="L30" s="91"/>
      <c r="M30" s="961"/>
      <c r="N30" s="961"/>
    </row>
    <row r="31" spans="1:14" ht="9" customHeight="1">
      <c r="A31" s="197"/>
      <c r="B31" s="804"/>
      <c r="C31" s="198"/>
      <c r="D31" s="198"/>
      <c r="E31" s="198"/>
      <c r="F31" s="198"/>
      <c r="G31" s="198"/>
      <c r="H31" s="408"/>
      <c r="I31" s="408"/>
      <c r="J31" s="408"/>
      <c r="K31" s="91"/>
      <c r="L31" s="91"/>
      <c r="M31" s="961"/>
      <c r="N31" s="961"/>
    </row>
    <row r="32" spans="1:14" ht="9" customHeight="1">
      <c r="A32" s="197"/>
      <c r="B32" s="804"/>
      <c r="C32" s="198"/>
      <c r="D32" s="198"/>
      <c r="E32" s="198"/>
      <c r="F32" s="198"/>
      <c r="G32" s="198"/>
      <c r="H32" s="408"/>
      <c r="I32" s="408"/>
      <c r="J32" s="408"/>
      <c r="K32" s="91"/>
      <c r="L32" s="91"/>
      <c r="M32" s="961"/>
      <c r="N32" s="961"/>
    </row>
    <row r="33" spans="1:14" ht="9" customHeight="1">
      <c r="A33" s="197"/>
      <c r="B33" s="804"/>
      <c r="C33" s="198"/>
      <c r="D33" s="198"/>
      <c r="E33" s="198"/>
      <c r="F33" s="198"/>
      <c r="G33" s="198"/>
      <c r="H33" s="408"/>
      <c r="I33" s="408"/>
      <c r="J33" s="408"/>
      <c r="K33" s="91"/>
      <c r="L33" s="91"/>
      <c r="M33" s="961"/>
      <c r="N33" s="961"/>
    </row>
    <row r="34" spans="1:14" ht="9" customHeight="1">
      <c r="A34" s="199"/>
      <c r="B34" s="804"/>
      <c r="C34" s="198"/>
      <c r="D34" s="198"/>
      <c r="E34" s="198"/>
      <c r="F34" s="198"/>
      <c r="G34" s="198"/>
      <c r="H34" s="408"/>
      <c r="I34" s="408"/>
      <c r="J34" s="408"/>
      <c r="K34" s="91"/>
      <c r="L34" s="91"/>
      <c r="M34" s="961"/>
      <c r="N34" s="961"/>
    </row>
    <row r="35" spans="1:14" ht="9" customHeight="1">
      <c r="A35" s="197"/>
      <c r="B35" s="804"/>
      <c r="C35" s="198"/>
      <c r="D35" s="198"/>
      <c r="E35" s="198"/>
      <c r="F35" s="198"/>
      <c r="G35" s="198"/>
      <c r="H35" s="408"/>
      <c r="I35" s="408"/>
      <c r="J35" s="408"/>
      <c r="K35" s="91"/>
      <c r="L35" s="91"/>
      <c r="M35" s="961"/>
      <c r="N35" s="961"/>
    </row>
    <row r="36" spans="1:14" ht="9" customHeight="1">
      <c r="A36" s="197"/>
      <c r="B36" s="804"/>
      <c r="C36" s="198"/>
      <c r="D36" s="198"/>
      <c r="E36" s="198"/>
      <c r="F36" s="198"/>
      <c r="G36" s="198"/>
      <c r="H36" s="408"/>
      <c r="I36" s="408"/>
      <c r="J36" s="408"/>
      <c r="K36" s="91"/>
      <c r="L36" s="91"/>
      <c r="M36" s="961"/>
      <c r="N36" s="961"/>
    </row>
    <row r="37" spans="1:14" ht="9" customHeight="1">
      <c r="A37" s="197"/>
      <c r="B37" s="804"/>
      <c r="C37" s="198"/>
      <c r="D37" s="198"/>
      <c r="E37" s="198"/>
      <c r="F37" s="198"/>
      <c r="G37" s="198"/>
      <c r="H37" s="408"/>
      <c r="I37" s="408"/>
      <c r="J37" s="408"/>
      <c r="K37" s="91"/>
      <c r="L37" s="91"/>
      <c r="M37" s="961"/>
      <c r="N37" s="961"/>
    </row>
    <row r="38" spans="1:14" ht="9" customHeight="1">
      <c r="A38" s="197"/>
      <c r="C38" s="198"/>
      <c r="D38" s="198"/>
      <c r="E38" s="198"/>
      <c r="F38" s="198"/>
      <c r="G38" s="198"/>
      <c r="H38" s="408"/>
      <c r="I38" s="408"/>
      <c r="J38" s="408"/>
      <c r="K38" s="91"/>
      <c r="L38" s="91"/>
      <c r="M38" s="961"/>
      <c r="N38" s="961"/>
    </row>
    <row r="39" spans="1:14" ht="9" customHeight="1">
      <c r="A39" s="197"/>
      <c r="C39" s="198"/>
      <c r="D39" s="198"/>
      <c r="E39" s="198"/>
      <c r="F39" s="198"/>
      <c r="G39" s="198"/>
      <c r="H39" s="408"/>
      <c r="I39" s="408"/>
      <c r="J39" s="408"/>
      <c r="K39" s="91"/>
      <c r="L39" s="91"/>
      <c r="M39" s="961"/>
      <c r="N39" s="961"/>
    </row>
    <row r="40" spans="1:14" ht="9" customHeight="1">
      <c r="A40" s="199"/>
      <c r="C40" s="198"/>
      <c r="D40" s="198"/>
      <c r="E40" s="198"/>
      <c r="F40" s="198"/>
      <c r="G40" s="198"/>
      <c r="H40" s="408"/>
      <c r="I40" s="408"/>
      <c r="J40" s="408"/>
      <c r="K40" s="91"/>
      <c r="L40" s="91"/>
      <c r="M40" s="961"/>
      <c r="N40" s="961"/>
    </row>
    <row r="41" spans="1:14" ht="9" customHeight="1">
      <c r="A41" s="197"/>
      <c r="C41" s="198"/>
      <c r="D41" s="198"/>
      <c r="E41" s="198"/>
      <c r="F41" s="198"/>
      <c r="G41" s="198"/>
      <c r="H41" s="408"/>
      <c r="I41" s="408"/>
      <c r="J41" s="408"/>
      <c r="K41" s="91"/>
      <c r="L41" s="91"/>
      <c r="M41" s="961"/>
      <c r="N41" s="961"/>
    </row>
    <row r="42" spans="1:14" ht="9" customHeight="1">
      <c r="A42" s="197"/>
      <c r="C42" s="198"/>
      <c r="D42" s="198"/>
      <c r="E42" s="198"/>
      <c r="F42" s="198"/>
      <c r="G42" s="198"/>
      <c r="H42" s="408"/>
      <c r="I42" s="408"/>
      <c r="J42" s="408"/>
      <c r="K42" s="91"/>
      <c r="L42" s="91"/>
      <c r="M42" s="961"/>
      <c r="N42" s="961"/>
    </row>
    <row r="43" spans="1:14" ht="9" customHeight="1">
      <c r="A43" s="197"/>
      <c r="C43" s="198"/>
      <c r="D43" s="198"/>
      <c r="E43" s="198"/>
      <c r="F43" s="198"/>
      <c r="G43" s="198"/>
      <c r="H43" s="408"/>
      <c r="I43" s="408"/>
      <c r="J43" s="408"/>
      <c r="K43" s="91"/>
      <c r="L43" s="91"/>
      <c r="M43" s="961"/>
      <c r="N43" s="961"/>
    </row>
    <row r="44" spans="1:14" ht="9" customHeight="1">
      <c r="A44" s="197"/>
      <c r="C44" s="198"/>
      <c r="D44" s="198"/>
      <c r="E44" s="198"/>
      <c r="F44" s="198"/>
      <c r="G44" s="198"/>
      <c r="H44" s="408"/>
      <c r="I44" s="408"/>
      <c r="J44" s="408"/>
      <c r="K44" s="91"/>
      <c r="L44" s="91"/>
      <c r="M44" s="961"/>
      <c r="N44" s="961"/>
    </row>
    <row r="45" spans="1:14" ht="9" customHeight="1">
      <c r="A45" s="197"/>
      <c r="C45" s="198"/>
      <c r="D45" s="198"/>
      <c r="E45" s="198"/>
      <c r="F45" s="198"/>
      <c r="G45" s="198"/>
      <c r="H45" s="408"/>
      <c r="I45" s="408"/>
      <c r="J45" s="408"/>
      <c r="K45" s="91"/>
      <c r="L45" s="91"/>
      <c r="M45" s="961"/>
      <c r="N45" s="961"/>
    </row>
    <row r="46" spans="1:14" ht="9" customHeight="1">
      <c r="A46" s="199"/>
      <c r="C46" s="198"/>
      <c r="D46" s="198"/>
      <c r="E46" s="198"/>
      <c r="F46" s="198"/>
      <c r="G46" s="198"/>
      <c r="H46" s="408"/>
      <c r="I46" s="408"/>
      <c r="J46" s="408"/>
      <c r="K46" s="91"/>
      <c r="L46" s="91"/>
      <c r="M46" s="961"/>
      <c r="N46" s="961"/>
    </row>
    <row r="47" spans="1:14" ht="9" customHeight="1">
      <c r="A47" s="197"/>
      <c r="C47" s="198"/>
      <c r="D47" s="198"/>
      <c r="E47" s="198"/>
      <c r="F47" s="198"/>
      <c r="G47" s="198"/>
      <c r="H47" s="408"/>
      <c r="I47" s="408"/>
      <c r="J47" s="408"/>
      <c r="K47" s="91"/>
      <c r="L47" s="91"/>
      <c r="M47" s="961"/>
      <c r="N47" s="961"/>
    </row>
    <row r="48" spans="1:14" ht="9" customHeight="1">
      <c r="A48" s="197"/>
      <c r="C48" s="198"/>
      <c r="D48" s="198"/>
      <c r="E48" s="198"/>
      <c r="F48" s="198"/>
      <c r="G48" s="198"/>
      <c r="H48" s="408"/>
      <c r="I48" s="408"/>
      <c r="J48" s="408"/>
      <c r="K48" s="91"/>
      <c r="L48" s="91"/>
      <c r="M48" s="961"/>
      <c r="N48" s="961"/>
    </row>
    <row r="49" spans="1:14" ht="9" customHeight="1">
      <c r="A49" s="197"/>
      <c r="C49" s="198"/>
      <c r="D49" s="198"/>
      <c r="E49" s="198"/>
      <c r="F49" s="198"/>
      <c r="G49" s="198"/>
      <c r="H49" s="408"/>
      <c r="I49" s="408"/>
      <c r="J49" s="408"/>
      <c r="K49" s="91"/>
      <c r="L49" s="91"/>
      <c r="M49" s="961"/>
      <c r="N49" s="961"/>
    </row>
    <row r="50" spans="1:14" ht="9" customHeight="1">
      <c r="A50" s="197"/>
      <c r="C50" s="198"/>
      <c r="D50" s="198"/>
      <c r="E50" s="198"/>
      <c r="F50" s="198"/>
      <c r="G50" s="198"/>
      <c r="H50" s="408"/>
      <c r="I50" s="408"/>
      <c r="J50" s="408"/>
      <c r="K50" s="91"/>
      <c r="L50" s="91"/>
      <c r="M50" s="961"/>
      <c r="N50" s="961"/>
    </row>
    <row r="51" spans="1:14" ht="9" customHeight="1">
      <c r="A51" s="199"/>
      <c r="C51" s="198"/>
      <c r="D51" s="198"/>
      <c r="E51" s="198"/>
      <c r="F51" s="198"/>
      <c r="G51" s="198"/>
      <c r="H51" s="408"/>
      <c r="I51" s="408"/>
      <c r="J51" s="408"/>
      <c r="K51" s="91"/>
      <c r="L51" s="91"/>
      <c r="M51" s="961"/>
      <c r="N51" s="961"/>
    </row>
    <row r="52" spans="1:14" ht="9" customHeight="1">
      <c r="A52" s="200"/>
      <c r="C52" s="198"/>
      <c r="D52" s="198"/>
      <c r="E52" s="198"/>
      <c r="F52" s="198"/>
      <c r="G52" s="198"/>
      <c r="H52" s="408"/>
      <c r="I52" s="408"/>
      <c r="J52" s="408"/>
      <c r="K52" s="91"/>
      <c r="L52" s="91"/>
      <c r="M52" s="961"/>
      <c r="N52" s="961"/>
    </row>
    <row r="53" spans="1:14" ht="9" customHeight="1">
      <c r="A53" s="200"/>
      <c r="C53" s="198"/>
      <c r="D53" s="198"/>
      <c r="E53" s="198"/>
      <c r="F53" s="198"/>
      <c r="G53" s="198"/>
      <c r="H53" s="408"/>
      <c r="I53" s="408"/>
      <c r="J53" s="408"/>
      <c r="K53" s="91"/>
      <c r="L53" s="91"/>
      <c r="M53" s="961"/>
      <c r="N53" s="961"/>
    </row>
    <row r="54" spans="1:14" ht="9" customHeight="1">
      <c r="A54" s="200"/>
      <c r="C54" s="198"/>
      <c r="D54" s="198"/>
      <c r="E54" s="198"/>
      <c r="F54" s="198"/>
      <c r="G54" s="198"/>
      <c r="H54" s="408"/>
      <c r="I54" s="408"/>
      <c r="J54" s="408"/>
      <c r="K54" s="91"/>
      <c r="L54" s="91"/>
      <c r="M54" s="961"/>
      <c r="N54" s="961"/>
    </row>
    <row r="55" spans="1:14" ht="9" customHeight="1">
      <c r="A55" s="200"/>
      <c r="C55" s="198"/>
      <c r="D55" s="198"/>
      <c r="E55" s="198"/>
      <c r="F55" s="198"/>
      <c r="G55" s="198"/>
      <c r="H55" s="408"/>
      <c r="I55" s="408"/>
      <c r="J55" s="408"/>
      <c r="K55" s="91"/>
      <c r="L55" s="91"/>
      <c r="M55" s="961"/>
      <c r="N55" s="961"/>
    </row>
    <row r="56" spans="1:14" ht="9" customHeight="1">
      <c r="A56" s="201"/>
      <c r="C56" s="198"/>
      <c r="D56" s="198"/>
      <c r="E56" s="198"/>
      <c r="F56" s="198"/>
      <c r="G56" s="198"/>
      <c r="H56" s="408"/>
      <c r="I56" s="408"/>
      <c r="J56" s="408"/>
      <c r="K56" s="91"/>
      <c r="L56" s="91"/>
      <c r="M56" s="961"/>
      <c r="N56" s="961"/>
    </row>
    <row r="57" spans="1:14" ht="9" customHeight="1">
      <c r="A57" s="201"/>
      <c r="C57" s="198"/>
      <c r="D57" s="198"/>
      <c r="E57" s="198"/>
      <c r="F57" s="198"/>
      <c r="G57" s="198"/>
      <c r="H57" s="408"/>
      <c r="I57" s="408"/>
      <c r="J57" s="408"/>
      <c r="K57" s="91"/>
      <c r="L57" s="91"/>
      <c r="M57" s="961"/>
      <c r="N57" s="961"/>
    </row>
    <row r="58" spans="1:14" ht="9" customHeight="1">
      <c r="A58" s="202"/>
      <c r="C58" s="198"/>
      <c r="D58" s="198"/>
      <c r="E58" s="198"/>
      <c r="F58" s="198"/>
      <c r="G58" s="198"/>
      <c r="H58" s="408"/>
      <c r="I58" s="408"/>
      <c r="J58" s="408"/>
      <c r="K58" s="91"/>
      <c r="L58" s="91"/>
      <c r="M58" s="961"/>
      <c r="N58" s="961"/>
    </row>
    <row r="59" spans="1:14" ht="9" customHeight="1">
      <c r="A59" s="197"/>
      <c r="C59" s="198"/>
      <c r="D59" s="198"/>
      <c r="E59" s="198"/>
      <c r="F59" s="198"/>
      <c r="G59" s="198"/>
      <c r="H59" s="408"/>
      <c r="I59" s="408"/>
      <c r="J59" s="408"/>
      <c r="K59" s="91"/>
      <c r="L59" s="91"/>
      <c r="M59" s="961"/>
      <c r="N59" s="961"/>
    </row>
    <row r="60" spans="1:14" ht="9" customHeight="1">
      <c r="A60" s="197"/>
      <c r="C60" s="198"/>
      <c r="D60" s="198"/>
      <c r="E60" s="198"/>
      <c r="F60" s="198"/>
      <c r="G60" s="198"/>
      <c r="H60" s="408"/>
      <c r="I60" s="408"/>
      <c r="J60" s="408"/>
      <c r="K60" s="91"/>
      <c r="L60" s="91"/>
      <c r="M60" s="961"/>
      <c r="N60" s="961"/>
    </row>
    <row r="61" spans="1:14" ht="9" customHeight="1">
      <c r="A61" s="197"/>
      <c r="C61" s="198"/>
      <c r="D61" s="198"/>
      <c r="E61" s="198"/>
      <c r="F61" s="198"/>
      <c r="G61" s="198"/>
      <c r="H61" s="408"/>
      <c r="I61" s="408"/>
      <c r="J61" s="408"/>
      <c r="K61" s="91"/>
      <c r="L61" s="91"/>
      <c r="M61" s="961"/>
      <c r="N61" s="961"/>
    </row>
    <row r="62" spans="1:14" ht="9" customHeight="1">
      <c r="A62" s="197"/>
      <c r="C62" s="198"/>
      <c r="D62" s="198"/>
      <c r="E62" s="198"/>
      <c r="F62" s="198"/>
      <c r="G62" s="198"/>
      <c r="H62" s="408"/>
      <c r="I62" s="408"/>
      <c r="J62" s="408"/>
      <c r="K62" s="91"/>
      <c r="L62" s="91"/>
      <c r="M62" s="961"/>
      <c r="N62" s="961"/>
    </row>
    <row r="63" spans="1:14" ht="9" customHeight="1">
      <c r="A63" s="200"/>
      <c r="C63" s="198"/>
      <c r="D63" s="198"/>
      <c r="E63" s="198"/>
      <c r="F63" s="198"/>
      <c r="G63" s="198"/>
      <c r="H63" s="408"/>
      <c r="I63" s="408"/>
      <c r="J63" s="408"/>
      <c r="K63" s="91"/>
      <c r="L63" s="91"/>
      <c r="M63" s="961"/>
      <c r="N63" s="961"/>
    </row>
    <row r="64" spans="1:14" ht="9" customHeight="1">
      <c r="A64" s="202"/>
      <c r="C64" s="198"/>
      <c r="D64" s="198"/>
      <c r="E64" s="198"/>
      <c r="F64" s="198"/>
      <c r="G64" s="198"/>
      <c r="H64" s="408"/>
      <c r="I64" s="408"/>
      <c r="J64" s="408"/>
      <c r="K64" s="91"/>
      <c r="L64" s="91"/>
      <c r="M64" s="961"/>
      <c r="N64" s="961"/>
    </row>
    <row r="65" spans="1:14" ht="9" customHeight="1">
      <c r="A65" s="197"/>
      <c r="C65" s="198"/>
      <c r="D65" s="198"/>
      <c r="E65" s="198"/>
      <c r="F65" s="198"/>
      <c r="G65" s="198"/>
      <c r="H65" s="408"/>
      <c r="I65" s="408"/>
      <c r="J65" s="408"/>
      <c r="K65" s="91"/>
      <c r="L65" s="91"/>
      <c r="M65" s="961"/>
      <c r="N65" s="961"/>
    </row>
    <row r="66" spans="1:14" ht="9" customHeight="1">
      <c r="A66" s="197"/>
      <c r="C66" s="198"/>
      <c r="D66" s="198"/>
      <c r="E66" s="198"/>
      <c r="F66" s="198"/>
      <c r="G66" s="198"/>
      <c r="H66" s="408"/>
      <c r="I66" s="408"/>
      <c r="J66" s="408"/>
      <c r="K66" s="91"/>
      <c r="L66" s="91"/>
      <c r="M66" s="961"/>
      <c r="N66" s="961"/>
    </row>
    <row r="67" spans="1:14" ht="9" customHeight="1">
      <c r="A67" s="197"/>
      <c r="C67" s="198"/>
      <c r="D67" s="198"/>
      <c r="E67" s="198"/>
      <c r="F67" s="198"/>
      <c r="G67" s="198"/>
      <c r="H67" s="408"/>
      <c r="I67" s="408"/>
      <c r="J67" s="408"/>
      <c r="K67" s="91"/>
      <c r="L67" s="91"/>
      <c r="M67" s="961"/>
      <c r="N67" s="961"/>
    </row>
    <row r="68" spans="1:14" ht="9" customHeight="1">
      <c r="A68" s="197"/>
      <c r="C68" s="198"/>
      <c r="D68" s="198"/>
      <c r="E68" s="198"/>
      <c r="F68" s="198"/>
      <c r="G68" s="198"/>
      <c r="H68" s="408"/>
      <c r="I68" s="408"/>
      <c r="J68" s="408"/>
      <c r="K68" s="91"/>
      <c r="L68" s="91"/>
      <c r="M68" s="961"/>
      <c r="N68" s="961"/>
    </row>
    <row r="69" spans="1:14" ht="9" customHeight="1">
      <c r="A69" s="200"/>
      <c r="C69" s="198"/>
      <c r="D69" s="198"/>
      <c r="E69" s="198"/>
      <c r="F69" s="198"/>
      <c r="G69" s="198"/>
      <c r="H69" s="408"/>
      <c r="I69" s="408"/>
      <c r="J69" s="408"/>
      <c r="K69" s="91"/>
      <c r="L69" s="91"/>
      <c r="M69" s="961"/>
      <c r="N69" s="961"/>
    </row>
    <row r="70" spans="1:14" ht="9" customHeight="1">
      <c r="A70" s="202"/>
      <c r="C70" s="198"/>
      <c r="D70" s="198"/>
      <c r="E70" s="198"/>
      <c r="F70" s="198"/>
      <c r="G70" s="198"/>
      <c r="H70" s="408"/>
      <c r="I70" s="408"/>
      <c r="J70" s="408"/>
      <c r="K70" s="91"/>
      <c r="L70" s="91"/>
      <c r="M70" s="961"/>
      <c r="N70" s="961"/>
    </row>
    <row r="71" spans="1:14" ht="9" customHeight="1">
      <c r="A71" s="197"/>
      <c r="C71" s="198"/>
      <c r="D71" s="198"/>
      <c r="E71" s="198"/>
      <c r="F71" s="198"/>
      <c r="G71" s="198"/>
      <c r="H71" s="408"/>
      <c r="I71" s="408"/>
      <c r="J71" s="408"/>
      <c r="K71" s="91"/>
      <c r="L71" s="91"/>
      <c r="M71" s="961"/>
      <c r="N71" s="961"/>
    </row>
    <row r="72" spans="1:14" ht="9" customHeight="1">
      <c r="A72" s="197"/>
      <c r="C72" s="198"/>
      <c r="D72" s="198"/>
      <c r="E72" s="198"/>
      <c r="F72" s="198"/>
      <c r="G72" s="198"/>
      <c r="H72" s="408"/>
      <c r="I72" s="408"/>
      <c r="J72" s="408"/>
      <c r="K72" s="91"/>
      <c r="L72" s="91"/>
      <c r="M72" s="961"/>
      <c r="N72" s="961"/>
    </row>
    <row r="73" spans="1:14" ht="9" customHeight="1">
      <c r="A73" s="197"/>
      <c r="C73" s="502"/>
      <c r="D73" s="502"/>
      <c r="E73" s="502"/>
      <c r="F73" s="502"/>
      <c r="G73" s="502"/>
      <c r="M73" s="961"/>
      <c r="N73" s="961"/>
    </row>
    <row r="74" spans="1:14" ht="9" customHeight="1">
      <c r="A74" s="197"/>
      <c r="C74" s="502"/>
      <c r="D74" s="502"/>
      <c r="E74" s="502"/>
      <c r="F74" s="502"/>
      <c r="G74" s="502"/>
      <c r="M74" s="961"/>
      <c r="N74" s="961"/>
    </row>
    <row r="75" spans="1:14" ht="9" customHeight="1">
      <c r="A75" s="197"/>
      <c r="C75" s="502"/>
      <c r="D75" s="502"/>
      <c r="E75" s="502"/>
      <c r="F75" s="502"/>
      <c r="G75" s="502"/>
      <c r="M75" s="961"/>
      <c r="N75" s="961"/>
    </row>
    <row r="76" spans="1:14" ht="9" customHeight="1">
      <c r="A76" s="197"/>
      <c r="C76" s="502"/>
      <c r="D76" s="502"/>
      <c r="E76" s="502"/>
      <c r="F76" s="502"/>
      <c r="G76" s="502"/>
      <c r="M76" s="961"/>
      <c r="N76" s="961"/>
    </row>
    <row r="77" spans="1:14" ht="9" customHeight="1">
      <c r="A77" s="197"/>
      <c r="C77" s="502"/>
      <c r="D77" s="502"/>
      <c r="E77" s="502"/>
      <c r="F77" s="502"/>
      <c r="G77" s="502"/>
      <c r="M77" s="961"/>
      <c r="N77" s="961"/>
    </row>
    <row r="78" spans="1:14" ht="9" customHeight="1">
      <c r="A78" s="197"/>
      <c r="C78" s="502"/>
      <c r="D78" s="502"/>
      <c r="E78" s="502"/>
      <c r="F78" s="502"/>
      <c r="G78" s="502"/>
      <c r="M78" s="961"/>
      <c r="N78" s="961"/>
    </row>
    <row r="79" spans="1:14" ht="9" customHeight="1">
      <c r="A79" s="200"/>
      <c r="C79" s="502"/>
      <c r="D79" s="502"/>
      <c r="E79" s="502"/>
      <c r="F79" s="502"/>
      <c r="G79" s="502"/>
      <c r="M79" s="961"/>
      <c r="N79" s="961"/>
    </row>
    <row r="80" spans="1:14" ht="9" customHeight="1">
      <c r="A80" s="202"/>
      <c r="C80" s="502"/>
      <c r="D80" s="502"/>
      <c r="E80" s="502"/>
      <c r="F80" s="502"/>
      <c r="G80" s="502"/>
      <c r="M80" s="961"/>
      <c r="N80" s="961"/>
    </row>
    <row r="81" spans="1:14" ht="9" customHeight="1">
      <c r="A81" s="197"/>
      <c r="C81" s="502"/>
      <c r="D81" s="502"/>
      <c r="E81" s="502"/>
      <c r="F81" s="502"/>
      <c r="G81" s="502"/>
      <c r="M81" s="961"/>
      <c r="N81" s="961"/>
    </row>
    <row r="82" spans="1:14" ht="9" customHeight="1">
      <c r="A82" s="197"/>
      <c r="C82" s="502"/>
      <c r="D82" s="502"/>
      <c r="E82" s="502"/>
      <c r="F82" s="502"/>
      <c r="G82" s="502"/>
      <c r="M82" s="961"/>
      <c r="N82" s="961"/>
    </row>
    <row r="83" spans="1:14" ht="9" customHeight="1">
      <c r="A83" s="197"/>
      <c r="C83" s="502"/>
      <c r="D83" s="502"/>
      <c r="E83" s="502"/>
      <c r="F83" s="502"/>
      <c r="G83" s="502"/>
      <c r="M83" s="961"/>
      <c r="N83" s="961"/>
    </row>
    <row r="84" spans="1:14" ht="9" customHeight="1">
      <c r="A84" s="197"/>
      <c r="C84" s="502"/>
      <c r="D84" s="502"/>
      <c r="E84" s="502"/>
      <c r="F84" s="502"/>
      <c r="G84" s="502"/>
      <c r="M84" s="961"/>
      <c r="N84" s="961"/>
    </row>
    <row r="85" spans="1:14" ht="9" customHeight="1">
      <c r="A85" s="197"/>
      <c r="C85" s="502"/>
      <c r="D85" s="502"/>
      <c r="E85" s="502"/>
      <c r="F85" s="502"/>
      <c r="G85" s="502"/>
      <c r="M85" s="961"/>
      <c r="N85" s="961"/>
    </row>
    <row r="86" spans="1:14" ht="9" customHeight="1">
      <c r="A86" s="197"/>
      <c r="C86" s="502"/>
      <c r="D86" s="502"/>
      <c r="E86" s="502"/>
      <c r="F86" s="502"/>
      <c r="G86" s="502"/>
      <c r="M86" s="961"/>
      <c r="N86" s="961"/>
    </row>
    <row r="87" spans="1:14" ht="9" customHeight="1">
      <c r="A87" s="197"/>
      <c r="C87" s="502"/>
      <c r="D87" s="502"/>
      <c r="E87" s="502"/>
      <c r="F87" s="502"/>
      <c r="G87" s="502"/>
      <c r="M87" s="961"/>
      <c r="N87" s="961"/>
    </row>
    <row r="88" spans="1:14" ht="9" customHeight="1">
      <c r="A88" s="197"/>
      <c r="C88" s="502"/>
      <c r="D88" s="502"/>
      <c r="E88" s="502"/>
      <c r="F88" s="502"/>
      <c r="G88" s="502"/>
      <c r="M88" s="961"/>
      <c r="N88" s="961"/>
    </row>
    <row r="89" spans="1:14" ht="9" customHeight="1">
      <c r="A89" s="197"/>
      <c r="C89" s="502"/>
      <c r="D89" s="502"/>
      <c r="E89" s="502"/>
      <c r="F89" s="502"/>
      <c r="G89" s="502"/>
      <c r="M89" s="961"/>
      <c r="N89" s="961"/>
    </row>
    <row r="90" spans="1:14" ht="9" customHeight="1">
      <c r="A90" s="202"/>
      <c r="C90" s="502"/>
      <c r="D90" s="502"/>
      <c r="E90" s="502"/>
      <c r="F90" s="502"/>
      <c r="G90" s="502"/>
      <c r="M90" s="961"/>
      <c r="N90" s="961"/>
    </row>
    <row r="91" spans="1:14" ht="9" customHeight="1">
      <c r="A91" s="197"/>
      <c r="C91" s="502"/>
      <c r="D91" s="502"/>
      <c r="E91" s="502"/>
      <c r="F91" s="502"/>
      <c r="G91" s="502"/>
      <c r="M91" s="961"/>
      <c r="N91" s="961"/>
    </row>
    <row r="92" spans="1:14" ht="9" customHeight="1">
      <c r="A92" s="197"/>
      <c r="C92" s="502"/>
      <c r="D92" s="502"/>
      <c r="E92" s="502"/>
      <c r="F92" s="502"/>
      <c r="G92" s="502"/>
      <c r="M92" s="961"/>
      <c r="N92" s="961"/>
    </row>
    <row r="93" spans="1:14" ht="9" customHeight="1">
      <c r="A93" s="197"/>
      <c r="C93" s="502"/>
      <c r="D93" s="502"/>
      <c r="E93" s="502"/>
      <c r="F93" s="502"/>
      <c r="G93" s="502"/>
      <c r="M93" s="961"/>
      <c r="N93" s="961"/>
    </row>
    <row r="94" spans="1:14">
      <c r="A94" s="203"/>
      <c r="C94" s="502"/>
      <c r="D94" s="502"/>
      <c r="E94" s="502"/>
      <c r="F94" s="502"/>
      <c r="G94" s="502"/>
      <c r="M94" s="961"/>
      <c r="N94" s="961"/>
    </row>
    <row r="95" spans="1:14">
      <c r="A95" s="203"/>
      <c r="C95" s="502"/>
      <c r="D95" s="502"/>
      <c r="E95" s="502"/>
      <c r="F95" s="502"/>
      <c r="G95" s="502"/>
      <c r="M95" s="961"/>
      <c r="N95" s="961"/>
    </row>
    <row r="96" spans="1:14">
      <c r="A96" s="203"/>
      <c r="C96" s="502"/>
      <c r="D96" s="502"/>
      <c r="E96" s="502"/>
      <c r="F96" s="502"/>
      <c r="G96" s="502"/>
      <c r="M96" s="961"/>
      <c r="N96" s="961"/>
    </row>
    <row r="97" spans="1:14">
      <c r="A97" s="203"/>
      <c r="C97" s="502"/>
      <c r="D97" s="502"/>
      <c r="E97" s="502"/>
      <c r="F97" s="502"/>
      <c r="G97" s="502"/>
      <c r="M97" s="961"/>
      <c r="N97" s="961"/>
    </row>
    <row r="98" spans="1:14">
      <c r="A98" s="203"/>
      <c r="C98" s="502"/>
      <c r="D98" s="502"/>
      <c r="E98" s="502"/>
      <c r="F98" s="502"/>
      <c r="G98" s="502"/>
      <c r="M98" s="961"/>
      <c r="N98" s="961"/>
    </row>
    <row r="99" spans="1:14">
      <c r="A99" s="203"/>
      <c r="C99" s="502"/>
      <c r="D99" s="502"/>
      <c r="E99" s="502"/>
      <c r="F99" s="502"/>
      <c r="G99" s="502"/>
      <c r="M99" s="961"/>
      <c r="N99" s="961"/>
    </row>
    <row r="100" spans="1:14">
      <c r="A100" s="203"/>
      <c r="C100" s="502"/>
      <c r="D100" s="502"/>
      <c r="E100" s="502"/>
      <c r="F100" s="502"/>
      <c r="G100" s="502"/>
      <c r="M100" s="961"/>
      <c r="N100" s="961"/>
    </row>
    <row r="101" spans="1:14" ht="15.75">
      <c r="A101" s="204"/>
      <c r="C101" s="502"/>
      <c r="D101" s="502"/>
      <c r="E101" s="502"/>
      <c r="F101" s="502"/>
      <c r="G101" s="502"/>
      <c r="M101" s="961"/>
      <c r="N101" s="961"/>
    </row>
    <row r="102" spans="1:14" ht="15.75">
      <c r="A102" s="204"/>
      <c r="C102" s="502"/>
      <c r="D102" s="502"/>
      <c r="E102" s="502"/>
      <c r="F102" s="502"/>
      <c r="G102" s="502"/>
      <c r="M102" s="961"/>
      <c r="N102" s="961"/>
    </row>
    <row r="103" spans="1:14" ht="15.75">
      <c r="A103" s="204"/>
      <c r="C103" s="502"/>
      <c r="D103" s="502"/>
      <c r="E103" s="502"/>
      <c r="F103" s="502"/>
      <c r="G103" s="502"/>
      <c r="M103" s="961"/>
      <c r="N103" s="961"/>
    </row>
    <row r="104" spans="1:14" ht="15.75">
      <c r="A104" s="204"/>
      <c r="C104" s="502"/>
      <c r="D104" s="502"/>
      <c r="E104" s="502"/>
      <c r="F104" s="502"/>
      <c r="G104" s="502"/>
      <c r="M104" s="961"/>
      <c r="N104" s="961"/>
    </row>
    <row r="105" spans="1:14" ht="15.75">
      <c r="A105" s="204"/>
      <c r="C105" s="502"/>
      <c r="D105" s="502"/>
      <c r="E105" s="502"/>
      <c r="F105" s="502"/>
      <c r="G105" s="502"/>
      <c r="M105" s="961"/>
      <c r="N105" s="961"/>
    </row>
    <row r="106" spans="1:14" ht="15.75">
      <c r="A106" s="204"/>
      <c r="C106" s="502"/>
      <c r="D106" s="502"/>
      <c r="E106" s="502"/>
      <c r="F106" s="502"/>
      <c r="G106" s="502"/>
      <c r="M106" s="961"/>
      <c r="N106" s="961"/>
    </row>
    <row r="107" spans="1:14" ht="15.75">
      <c r="A107" s="204"/>
      <c r="C107" s="502"/>
      <c r="D107" s="502"/>
      <c r="E107" s="502"/>
      <c r="F107" s="502"/>
      <c r="G107" s="502"/>
      <c r="M107" s="961"/>
      <c r="N107" s="961"/>
    </row>
    <row r="108" spans="1:14" ht="15.75">
      <c r="A108" s="204"/>
      <c r="C108" s="502"/>
      <c r="D108" s="502"/>
      <c r="E108" s="502"/>
      <c r="F108" s="502"/>
      <c r="G108" s="502"/>
      <c r="M108" s="961"/>
      <c r="N108" s="961"/>
    </row>
    <row r="109" spans="1:14" ht="15.75">
      <c r="A109" s="204"/>
      <c r="C109" s="502"/>
      <c r="D109" s="502"/>
      <c r="E109" s="502"/>
      <c r="F109" s="502"/>
      <c r="G109" s="502"/>
      <c r="M109" s="961"/>
      <c r="N109" s="961"/>
    </row>
    <row r="110" spans="1:14" ht="15.75">
      <c r="A110" s="204"/>
      <c r="C110" s="502"/>
      <c r="D110" s="502"/>
      <c r="E110" s="502"/>
      <c r="F110" s="502"/>
      <c r="G110" s="502"/>
      <c r="M110" s="961"/>
      <c r="N110" s="961"/>
    </row>
    <row r="111" spans="1:14" ht="15.75">
      <c r="A111" s="204"/>
      <c r="C111" s="502"/>
      <c r="D111" s="502"/>
      <c r="E111" s="502"/>
      <c r="F111" s="502"/>
      <c r="G111" s="502"/>
      <c r="M111" s="961"/>
      <c r="N111" s="961"/>
    </row>
    <row r="112" spans="1:14" ht="15.75">
      <c r="A112" s="204"/>
      <c r="C112" s="502"/>
      <c r="D112" s="502"/>
      <c r="E112" s="502"/>
      <c r="F112" s="502"/>
      <c r="G112" s="502"/>
      <c r="M112" s="961"/>
      <c r="N112" s="961"/>
    </row>
    <row r="113" spans="1:14" ht="15.75">
      <c r="A113" s="204"/>
      <c r="C113" s="502"/>
      <c r="D113" s="502"/>
      <c r="E113" s="502"/>
      <c r="F113" s="502"/>
      <c r="G113" s="502"/>
      <c r="M113" s="961"/>
      <c r="N113" s="961"/>
    </row>
    <row r="114" spans="1:14" ht="15.75">
      <c r="A114" s="204"/>
      <c r="C114" s="502"/>
      <c r="D114" s="502"/>
      <c r="E114" s="502"/>
      <c r="F114" s="502"/>
      <c r="G114" s="502"/>
      <c r="M114" s="961"/>
      <c r="N114" s="961"/>
    </row>
    <row r="115" spans="1:14" ht="15.75">
      <c r="A115" s="204"/>
      <c r="C115" s="502"/>
      <c r="D115" s="502"/>
      <c r="E115" s="502"/>
      <c r="F115" s="502"/>
      <c r="G115" s="502"/>
      <c r="M115" s="961"/>
      <c r="N115" s="961"/>
    </row>
    <row r="116" spans="1:14" ht="15.75">
      <c r="A116" s="204"/>
      <c r="C116" s="502"/>
      <c r="D116" s="502"/>
      <c r="E116" s="502"/>
      <c r="F116" s="502"/>
      <c r="G116" s="502"/>
      <c r="M116" s="961"/>
      <c r="N116" s="961"/>
    </row>
    <row r="117" spans="1:14" ht="15.75">
      <c r="A117" s="204"/>
      <c r="C117" s="502"/>
      <c r="D117" s="502"/>
      <c r="E117" s="502"/>
      <c r="F117" s="502"/>
      <c r="G117" s="502"/>
      <c r="M117" s="961"/>
      <c r="N117" s="961"/>
    </row>
    <row r="118" spans="1:14" ht="15.75">
      <c r="A118" s="204"/>
      <c r="C118" s="502"/>
      <c r="D118" s="502"/>
      <c r="E118" s="502"/>
      <c r="F118" s="502"/>
      <c r="G118" s="502"/>
      <c r="M118" s="961"/>
      <c r="N118" s="961"/>
    </row>
    <row r="119" spans="1:14" ht="15.75">
      <c r="A119" s="204"/>
      <c r="C119" s="502"/>
      <c r="D119" s="502"/>
      <c r="E119" s="502"/>
      <c r="F119" s="502"/>
      <c r="G119" s="502"/>
      <c r="M119" s="961"/>
      <c r="N119" s="961"/>
    </row>
    <row r="120" spans="1:14" ht="15.75">
      <c r="A120" s="204"/>
      <c r="C120" s="502"/>
      <c r="D120" s="502"/>
      <c r="E120" s="502"/>
      <c r="F120" s="502"/>
      <c r="G120" s="502"/>
      <c r="M120" s="961"/>
      <c r="N120" s="961"/>
    </row>
    <row r="121" spans="1:14" ht="15.75">
      <c r="A121" s="204"/>
      <c r="C121" s="502"/>
      <c r="D121" s="502"/>
      <c r="E121" s="502"/>
      <c r="F121" s="502"/>
      <c r="G121" s="502"/>
      <c r="M121" s="961"/>
      <c r="N121" s="961"/>
    </row>
    <row r="122" spans="1:14" ht="15.75">
      <c r="A122" s="204"/>
      <c r="C122" s="502"/>
      <c r="D122" s="502"/>
      <c r="E122" s="502"/>
      <c r="F122" s="502"/>
      <c r="G122" s="502"/>
      <c r="M122" s="961"/>
      <c r="N122" s="961"/>
    </row>
    <row r="123" spans="1:14" ht="15.75">
      <c r="A123" s="204"/>
      <c r="C123" s="502"/>
      <c r="D123" s="502"/>
      <c r="E123" s="502"/>
      <c r="F123" s="502"/>
      <c r="G123" s="502"/>
      <c r="M123" s="961"/>
      <c r="N123" s="961"/>
    </row>
    <row r="124" spans="1:14" ht="15.75">
      <c r="A124" s="204"/>
      <c r="C124" s="502"/>
      <c r="D124" s="502"/>
      <c r="E124" s="502"/>
      <c r="F124" s="502"/>
      <c r="G124" s="502"/>
      <c r="M124" s="961"/>
      <c r="N124" s="961"/>
    </row>
    <row r="125" spans="1:14" ht="15.75">
      <c r="A125" s="204"/>
      <c r="C125" s="502"/>
      <c r="D125" s="502"/>
      <c r="E125" s="502"/>
      <c r="F125" s="502"/>
      <c r="G125" s="502"/>
      <c r="M125" s="961"/>
      <c r="N125" s="961"/>
    </row>
    <row r="126" spans="1:14" ht="15.75">
      <c r="A126" s="204"/>
      <c r="C126" s="502"/>
      <c r="D126" s="502"/>
      <c r="E126" s="502"/>
      <c r="F126" s="502"/>
      <c r="G126" s="502"/>
      <c r="M126" s="961"/>
      <c r="N126" s="961"/>
    </row>
    <row r="127" spans="1:14" ht="15.75">
      <c r="A127" s="204"/>
      <c r="C127" s="502"/>
      <c r="D127" s="502"/>
      <c r="E127" s="502"/>
      <c r="F127" s="502"/>
      <c r="G127" s="502"/>
      <c r="M127" s="961"/>
      <c r="N127" s="961"/>
    </row>
    <row r="128" spans="1:14" ht="15.75">
      <c r="A128" s="204"/>
      <c r="C128" s="502"/>
      <c r="D128" s="502"/>
      <c r="E128" s="502"/>
      <c r="F128" s="502"/>
      <c r="G128" s="502"/>
      <c r="M128" s="961"/>
      <c r="N128" s="961"/>
    </row>
    <row r="129" spans="1:14" ht="15.75">
      <c r="A129" s="204"/>
      <c r="C129" s="502"/>
      <c r="D129" s="502"/>
      <c r="E129" s="502"/>
      <c r="F129" s="502"/>
      <c r="G129" s="502"/>
      <c r="M129" s="961"/>
      <c r="N129" s="961"/>
    </row>
    <row r="130" spans="1:14" ht="15.75">
      <c r="A130" s="204"/>
      <c r="C130" s="502"/>
      <c r="D130" s="502"/>
      <c r="E130" s="502"/>
      <c r="F130" s="502"/>
      <c r="G130" s="502"/>
      <c r="M130" s="961"/>
      <c r="N130" s="961"/>
    </row>
    <row r="131" spans="1:14" ht="15.75">
      <c r="A131" s="204"/>
      <c r="C131" s="502"/>
      <c r="D131" s="502"/>
      <c r="E131" s="502"/>
      <c r="F131" s="502"/>
      <c r="G131" s="502"/>
      <c r="M131" s="961"/>
      <c r="N131" s="961"/>
    </row>
    <row r="132" spans="1:14" ht="15.75">
      <c r="A132" s="204"/>
      <c r="C132" s="502"/>
      <c r="D132" s="502"/>
      <c r="E132" s="502"/>
      <c r="F132" s="502"/>
      <c r="G132" s="502"/>
      <c r="M132" s="961"/>
      <c r="N132" s="961"/>
    </row>
    <row r="133" spans="1:14" ht="15.75">
      <c r="A133" s="204"/>
      <c r="C133" s="502"/>
      <c r="D133" s="502"/>
      <c r="E133" s="502"/>
      <c r="F133" s="502"/>
      <c r="G133" s="502"/>
      <c r="M133" s="961"/>
      <c r="N133" s="961"/>
    </row>
    <row r="134" spans="1:14" ht="15.75">
      <c r="A134" s="204"/>
      <c r="C134" s="502"/>
      <c r="D134" s="502"/>
      <c r="E134" s="502"/>
      <c r="F134" s="502"/>
      <c r="G134" s="502"/>
      <c r="M134" s="961"/>
      <c r="N134" s="961"/>
    </row>
    <row r="135" spans="1:14" ht="15.75">
      <c r="A135" s="204"/>
      <c r="C135" s="502"/>
      <c r="D135" s="502"/>
      <c r="E135" s="502"/>
      <c r="F135" s="502"/>
      <c r="G135" s="502"/>
      <c r="M135" s="961"/>
      <c r="N135" s="961"/>
    </row>
    <row r="136" spans="1:14" ht="15.75">
      <c r="A136" s="204"/>
      <c r="C136" s="502"/>
      <c r="D136" s="502"/>
      <c r="E136" s="502"/>
      <c r="F136" s="502"/>
      <c r="G136" s="502"/>
      <c r="M136" s="961"/>
      <c r="N136" s="961"/>
    </row>
    <row r="137" spans="1:14" ht="15.75">
      <c r="A137" s="204"/>
      <c r="C137" s="502"/>
      <c r="D137" s="502"/>
      <c r="E137" s="502"/>
      <c r="F137" s="502"/>
      <c r="G137" s="502"/>
      <c r="M137" s="961"/>
      <c r="N137" s="961"/>
    </row>
    <row r="138" spans="1:14" ht="15.75">
      <c r="A138" s="204"/>
      <c r="C138" s="502"/>
      <c r="D138" s="502"/>
      <c r="E138" s="502"/>
      <c r="F138" s="502"/>
      <c r="G138" s="502"/>
      <c r="M138" s="961"/>
      <c r="N138" s="961"/>
    </row>
    <row r="139" spans="1:14" ht="15.75">
      <c r="A139" s="204"/>
      <c r="C139" s="502"/>
      <c r="D139" s="502"/>
      <c r="E139" s="502"/>
      <c r="F139" s="502"/>
      <c r="G139" s="502"/>
      <c r="M139" s="961"/>
      <c r="N139" s="961"/>
    </row>
    <row r="140" spans="1:14" ht="15.75">
      <c r="A140" s="204"/>
      <c r="C140" s="502"/>
      <c r="D140" s="502"/>
      <c r="E140" s="502"/>
      <c r="F140" s="502"/>
      <c r="G140" s="502"/>
      <c r="M140" s="961"/>
      <c r="N140" s="961"/>
    </row>
    <row r="141" spans="1:14" ht="15.75">
      <c r="A141" s="204"/>
      <c r="C141" s="502"/>
      <c r="D141" s="502"/>
      <c r="E141" s="502"/>
      <c r="F141" s="502"/>
      <c r="G141" s="502"/>
      <c r="M141" s="961"/>
      <c r="N141" s="961"/>
    </row>
    <row r="142" spans="1:14" ht="15.75">
      <c r="A142" s="204"/>
      <c r="C142" s="502"/>
      <c r="D142" s="502"/>
      <c r="E142" s="502"/>
      <c r="F142" s="502"/>
      <c r="G142" s="502"/>
      <c r="M142" s="961"/>
      <c r="N142" s="961"/>
    </row>
    <row r="143" spans="1:14" ht="15.75">
      <c r="A143" s="204"/>
      <c r="C143" s="502"/>
      <c r="D143" s="502"/>
      <c r="E143" s="502"/>
      <c r="F143" s="502"/>
      <c r="G143" s="502"/>
      <c r="M143" s="961"/>
      <c r="N143" s="961"/>
    </row>
    <row r="144" spans="1:14" ht="15.75">
      <c r="A144" s="204"/>
      <c r="C144" s="502"/>
      <c r="D144" s="502"/>
      <c r="E144" s="502"/>
      <c r="F144" s="502"/>
      <c r="G144" s="502"/>
      <c r="M144" s="961"/>
      <c r="N144" s="961"/>
    </row>
    <row r="145" spans="1:14" ht="15.75">
      <c r="A145" s="204"/>
      <c r="C145" s="502"/>
      <c r="D145" s="502"/>
      <c r="E145" s="502"/>
      <c r="F145" s="502"/>
      <c r="G145" s="502"/>
      <c r="M145" s="961"/>
      <c r="N145" s="961"/>
    </row>
    <row r="146" spans="1:14" ht="15.75">
      <c r="A146" s="204"/>
      <c r="C146" s="502"/>
      <c r="D146" s="502"/>
      <c r="E146" s="502"/>
      <c r="F146" s="502"/>
      <c r="G146" s="502"/>
      <c r="M146" s="961"/>
      <c r="N146" s="961"/>
    </row>
    <row r="147" spans="1:14" ht="15.75">
      <c r="A147" s="204"/>
      <c r="C147" s="502"/>
      <c r="D147" s="502"/>
      <c r="E147" s="502"/>
      <c r="F147" s="502"/>
      <c r="G147" s="502"/>
      <c r="M147" s="961"/>
      <c r="N147" s="961"/>
    </row>
    <row r="148" spans="1:14" ht="15.75">
      <c r="A148" s="204"/>
      <c r="C148" s="502"/>
      <c r="D148" s="502"/>
      <c r="E148" s="502"/>
      <c r="F148" s="502"/>
      <c r="G148" s="502"/>
      <c r="M148" s="961"/>
      <c r="N148" s="961"/>
    </row>
    <row r="149" spans="1:14" ht="15.75">
      <c r="A149" s="204"/>
      <c r="C149" s="502"/>
      <c r="D149" s="502"/>
      <c r="E149" s="502"/>
      <c r="F149" s="502"/>
      <c r="G149" s="502"/>
      <c r="M149" s="961"/>
      <c r="N149" s="961"/>
    </row>
    <row r="150" spans="1:14" ht="15.75">
      <c r="A150" s="204"/>
      <c r="C150" s="502"/>
      <c r="D150" s="502"/>
      <c r="E150" s="502"/>
      <c r="F150" s="502"/>
      <c r="G150" s="502"/>
      <c r="M150" s="961"/>
      <c r="N150" s="961"/>
    </row>
    <row r="151" spans="1:14" ht="15.75">
      <c r="A151" s="204"/>
      <c r="C151" s="502"/>
      <c r="D151" s="502"/>
      <c r="E151" s="502"/>
      <c r="F151" s="502"/>
      <c r="G151" s="502"/>
      <c r="M151" s="961"/>
      <c r="N151" s="961"/>
    </row>
    <row r="152" spans="1:14" ht="15.75">
      <c r="A152" s="204"/>
      <c r="C152" s="502"/>
      <c r="D152" s="502"/>
      <c r="E152" s="502"/>
      <c r="F152" s="502"/>
      <c r="G152" s="502"/>
      <c r="M152" s="961"/>
      <c r="N152" s="961"/>
    </row>
    <row r="153" spans="1:14" ht="15.75">
      <c r="A153" s="204"/>
      <c r="C153" s="502"/>
      <c r="D153" s="502"/>
      <c r="E153" s="502"/>
      <c r="F153" s="502"/>
      <c r="G153" s="502"/>
      <c r="M153" s="961"/>
      <c r="N153" s="961"/>
    </row>
    <row r="154" spans="1:14" ht="15.75">
      <c r="A154" s="204"/>
      <c r="C154" s="502"/>
      <c r="D154" s="502"/>
      <c r="E154" s="502"/>
      <c r="F154" s="502"/>
      <c r="G154" s="502"/>
      <c r="M154" s="961"/>
      <c r="N154" s="961"/>
    </row>
    <row r="155" spans="1:14" ht="15.75">
      <c r="A155" s="204"/>
      <c r="C155" s="502"/>
      <c r="D155" s="502"/>
      <c r="E155" s="502"/>
      <c r="F155" s="502"/>
      <c r="G155" s="502"/>
      <c r="M155" s="961"/>
      <c r="N155" s="961"/>
    </row>
    <row r="156" spans="1:14" ht="15.75">
      <c r="A156" s="204"/>
      <c r="C156" s="502"/>
      <c r="D156" s="502"/>
      <c r="E156" s="502"/>
      <c r="F156" s="502"/>
      <c r="G156" s="502"/>
      <c r="M156" s="961"/>
      <c r="N156" s="961"/>
    </row>
    <row r="157" spans="1:14" ht="15.75">
      <c r="A157" s="204"/>
      <c r="C157" s="502"/>
      <c r="D157" s="502"/>
      <c r="E157" s="502"/>
      <c r="F157" s="502"/>
      <c r="G157" s="502"/>
      <c r="M157" s="961"/>
      <c r="N157" s="961"/>
    </row>
    <row r="158" spans="1:14" ht="15.75">
      <c r="A158" s="204"/>
      <c r="C158" s="502"/>
      <c r="D158" s="502"/>
      <c r="E158" s="502"/>
      <c r="F158" s="502"/>
      <c r="G158" s="502"/>
      <c r="M158" s="961"/>
      <c r="N158" s="961"/>
    </row>
    <row r="159" spans="1:14" ht="15.75">
      <c r="A159" s="204"/>
      <c r="C159" s="502"/>
      <c r="D159" s="502"/>
      <c r="E159" s="502"/>
      <c r="F159" s="502"/>
      <c r="G159" s="502"/>
      <c r="M159" s="961"/>
      <c r="N159" s="961"/>
    </row>
    <row r="160" spans="1:14" ht="15.75">
      <c r="A160" s="204"/>
      <c r="C160" s="502"/>
      <c r="D160" s="502"/>
      <c r="E160" s="502"/>
      <c r="F160" s="502"/>
      <c r="G160" s="502"/>
      <c r="M160" s="961"/>
      <c r="N160" s="961"/>
    </row>
    <row r="161" spans="1:14" ht="15.75">
      <c r="A161" s="204"/>
      <c r="C161" s="502"/>
      <c r="D161" s="502"/>
      <c r="E161" s="502"/>
      <c r="F161" s="502"/>
      <c r="G161" s="502"/>
      <c r="M161" s="961"/>
      <c r="N161" s="961"/>
    </row>
    <row r="162" spans="1:14" ht="15.75">
      <c r="A162" s="204"/>
      <c r="C162" s="502"/>
      <c r="D162" s="502"/>
      <c r="E162" s="502"/>
      <c r="F162" s="502"/>
      <c r="G162" s="502"/>
      <c r="M162" s="961"/>
      <c r="N162" s="961"/>
    </row>
    <row r="163" spans="1:14" ht="15.75">
      <c r="A163" s="204"/>
      <c r="C163" s="502"/>
      <c r="D163" s="502"/>
      <c r="E163" s="502"/>
      <c r="F163" s="502"/>
      <c r="G163" s="502"/>
      <c r="M163" s="961"/>
      <c r="N163" s="961"/>
    </row>
    <row r="164" spans="1:14" ht="15.75">
      <c r="A164" s="204"/>
      <c r="C164" s="502"/>
      <c r="D164" s="502"/>
      <c r="E164" s="502"/>
      <c r="F164" s="502"/>
      <c r="G164" s="502"/>
      <c r="M164" s="961"/>
      <c r="N164" s="961"/>
    </row>
    <row r="165" spans="1:14" ht="15.75">
      <c r="A165" s="204"/>
      <c r="C165" s="502"/>
      <c r="D165" s="502"/>
      <c r="E165" s="502"/>
      <c r="F165" s="502"/>
      <c r="G165" s="502"/>
      <c r="M165" s="961"/>
      <c r="N165" s="961"/>
    </row>
    <row r="166" spans="1:14" ht="15.75">
      <c r="A166" s="204"/>
      <c r="C166" s="502"/>
      <c r="D166" s="502"/>
      <c r="E166" s="502"/>
      <c r="F166" s="502"/>
      <c r="G166" s="502"/>
      <c r="M166" s="961"/>
      <c r="N166" s="961"/>
    </row>
    <row r="167" spans="1:14" ht="15.75">
      <c r="A167" s="204"/>
      <c r="C167" s="502"/>
      <c r="D167" s="502"/>
      <c r="E167" s="502"/>
      <c r="F167" s="502"/>
      <c r="G167" s="502"/>
      <c r="M167" s="961"/>
      <c r="N167" s="961"/>
    </row>
    <row r="168" spans="1:14" ht="15.75">
      <c r="A168" s="204"/>
      <c r="C168" s="502"/>
      <c r="D168" s="502"/>
      <c r="E168" s="502"/>
      <c r="F168" s="502"/>
      <c r="G168" s="502"/>
      <c r="M168" s="961"/>
      <c r="N168" s="961"/>
    </row>
    <row r="169" spans="1:14" ht="15.75">
      <c r="A169" s="204"/>
      <c r="C169" s="502"/>
      <c r="D169" s="502"/>
      <c r="E169" s="502"/>
      <c r="F169" s="502"/>
      <c r="G169" s="502"/>
      <c r="M169" s="961"/>
      <c r="N169" s="961"/>
    </row>
    <row r="170" spans="1:14" ht="15.75">
      <c r="A170" s="204"/>
      <c r="C170" s="502"/>
      <c r="D170" s="502"/>
      <c r="E170" s="502"/>
      <c r="F170" s="502"/>
      <c r="G170" s="502"/>
      <c r="M170" s="961"/>
      <c r="N170" s="961"/>
    </row>
    <row r="171" spans="1:14" ht="15.75">
      <c r="A171" s="204"/>
      <c r="C171" s="502"/>
      <c r="D171" s="502"/>
      <c r="E171" s="502"/>
      <c r="F171" s="502"/>
      <c r="G171" s="502"/>
      <c r="M171" s="961"/>
      <c r="N171" s="961"/>
    </row>
    <row r="172" spans="1:14" ht="15.75">
      <c r="A172" s="204"/>
      <c r="C172" s="502"/>
      <c r="D172" s="502"/>
      <c r="E172" s="502"/>
      <c r="F172" s="502"/>
      <c r="G172" s="502"/>
      <c r="M172" s="961"/>
      <c r="N172" s="961"/>
    </row>
    <row r="173" spans="1:14" ht="15.75">
      <c r="A173" s="204"/>
      <c r="C173" s="502"/>
      <c r="D173" s="502"/>
      <c r="E173" s="502"/>
      <c r="F173" s="502"/>
      <c r="G173" s="502"/>
      <c r="M173" s="961"/>
      <c r="N173" s="961"/>
    </row>
    <row r="174" spans="1:14" ht="15.75">
      <c r="A174" s="204"/>
      <c r="C174" s="502"/>
      <c r="D174" s="502"/>
      <c r="E174" s="502"/>
      <c r="F174" s="502"/>
      <c r="G174" s="502"/>
      <c r="M174" s="961"/>
      <c r="N174" s="961"/>
    </row>
    <row r="175" spans="1:14" ht="15.75">
      <c r="A175" s="204"/>
      <c r="C175" s="502"/>
      <c r="D175" s="502"/>
      <c r="E175" s="502"/>
      <c r="F175" s="502"/>
      <c r="G175" s="502"/>
      <c r="M175" s="961"/>
      <c r="N175" s="961"/>
    </row>
    <row r="176" spans="1:14" ht="15.75">
      <c r="A176" s="204"/>
      <c r="C176" s="502"/>
      <c r="D176" s="502"/>
      <c r="E176" s="502"/>
      <c r="F176" s="502"/>
      <c r="G176" s="502"/>
      <c r="M176" s="961"/>
      <c r="N176" s="961"/>
    </row>
    <row r="177" spans="1:14" ht="15.75">
      <c r="A177" s="204"/>
      <c r="C177" s="502"/>
      <c r="D177" s="502"/>
      <c r="E177" s="502"/>
      <c r="F177" s="502"/>
      <c r="G177" s="502"/>
      <c r="M177" s="961"/>
      <c r="N177" s="961"/>
    </row>
    <row r="178" spans="1:14" ht="15.75">
      <c r="A178" s="204"/>
      <c r="C178" s="502"/>
      <c r="D178" s="502"/>
      <c r="E178" s="502"/>
      <c r="F178" s="502"/>
      <c r="G178" s="502"/>
      <c r="M178" s="961"/>
      <c r="N178" s="961"/>
    </row>
    <row r="179" spans="1:14" ht="15.75">
      <c r="A179" s="204"/>
      <c r="C179" s="502"/>
      <c r="D179" s="502"/>
      <c r="E179" s="502"/>
      <c r="F179" s="502"/>
      <c r="G179" s="502"/>
      <c r="M179" s="961"/>
      <c r="N179" s="961"/>
    </row>
    <row r="180" spans="1:14" ht="15.75">
      <c r="A180" s="204"/>
      <c r="C180" s="502"/>
      <c r="D180" s="502"/>
      <c r="E180" s="502"/>
      <c r="F180" s="502"/>
      <c r="G180" s="502"/>
      <c r="M180" s="961"/>
      <c r="N180" s="961"/>
    </row>
    <row r="181" spans="1:14" ht="15.75">
      <c r="A181" s="204"/>
      <c r="C181" s="502"/>
      <c r="D181" s="502"/>
      <c r="E181" s="502"/>
      <c r="F181" s="502"/>
      <c r="G181" s="502"/>
      <c r="M181" s="961"/>
      <c r="N181" s="961"/>
    </row>
    <row r="182" spans="1:14" ht="15.75">
      <c r="A182" s="204"/>
      <c r="C182" s="502"/>
      <c r="D182" s="502"/>
      <c r="E182" s="502"/>
      <c r="F182" s="502"/>
      <c r="G182" s="502"/>
      <c r="M182" s="961"/>
      <c r="N182" s="961"/>
    </row>
    <row r="183" spans="1:14" ht="15.75">
      <c r="A183" s="204"/>
      <c r="C183" s="502"/>
      <c r="D183" s="502"/>
      <c r="E183" s="502"/>
      <c r="F183" s="502"/>
      <c r="G183" s="502"/>
      <c r="M183" s="961"/>
      <c r="N183" s="961"/>
    </row>
    <row r="184" spans="1:14" ht="15.75">
      <c r="A184" s="204"/>
      <c r="C184" s="502"/>
      <c r="D184" s="502"/>
      <c r="E184" s="502"/>
      <c r="F184" s="502"/>
      <c r="G184" s="502"/>
      <c r="M184" s="961"/>
      <c r="N184" s="961"/>
    </row>
    <row r="185" spans="1:14" ht="15.75">
      <c r="A185" s="204"/>
      <c r="C185" s="502"/>
      <c r="D185" s="502"/>
      <c r="E185" s="502"/>
      <c r="F185" s="502"/>
      <c r="G185" s="502"/>
      <c r="M185" s="961"/>
      <c r="N185" s="961"/>
    </row>
    <row r="186" spans="1:14" ht="15.75">
      <c r="A186" s="204"/>
      <c r="C186" s="502"/>
      <c r="D186" s="502"/>
      <c r="E186" s="502"/>
      <c r="F186" s="502"/>
      <c r="G186" s="502"/>
      <c r="M186" s="961"/>
      <c r="N186" s="961"/>
    </row>
    <row r="187" spans="1:14" ht="15.75">
      <c r="A187" s="204"/>
      <c r="C187" s="502"/>
      <c r="D187" s="502"/>
      <c r="E187" s="502"/>
      <c r="F187" s="502"/>
      <c r="G187" s="502"/>
      <c r="M187" s="961"/>
      <c r="N187" s="961"/>
    </row>
    <row r="188" spans="1:14" ht="15.75">
      <c r="A188" s="204"/>
      <c r="C188" s="502"/>
      <c r="D188" s="502"/>
      <c r="E188" s="502"/>
      <c r="F188" s="502"/>
      <c r="G188" s="502"/>
      <c r="M188" s="961"/>
      <c r="N188" s="961"/>
    </row>
    <row r="189" spans="1:14" ht="15.75">
      <c r="A189" s="204"/>
      <c r="C189" s="502"/>
      <c r="D189" s="502"/>
      <c r="E189" s="502"/>
      <c r="F189" s="502"/>
      <c r="G189" s="502"/>
      <c r="M189" s="961"/>
      <c r="N189" s="961"/>
    </row>
    <row r="190" spans="1:14" ht="15.75">
      <c r="A190" s="204"/>
      <c r="C190" s="502"/>
      <c r="D190" s="502"/>
      <c r="E190" s="502"/>
      <c r="F190" s="502"/>
      <c r="G190" s="502"/>
      <c r="M190" s="961"/>
      <c r="N190" s="961"/>
    </row>
    <row r="191" spans="1:14" ht="15.75">
      <c r="A191" s="204"/>
      <c r="C191" s="502"/>
      <c r="D191" s="502"/>
      <c r="E191" s="502"/>
      <c r="F191" s="502"/>
      <c r="G191" s="502"/>
      <c r="M191" s="961"/>
      <c r="N191" s="961"/>
    </row>
    <row r="192" spans="1:14" ht="15.75">
      <c r="A192" s="82"/>
      <c r="C192" s="502"/>
      <c r="D192" s="502"/>
      <c r="E192" s="502"/>
      <c r="F192" s="502"/>
      <c r="G192" s="502"/>
      <c r="M192" s="961"/>
      <c r="N192" s="961"/>
    </row>
    <row r="193" spans="1:14" ht="15.75">
      <c r="A193" s="82"/>
      <c r="C193" s="502"/>
      <c r="D193" s="502"/>
      <c r="E193" s="502"/>
      <c r="F193" s="502"/>
      <c r="G193" s="502"/>
      <c r="M193" s="961"/>
      <c r="N193" s="961"/>
    </row>
    <row r="194" spans="1:14" ht="15.75">
      <c r="A194" s="82"/>
      <c r="C194" s="502"/>
      <c r="D194" s="502"/>
      <c r="E194" s="502"/>
      <c r="F194" s="502"/>
      <c r="G194" s="502"/>
      <c r="M194" s="961"/>
      <c r="N194" s="961"/>
    </row>
    <row r="195" spans="1:14" ht="15.75">
      <c r="A195" s="82"/>
      <c r="C195" s="502"/>
      <c r="D195" s="502"/>
      <c r="E195" s="502"/>
      <c r="F195" s="502"/>
      <c r="G195" s="502"/>
      <c r="M195" s="961"/>
      <c r="N195" s="961"/>
    </row>
    <row r="196" spans="1:14" ht="15.75">
      <c r="A196" s="82"/>
      <c r="C196" s="502"/>
      <c r="D196" s="502"/>
      <c r="E196" s="502"/>
      <c r="F196" s="502"/>
      <c r="G196" s="502"/>
      <c r="M196" s="961"/>
      <c r="N196" s="961"/>
    </row>
    <row r="197" spans="1:14" ht="15.75">
      <c r="A197" s="82"/>
      <c r="C197" s="502"/>
      <c r="D197" s="502"/>
      <c r="E197" s="502"/>
      <c r="F197" s="502"/>
      <c r="G197" s="502"/>
      <c r="M197" s="961"/>
      <c r="N197" s="961"/>
    </row>
    <row r="198" spans="1:14" ht="15.75">
      <c r="A198" s="82"/>
      <c r="C198" s="502"/>
      <c r="D198" s="502"/>
      <c r="E198" s="502"/>
      <c r="F198" s="502"/>
      <c r="G198" s="502"/>
      <c r="M198" s="961"/>
      <c r="N198" s="961"/>
    </row>
    <row r="199" spans="1:14" ht="15.75">
      <c r="A199" s="82"/>
      <c r="C199" s="502"/>
      <c r="D199" s="502"/>
      <c r="E199" s="502"/>
      <c r="F199" s="502"/>
      <c r="G199" s="502"/>
      <c r="M199" s="961"/>
      <c r="N199" s="961"/>
    </row>
    <row r="200" spans="1:14" ht="15.75">
      <c r="A200" s="82"/>
      <c r="C200" s="502"/>
      <c r="D200" s="502"/>
      <c r="E200" s="502"/>
      <c r="F200" s="502"/>
      <c r="G200" s="502"/>
      <c r="M200" s="961"/>
      <c r="N200" s="961"/>
    </row>
    <row r="201" spans="1:14" ht="15.75">
      <c r="A201" s="82"/>
      <c r="C201" s="502"/>
      <c r="D201" s="502"/>
      <c r="E201" s="502"/>
      <c r="F201" s="502"/>
      <c r="G201" s="502"/>
    </row>
    <row r="202" spans="1:14" ht="15.75">
      <c r="A202" s="82"/>
      <c r="C202" s="502"/>
      <c r="D202" s="502"/>
      <c r="E202" s="502"/>
      <c r="F202" s="502"/>
      <c r="G202" s="502"/>
    </row>
    <row r="203" spans="1:14" ht="15.75">
      <c r="A203" s="82"/>
      <c r="C203" s="502"/>
      <c r="D203" s="502"/>
      <c r="E203" s="502"/>
      <c r="F203" s="502"/>
      <c r="G203" s="502"/>
    </row>
    <row r="204" spans="1:14" ht="15.75">
      <c r="A204" s="82"/>
      <c r="C204" s="502"/>
      <c r="D204" s="502"/>
      <c r="E204" s="502"/>
      <c r="F204" s="502"/>
      <c r="G204" s="502"/>
    </row>
    <row r="205" spans="1:14" ht="15.75">
      <c r="A205" s="82"/>
      <c r="C205" s="502"/>
      <c r="D205" s="502"/>
      <c r="E205" s="502"/>
      <c r="F205" s="502"/>
      <c r="G205" s="502"/>
    </row>
    <row r="206" spans="1:14" ht="15.75">
      <c r="A206" s="82"/>
      <c r="C206" s="502"/>
      <c r="D206" s="502"/>
      <c r="E206" s="502"/>
      <c r="F206" s="502"/>
      <c r="G206" s="502"/>
    </row>
    <row r="207" spans="1:14" ht="15.75">
      <c r="A207" s="82"/>
      <c r="C207" s="502"/>
      <c r="D207" s="502"/>
      <c r="E207" s="502"/>
      <c r="F207" s="502"/>
      <c r="G207" s="502"/>
    </row>
    <row r="208" spans="1:14" ht="15.75">
      <c r="A208" s="82"/>
      <c r="C208" s="502"/>
      <c r="D208" s="502"/>
      <c r="E208" s="502"/>
      <c r="F208" s="502"/>
      <c r="G208" s="502"/>
    </row>
    <row r="209" spans="1:7" ht="15.75">
      <c r="A209" s="82"/>
      <c r="C209" s="502"/>
      <c r="D209" s="502"/>
      <c r="E209" s="502"/>
      <c r="F209" s="502"/>
      <c r="G209" s="502"/>
    </row>
    <row r="210" spans="1:7" ht="15.75">
      <c r="A210" s="82"/>
      <c r="C210" s="502"/>
      <c r="D210" s="502"/>
      <c r="E210" s="502"/>
      <c r="F210" s="502"/>
      <c r="G210" s="502"/>
    </row>
    <row r="211" spans="1:7" ht="15.75">
      <c r="A211" s="82"/>
      <c r="C211" s="502"/>
      <c r="D211" s="502"/>
      <c r="E211" s="502"/>
      <c r="F211" s="502"/>
      <c r="G211" s="502"/>
    </row>
    <row r="212" spans="1:7" ht="15.75">
      <c r="A212" s="82"/>
      <c r="C212" s="502"/>
      <c r="D212" s="502"/>
      <c r="E212" s="502"/>
      <c r="F212" s="502"/>
      <c r="G212" s="502"/>
    </row>
    <row r="213" spans="1:7" ht="15.75">
      <c r="A213" s="82"/>
      <c r="C213" s="502"/>
      <c r="D213" s="502"/>
      <c r="E213" s="502"/>
      <c r="F213" s="502"/>
      <c r="G213" s="502"/>
    </row>
    <row r="214" spans="1:7" ht="15.75">
      <c r="A214" s="82"/>
      <c r="C214" s="502"/>
      <c r="D214" s="502"/>
      <c r="E214" s="502"/>
      <c r="F214" s="502"/>
      <c r="G214" s="502"/>
    </row>
    <row r="215" spans="1:7" ht="15.75">
      <c r="A215" s="82"/>
      <c r="C215" s="502"/>
      <c r="D215" s="502"/>
      <c r="E215" s="502"/>
      <c r="F215" s="502"/>
      <c r="G215" s="502"/>
    </row>
    <row r="216" spans="1:7" ht="15.75">
      <c r="A216" s="82"/>
      <c r="C216" s="502"/>
      <c r="D216" s="502"/>
      <c r="E216" s="502"/>
      <c r="F216" s="502"/>
      <c r="G216" s="502"/>
    </row>
    <row r="217" spans="1:7" ht="15.75">
      <c r="A217" s="82"/>
      <c r="C217" s="502"/>
      <c r="D217" s="502"/>
      <c r="E217" s="502"/>
      <c r="F217" s="502"/>
      <c r="G217" s="502"/>
    </row>
    <row r="218" spans="1:7" ht="15.75">
      <c r="A218" s="82"/>
      <c r="C218" s="502"/>
      <c r="D218" s="502"/>
      <c r="E218" s="502"/>
      <c r="F218" s="502"/>
      <c r="G218" s="502"/>
    </row>
    <row r="219" spans="1:7" ht="15.75">
      <c r="A219" s="82"/>
      <c r="C219" s="502"/>
      <c r="D219" s="502"/>
      <c r="E219" s="502"/>
      <c r="F219" s="502"/>
      <c r="G219" s="502"/>
    </row>
    <row r="220" spans="1:7" ht="15.75">
      <c r="A220" s="82"/>
      <c r="C220" s="502"/>
      <c r="D220" s="502"/>
      <c r="E220" s="502"/>
      <c r="F220" s="502"/>
      <c r="G220" s="502"/>
    </row>
    <row r="221" spans="1:7" ht="15.75">
      <c r="A221" s="82"/>
      <c r="C221" s="502"/>
      <c r="D221" s="502"/>
      <c r="E221" s="502"/>
      <c r="F221" s="502"/>
      <c r="G221" s="502"/>
    </row>
    <row r="222" spans="1:7" ht="15.75">
      <c r="A222" s="82"/>
      <c r="C222" s="502"/>
      <c r="D222" s="502"/>
      <c r="E222" s="502"/>
      <c r="F222" s="502"/>
      <c r="G222" s="502"/>
    </row>
    <row r="223" spans="1:7" ht="15.75">
      <c r="A223" s="82"/>
      <c r="C223" s="502"/>
      <c r="D223" s="502"/>
      <c r="E223" s="502"/>
      <c r="F223" s="502"/>
      <c r="G223" s="502"/>
    </row>
    <row r="224" spans="1:7" ht="15.75">
      <c r="A224" s="82"/>
      <c r="C224" s="502"/>
      <c r="D224" s="502"/>
      <c r="E224" s="502"/>
      <c r="F224" s="502"/>
      <c r="G224" s="502"/>
    </row>
    <row r="225" spans="1:7" ht="15.75">
      <c r="A225" s="82"/>
      <c r="C225" s="502"/>
      <c r="D225" s="502"/>
      <c r="E225" s="502"/>
      <c r="F225" s="502"/>
      <c r="G225" s="502"/>
    </row>
    <row r="226" spans="1:7" ht="15.75">
      <c r="A226" s="82"/>
      <c r="C226" s="502"/>
      <c r="D226" s="502"/>
      <c r="E226" s="502"/>
      <c r="F226" s="502"/>
      <c r="G226" s="502"/>
    </row>
    <row r="227" spans="1:7" ht="15.75">
      <c r="A227" s="82"/>
      <c r="C227" s="502"/>
      <c r="D227" s="502"/>
      <c r="E227" s="502"/>
      <c r="F227" s="502"/>
      <c r="G227" s="502"/>
    </row>
    <row r="228" spans="1:7" ht="15.75">
      <c r="A228" s="82"/>
      <c r="C228" s="502"/>
      <c r="D228" s="502"/>
      <c r="E228" s="502"/>
      <c r="F228" s="502"/>
      <c r="G228" s="502"/>
    </row>
    <row r="229" spans="1:7" ht="15.75">
      <c r="A229" s="82"/>
      <c r="C229" s="502"/>
      <c r="D229" s="502"/>
      <c r="E229" s="502"/>
      <c r="F229" s="502"/>
      <c r="G229" s="502"/>
    </row>
    <row r="230" spans="1:7" ht="15.75">
      <c r="A230" s="82"/>
      <c r="C230" s="502"/>
      <c r="D230" s="502"/>
      <c r="E230" s="502"/>
      <c r="F230" s="502"/>
      <c r="G230" s="502"/>
    </row>
    <row r="231" spans="1:7" ht="15.75">
      <c r="A231" s="82"/>
      <c r="C231" s="502"/>
      <c r="D231" s="502"/>
      <c r="E231" s="502"/>
      <c r="F231" s="502"/>
      <c r="G231" s="502"/>
    </row>
    <row r="232" spans="1:7" ht="15.75">
      <c r="A232" s="82"/>
      <c r="C232" s="502"/>
      <c r="D232" s="502"/>
      <c r="E232" s="502"/>
      <c r="F232" s="502"/>
      <c r="G232" s="502"/>
    </row>
    <row r="233" spans="1:7" ht="15.75">
      <c r="A233" s="82"/>
      <c r="C233" s="502"/>
      <c r="D233" s="502"/>
      <c r="E233" s="502"/>
      <c r="F233" s="502"/>
      <c r="G233" s="502"/>
    </row>
    <row r="234" spans="1:7" ht="15.75">
      <c r="A234" s="82"/>
      <c r="C234" s="502"/>
      <c r="D234" s="502"/>
      <c r="E234" s="502"/>
      <c r="F234" s="502"/>
      <c r="G234" s="502"/>
    </row>
    <row r="235" spans="1:7" ht="15.75">
      <c r="A235" s="82"/>
      <c r="C235" s="502"/>
      <c r="D235" s="502"/>
      <c r="E235" s="502"/>
      <c r="F235" s="502"/>
      <c r="G235" s="502"/>
    </row>
    <row r="236" spans="1:7" ht="15.75">
      <c r="A236" s="82"/>
      <c r="C236" s="502"/>
      <c r="D236" s="502"/>
      <c r="E236" s="502"/>
      <c r="F236" s="502"/>
      <c r="G236" s="502"/>
    </row>
    <row r="237" spans="1:7" ht="15.75">
      <c r="A237" s="82"/>
      <c r="C237" s="502"/>
      <c r="D237" s="502"/>
      <c r="E237" s="502"/>
      <c r="F237" s="502"/>
      <c r="G237" s="502"/>
    </row>
    <row r="238" spans="1:7" ht="15.75">
      <c r="A238" s="82"/>
      <c r="C238" s="502"/>
      <c r="D238" s="502"/>
      <c r="E238" s="502"/>
      <c r="F238" s="502"/>
      <c r="G238" s="502"/>
    </row>
    <row r="239" spans="1:7" ht="15.75">
      <c r="A239" s="82"/>
      <c r="C239" s="502"/>
      <c r="D239" s="502"/>
      <c r="E239" s="502"/>
      <c r="F239" s="502"/>
      <c r="G239" s="502"/>
    </row>
    <row r="240" spans="1:7" ht="15.75">
      <c r="A240" s="82"/>
      <c r="C240" s="502"/>
      <c r="D240" s="502"/>
      <c r="E240" s="502"/>
      <c r="F240" s="502"/>
      <c r="G240" s="502"/>
    </row>
    <row r="241" spans="1:7" ht="15.75">
      <c r="A241" s="82"/>
      <c r="C241" s="502"/>
      <c r="D241" s="502"/>
      <c r="E241" s="502"/>
      <c r="F241" s="502"/>
      <c r="G241" s="502"/>
    </row>
    <row r="242" spans="1:7" ht="15.75">
      <c r="A242" s="82"/>
      <c r="C242" s="502"/>
      <c r="D242" s="502"/>
      <c r="E242" s="502"/>
      <c r="F242" s="502"/>
      <c r="G242" s="502"/>
    </row>
    <row r="243" spans="1:7" ht="15.75">
      <c r="A243" s="82"/>
      <c r="C243" s="502"/>
      <c r="D243" s="502"/>
      <c r="E243" s="502"/>
      <c r="F243" s="502"/>
      <c r="G243" s="502"/>
    </row>
    <row r="244" spans="1:7" ht="15.75">
      <c r="A244" s="82"/>
      <c r="C244" s="502"/>
      <c r="D244" s="502"/>
      <c r="E244" s="502"/>
      <c r="F244" s="502"/>
      <c r="G244" s="502"/>
    </row>
    <row r="245" spans="1:7" ht="15.75">
      <c r="A245" s="82"/>
      <c r="C245" s="502"/>
      <c r="D245" s="502"/>
      <c r="E245" s="502"/>
      <c r="F245" s="502"/>
      <c r="G245" s="502"/>
    </row>
    <row r="246" spans="1:7" ht="15.75">
      <c r="A246" s="82"/>
      <c r="C246" s="502"/>
      <c r="D246" s="502"/>
      <c r="E246" s="502"/>
      <c r="F246" s="502"/>
      <c r="G246" s="502"/>
    </row>
    <row r="247" spans="1:7" ht="15.75">
      <c r="A247" s="82"/>
      <c r="C247" s="502"/>
      <c r="D247" s="502"/>
      <c r="E247" s="502"/>
      <c r="F247" s="502"/>
      <c r="G247" s="502"/>
    </row>
    <row r="248" spans="1:7" ht="15.75">
      <c r="A248" s="82"/>
      <c r="C248" s="502"/>
      <c r="D248" s="502"/>
      <c r="E248" s="502"/>
      <c r="F248" s="502"/>
      <c r="G248" s="502"/>
    </row>
    <row r="249" spans="1:7" ht="15.75">
      <c r="A249" s="82"/>
      <c r="C249" s="502"/>
      <c r="D249" s="502"/>
      <c r="E249" s="502"/>
      <c r="F249" s="502"/>
      <c r="G249" s="502"/>
    </row>
    <row r="250" spans="1:7" ht="15.75">
      <c r="A250" s="82"/>
      <c r="C250" s="502"/>
      <c r="D250" s="502"/>
      <c r="E250" s="502"/>
      <c r="F250" s="502"/>
      <c r="G250" s="502"/>
    </row>
    <row r="251" spans="1:7" ht="15.75">
      <c r="A251" s="82"/>
      <c r="C251" s="502"/>
      <c r="D251" s="502"/>
      <c r="E251" s="502"/>
      <c r="F251" s="502"/>
      <c r="G251" s="502"/>
    </row>
    <row r="252" spans="1:7" ht="15.75">
      <c r="A252" s="82"/>
      <c r="C252" s="502"/>
      <c r="D252" s="502"/>
      <c r="E252" s="502"/>
      <c r="F252" s="502"/>
      <c r="G252" s="502"/>
    </row>
    <row r="253" spans="1:7" ht="15.75">
      <c r="A253" s="82"/>
      <c r="C253" s="502"/>
      <c r="D253" s="502"/>
      <c r="E253" s="502"/>
      <c r="F253" s="502"/>
      <c r="G253" s="502"/>
    </row>
    <row r="254" spans="1:7" ht="15.75">
      <c r="A254" s="82"/>
      <c r="C254" s="502"/>
      <c r="D254" s="502"/>
      <c r="E254" s="502"/>
      <c r="F254" s="502"/>
      <c r="G254" s="502"/>
    </row>
    <row r="255" spans="1:7" ht="15.75">
      <c r="A255" s="82"/>
      <c r="C255" s="502"/>
      <c r="D255" s="502"/>
      <c r="E255" s="502"/>
      <c r="F255" s="502"/>
      <c r="G255" s="502"/>
    </row>
    <row r="256" spans="1:7" ht="15.75">
      <c r="A256" s="82"/>
      <c r="C256" s="502"/>
      <c r="D256" s="502"/>
      <c r="E256" s="502"/>
      <c r="F256" s="502"/>
      <c r="G256" s="502"/>
    </row>
    <row r="257" spans="1:7" ht="15.75">
      <c r="A257" s="82"/>
      <c r="C257" s="502"/>
      <c r="D257" s="502"/>
      <c r="E257" s="502"/>
      <c r="F257" s="502"/>
      <c r="G257" s="502"/>
    </row>
    <row r="258" spans="1:7" ht="15.75">
      <c r="A258" s="82"/>
      <c r="C258" s="502"/>
      <c r="D258" s="502"/>
      <c r="E258" s="502"/>
      <c r="F258" s="502"/>
      <c r="G258" s="502"/>
    </row>
    <row r="259" spans="1:7" ht="15.75">
      <c r="A259" s="82"/>
      <c r="C259" s="502"/>
      <c r="D259" s="502"/>
      <c r="E259" s="502"/>
      <c r="F259" s="502"/>
      <c r="G259" s="502"/>
    </row>
    <row r="260" spans="1:7" ht="15.75">
      <c r="A260" s="82"/>
      <c r="C260" s="502"/>
      <c r="D260" s="502"/>
      <c r="E260" s="502"/>
      <c r="F260" s="502"/>
      <c r="G260" s="502"/>
    </row>
    <row r="261" spans="1:7" ht="15.75">
      <c r="A261" s="82"/>
      <c r="C261" s="502"/>
      <c r="D261" s="502"/>
      <c r="E261" s="502"/>
      <c r="F261" s="502"/>
      <c r="G261" s="502"/>
    </row>
    <row r="262" spans="1:7" ht="15.75">
      <c r="A262" s="82"/>
      <c r="C262" s="502"/>
      <c r="D262" s="502"/>
      <c r="E262" s="502"/>
      <c r="F262" s="502"/>
      <c r="G262" s="502"/>
    </row>
    <row r="263" spans="1:7" ht="15.75">
      <c r="A263" s="82"/>
      <c r="C263" s="502"/>
      <c r="D263" s="502"/>
      <c r="E263" s="502"/>
      <c r="F263" s="502"/>
      <c r="G263" s="502"/>
    </row>
    <row r="264" spans="1:7" ht="15.75">
      <c r="A264" s="82"/>
    </row>
    <row r="265" spans="1:7" ht="15.75">
      <c r="A265" s="82"/>
    </row>
    <row r="266" spans="1:7" ht="15.75">
      <c r="A266" s="82"/>
    </row>
    <row r="267" spans="1:7" ht="15.75">
      <c r="A267" s="82"/>
    </row>
    <row r="268" spans="1:7" ht="15.75">
      <c r="A268" s="82"/>
    </row>
    <row r="269" spans="1:7" ht="15.75">
      <c r="A269" s="82"/>
    </row>
    <row r="270" spans="1:7" ht="15.75">
      <c r="A270" s="82"/>
    </row>
    <row r="271" spans="1:7" ht="15.75">
      <c r="A271" s="82"/>
    </row>
    <row r="272" spans="1:7" ht="15.75">
      <c r="A272" s="82"/>
    </row>
    <row r="273" spans="1:1" ht="15.75">
      <c r="A273" s="82"/>
    </row>
    <row r="274" spans="1:1" ht="15.75">
      <c r="A274" s="82"/>
    </row>
    <row r="275" spans="1:1" ht="15.75">
      <c r="A275" s="82"/>
    </row>
    <row r="276" spans="1:1" ht="15.75">
      <c r="A276" s="82"/>
    </row>
    <row r="277" spans="1:1" ht="15.75">
      <c r="A277" s="82"/>
    </row>
    <row r="278" spans="1:1" ht="15.75">
      <c r="A278" s="82"/>
    </row>
    <row r="279" spans="1:1" ht="15.75">
      <c r="A279" s="82"/>
    </row>
    <row r="280" spans="1:1" ht="15.75">
      <c r="A280" s="82"/>
    </row>
    <row r="281" spans="1:1" ht="15.75">
      <c r="A281" s="82"/>
    </row>
    <row r="282" spans="1:1" ht="15.75">
      <c r="A282" s="82"/>
    </row>
    <row r="283" spans="1:1" ht="15.75">
      <c r="A283" s="82"/>
    </row>
    <row r="284" spans="1:1" ht="15.75">
      <c r="A284" s="82"/>
    </row>
    <row r="285" spans="1:1" ht="15.75">
      <c r="A285" s="82"/>
    </row>
    <row r="286" spans="1:1" ht="15.75">
      <c r="A286" s="82"/>
    </row>
    <row r="287" spans="1:1" ht="15.75">
      <c r="A287" s="82"/>
    </row>
    <row r="288" spans="1:1" ht="15.75">
      <c r="A288" s="82"/>
    </row>
    <row r="289" spans="1:1" ht="15.75">
      <c r="A289" s="82"/>
    </row>
    <row r="290" spans="1:1" ht="15.75">
      <c r="A290" s="82"/>
    </row>
    <row r="291" spans="1:1" ht="15.75">
      <c r="A291" s="82"/>
    </row>
    <row r="292" spans="1:1" ht="15.75">
      <c r="A292" s="82"/>
    </row>
    <row r="293" spans="1:1" ht="15.75">
      <c r="A293" s="82"/>
    </row>
    <row r="294" spans="1:1" ht="15.75">
      <c r="A294" s="82"/>
    </row>
    <row r="295" spans="1:1" ht="15.75">
      <c r="A295" s="82"/>
    </row>
    <row r="296" spans="1:1" ht="15.75">
      <c r="A296" s="82"/>
    </row>
    <row r="297" spans="1:1" ht="15.75">
      <c r="A297" s="82"/>
    </row>
    <row r="298" spans="1:1" ht="15.75">
      <c r="A298" s="82"/>
    </row>
    <row r="299" spans="1:1" ht="15.75">
      <c r="A299" s="82"/>
    </row>
    <row r="300" spans="1:1" ht="15.75">
      <c r="A300" s="82"/>
    </row>
    <row r="301" spans="1:1" ht="15.75">
      <c r="A301" s="82"/>
    </row>
    <row r="302" spans="1:1" ht="15.75">
      <c r="A302" s="82"/>
    </row>
    <row r="303" spans="1:1" ht="15.75">
      <c r="A303" s="82"/>
    </row>
    <row r="304" spans="1:1" ht="15.75">
      <c r="A304" s="82"/>
    </row>
    <row r="305" spans="1:1" ht="15.75">
      <c r="A305" s="82"/>
    </row>
    <row r="306" spans="1:1" ht="15.75">
      <c r="A306" s="82"/>
    </row>
    <row r="307" spans="1:1" ht="15.75">
      <c r="A307" s="82"/>
    </row>
    <row r="308" spans="1:1" ht="15.75">
      <c r="A308" s="82"/>
    </row>
    <row r="309" spans="1:1" ht="15.75">
      <c r="A309" s="82"/>
    </row>
    <row r="310" spans="1:1" ht="15.75">
      <c r="A310" s="82"/>
    </row>
    <row r="311" spans="1:1" ht="15.75">
      <c r="A311" s="82"/>
    </row>
    <row r="312" spans="1:1" ht="15.75">
      <c r="A312" s="82"/>
    </row>
    <row r="313" spans="1:1" ht="15.75">
      <c r="A313" s="82"/>
    </row>
    <row r="314" spans="1:1" ht="15.75">
      <c r="A314" s="82"/>
    </row>
    <row r="315" spans="1:1" ht="15.75">
      <c r="A315" s="82"/>
    </row>
    <row r="316" spans="1:1" ht="15.75">
      <c r="A316" s="82"/>
    </row>
    <row r="317" spans="1:1" ht="15.75">
      <c r="A317" s="82"/>
    </row>
    <row r="318" spans="1:1" ht="15.75">
      <c r="A318" s="82"/>
    </row>
    <row r="319" spans="1:1" ht="15.75">
      <c r="A319" s="82"/>
    </row>
    <row r="320" spans="1:1" ht="15.75">
      <c r="A320" s="82"/>
    </row>
    <row r="321" spans="1:1" ht="15.75">
      <c r="A321" s="82"/>
    </row>
    <row r="322" spans="1:1" ht="15.75">
      <c r="A322" s="82"/>
    </row>
    <row r="323" spans="1:1" ht="15.75">
      <c r="A323" s="82"/>
    </row>
    <row r="324" spans="1:1" ht="15.75">
      <c r="A324" s="82"/>
    </row>
    <row r="325" spans="1:1" ht="15.75">
      <c r="A325" s="82"/>
    </row>
    <row r="326" spans="1:1" ht="15.75">
      <c r="A326" s="82"/>
    </row>
    <row r="327" spans="1:1" ht="15.75">
      <c r="A327" s="82"/>
    </row>
    <row r="328" spans="1:1" ht="15.75">
      <c r="A328" s="82"/>
    </row>
    <row r="329" spans="1:1" ht="15.75">
      <c r="A329" s="82"/>
    </row>
    <row r="330" spans="1:1" ht="15.75">
      <c r="A330" s="82"/>
    </row>
    <row r="331" spans="1:1" ht="15.75">
      <c r="A331" s="82"/>
    </row>
    <row r="332" spans="1:1" ht="15.75">
      <c r="A332" s="82"/>
    </row>
    <row r="333" spans="1:1" ht="15.75">
      <c r="A333" s="82"/>
    </row>
    <row r="334" spans="1:1" ht="15.75">
      <c r="A334" s="82"/>
    </row>
    <row r="335" spans="1:1" ht="15.75">
      <c r="A335" s="82"/>
    </row>
    <row r="336" spans="1:1" ht="15.75">
      <c r="A336" s="82"/>
    </row>
    <row r="337" spans="1:1" ht="15.75">
      <c r="A337" s="82"/>
    </row>
    <row r="338" spans="1:1" ht="15.75">
      <c r="A338" s="82"/>
    </row>
    <row r="339" spans="1:1" ht="15.75">
      <c r="A339" s="82"/>
    </row>
    <row r="340" spans="1:1" ht="15.75">
      <c r="A340" s="82"/>
    </row>
    <row r="341" spans="1:1" ht="15.75">
      <c r="A341" s="82"/>
    </row>
    <row r="342" spans="1:1" ht="15.75">
      <c r="A342" s="82"/>
    </row>
    <row r="343" spans="1:1" ht="15.75">
      <c r="A343" s="82"/>
    </row>
    <row r="344" spans="1:1" ht="15.75">
      <c r="A344" s="82"/>
    </row>
    <row r="345" spans="1:1" ht="15.75">
      <c r="A345" s="82"/>
    </row>
    <row r="346" spans="1:1" ht="15.75">
      <c r="A346" s="82"/>
    </row>
    <row r="347" spans="1:1" ht="15.75">
      <c r="A347" s="82"/>
    </row>
    <row r="348" spans="1:1" ht="15.75">
      <c r="A348" s="82"/>
    </row>
    <row r="349" spans="1:1" ht="15.75">
      <c r="A349" s="82"/>
    </row>
    <row r="350" spans="1:1" ht="15.75">
      <c r="A350" s="82"/>
    </row>
    <row r="351" spans="1:1" ht="15.75">
      <c r="A351" s="82"/>
    </row>
    <row r="352" spans="1:1" ht="15.75">
      <c r="A352" s="82"/>
    </row>
    <row r="353" spans="1:1" ht="15.75">
      <c r="A353" s="82"/>
    </row>
    <row r="354" spans="1:1" ht="15.75">
      <c r="A354" s="82"/>
    </row>
    <row r="355" spans="1:1" ht="15.75">
      <c r="A355" s="82"/>
    </row>
    <row r="356" spans="1:1" ht="15.75">
      <c r="A356" s="82"/>
    </row>
    <row r="357" spans="1:1" ht="15.75">
      <c r="A357" s="82"/>
    </row>
    <row r="358" spans="1:1" ht="15.75">
      <c r="A358" s="82"/>
    </row>
    <row r="359" spans="1:1" ht="15.75">
      <c r="A359" s="82"/>
    </row>
    <row r="360" spans="1:1" ht="15.75">
      <c r="A360" s="82"/>
    </row>
    <row r="361" spans="1:1" ht="15.75">
      <c r="A361" s="82"/>
    </row>
    <row r="362" spans="1:1" ht="15.75">
      <c r="A362" s="82"/>
    </row>
    <row r="363" spans="1:1" ht="15.75">
      <c r="A363" s="82"/>
    </row>
    <row r="364" spans="1:1" ht="15.75">
      <c r="A364" s="82"/>
    </row>
    <row r="365" spans="1:1" ht="15.75">
      <c r="A365" s="82"/>
    </row>
    <row r="366" spans="1:1" ht="15.75">
      <c r="A366" s="82"/>
    </row>
    <row r="367" spans="1:1" ht="15.75">
      <c r="A367" s="82"/>
    </row>
    <row r="368" spans="1:1" ht="15.75">
      <c r="A368" s="82"/>
    </row>
    <row r="369" spans="1:1" ht="15.75">
      <c r="A369" s="82"/>
    </row>
    <row r="370" spans="1:1" ht="15.75">
      <c r="A370" s="82"/>
    </row>
    <row r="371" spans="1:1" ht="15.75">
      <c r="A371" s="82"/>
    </row>
    <row r="372" spans="1:1" ht="15.75">
      <c r="A372" s="82"/>
    </row>
    <row r="373" spans="1:1" ht="15.75">
      <c r="A373" s="82"/>
    </row>
    <row r="374" spans="1:1" ht="15.75">
      <c r="A374" s="82"/>
    </row>
    <row r="375" spans="1:1" ht="15.75">
      <c r="A375" s="82"/>
    </row>
    <row r="376" spans="1:1" ht="15.75">
      <c r="A376" s="82"/>
    </row>
    <row r="377" spans="1:1" ht="15.75">
      <c r="A377" s="82"/>
    </row>
    <row r="378" spans="1:1" ht="15.75">
      <c r="A378" s="82"/>
    </row>
    <row r="379" spans="1:1" ht="15.75">
      <c r="A379" s="82"/>
    </row>
    <row r="380" spans="1:1" ht="15.75">
      <c r="A380" s="82"/>
    </row>
    <row r="381" spans="1:1" ht="15.75">
      <c r="A381" s="82"/>
    </row>
    <row r="382" spans="1:1" ht="15.75">
      <c r="A382" s="82"/>
    </row>
    <row r="383" spans="1:1" ht="15.75">
      <c r="A383" s="82"/>
    </row>
    <row r="384" spans="1:1" ht="15.75">
      <c r="A384" s="82"/>
    </row>
    <row r="385" spans="1:1" ht="15.75">
      <c r="A385" s="82"/>
    </row>
    <row r="386" spans="1:1" ht="15.75">
      <c r="A386" s="82"/>
    </row>
    <row r="387" spans="1:1" ht="15.75">
      <c r="A387" s="82"/>
    </row>
    <row r="388" spans="1:1" ht="15.75">
      <c r="A388" s="82"/>
    </row>
    <row r="389" spans="1:1" ht="15.75">
      <c r="A389" s="82"/>
    </row>
    <row r="390" spans="1:1" ht="15.75">
      <c r="A390" s="82"/>
    </row>
    <row r="391" spans="1:1" ht="15.75">
      <c r="A391" s="82"/>
    </row>
    <row r="392" spans="1:1" ht="15.75">
      <c r="A392" s="82"/>
    </row>
    <row r="393" spans="1:1" ht="15.75">
      <c r="A393" s="82"/>
    </row>
    <row r="394" spans="1:1" ht="15.75">
      <c r="A394" s="82"/>
    </row>
    <row r="395" spans="1:1" ht="15.75">
      <c r="A395" s="82"/>
    </row>
    <row r="396" spans="1:1" ht="15.75">
      <c r="A396" s="82"/>
    </row>
    <row r="397" spans="1:1" ht="15.75">
      <c r="A397" s="82"/>
    </row>
    <row r="398" spans="1:1" ht="15.75">
      <c r="A398" s="82"/>
    </row>
    <row r="399" spans="1:1" ht="15.75">
      <c r="A399" s="82"/>
    </row>
    <row r="400" spans="1:1" ht="15.75">
      <c r="A400" s="82"/>
    </row>
    <row r="401" spans="1:1" ht="15.75">
      <c r="A401" s="82"/>
    </row>
    <row r="402" spans="1:1" ht="15.75">
      <c r="A402" s="82"/>
    </row>
    <row r="403" spans="1:1" ht="15.75">
      <c r="A403" s="82"/>
    </row>
    <row r="404" spans="1:1" ht="15.75">
      <c r="A404" s="82"/>
    </row>
    <row r="405" spans="1:1" ht="15.75">
      <c r="A405" s="82"/>
    </row>
    <row r="406" spans="1:1" ht="15.75">
      <c r="A406" s="82"/>
    </row>
    <row r="407" spans="1:1" ht="15.75">
      <c r="A407" s="82"/>
    </row>
    <row r="408" spans="1:1" ht="15.75">
      <c r="A408" s="82"/>
    </row>
    <row r="409" spans="1:1" ht="15.75">
      <c r="A409" s="82"/>
    </row>
    <row r="410" spans="1:1" ht="15.75">
      <c r="A410" s="82"/>
    </row>
    <row r="411" spans="1:1" ht="15.75">
      <c r="A411" s="82"/>
    </row>
    <row r="412" spans="1:1" ht="15.75">
      <c r="A412" s="82"/>
    </row>
    <row r="413" spans="1:1" ht="15.75">
      <c r="A413" s="82"/>
    </row>
    <row r="414" spans="1:1" ht="15.75">
      <c r="A414" s="82"/>
    </row>
    <row r="415" spans="1:1" ht="15.75">
      <c r="A415" s="82"/>
    </row>
    <row r="416" spans="1:1" ht="15.75">
      <c r="A416" s="82"/>
    </row>
    <row r="417" spans="1:1" ht="15.75">
      <c r="A417" s="82"/>
    </row>
    <row r="418" spans="1:1" ht="15.75">
      <c r="A418" s="82"/>
    </row>
    <row r="419" spans="1:1" ht="15.75">
      <c r="A419" s="82"/>
    </row>
    <row r="420" spans="1:1" ht="15.75">
      <c r="A420" s="82"/>
    </row>
    <row r="421" spans="1:1" ht="15.75">
      <c r="A421" s="82"/>
    </row>
    <row r="422" spans="1:1" ht="15.75">
      <c r="A422" s="82"/>
    </row>
    <row r="423" spans="1:1" ht="15.75">
      <c r="A423" s="82"/>
    </row>
    <row r="424" spans="1:1" ht="15.75">
      <c r="A424" s="82"/>
    </row>
    <row r="425" spans="1:1" ht="15.75">
      <c r="A425" s="82"/>
    </row>
    <row r="426" spans="1:1" ht="15.75">
      <c r="A426" s="82"/>
    </row>
    <row r="427" spans="1:1" ht="15.75">
      <c r="A427" s="82"/>
    </row>
    <row r="428" spans="1:1" ht="15.75">
      <c r="A428" s="82"/>
    </row>
    <row r="429" spans="1:1" ht="15.75">
      <c r="A429" s="82"/>
    </row>
    <row r="430" spans="1:1" ht="15.75">
      <c r="A430" s="82"/>
    </row>
    <row r="431" spans="1:1" ht="15.75">
      <c r="A431" s="82"/>
    </row>
    <row r="432" spans="1:1" ht="15.75">
      <c r="A432" s="82"/>
    </row>
    <row r="433" spans="1:1" ht="15.75">
      <c r="A433" s="82"/>
    </row>
    <row r="434" spans="1:1" ht="15.75">
      <c r="A434" s="82"/>
    </row>
    <row r="435" spans="1:1" ht="15.75">
      <c r="A435" s="82"/>
    </row>
    <row r="436" spans="1:1" ht="15.75">
      <c r="A436" s="82"/>
    </row>
    <row r="437" spans="1:1" ht="15.75">
      <c r="A437" s="82"/>
    </row>
    <row r="438" spans="1:1" ht="15.75">
      <c r="A438" s="82"/>
    </row>
    <row r="439" spans="1:1" ht="15.75">
      <c r="A439" s="82"/>
    </row>
    <row r="440" spans="1:1" ht="15.75">
      <c r="A440" s="82"/>
    </row>
    <row r="441" spans="1:1" ht="15.75">
      <c r="A441" s="82"/>
    </row>
    <row r="442" spans="1:1" ht="15.75">
      <c r="A442" s="82"/>
    </row>
    <row r="443" spans="1:1" ht="15.75">
      <c r="A443" s="82"/>
    </row>
    <row r="444" spans="1:1" ht="15.75">
      <c r="A444" s="82"/>
    </row>
    <row r="445" spans="1:1" ht="15.75">
      <c r="A445" s="82"/>
    </row>
    <row r="446" spans="1:1" ht="15.75">
      <c r="A446" s="82"/>
    </row>
    <row r="447" spans="1:1" ht="15.75">
      <c r="A447" s="82"/>
    </row>
    <row r="448" spans="1:1" ht="15.75">
      <c r="A448" s="82"/>
    </row>
    <row r="449" spans="1:1" ht="15.75">
      <c r="A449" s="82"/>
    </row>
    <row r="450" spans="1:1" ht="15.75">
      <c r="A450" s="82"/>
    </row>
    <row r="451" spans="1:1" ht="15.75">
      <c r="A451" s="82"/>
    </row>
    <row r="452" spans="1:1" ht="15.75">
      <c r="A452" s="82"/>
    </row>
    <row r="453" spans="1:1" ht="15.75">
      <c r="A453" s="82"/>
    </row>
    <row r="454" spans="1:1" ht="15.75">
      <c r="A454" s="82"/>
    </row>
    <row r="455" spans="1:1" ht="15.75">
      <c r="A455" s="82"/>
    </row>
    <row r="456" spans="1:1" ht="15.75">
      <c r="A456" s="82"/>
    </row>
    <row r="457" spans="1:1" ht="15.75">
      <c r="A457" s="82"/>
    </row>
    <row r="458" spans="1:1" ht="15.75">
      <c r="A458" s="82"/>
    </row>
    <row r="459" spans="1:1" ht="15.75">
      <c r="A459" s="82"/>
    </row>
    <row r="460" spans="1:1" ht="15.75">
      <c r="A460" s="82"/>
    </row>
    <row r="461" spans="1:1" ht="15.75">
      <c r="A461" s="82"/>
    </row>
    <row r="462" spans="1:1" ht="15.75">
      <c r="A462" s="82"/>
    </row>
    <row r="463" spans="1:1" ht="15.75">
      <c r="A463" s="82"/>
    </row>
    <row r="464" spans="1:1" ht="15.75">
      <c r="A464" s="82"/>
    </row>
    <row r="465" spans="1:1" ht="15.75">
      <c r="A465" s="82"/>
    </row>
    <row r="466" spans="1:1" ht="15.75">
      <c r="A466" s="82"/>
    </row>
    <row r="467" spans="1:1" ht="15.75">
      <c r="A467" s="82"/>
    </row>
    <row r="468" spans="1:1" ht="15.75">
      <c r="A468" s="82"/>
    </row>
    <row r="469" spans="1:1" ht="15.75">
      <c r="A469" s="82"/>
    </row>
    <row r="470" spans="1:1" ht="15.75">
      <c r="A470" s="82"/>
    </row>
    <row r="471" spans="1:1" ht="15.75">
      <c r="A471" s="82"/>
    </row>
    <row r="472" spans="1:1" ht="15.75">
      <c r="A472" s="82"/>
    </row>
    <row r="473" spans="1:1" ht="15.75">
      <c r="A473" s="82"/>
    </row>
    <row r="474" spans="1:1" ht="15.75">
      <c r="A474" s="82"/>
    </row>
    <row r="475" spans="1:1" ht="15.75">
      <c r="A475" s="82"/>
    </row>
    <row r="476" spans="1:1" ht="15.75">
      <c r="A476" s="82"/>
    </row>
    <row r="477" spans="1:1" ht="15.75">
      <c r="A477" s="82"/>
    </row>
    <row r="478" spans="1:1" ht="15.75">
      <c r="A478" s="82"/>
    </row>
    <row r="479" spans="1:1" ht="15.75">
      <c r="A479" s="82"/>
    </row>
    <row r="480" spans="1:1" ht="15.75">
      <c r="A480" s="82"/>
    </row>
    <row r="481" spans="1:1" ht="15.75">
      <c r="A481" s="82"/>
    </row>
    <row r="482" spans="1:1" ht="15.75">
      <c r="A482" s="82"/>
    </row>
    <row r="483" spans="1:1" ht="15.75">
      <c r="A483" s="82"/>
    </row>
    <row r="484" spans="1:1" ht="15.75">
      <c r="A484" s="82"/>
    </row>
    <row r="485" spans="1:1" ht="15.75">
      <c r="A485" s="82"/>
    </row>
    <row r="486" spans="1:1" ht="15.75">
      <c r="A486" s="82"/>
    </row>
    <row r="487" spans="1:1" ht="15.75">
      <c r="A487" s="82"/>
    </row>
    <row r="488" spans="1:1" ht="15.75">
      <c r="A488" s="82"/>
    </row>
    <row r="489" spans="1:1" ht="15.75">
      <c r="A489" s="82"/>
    </row>
    <row r="490" spans="1:1" ht="15.75">
      <c r="A490" s="82"/>
    </row>
    <row r="491" spans="1:1" ht="15.75">
      <c r="A491" s="82"/>
    </row>
    <row r="492" spans="1:1" ht="15.75">
      <c r="A492" s="82"/>
    </row>
    <row r="493" spans="1:1" ht="15.75">
      <c r="A493" s="82"/>
    </row>
    <row r="494" spans="1:1" ht="15.75">
      <c r="A494" s="82"/>
    </row>
    <row r="495" spans="1:1" ht="15.75">
      <c r="A495" s="82"/>
    </row>
    <row r="496" spans="1:1" ht="15.75">
      <c r="A496" s="82"/>
    </row>
    <row r="497" spans="1:1" ht="15.75">
      <c r="A497" s="82"/>
    </row>
    <row r="498" spans="1:1" ht="15.75">
      <c r="A498" s="82"/>
    </row>
    <row r="499" spans="1:1" ht="15.75">
      <c r="A499" s="82"/>
    </row>
    <row r="500" spans="1:1" ht="15.75">
      <c r="A500" s="82"/>
    </row>
    <row r="501" spans="1:1" ht="15.75">
      <c r="A501" s="82"/>
    </row>
    <row r="502" spans="1:1" ht="15.75">
      <c r="A502" s="82"/>
    </row>
    <row r="503" spans="1:1" ht="15.75">
      <c r="A503" s="82"/>
    </row>
    <row r="504" spans="1:1" ht="15.75">
      <c r="A504" s="82"/>
    </row>
    <row r="505" spans="1:1" ht="15.75">
      <c r="A505" s="82"/>
    </row>
    <row r="506" spans="1:1" ht="15.75">
      <c r="A506" s="82"/>
    </row>
    <row r="507" spans="1:1" ht="15.75">
      <c r="A507" s="82"/>
    </row>
    <row r="508" spans="1:1" ht="15.75">
      <c r="A508" s="82"/>
    </row>
    <row r="509" spans="1:1" ht="15.75">
      <c r="A509" s="82"/>
    </row>
    <row r="510" spans="1:1" ht="15.75">
      <c r="A510" s="82"/>
    </row>
    <row r="511" spans="1:1" ht="15.75">
      <c r="A511" s="82"/>
    </row>
    <row r="512" spans="1:1" ht="15.75">
      <c r="A512" s="82"/>
    </row>
    <row r="513" spans="1:1" ht="15.75">
      <c r="A513" s="82"/>
    </row>
    <row r="514" spans="1:1" ht="15.75">
      <c r="A514" s="82"/>
    </row>
    <row r="515" spans="1:1" ht="15.75">
      <c r="A515" s="82"/>
    </row>
    <row r="516" spans="1:1" ht="15.75">
      <c r="A516" s="82"/>
    </row>
    <row r="517" spans="1:1" ht="15.75">
      <c r="A517" s="82"/>
    </row>
    <row r="518" spans="1:1" ht="15.75">
      <c r="A518" s="82"/>
    </row>
    <row r="519" spans="1:1" ht="15.75">
      <c r="A519" s="82"/>
    </row>
    <row r="520" spans="1:1" ht="15.75">
      <c r="A520" s="82"/>
    </row>
    <row r="521" spans="1:1" ht="15.75">
      <c r="A521" s="82"/>
    </row>
    <row r="522" spans="1:1" ht="15.75">
      <c r="A522" s="82"/>
    </row>
    <row r="523" spans="1:1" ht="15.75">
      <c r="A523" s="82"/>
    </row>
    <row r="524" spans="1:1" ht="15.75">
      <c r="A524" s="82"/>
    </row>
    <row r="525" spans="1:1" ht="15.75">
      <c r="A525" s="82"/>
    </row>
    <row r="526" spans="1:1" ht="15.75">
      <c r="A526" s="82"/>
    </row>
    <row r="527" spans="1:1" ht="15.75">
      <c r="A527" s="82"/>
    </row>
    <row r="528" spans="1:1" ht="15.75">
      <c r="A528" s="82"/>
    </row>
    <row r="529" spans="1:1" ht="15.75">
      <c r="A529" s="82"/>
    </row>
    <row r="530" spans="1:1" ht="15.75">
      <c r="A530" s="82"/>
    </row>
    <row r="531" spans="1:1" ht="15.75">
      <c r="A531" s="82"/>
    </row>
    <row r="532" spans="1:1" ht="15.75">
      <c r="A532" s="82"/>
    </row>
    <row r="533" spans="1:1" ht="15.75">
      <c r="A533" s="82"/>
    </row>
    <row r="534" spans="1:1" ht="15.75">
      <c r="A534" s="82"/>
    </row>
    <row r="535" spans="1:1" ht="15.75">
      <c r="A535" s="82"/>
    </row>
    <row r="536" spans="1:1" ht="15.75">
      <c r="A536" s="82"/>
    </row>
    <row r="537" spans="1:1" ht="15.75">
      <c r="A537" s="82"/>
    </row>
    <row r="538" spans="1:1" ht="15.75">
      <c r="A538" s="82"/>
    </row>
    <row r="539" spans="1:1" ht="15.75">
      <c r="A539" s="82"/>
    </row>
    <row r="540" spans="1:1" ht="15.75">
      <c r="A540" s="82"/>
    </row>
    <row r="541" spans="1:1" ht="15.75">
      <c r="A541" s="82"/>
    </row>
    <row r="542" spans="1:1" ht="15.75">
      <c r="A542" s="82"/>
    </row>
    <row r="543" spans="1:1" ht="15.75">
      <c r="A543" s="82"/>
    </row>
    <row r="544" spans="1:1" ht="15.75">
      <c r="A544" s="82"/>
    </row>
    <row r="545" spans="1:1" ht="15.75">
      <c r="A545" s="82"/>
    </row>
    <row r="546" spans="1:1" ht="15.75">
      <c r="A546" s="82"/>
    </row>
    <row r="547" spans="1:1" ht="15.75">
      <c r="A547" s="82"/>
    </row>
    <row r="548" spans="1:1" ht="15.75">
      <c r="A548" s="82"/>
    </row>
    <row r="549" spans="1:1" ht="15.75">
      <c r="A549" s="82"/>
    </row>
    <row r="550" spans="1:1" ht="15.75">
      <c r="A550" s="82"/>
    </row>
    <row r="551" spans="1:1" ht="15.75">
      <c r="A551" s="82"/>
    </row>
    <row r="552" spans="1:1" ht="15.75">
      <c r="A552" s="82"/>
    </row>
    <row r="553" spans="1:1" ht="15.75">
      <c r="A553" s="82"/>
    </row>
    <row r="554" spans="1:1" ht="15.75">
      <c r="A554" s="82"/>
    </row>
    <row r="555" spans="1:1" ht="15.75">
      <c r="A555" s="82"/>
    </row>
    <row r="556" spans="1:1" ht="15.75">
      <c r="A556" s="82"/>
    </row>
    <row r="557" spans="1:1" ht="15.75">
      <c r="A557" s="82"/>
    </row>
    <row r="558" spans="1:1" ht="15.75">
      <c r="A558" s="82"/>
    </row>
    <row r="559" spans="1:1" ht="15.75">
      <c r="A559" s="82"/>
    </row>
    <row r="560" spans="1:1" ht="15.75">
      <c r="A560" s="82"/>
    </row>
    <row r="561" spans="1:1" ht="15.75">
      <c r="A561" s="82"/>
    </row>
    <row r="562" spans="1:1" ht="15.75">
      <c r="A562" s="82"/>
    </row>
    <row r="563" spans="1:1" ht="15.75">
      <c r="A563" s="82"/>
    </row>
    <row r="564" spans="1:1" ht="15.75">
      <c r="A564" s="82"/>
    </row>
    <row r="565" spans="1:1" ht="15.75">
      <c r="A565" s="82"/>
    </row>
    <row r="566" spans="1:1" ht="15.75">
      <c r="A566" s="82"/>
    </row>
    <row r="567" spans="1:1" ht="15.75">
      <c r="A567" s="82"/>
    </row>
    <row r="568" spans="1:1" ht="15.75">
      <c r="A568" s="82"/>
    </row>
    <row r="569" spans="1:1" ht="15.75">
      <c r="A569" s="82"/>
    </row>
    <row r="570" spans="1:1" ht="15.75">
      <c r="A570" s="82"/>
    </row>
    <row r="571" spans="1:1" ht="15.75">
      <c r="A571" s="82"/>
    </row>
    <row r="572" spans="1:1" ht="15.75">
      <c r="A572" s="82"/>
    </row>
    <row r="573" spans="1:1" ht="15.75">
      <c r="A573" s="82"/>
    </row>
    <row r="574" spans="1:1" ht="15.75">
      <c r="A574" s="82"/>
    </row>
    <row r="575" spans="1:1" ht="15.75">
      <c r="A575" s="82"/>
    </row>
    <row r="576" spans="1:1" ht="15.75">
      <c r="A576" s="82"/>
    </row>
    <row r="577" spans="1:1" ht="15.75">
      <c r="A577" s="82"/>
    </row>
    <row r="578" spans="1:1" ht="15.75">
      <c r="A578" s="82"/>
    </row>
    <row r="579" spans="1:1" ht="15.75">
      <c r="A579" s="82"/>
    </row>
    <row r="580" spans="1:1" ht="15.75">
      <c r="A580" s="82"/>
    </row>
    <row r="581" spans="1:1" ht="15.75">
      <c r="A581" s="82"/>
    </row>
    <row r="582" spans="1:1" ht="15.75">
      <c r="A582" s="82"/>
    </row>
    <row r="583" spans="1:1" ht="15.75">
      <c r="A583" s="82"/>
    </row>
    <row r="584" spans="1:1" ht="15.75">
      <c r="A584" s="82"/>
    </row>
    <row r="585" spans="1:1" ht="15.75">
      <c r="A585" s="82"/>
    </row>
    <row r="586" spans="1:1" ht="15.75">
      <c r="A586" s="82"/>
    </row>
    <row r="587" spans="1:1" ht="15.75">
      <c r="A587" s="82"/>
    </row>
    <row r="588" spans="1:1" ht="15.75">
      <c r="A588" s="82"/>
    </row>
    <row r="589" spans="1:1" ht="15.75">
      <c r="A589" s="82"/>
    </row>
    <row r="590" spans="1:1" ht="15.75">
      <c r="A590" s="82"/>
    </row>
    <row r="591" spans="1:1" ht="15.75">
      <c r="A591" s="82"/>
    </row>
    <row r="592" spans="1:1" ht="15.75">
      <c r="A592" s="82"/>
    </row>
    <row r="593" spans="1:1" ht="15.75">
      <c r="A593" s="82"/>
    </row>
    <row r="594" spans="1:1" ht="15.75">
      <c r="A594" s="82"/>
    </row>
    <row r="595" spans="1:1" ht="15.75">
      <c r="A595" s="82"/>
    </row>
    <row r="596" spans="1:1" ht="15.75">
      <c r="A596" s="82"/>
    </row>
    <row r="597" spans="1:1" ht="15.75">
      <c r="A597" s="82"/>
    </row>
    <row r="598" spans="1:1" ht="15.75">
      <c r="A598" s="82"/>
    </row>
    <row r="599" spans="1:1" ht="15.75">
      <c r="A599" s="82"/>
    </row>
    <row r="600" spans="1:1" ht="15.75">
      <c r="A600" s="82"/>
    </row>
    <row r="601" spans="1:1" ht="15.75">
      <c r="A601" s="82"/>
    </row>
    <row r="602" spans="1:1" ht="15.75">
      <c r="A602" s="82"/>
    </row>
    <row r="603" spans="1:1" ht="15.75">
      <c r="A603" s="82"/>
    </row>
    <row r="604" spans="1:1" ht="15.75">
      <c r="A604" s="82"/>
    </row>
    <row r="605" spans="1:1" ht="15.75">
      <c r="A605" s="82"/>
    </row>
    <row r="606" spans="1:1" ht="15.75">
      <c r="A606" s="82"/>
    </row>
    <row r="607" spans="1:1" ht="15.75">
      <c r="A607" s="82"/>
    </row>
    <row r="608" spans="1:1" ht="15.75">
      <c r="A608" s="82"/>
    </row>
    <row r="609" spans="1:1" ht="15.75">
      <c r="A609" s="82"/>
    </row>
    <row r="610" spans="1:1" ht="15.75">
      <c r="A610" s="82"/>
    </row>
    <row r="611" spans="1:1" ht="15.75">
      <c r="A611" s="82"/>
    </row>
    <row r="612" spans="1:1" ht="15.75">
      <c r="A612" s="82"/>
    </row>
    <row r="613" spans="1:1" ht="15.75">
      <c r="A613" s="82"/>
    </row>
    <row r="614" spans="1:1" ht="15.75">
      <c r="A614" s="82"/>
    </row>
    <row r="615" spans="1:1" ht="15.75">
      <c r="A615" s="82"/>
    </row>
    <row r="616" spans="1:1" ht="15.75">
      <c r="A616" s="82"/>
    </row>
    <row r="617" spans="1:1" ht="15.75">
      <c r="A617" s="82"/>
    </row>
    <row r="618" spans="1:1" ht="15.75">
      <c r="A618" s="82"/>
    </row>
    <row r="619" spans="1:1" ht="15.75">
      <c r="A619" s="82"/>
    </row>
    <row r="620" spans="1:1" ht="15.75">
      <c r="A620" s="82"/>
    </row>
    <row r="621" spans="1:1" ht="15.75">
      <c r="A621" s="82"/>
    </row>
    <row r="622" spans="1:1" ht="15.75">
      <c r="A622" s="82"/>
    </row>
    <row r="623" spans="1:1" ht="15.75">
      <c r="A623" s="82"/>
    </row>
    <row r="624" spans="1:1" ht="15.75">
      <c r="A624" s="82"/>
    </row>
    <row r="625" spans="1:1" ht="15.75">
      <c r="A625" s="82"/>
    </row>
    <row r="626" spans="1:1" ht="15.75">
      <c r="A626" s="82"/>
    </row>
    <row r="627" spans="1:1" ht="15.75">
      <c r="A627" s="82"/>
    </row>
    <row r="628" spans="1:1" ht="15.75">
      <c r="A628" s="82"/>
    </row>
    <row r="629" spans="1:1" ht="15.75">
      <c r="A629" s="82"/>
    </row>
    <row r="630" spans="1:1" ht="15.75">
      <c r="A630" s="82"/>
    </row>
    <row r="631" spans="1:1" ht="15.75">
      <c r="A631" s="82"/>
    </row>
    <row r="632" spans="1:1" ht="15.75">
      <c r="A632" s="82"/>
    </row>
    <row r="633" spans="1:1" ht="15.75">
      <c r="A633" s="82"/>
    </row>
    <row r="634" spans="1:1" ht="15.75">
      <c r="A634" s="82"/>
    </row>
    <row r="635" spans="1:1" ht="15.75">
      <c r="A635" s="82"/>
    </row>
    <row r="636" spans="1:1" ht="15.75">
      <c r="A636" s="82"/>
    </row>
    <row r="637" spans="1:1" ht="15.75">
      <c r="A637" s="82"/>
    </row>
    <row r="638" spans="1:1" ht="15.75">
      <c r="A638" s="82"/>
    </row>
    <row r="639" spans="1:1" ht="15.75">
      <c r="A639" s="82"/>
    </row>
    <row r="640" spans="1:1" ht="15.75">
      <c r="A640" s="82"/>
    </row>
    <row r="641" spans="1:1" ht="15.75">
      <c r="A641" s="82"/>
    </row>
    <row r="642" spans="1:1" ht="15.75">
      <c r="A642" s="82"/>
    </row>
    <row r="643" spans="1:1" ht="15.75">
      <c r="A643" s="82"/>
    </row>
    <row r="644" spans="1:1" ht="15.75">
      <c r="A644" s="82"/>
    </row>
    <row r="645" spans="1:1" ht="15.75">
      <c r="A645" s="82"/>
    </row>
    <row r="646" spans="1:1" ht="15.75">
      <c r="A646" s="82"/>
    </row>
    <row r="647" spans="1:1" ht="15.75">
      <c r="A647" s="82"/>
    </row>
  </sheetData>
  <mergeCells count="6">
    <mergeCell ref="A26:J26"/>
    <mergeCell ref="A2:L2"/>
    <mergeCell ref="A3:L3"/>
    <mergeCell ref="A4:L4"/>
    <mergeCell ref="A5:L5"/>
    <mergeCell ref="A25:J25"/>
  </mergeCells>
  <printOptions horizontalCentered="1"/>
  <pageMargins left="0.77" right="0.52" top="0.56000000000000005" bottom="0.43" header="0.51181102362204722" footer="0.38"/>
  <pageSetup scale="60"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M649"/>
  <sheetViews>
    <sheetView zoomScale="75" workbookViewId="0">
      <selection activeCell="M8" sqref="M8"/>
    </sheetView>
  </sheetViews>
  <sheetFormatPr defaultColWidth="9.140625" defaultRowHeight="15"/>
  <cols>
    <col min="1" max="1" width="51.85546875" style="702" customWidth="1"/>
    <col min="2" max="8" width="19.28515625" style="83" customWidth="1"/>
    <col min="9" max="9" width="15.5703125" style="83" customWidth="1"/>
    <col min="10" max="10" width="15" style="83" customWidth="1"/>
    <col min="11" max="11" width="5.28515625" style="532" customWidth="1"/>
    <col min="12" max="256" width="9.140625" style="961"/>
    <col min="257" max="257" width="51.85546875" style="961" customWidth="1"/>
    <col min="258" max="264" width="19.28515625" style="961" customWidth="1"/>
    <col min="265" max="265" width="15.5703125" style="961" customWidth="1"/>
    <col min="266" max="266" width="15" style="961" customWidth="1"/>
    <col min="267" max="267" width="5.28515625" style="961" customWidth="1"/>
    <col min="268" max="512" width="9.140625" style="961"/>
    <col min="513" max="513" width="51.85546875" style="961" customWidth="1"/>
    <col min="514" max="520" width="19.28515625" style="961" customWidth="1"/>
    <col min="521" max="521" width="15.5703125" style="961" customWidth="1"/>
    <col min="522" max="522" width="15" style="961" customWidth="1"/>
    <col min="523" max="523" width="5.28515625" style="961" customWidth="1"/>
    <col min="524" max="768" width="9.140625" style="961"/>
    <col min="769" max="769" width="51.85546875" style="961" customWidth="1"/>
    <col min="770" max="776" width="19.28515625" style="961" customWidth="1"/>
    <col min="777" max="777" width="15.5703125" style="961" customWidth="1"/>
    <col min="778" max="778" width="15" style="961" customWidth="1"/>
    <col min="779" max="779" width="5.28515625" style="961" customWidth="1"/>
    <col min="780" max="1024" width="9.140625" style="961"/>
    <col min="1025" max="1025" width="51.85546875" style="961" customWidth="1"/>
    <col min="1026" max="1032" width="19.28515625" style="961" customWidth="1"/>
    <col min="1033" max="1033" width="15.5703125" style="961" customWidth="1"/>
    <col min="1034" max="1034" width="15" style="961" customWidth="1"/>
    <col min="1035" max="1035" width="5.28515625" style="961" customWidth="1"/>
    <col min="1036" max="1280" width="9.140625" style="961"/>
    <col min="1281" max="1281" width="51.85546875" style="961" customWidth="1"/>
    <col min="1282" max="1288" width="19.28515625" style="961" customWidth="1"/>
    <col min="1289" max="1289" width="15.5703125" style="961" customWidth="1"/>
    <col min="1290" max="1290" width="15" style="961" customWidth="1"/>
    <col min="1291" max="1291" width="5.28515625" style="961" customWidth="1"/>
    <col min="1292" max="1536" width="9.140625" style="961"/>
    <col min="1537" max="1537" width="51.85546875" style="961" customWidth="1"/>
    <col min="1538" max="1544" width="19.28515625" style="961" customWidth="1"/>
    <col min="1545" max="1545" width="15.5703125" style="961" customWidth="1"/>
    <col min="1546" max="1546" width="15" style="961" customWidth="1"/>
    <col min="1547" max="1547" width="5.28515625" style="961" customWidth="1"/>
    <col min="1548" max="1792" width="9.140625" style="961"/>
    <col min="1793" max="1793" width="51.85546875" style="961" customWidth="1"/>
    <col min="1794" max="1800" width="19.28515625" style="961" customWidth="1"/>
    <col min="1801" max="1801" width="15.5703125" style="961" customWidth="1"/>
    <col min="1802" max="1802" width="15" style="961" customWidth="1"/>
    <col min="1803" max="1803" width="5.28515625" style="961" customWidth="1"/>
    <col min="1804" max="2048" width="9.140625" style="961"/>
    <col min="2049" max="2049" width="51.85546875" style="961" customWidth="1"/>
    <col min="2050" max="2056" width="19.28515625" style="961" customWidth="1"/>
    <col min="2057" max="2057" width="15.5703125" style="961" customWidth="1"/>
    <col min="2058" max="2058" width="15" style="961" customWidth="1"/>
    <col min="2059" max="2059" width="5.28515625" style="961" customWidth="1"/>
    <col min="2060" max="2304" width="9.140625" style="961"/>
    <col min="2305" max="2305" width="51.85546875" style="961" customWidth="1"/>
    <col min="2306" max="2312" width="19.28515625" style="961" customWidth="1"/>
    <col min="2313" max="2313" width="15.5703125" style="961" customWidth="1"/>
    <col min="2314" max="2314" width="15" style="961" customWidth="1"/>
    <col min="2315" max="2315" width="5.28515625" style="961" customWidth="1"/>
    <col min="2316" max="2560" width="9.140625" style="961"/>
    <col min="2561" max="2561" width="51.85546875" style="961" customWidth="1"/>
    <col min="2562" max="2568" width="19.28515625" style="961" customWidth="1"/>
    <col min="2569" max="2569" width="15.5703125" style="961" customWidth="1"/>
    <col min="2570" max="2570" width="15" style="961" customWidth="1"/>
    <col min="2571" max="2571" width="5.28515625" style="961" customWidth="1"/>
    <col min="2572" max="2816" width="9.140625" style="961"/>
    <col min="2817" max="2817" width="51.85546875" style="961" customWidth="1"/>
    <col min="2818" max="2824" width="19.28515625" style="961" customWidth="1"/>
    <col min="2825" max="2825" width="15.5703125" style="961" customWidth="1"/>
    <col min="2826" max="2826" width="15" style="961" customWidth="1"/>
    <col min="2827" max="2827" width="5.28515625" style="961" customWidth="1"/>
    <col min="2828" max="3072" width="9.140625" style="961"/>
    <col min="3073" max="3073" width="51.85546875" style="961" customWidth="1"/>
    <col min="3074" max="3080" width="19.28515625" style="961" customWidth="1"/>
    <col min="3081" max="3081" width="15.5703125" style="961" customWidth="1"/>
    <col min="3082" max="3082" width="15" style="961" customWidth="1"/>
    <col min="3083" max="3083" width="5.28515625" style="961" customWidth="1"/>
    <col min="3084" max="3328" width="9.140625" style="961"/>
    <col min="3329" max="3329" width="51.85546875" style="961" customWidth="1"/>
    <col min="3330" max="3336" width="19.28515625" style="961" customWidth="1"/>
    <col min="3337" max="3337" width="15.5703125" style="961" customWidth="1"/>
    <col min="3338" max="3338" width="15" style="961" customWidth="1"/>
    <col min="3339" max="3339" width="5.28515625" style="961" customWidth="1"/>
    <col min="3340" max="3584" width="9.140625" style="961"/>
    <col min="3585" max="3585" width="51.85546875" style="961" customWidth="1"/>
    <col min="3586" max="3592" width="19.28515625" style="961" customWidth="1"/>
    <col min="3593" max="3593" width="15.5703125" style="961" customWidth="1"/>
    <col min="3594" max="3594" width="15" style="961" customWidth="1"/>
    <col min="3595" max="3595" width="5.28515625" style="961" customWidth="1"/>
    <col min="3596" max="3840" width="9.140625" style="961"/>
    <col min="3841" max="3841" width="51.85546875" style="961" customWidth="1"/>
    <col min="3842" max="3848" width="19.28515625" style="961" customWidth="1"/>
    <col min="3849" max="3849" width="15.5703125" style="961" customWidth="1"/>
    <col min="3850" max="3850" width="15" style="961" customWidth="1"/>
    <col min="3851" max="3851" width="5.28515625" style="961" customWidth="1"/>
    <col min="3852" max="4096" width="9.140625" style="961"/>
    <col min="4097" max="4097" width="51.85546875" style="961" customWidth="1"/>
    <col min="4098" max="4104" width="19.28515625" style="961" customWidth="1"/>
    <col min="4105" max="4105" width="15.5703125" style="961" customWidth="1"/>
    <col min="4106" max="4106" width="15" style="961" customWidth="1"/>
    <col min="4107" max="4107" width="5.28515625" style="961" customWidth="1"/>
    <col min="4108" max="4352" width="9.140625" style="961"/>
    <col min="4353" max="4353" width="51.85546875" style="961" customWidth="1"/>
    <col min="4354" max="4360" width="19.28515625" style="961" customWidth="1"/>
    <col min="4361" max="4361" width="15.5703125" style="961" customWidth="1"/>
    <col min="4362" max="4362" width="15" style="961" customWidth="1"/>
    <col min="4363" max="4363" width="5.28515625" style="961" customWidth="1"/>
    <col min="4364" max="4608" width="9.140625" style="961"/>
    <col min="4609" max="4609" width="51.85546875" style="961" customWidth="1"/>
    <col min="4610" max="4616" width="19.28515625" style="961" customWidth="1"/>
    <col min="4617" max="4617" width="15.5703125" style="961" customWidth="1"/>
    <col min="4618" max="4618" width="15" style="961" customWidth="1"/>
    <col min="4619" max="4619" width="5.28515625" style="961" customWidth="1"/>
    <col min="4620" max="4864" width="9.140625" style="961"/>
    <col min="4865" max="4865" width="51.85546875" style="961" customWidth="1"/>
    <col min="4866" max="4872" width="19.28515625" style="961" customWidth="1"/>
    <col min="4873" max="4873" width="15.5703125" style="961" customWidth="1"/>
    <col min="4874" max="4874" width="15" style="961" customWidth="1"/>
    <col min="4875" max="4875" width="5.28515625" style="961" customWidth="1"/>
    <col min="4876" max="5120" width="9.140625" style="961"/>
    <col min="5121" max="5121" width="51.85546875" style="961" customWidth="1"/>
    <col min="5122" max="5128" width="19.28515625" style="961" customWidth="1"/>
    <col min="5129" max="5129" width="15.5703125" style="961" customWidth="1"/>
    <col min="5130" max="5130" width="15" style="961" customWidth="1"/>
    <col min="5131" max="5131" width="5.28515625" style="961" customWidth="1"/>
    <col min="5132" max="5376" width="9.140625" style="961"/>
    <col min="5377" max="5377" width="51.85546875" style="961" customWidth="1"/>
    <col min="5378" max="5384" width="19.28515625" style="961" customWidth="1"/>
    <col min="5385" max="5385" width="15.5703125" style="961" customWidth="1"/>
    <col min="5386" max="5386" width="15" style="961" customWidth="1"/>
    <col min="5387" max="5387" width="5.28515625" style="961" customWidth="1"/>
    <col min="5388" max="5632" width="9.140625" style="961"/>
    <col min="5633" max="5633" width="51.85546875" style="961" customWidth="1"/>
    <col min="5634" max="5640" width="19.28515625" style="961" customWidth="1"/>
    <col min="5641" max="5641" width="15.5703125" style="961" customWidth="1"/>
    <col min="5642" max="5642" width="15" style="961" customWidth="1"/>
    <col min="5643" max="5643" width="5.28515625" style="961" customWidth="1"/>
    <col min="5644" max="5888" width="9.140625" style="961"/>
    <col min="5889" max="5889" width="51.85546875" style="961" customWidth="1"/>
    <col min="5890" max="5896" width="19.28515625" style="961" customWidth="1"/>
    <col min="5897" max="5897" width="15.5703125" style="961" customWidth="1"/>
    <col min="5898" max="5898" width="15" style="961" customWidth="1"/>
    <col min="5899" max="5899" width="5.28515625" style="961" customWidth="1"/>
    <col min="5900" max="6144" width="9.140625" style="961"/>
    <col min="6145" max="6145" width="51.85546875" style="961" customWidth="1"/>
    <col min="6146" max="6152" width="19.28515625" style="961" customWidth="1"/>
    <col min="6153" max="6153" width="15.5703125" style="961" customWidth="1"/>
    <col min="6154" max="6154" width="15" style="961" customWidth="1"/>
    <col min="6155" max="6155" width="5.28515625" style="961" customWidth="1"/>
    <col min="6156" max="6400" width="9.140625" style="961"/>
    <col min="6401" max="6401" width="51.85546875" style="961" customWidth="1"/>
    <col min="6402" max="6408" width="19.28515625" style="961" customWidth="1"/>
    <col min="6409" max="6409" width="15.5703125" style="961" customWidth="1"/>
    <col min="6410" max="6410" width="15" style="961" customWidth="1"/>
    <col min="6411" max="6411" width="5.28515625" style="961" customWidth="1"/>
    <col min="6412" max="6656" width="9.140625" style="961"/>
    <col min="6657" max="6657" width="51.85546875" style="961" customWidth="1"/>
    <col min="6658" max="6664" width="19.28515625" style="961" customWidth="1"/>
    <col min="6665" max="6665" width="15.5703125" style="961" customWidth="1"/>
    <col min="6666" max="6666" width="15" style="961" customWidth="1"/>
    <col min="6667" max="6667" width="5.28515625" style="961" customWidth="1"/>
    <col min="6668" max="6912" width="9.140625" style="961"/>
    <col min="6913" max="6913" width="51.85546875" style="961" customWidth="1"/>
    <col min="6914" max="6920" width="19.28515625" style="961" customWidth="1"/>
    <col min="6921" max="6921" width="15.5703125" style="961" customWidth="1"/>
    <col min="6922" max="6922" width="15" style="961" customWidth="1"/>
    <col min="6923" max="6923" width="5.28515625" style="961" customWidth="1"/>
    <col min="6924" max="7168" width="9.140625" style="961"/>
    <col min="7169" max="7169" width="51.85546875" style="961" customWidth="1"/>
    <col min="7170" max="7176" width="19.28515625" style="961" customWidth="1"/>
    <col min="7177" max="7177" width="15.5703125" style="961" customWidth="1"/>
    <col min="7178" max="7178" width="15" style="961" customWidth="1"/>
    <col min="7179" max="7179" width="5.28515625" style="961" customWidth="1"/>
    <col min="7180" max="7424" width="9.140625" style="961"/>
    <col min="7425" max="7425" width="51.85546875" style="961" customWidth="1"/>
    <col min="7426" max="7432" width="19.28515625" style="961" customWidth="1"/>
    <col min="7433" max="7433" width="15.5703125" style="961" customWidth="1"/>
    <col min="7434" max="7434" width="15" style="961" customWidth="1"/>
    <col min="7435" max="7435" width="5.28515625" style="961" customWidth="1"/>
    <col min="7436" max="7680" width="9.140625" style="961"/>
    <col min="7681" max="7681" width="51.85546875" style="961" customWidth="1"/>
    <col min="7682" max="7688" width="19.28515625" style="961" customWidth="1"/>
    <col min="7689" max="7689" width="15.5703125" style="961" customWidth="1"/>
    <col min="7690" max="7690" width="15" style="961" customWidth="1"/>
    <col min="7691" max="7691" width="5.28515625" style="961" customWidth="1"/>
    <col min="7692" max="7936" width="9.140625" style="961"/>
    <col min="7937" max="7937" width="51.85546875" style="961" customWidth="1"/>
    <col min="7938" max="7944" width="19.28515625" style="961" customWidth="1"/>
    <col min="7945" max="7945" width="15.5703125" style="961" customWidth="1"/>
    <col min="7946" max="7946" width="15" style="961" customWidth="1"/>
    <col min="7947" max="7947" width="5.28515625" style="961" customWidth="1"/>
    <col min="7948" max="8192" width="9.140625" style="961"/>
    <col min="8193" max="8193" width="51.85546875" style="961" customWidth="1"/>
    <col min="8194" max="8200" width="19.28515625" style="961" customWidth="1"/>
    <col min="8201" max="8201" width="15.5703125" style="961" customWidth="1"/>
    <col min="8202" max="8202" width="15" style="961" customWidth="1"/>
    <col min="8203" max="8203" width="5.28515625" style="961" customWidth="1"/>
    <col min="8204" max="8448" width="9.140625" style="961"/>
    <col min="8449" max="8449" width="51.85546875" style="961" customWidth="1"/>
    <col min="8450" max="8456" width="19.28515625" style="961" customWidth="1"/>
    <col min="8457" max="8457" width="15.5703125" style="961" customWidth="1"/>
    <col min="8458" max="8458" width="15" style="961" customWidth="1"/>
    <col min="8459" max="8459" width="5.28515625" style="961" customWidth="1"/>
    <col min="8460" max="8704" width="9.140625" style="961"/>
    <col min="8705" max="8705" width="51.85546875" style="961" customWidth="1"/>
    <col min="8706" max="8712" width="19.28515625" style="961" customWidth="1"/>
    <col min="8713" max="8713" width="15.5703125" style="961" customWidth="1"/>
    <col min="8714" max="8714" width="15" style="961" customWidth="1"/>
    <col min="8715" max="8715" width="5.28515625" style="961" customWidth="1"/>
    <col min="8716" max="8960" width="9.140625" style="961"/>
    <col min="8961" max="8961" width="51.85546875" style="961" customWidth="1"/>
    <col min="8962" max="8968" width="19.28515625" style="961" customWidth="1"/>
    <col min="8969" max="8969" width="15.5703125" style="961" customWidth="1"/>
    <col min="8970" max="8970" width="15" style="961" customWidth="1"/>
    <col min="8971" max="8971" width="5.28515625" style="961" customWidth="1"/>
    <col min="8972" max="9216" width="9.140625" style="961"/>
    <col min="9217" max="9217" width="51.85546875" style="961" customWidth="1"/>
    <col min="9218" max="9224" width="19.28515625" style="961" customWidth="1"/>
    <col min="9225" max="9225" width="15.5703125" style="961" customWidth="1"/>
    <col min="9226" max="9226" width="15" style="961" customWidth="1"/>
    <col min="9227" max="9227" width="5.28515625" style="961" customWidth="1"/>
    <col min="9228" max="9472" width="9.140625" style="961"/>
    <col min="9473" max="9473" width="51.85546875" style="961" customWidth="1"/>
    <col min="9474" max="9480" width="19.28515625" style="961" customWidth="1"/>
    <col min="9481" max="9481" width="15.5703125" style="961" customWidth="1"/>
    <col min="9482" max="9482" width="15" style="961" customWidth="1"/>
    <col min="9483" max="9483" width="5.28515625" style="961" customWidth="1"/>
    <col min="9484" max="9728" width="9.140625" style="961"/>
    <col min="9729" max="9729" width="51.85546875" style="961" customWidth="1"/>
    <col min="9730" max="9736" width="19.28515625" style="961" customWidth="1"/>
    <col min="9737" max="9737" width="15.5703125" style="961" customWidth="1"/>
    <col min="9738" max="9738" width="15" style="961" customWidth="1"/>
    <col min="9739" max="9739" width="5.28515625" style="961" customWidth="1"/>
    <col min="9740" max="9984" width="9.140625" style="961"/>
    <col min="9985" max="9985" width="51.85546875" style="961" customWidth="1"/>
    <col min="9986" max="9992" width="19.28515625" style="961" customWidth="1"/>
    <col min="9993" max="9993" width="15.5703125" style="961" customWidth="1"/>
    <col min="9994" max="9994" width="15" style="961" customWidth="1"/>
    <col min="9995" max="9995" width="5.28515625" style="961" customWidth="1"/>
    <col min="9996" max="10240" width="9.140625" style="961"/>
    <col min="10241" max="10241" width="51.85546875" style="961" customWidth="1"/>
    <col min="10242" max="10248" width="19.28515625" style="961" customWidth="1"/>
    <col min="10249" max="10249" width="15.5703125" style="961" customWidth="1"/>
    <col min="10250" max="10250" width="15" style="961" customWidth="1"/>
    <col min="10251" max="10251" width="5.28515625" style="961" customWidth="1"/>
    <col min="10252" max="10496" width="9.140625" style="961"/>
    <col min="10497" max="10497" width="51.85546875" style="961" customWidth="1"/>
    <col min="10498" max="10504" width="19.28515625" style="961" customWidth="1"/>
    <col min="10505" max="10505" width="15.5703125" style="961" customWidth="1"/>
    <col min="10506" max="10506" width="15" style="961" customWidth="1"/>
    <col min="10507" max="10507" width="5.28515625" style="961" customWidth="1"/>
    <col min="10508" max="10752" width="9.140625" style="961"/>
    <col min="10753" max="10753" width="51.85546875" style="961" customWidth="1"/>
    <col min="10754" max="10760" width="19.28515625" style="961" customWidth="1"/>
    <col min="10761" max="10761" width="15.5703125" style="961" customWidth="1"/>
    <col min="10762" max="10762" width="15" style="961" customWidth="1"/>
    <col min="10763" max="10763" width="5.28515625" style="961" customWidth="1"/>
    <col min="10764" max="11008" width="9.140625" style="961"/>
    <col min="11009" max="11009" width="51.85546875" style="961" customWidth="1"/>
    <col min="11010" max="11016" width="19.28515625" style="961" customWidth="1"/>
    <col min="11017" max="11017" width="15.5703125" style="961" customWidth="1"/>
    <col min="11018" max="11018" width="15" style="961" customWidth="1"/>
    <col min="11019" max="11019" width="5.28515625" style="961" customWidth="1"/>
    <col min="11020" max="11264" width="9.140625" style="961"/>
    <col min="11265" max="11265" width="51.85546875" style="961" customWidth="1"/>
    <col min="11266" max="11272" width="19.28515625" style="961" customWidth="1"/>
    <col min="11273" max="11273" width="15.5703125" style="961" customWidth="1"/>
    <col min="11274" max="11274" width="15" style="961" customWidth="1"/>
    <col min="11275" max="11275" width="5.28515625" style="961" customWidth="1"/>
    <col min="11276" max="11520" width="9.140625" style="961"/>
    <col min="11521" max="11521" width="51.85546875" style="961" customWidth="1"/>
    <col min="11522" max="11528" width="19.28515625" style="961" customWidth="1"/>
    <col min="11529" max="11529" width="15.5703125" style="961" customWidth="1"/>
    <col min="11530" max="11530" width="15" style="961" customWidth="1"/>
    <col min="11531" max="11531" width="5.28515625" style="961" customWidth="1"/>
    <col min="11532" max="11776" width="9.140625" style="961"/>
    <col min="11777" max="11777" width="51.85546875" style="961" customWidth="1"/>
    <col min="11778" max="11784" width="19.28515625" style="961" customWidth="1"/>
    <col min="11785" max="11785" width="15.5703125" style="961" customWidth="1"/>
    <col min="11786" max="11786" width="15" style="961" customWidth="1"/>
    <col min="11787" max="11787" width="5.28515625" style="961" customWidth="1"/>
    <col min="11788" max="12032" width="9.140625" style="961"/>
    <col min="12033" max="12033" width="51.85546875" style="961" customWidth="1"/>
    <col min="12034" max="12040" width="19.28515625" style="961" customWidth="1"/>
    <col min="12041" max="12041" width="15.5703125" style="961" customWidth="1"/>
    <col min="12042" max="12042" width="15" style="961" customWidth="1"/>
    <col min="12043" max="12043" width="5.28515625" style="961" customWidth="1"/>
    <col min="12044" max="12288" width="9.140625" style="961"/>
    <col min="12289" max="12289" width="51.85546875" style="961" customWidth="1"/>
    <col min="12290" max="12296" width="19.28515625" style="961" customWidth="1"/>
    <col min="12297" max="12297" width="15.5703125" style="961" customWidth="1"/>
    <col min="12298" max="12298" width="15" style="961" customWidth="1"/>
    <col min="12299" max="12299" width="5.28515625" style="961" customWidth="1"/>
    <col min="12300" max="12544" width="9.140625" style="961"/>
    <col min="12545" max="12545" width="51.85546875" style="961" customWidth="1"/>
    <col min="12546" max="12552" width="19.28515625" style="961" customWidth="1"/>
    <col min="12553" max="12553" width="15.5703125" style="961" customWidth="1"/>
    <col min="12554" max="12554" width="15" style="961" customWidth="1"/>
    <col min="12555" max="12555" width="5.28515625" style="961" customWidth="1"/>
    <col min="12556" max="12800" width="9.140625" style="961"/>
    <col min="12801" max="12801" width="51.85546875" style="961" customWidth="1"/>
    <col min="12802" max="12808" width="19.28515625" style="961" customWidth="1"/>
    <col min="12809" max="12809" width="15.5703125" style="961" customWidth="1"/>
    <col min="12810" max="12810" width="15" style="961" customWidth="1"/>
    <col min="12811" max="12811" width="5.28515625" style="961" customWidth="1"/>
    <col min="12812" max="13056" width="9.140625" style="961"/>
    <col min="13057" max="13057" width="51.85546875" style="961" customWidth="1"/>
    <col min="13058" max="13064" width="19.28515625" style="961" customWidth="1"/>
    <col min="13065" max="13065" width="15.5703125" style="961" customWidth="1"/>
    <col min="13066" max="13066" width="15" style="961" customWidth="1"/>
    <col min="13067" max="13067" width="5.28515625" style="961" customWidth="1"/>
    <col min="13068" max="13312" width="9.140625" style="961"/>
    <col min="13313" max="13313" width="51.85546875" style="961" customWidth="1"/>
    <col min="13314" max="13320" width="19.28515625" style="961" customWidth="1"/>
    <col min="13321" max="13321" width="15.5703125" style="961" customWidth="1"/>
    <col min="13322" max="13322" width="15" style="961" customWidth="1"/>
    <col min="13323" max="13323" width="5.28515625" style="961" customWidth="1"/>
    <col min="13324" max="13568" width="9.140625" style="961"/>
    <col min="13569" max="13569" width="51.85546875" style="961" customWidth="1"/>
    <col min="13570" max="13576" width="19.28515625" style="961" customWidth="1"/>
    <col min="13577" max="13577" width="15.5703125" style="961" customWidth="1"/>
    <col min="13578" max="13578" width="15" style="961" customWidth="1"/>
    <col min="13579" max="13579" width="5.28515625" style="961" customWidth="1"/>
    <col min="13580" max="13824" width="9.140625" style="961"/>
    <col min="13825" max="13825" width="51.85546875" style="961" customWidth="1"/>
    <col min="13826" max="13832" width="19.28515625" style="961" customWidth="1"/>
    <col min="13833" max="13833" width="15.5703125" style="961" customWidth="1"/>
    <col min="13834" max="13834" width="15" style="961" customWidth="1"/>
    <col min="13835" max="13835" width="5.28515625" style="961" customWidth="1"/>
    <col min="13836" max="14080" width="9.140625" style="961"/>
    <col min="14081" max="14081" width="51.85546875" style="961" customWidth="1"/>
    <col min="14082" max="14088" width="19.28515625" style="961" customWidth="1"/>
    <col min="14089" max="14089" width="15.5703125" style="961" customWidth="1"/>
    <col min="14090" max="14090" width="15" style="961" customWidth="1"/>
    <col min="14091" max="14091" width="5.28515625" style="961" customWidth="1"/>
    <col min="14092" max="14336" width="9.140625" style="961"/>
    <col min="14337" max="14337" width="51.85546875" style="961" customWidth="1"/>
    <col min="14338" max="14344" width="19.28515625" style="961" customWidth="1"/>
    <col min="14345" max="14345" width="15.5703125" style="961" customWidth="1"/>
    <col min="14346" max="14346" width="15" style="961" customWidth="1"/>
    <col min="14347" max="14347" width="5.28515625" style="961" customWidth="1"/>
    <col min="14348" max="14592" width="9.140625" style="961"/>
    <col min="14593" max="14593" width="51.85546875" style="961" customWidth="1"/>
    <col min="14594" max="14600" width="19.28515625" style="961" customWidth="1"/>
    <col min="14601" max="14601" width="15.5703125" style="961" customWidth="1"/>
    <col min="14602" max="14602" width="15" style="961" customWidth="1"/>
    <col min="14603" max="14603" width="5.28515625" style="961" customWidth="1"/>
    <col min="14604" max="14848" width="9.140625" style="961"/>
    <col min="14849" max="14849" width="51.85546875" style="961" customWidth="1"/>
    <col min="14850" max="14856" width="19.28515625" style="961" customWidth="1"/>
    <col min="14857" max="14857" width="15.5703125" style="961" customWidth="1"/>
    <col min="14858" max="14858" width="15" style="961" customWidth="1"/>
    <col min="14859" max="14859" width="5.28515625" style="961" customWidth="1"/>
    <col min="14860" max="15104" width="9.140625" style="961"/>
    <col min="15105" max="15105" width="51.85546875" style="961" customWidth="1"/>
    <col min="15106" max="15112" width="19.28515625" style="961" customWidth="1"/>
    <col min="15113" max="15113" width="15.5703125" style="961" customWidth="1"/>
    <col min="15114" max="15114" width="15" style="961" customWidth="1"/>
    <col min="15115" max="15115" width="5.28515625" style="961" customWidth="1"/>
    <col min="15116" max="15360" width="9.140625" style="961"/>
    <col min="15361" max="15361" width="51.85546875" style="961" customWidth="1"/>
    <col min="15362" max="15368" width="19.28515625" style="961" customWidth="1"/>
    <col min="15369" max="15369" width="15.5703125" style="961" customWidth="1"/>
    <col min="15370" max="15370" width="15" style="961" customWidth="1"/>
    <col min="15371" max="15371" width="5.28515625" style="961" customWidth="1"/>
    <col min="15372" max="15616" width="9.140625" style="961"/>
    <col min="15617" max="15617" width="51.85546875" style="961" customWidth="1"/>
    <col min="15618" max="15624" width="19.28515625" style="961" customWidth="1"/>
    <col min="15625" max="15625" width="15.5703125" style="961" customWidth="1"/>
    <col min="15626" max="15626" width="15" style="961" customWidth="1"/>
    <col min="15627" max="15627" width="5.28515625" style="961" customWidth="1"/>
    <col min="15628" max="15872" width="9.140625" style="961"/>
    <col min="15873" max="15873" width="51.85546875" style="961" customWidth="1"/>
    <col min="15874" max="15880" width="19.28515625" style="961" customWidth="1"/>
    <col min="15881" max="15881" width="15.5703125" style="961" customWidth="1"/>
    <col min="15882" max="15882" width="15" style="961" customWidth="1"/>
    <col min="15883" max="15883" width="5.28515625" style="961" customWidth="1"/>
    <col min="15884" max="16128" width="9.140625" style="961"/>
    <col min="16129" max="16129" width="51.85546875" style="961" customWidth="1"/>
    <col min="16130" max="16136" width="19.28515625" style="961" customWidth="1"/>
    <col min="16137" max="16137" width="15.5703125" style="961" customWidth="1"/>
    <col min="16138" max="16138" width="15" style="961" customWidth="1"/>
    <col min="16139" max="16139" width="5.28515625" style="961" customWidth="1"/>
    <col min="16140" max="16384" width="9.140625" style="961"/>
  </cols>
  <sheetData>
    <row r="1" spans="1:10" s="87" customFormat="1" ht="3.75" customHeight="1">
      <c r="A1" s="933"/>
      <c r="B1" s="790"/>
      <c r="C1" s="791"/>
      <c r="D1" s="791"/>
      <c r="E1" s="791"/>
      <c r="F1" s="791"/>
      <c r="G1" s="791"/>
      <c r="H1" s="791"/>
      <c r="I1" s="791"/>
      <c r="J1" s="791"/>
    </row>
    <row r="2" spans="1:10" s="76" customFormat="1" ht="40.5" customHeight="1">
      <c r="A2" s="992" t="s">
        <v>1422</v>
      </c>
      <c r="B2" s="992"/>
      <c r="C2" s="992"/>
      <c r="D2" s="992"/>
      <c r="E2" s="992"/>
      <c r="F2" s="992"/>
      <c r="G2" s="992"/>
      <c r="H2" s="992"/>
      <c r="I2" s="992"/>
      <c r="J2" s="992"/>
    </row>
    <row r="3" spans="1:10" s="76" customFormat="1" ht="27.75" customHeight="1">
      <c r="A3" s="992" t="s">
        <v>866</v>
      </c>
      <c r="B3" s="992"/>
      <c r="C3" s="992"/>
      <c r="D3" s="992"/>
      <c r="E3" s="992"/>
      <c r="F3" s="992"/>
      <c r="G3" s="992"/>
      <c r="H3" s="992"/>
      <c r="I3" s="992"/>
      <c r="J3" s="992"/>
    </row>
    <row r="4" spans="1:10" s="76" customFormat="1" ht="27.75" customHeight="1">
      <c r="A4" s="992" t="s">
        <v>1518</v>
      </c>
      <c r="B4" s="992"/>
      <c r="C4" s="992"/>
      <c r="D4" s="992"/>
      <c r="E4" s="992"/>
      <c r="F4" s="992"/>
      <c r="G4" s="992"/>
      <c r="H4" s="992"/>
      <c r="I4" s="992"/>
      <c r="J4" s="992"/>
    </row>
    <row r="5" spans="1:10" s="77" customFormat="1" ht="42" customHeight="1">
      <c r="A5" s="993" t="s">
        <v>1343</v>
      </c>
      <c r="B5" s="993"/>
      <c r="C5" s="993"/>
      <c r="D5" s="993"/>
      <c r="E5" s="993"/>
      <c r="F5" s="993"/>
      <c r="G5" s="993"/>
      <c r="H5" s="993"/>
      <c r="I5" s="993"/>
      <c r="J5" s="993"/>
    </row>
    <row r="6" spans="1:10" s="961" customFormat="1" ht="6" customHeight="1">
      <c r="A6" s="818"/>
      <c r="B6" s="83"/>
      <c r="C6" s="83"/>
      <c r="D6" s="83"/>
      <c r="E6" s="83"/>
      <c r="F6" s="83"/>
      <c r="G6" s="83"/>
      <c r="H6" s="83"/>
      <c r="I6" s="83"/>
      <c r="J6" s="83"/>
    </row>
    <row r="7" spans="1:10" s="961" customFormat="1" ht="5.25" customHeight="1" thickBot="1">
      <c r="A7" s="816"/>
      <c r="B7" s="716"/>
      <c r="C7" s="716"/>
      <c r="D7" s="717"/>
      <c r="E7" s="716"/>
      <c r="F7" s="716"/>
      <c r="G7" s="716"/>
      <c r="H7" s="716"/>
      <c r="I7" s="716"/>
      <c r="J7" s="716"/>
    </row>
    <row r="8" spans="1:10" s="1095" customFormat="1" ht="23.25" customHeight="1" thickTop="1" thickBot="1">
      <c r="A8" s="1093" t="s">
        <v>809</v>
      </c>
      <c r="B8" s="1094" t="s">
        <v>1423</v>
      </c>
      <c r="C8" s="1094" t="s">
        <v>1427</v>
      </c>
      <c r="D8" s="1094" t="s">
        <v>1426</v>
      </c>
      <c r="E8" s="1094" t="s">
        <v>1424</v>
      </c>
      <c r="F8" s="1094" t="s">
        <v>1428</v>
      </c>
      <c r="G8" s="1094" t="s">
        <v>1425</v>
      </c>
      <c r="H8" s="1094" t="s">
        <v>1429</v>
      </c>
      <c r="I8" s="1094" t="s">
        <v>6</v>
      </c>
      <c r="J8" s="1094" t="s">
        <v>720</v>
      </c>
    </row>
    <row r="9" spans="1:10" s="961" customFormat="1" ht="27" customHeight="1" thickTop="1">
      <c r="A9" s="1096" t="s">
        <v>811</v>
      </c>
      <c r="B9" s="1097">
        <v>0</v>
      </c>
      <c r="C9" s="1097">
        <v>0</v>
      </c>
      <c r="D9" s="1097">
        <v>0</v>
      </c>
      <c r="E9" s="1097">
        <v>0</v>
      </c>
      <c r="F9" s="1097">
        <v>0</v>
      </c>
      <c r="G9" s="1097">
        <v>0</v>
      </c>
      <c r="H9" s="1097">
        <v>0</v>
      </c>
      <c r="I9" s="1097">
        <v>0</v>
      </c>
      <c r="J9" s="1098">
        <v>0</v>
      </c>
    </row>
    <row r="10" spans="1:10" s="961" customFormat="1" ht="18" customHeight="1">
      <c r="A10" s="1096" t="s">
        <v>812</v>
      </c>
      <c r="B10" s="1097">
        <v>0</v>
      </c>
      <c r="C10" s="1097">
        <v>0</v>
      </c>
      <c r="D10" s="1097">
        <v>0</v>
      </c>
      <c r="E10" s="1097">
        <v>0</v>
      </c>
      <c r="F10" s="1097">
        <v>0</v>
      </c>
      <c r="G10" s="1097">
        <v>0</v>
      </c>
      <c r="H10" s="1097">
        <v>0</v>
      </c>
      <c r="I10" s="1097">
        <v>0</v>
      </c>
      <c r="J10" s="1098">
        <v>0</v>
      </c>
    </row>
    <row r="11" spans="1:10" s="961" customFormat="1" ht="18" customHeight="1">
      <c r="A11" s="1096" t="s">
        <v>813</v>
      </c>
      <c r="B11" s="1097">
        <v>30142.800090000001</v>
      </c>
      <c r="C11" s="1097">
        <v>31355.122940000001</v>
      </c>
      <c r="D11" s="1097">
        <v>0</v>
      </c>
      <c r="E11" s="1097">
        <v>0</v>
      </c>
      <c r="F11" s="1097">
        <v>0</v>
      </c>
      <c r="G11" s="1097">
        <v>0</v>
      </c>
      <c r="H11" s="1097">
        <v>0</v>
      </c>
      <c r="I11" s="1097">
        <v>61497.923030000005</v>
      </c>
      <c r="J11" s="1098">
        <v>2.3525352752904408E-2</v>
      </c>
    </row>
    <row r="12" spans="1:10" s="961" customFormat="1" ht="18" customHeight="1">
      <c r="A12" s="1096" t="s">
        <v>814</v>
      </c>
      <c r="B12" s="1097">
        <v>36289.425149999995</v>
      </c>
      <c r="C12" s="1097">
        <v>50310.19455</v>
      </c>
      <c r="D12" s="1097">
        <v>0</v>
      </c>
      <c r="E12" s="1097">
        <v>8486.6839999999993</v>
      </c>
      <c r="F12" s="1097">
        <v>1550</v>
      </c>
      <c r="G12" s="1097">
        <v>10500.140650000001</v>
      </c>
      <c r="H12" s="1097">
        <v>8163.4</v>
      </c>
      <c r="I12" s="1097">
        <v>115299.84434999998</v>
      </c>
      <c r="J12" s="1098">
        <v>4.4106684860975243E-2</v>
      </c>
    </row>
    <row r="13" spans="1:10" s="961" customFormat="1" ht="18" customHeight="1">
      <c r="A13" s="1096" t="s">
        <v>815</v>
      </c>
      <c r="B13" s="1097">
        <v>86042.562819999992</v>
      </c>
      <c r="C13" s="1097">
        <v>56529.910880000003</v>
      </c>
      <c r="D13" s="1097">
        <v>3221.1983100000002</v>
      </c>
      <c r="E13" s="1097">
        <v>5185.9478300000001</v>
      </c>
      <c r="F13" s="1097">
        <v>5177.6388799999995</v>
      </c>
      <c r="G13" s="1097">
        <v>8914</v>
      </c>
      <c r="H13" s="1097">
        <v>6132.4844800000001</v>
      </c>
      <c r="I13" s="1097">
        <v>171203.74320000003</v>
      </c>
      <c r="J13" s="1098">
        <v>6.5492105309522347E-2</v>
      </c>
    </row>
    <row r="14" spans="1:10" s="961" customFormat="1" ht="18" customHeight="1">
      <c r="A14" s="1096" t="s">
        <v>816</v>
      </c>
      <c r="B14" s="1097">
        <v>172753.71685</v>
      </c>
      <c r="C14" s="1097">
        <v>61885.760979999999</v>
      </c>
      <c r="D14" s="1097">
        <v>7118.9445800000003</v>
      </c>
      <c r="E14" s="1097">
        <v>8001.5928099999992</v>
      </c>
      <c r="F14" s="1097">
        <v>7663.7241299999996</v>
      </c>
      <c r="G14" s="1097">
        <v>1926.5719299999998</v>
      </c>
      <c r="H14" s="1097">
        <v>8942.7214399999993</v>
      </c>
      <c r="I14" s="1097">
        <v>268293.03272000002</v>
      </c>
      <c r="J14" s="1098">
        <v>0.10263254309914741</v>
      </c>
    </row>
    <row r="15" spans="1:10" s="961" customFormat="1" ht="18" customHeight="1">
      <c r="A15" s="1096" t="s">
        <v>817</v>
      </c>
      <c r="B15" s="1097">
        <v>181251.67363</v>
      </c>
      <c r="C15" s="1097">
        <v>58840.199630000003</v>
      </c>
      <c r="D15" s="1097">
        <v>19270.13925</v>
      </c>
      <c r="E15" s="1097">
        <v>9154.2152699999988</v>
      </c>
      <c r="F15" s="1097">
        <v>4672.5058799999997</v>
      </c>
      <c r="G15" s="1097">
        <v>984.69902000000002</v>
      </c>
      <c r="H15" s="1097">
        <v>3813.5570499999999</v>
      </c>
      <c r="I15" s="1097">
        <v>277986.98973000003</v>
      </c>
      <c r="J15" s="1098">
        <v>0.10634085952668743</v>
      </c>
    </row>
    <row r="16" spans="1:10" s="961" customFormat="1" ht="18" customHeight="1">
      <c r="A16" s="1096" t="s">
        <v>818</v>
      </c>
      <c r="B16" s="1097">
        <v>163875.62755</v>
      </c>
      <c r="C16" s="1097">
        <v>60876.537109999997</v>
      </c>
      <c r="D16" s="1097">
        <v>16780.86434</v>
      </c>
      <c r="E16" s="1097">
        <v>12131.66381</v>
      </c>
      <c r="F16" s="1097">
        <v>6127.0347000000002</v>
      </c>
      <c r="G16" s="1097">
        <v>2194.6712299999999</v>
      </c>
      <c r="H16" s="1097">
        <v>2639.6673900000001</v>
      </c>
      <c r="I16" s="1097">
        <v>264626.06612999999</v>
      </c>
      <c r="J16" s="1098">
        <v>0.10122978543982315</v>
      </c>
    </row>
    <row r="17" spans="1:10" s="961" customFormat="1" ht="18" customHeight="1">
      <c r="A17" s="1096" t="s">
        <v>819</v>
      </c>
      <c r="B17" s="1097">
        <v>121274.97465999999</v>
      </c>
      <c r="C17" s="1097">
        <v>36185.484060000003</v>
      </c>
      <c r="D17" s="1097">
        <v>14530.696800000002</v>
      </c>
      <c r="E17" s="1097">
        <v>8082.6762500000004</v>
      </c>
      <c r="F17" s="1097">
        <v>3385.7763100000002</v>
      </c>
      <c r="G17" s="1097">
        <v>1114.5229899999999</v>
      </c>
      <c r="H17" s="1097">
        <v>1998.0223999999998</v>
      </c>
      <c r="I17" s="1097">
        <v>186572.15346999996</v>
      </c>
      <c r="J17" s="1098">
        <v>7.1371121299651591E-2</v>
      </c>
    </row>
    <row r="18" spans="1:10" s="961" customFormat="1" ht="18" customHeight="1">
      <c r="A18" s="1096" t="s">
        <v>820</v>
      </c>
      <c r="B18" s="1097">
        <v>185128.25381999998</v>
      </c>
      <c r="C18" s="1097">
        <v>64803.651949999999</v>
      </c>
      <c r="D18" s="1097">
        <v>26021.717850000001</v>
      </c>
      <c r="E18" s="1097">
        <v>10669.39731</v>
      </c>
      <c r="F18" s="1097">
        <v>10567.98472</v>
      </c>
      <c r="G18" s="1097">
        <v>2477.0554099999999</v>
      </c>
      <c r="H18" s="1097">
        <v>2447.0978700000001</v>
      </c>
      <c r="I18" s="1097">
        <v>302115.15892999998</v>
      </c>
      <c r="J18" s="1098">
        <v>0.11557082476364125</v>
      </c>
    </row>
    <row r="19" spans="1:10" s="961" customFormat="1" ht="18" customHeight="1">
      <c r="A19" s="1096" t="s">
        <v>821</v>
      </c>
      <c r="B19" s="1097">
        <v>248304.75925999999</v>
      </c>
      <c r="C19" s="1097">
        <v>76514.829629999993</v>
      </c>
      <c r="D19" s="1097">
        <v>34209.962350000002</v>
      </c>
      <c r="E19" s="1097">
        <v>15669.690849999999</v>
      </c>
      <c r="F19" s="1097">
        <v>15351.788960000002</v>
      </c>
      <c r="G19" s="1097">
        <v>2148.8859900000002</v>
      </c>
      <c r="H19" s="1097">
        <v>4447.1357500000004</v>
      </c>
      <c r="I19" s="1097">
        <v>396647.05278999999</v>
      </c>
      <c r="J19" s="1098">
        <v>0.15173295902583014</v>
      </c>
    </row>
    <row r="20" spans="1:10" s="961" customFormat="1" ht="18" customHeight="1">
      <c r="A20" s="1096" t="s">
        <v>822</v>
      </c>
      <c r="B20" s="1097">
        <v>264534.35905999999</v>
      </c>
      <c r="C20" s="1097">
        <v>82360.728060000009</v>
      </c>
      <c r="D20" s="1097">
        <v>48063.088759999999</v>
      </c>
      <c r="E20" s="1097">
        <v>17538.607749999999</v>
      </c>
      <c r="F20" s="1097">
        <v>17388.908429999999</v>
      </c>
      <c r="G20" s="1097">
        <v>3518.2065699999998</v>
      </c>
      <c r="H20" s="1097">
        <v>5204.6103400000002</v>
      </c>
      <c r="I20" s="1097">
        <v>438608.50897000002</v>
      </c>
      <c r="J20" s="1098">
        <v>0.16778485167557841</v>
      </c>
    </row>
    <row r="21" spans="1:10" s="961" customFormat="1" ht="18" customHeight="1">
      <c r="A21" s="1096" t="s">
        <v>823</v>
      </c>
      <c r="B21" s="1097">
        <v>35211.900860000002</v>
      </c>
      <c r="C21" s="1097">
        <v>10649.610050000001</v>
      </c>
      <c r="D21" s="1097">
        <v>8561.40344</v>
      </c>
      <c r="E21" s="1097">
        <v>2664.9332100000001</v>
      </c>
      <c r="F21" s="1097">
        <v>2107.5297700000001</v>
      </c>
      <c r="G21" s="1097">
        <v>728.60669999999993</v>
      </c>
      <c r="H21" s="1097">
        <v>1203.08977</v>
      </c>
      <c r="I21" s="1097">
        <v>61127.073800000006</v>
      </c>
      <c r="J21" s="1098">
        <v>2.3383488466696935E-2</v>
      </c>
    </row>
    <row r="22" spans="1:10" s="961" customFormat="1" ht="18" customHeight="1" thickBot="1">
      <c r="A22" s="1096" t="s">
        <v>824</v>
      </c>
      <c r="B22" s="1097">
        <v>36602.15683</v>
      </c>
      <c r="C22" s="1097">
        <v>11942.82639</v>
      </c>
      <c r="D22" s="1097">
        <v>10107.05969</v>
      </c>
      <c r="E22" s="1097">
        <v>3005.3904900000002</v>
      </c>
      <c r="F22" s="1097">
        <v>3290.0221699999997</v>
      </c>
      <c r="G22" s="1097">
        <v>2134.9201899999998</v>
      </c>
      <c r="H22" s="1097">
        <v>3052.76125</v>
      </c>
      <c r="I22" s="1097">
        <v>70135.137009999991</v>
      </c>
      <c r="J22" s="1098">
        <v>2.6829423779542089E-2</v>
      </c>
    </row>
    <row r="23" spans="1:10" s="961" customFormat="1" ht="38.25" customHeight="1" thickTop="1" thickBot="1">
      <c r="A23" s="1099" t="s">
        <v>6</v>
      </c>
      <c r="B23" s="1100">
        <v>1561412.2105799997</v>
      </c>
      <c r="C23" s="1100">
        <v>602254.85622999992</v>
      </c>
      <c r="D23" s="1100">
        <v>187885.07536999998</v>
      </c>
      <c r="E23" s="1100">
        <v>100590.79957999999</v>
      </c>
      <c r="F23" s="1100">
        <v>77282.913949999987</v>
      </c>
      <c r="G23" s="1100">
        <v>36642.280679999996</v>
      </c>
      <c r="H23" s="1100">
        <v>48044.547740000002</v>
      </c>
      <c r="I23" s="1100">
        <v>2614112.684129999</v>
      </c>
      <c r="J23" s="1101">
        <v>1</v>
      </c>
    </row>
    <row r="24" spans="1:10" s="961" customFormat="1" ht="30" customHeight="1" thickTop="1" thickBot="1">
      <c r="A24" s="1102" t="s">
        <v>825</v>
      </c>
      <c r="B24" s="1098">
        <v>0.5973010345189661</v>
      </c>
      <c r="C24" s="1098">
        <v>0.23038595845015608</v>
      </c>
      <c r="D24" s="1098">
        <v>7.1873365104201642E-2</v>
      </c>
      <c r="E24" s="1098">
        <v>3.8479901876715593E-2</v>
      </c>
      <c r="F24" s="1098">
        <v>2.9563727080005528E-2</v>
      </c>
      <c r="G24" s="1098">
        <v>1.4017100679114332E-2</v>
      </c>
      <c r="H24" s="1098">
        <v>1.8378912290840925E-2</v>
      </c>
      <c r="I24" s="1098">
        <v>1</v>
      </c>
      <c r="J24" s="1098"/>
    </row>
    <row r="25" spans="1:10" s="492" customFormat="1" ht="36.75" customHeight="1" thickTop="1" thickBot="1">
      <c r="A25" s="1103" t="s">
        <v>826</v>
      </c>
      <c r="B25" s="1104" t="s">
        <v>1423</v>
      </c>
      <c r="C25" s="1104" t="s">
        <v>1427</v>
      </c>
      <c r="D25" s="1104" t="s">
        <v>1426</v>
      </c>
      <c r="E25" s="1104" t="s">
        <v>1424</v>
      </c>
      <c r="F25" s="1104" t="s">
        <v>1428</v>
      </c>
      <c r="G25" s="1104" t="s">
        <v>1425</v>
      </c>
      <c r="H25" s="1104" t="s">
        <v>1429</v>
      </c>
      <c r="I25" s="1104" t="s">
        <v>6</v>
      </c>
      <c r="J25" s="1104" t="s">
        <v>720</v>
      </c>
    </row>
    <row r="26" spans="1:10" s="961" customFormat="1" ht="29.25" customHeight="1" thickTop="1">
      <c r="A26" s="1096" t="s">
        <v>811</v>
      </c>
      <c r="B26" s="1097">
        <v>0</v>
      </c>
      <c r="C26" s="1097">
        <v>0</v>
      </c>
      <c r="D26" s="1097">
        <v>0</v>
      </c>
      <c r="E26" s="1097">
        <v>0</v>
      </c>
      <c r="F26" s="1097">
        <v>0</v>
      </c>
      <c r="G26" s="1097">
        <v>0</v>
      </c>
      <c r="H26" s="1097">
        <v>0</v>
      </c>
      <c r="I26" s="1097">
        <v>0</v>
      </c>
      <c r="J26" s="1098">
        <v>0</v>
      </c>
    </row>
    <row r="27" spans="1:10" s="961" customFormat="1" ht="18" customHeight="1">
      <c r="A27" s="1096" t="s">
        <v>812</v>
      </c>
      <c r="B27" s="1097">
        <v>0</v>
      </c>
      <c r="C27" s="1097">
        <v>0</v>
      </c>
      <c r="D27" s="1097">
        <v>0</v>
      </c>
      <c r="E27" s="1097">
        <v>0</v>
      </c>
      <c r="F27" s="1097">
        <v>0</v>
      </c>
      <c r="G27" s="1097">
        <v>0</v>
      </c>
      <c r="H27" s="1097">
        <v>0</v>
      </c>
      <c r="I27" s="1097">
        <v>0</v>
      </c>
      <c r="J27" s="1098">
        <v>0</v>
      </c>
    </row>
    <row r="28" spans="1:10" s="961" customFormat="1" ht="18" customHeight="1">
      <c r="A28" s="1096" t="s">
        <v>813</v>
      </c>
      <c r="B28" s="1097">
        <v>7</v>
      </c>
      <c r="C28" s="1097">
        <v>6</v>
      </c>
      <c r="D28" s="1097">
        <v>0</v>
      </c>
      <c r="E28" s="1097">
        <v>0</v>
      </c>
      <c r="F28" s="1097">
        <v>0</v>
      </c>
      <c r="G28" s="1097">
        <v>0</v>
      </c>
      <c r="H28" s="1097">
        <v>0</v>
      </c>
      <c r="I28" s="1097">
        <v>13</v>
      </c>
      <c r="J28" s="1098">
        <v>4.9896560591696447E-5</v>
      </c>
    </row>
    <row r="29" spans="1:10" s="961" customFormat="1" ht="18" customHeight="1">
      <c r="A29" s="1096" t="s">
        <v>814</v>
      </c>
      <c r="B29" s="1097">
        <v>19</v>
      </c>
      <c r="C29" s="1097">
        <v>25</v>
      </c>
      <c r="D29" s="1097">
        <v>0</v>
      </c>
      <c r="E29" s="1097">
        <v>3</v>
      </c>
      <c r="F29" s="1097">
        <v>1</v>
      </c>
      <c r="G29" s="1097">
        <v>5</v>
      </c>
      <c r="H29" s="1097">
        <v>3</v>
      </c>
      <c r="I29" s="1097">
        <v>56</v>
      </c>
      <c r="J29" s="1098">
        <v>2.1493903024115391E-4</v>
      </c>
    </row>
    <row r="30" spans="1:10" s="961" customFormat="1" ht="18" customHeight="1">
      <c r="A30" s="1096" t="s">
        <v>815</v>
      </c>
      <c r="B30" s="1097">
        <v>93</v>
      </c>
      <c r="C30" s="1097">
        <v>60</v>
      </c>
      <c r="D30" s="1097">
        <v>4</v>
      </c>
      <c r="E30" s="1097">
        <v>6</v>
      </c>
      <c r="F30" s="1097">
        <v>5</v>
      </c>
      <c r="G30" s="1097">
        <v>9</v>
      </c>
      <c r="H30" s="1097">
        <v>6</v>
      </c>
      <c r="I30" s="1097">
        <v>183</v>
      </c>
      <c r="J30" s="1098">
        <v>7.0239004525234224E-4</v>
      </c>
    </row>
    <row r="31" spans="1:10" s="961" customFormat="1" ht="18" customHeight="1">
      <c r="A31" s="1096" t="s">
        <v>816</v>
      </c>
      <c r="B31" s="1097">
        <v>378</v>
      </c>
      <c r="C31" s="1097">
        <v>134</v>
      </c>
      <c r="D31" s="1097">
        <v>15</v>
      </c>
      <c r="E31" s="1097">
        <v>16</v>
      </c>
      <c r="F31" s="1097">
        <v>16</v>
      </c>
      <c r="G31" s="1097">
        <v>4</v>
      </c>
      <c r="H31" s="1097">
        <v>20</v>
      </c>
      <c r="I31" s="1097">
        <v>583</v>
      </c>
      <c r="J31" s="1098">
        <v>2.2376688326891559E-3</v>
      </c>
    </row>
    <row r="32" spans="1:10" s="961" customFormat="1" ht="18" customHeight="1">
      <c r="A32" s="1096" t="s">
        <v>817</v>
      </c>
      <c r="B32" s="1097">
        <v>702</v>
      </c>
      <c r="C32" s="1097">
        <v>227</v>
      </c>
      <c r="D32" s="1097">
        <v>73</v>
      </c>
      <c r="E32" s="1097">
        <v>35</v>
      </c>
      <c r="F32" s="1097">
        <v>17</v>
      </c>
      <c r="G32" s="1097">
        <v>4</v>
      </c>
      <c r="H32" s="1097">
        <v>14</v>
      </c>
      <c r="I32" s="1097">
        <v>1072</v>
      </c>
      <c r="J32" s="1098">
        <v>4.1145471503306608E-3</v>
      </c>
    </row>
    <row r="33" spans="1:10" s="961" customFormat="1" ht="18" customHeight="1">
      <c r="A33" s="1096" t="s">
        <v>818</v>
      </c>
      <c r="B33" s="1097">
        <v>988</v>
      </c>
      <c r="C33" s="1097">
        <v>366</v>
      </c>
      <c r="D33" s="1097">
        <v>100</v>
      </c>
      <c r="E33" s="1097">
        <v>71</v>
      </c>
      <c r="F33" s="1097">
        <v>35</v>
      </c>
      <c r="G33" s="1097">
        <v>13</v>
      </c>
      <c r="H33" s="1097">
        <v>16</v>
      </c>
      <c r="I33" s="1097">
        <v>1589</v>
      </c>
      <c r="J33" s="1098">
        <v>6.0988949830927423E-3</v>
      </c>
    </row>
    <row r="34" spans="1:10" s="961" customFormat="1" ht="18" customHeight="1">
      <c r="A34" s="1096" t="s">
        <v>819</v>
      </c>
      <c r="B34" s="1097">
        <v>1024</v>
      </c>
      <c r="C34" s="1097">
        <v>305</v>
      </c>
      <c r="D34" s="1097">
        <v>124</v>
      </c>
      <c r="E34" s="1097">
        <v>68</v>
      </c>
      <c r="F34" s="1097">
        <v>29</v>
      </c>
      <c r="G34" s="1097">
        <v>9</v>
      </c>
      <c r="H34" s="1097">
        <v>17</v>
      </c>
      <c r="I34" s="1097">
        <v>1576</v>
      </c>
      <c r="J34" s="1098">
        <v>6.0489984225010462E-3</v>
      </c>
    </row>
    <row r="35" spans="1:10" s="961" customFormat="1" ht="18" customHeight="1">
      <c r="A35" s="1096" t="s">
        <v>820</v>
      </c>
      <c r="B35" s="1097">
        <v>2222</v>
      </c>
      <c r="C35" s="1097">
        <v>778</v>
      </c>
      <c r="D35" s="1097">
        <v>311</v>
      </c>
      <c r="E35" s="1097">
        <v>124</v>
      </c>
      <c r="F35" s="1097">
        <v>125</v>
      </c>
      <c r="G35" s="1097">
        <v>30</v>
      </c>
      <c r="H35" s="1097">
        <v>29</v>
      </c>
      <c r="I35" s="1097">
        <v>3619</v>
      </c>
      <c r="J35" s="1098">
        <v>1.3890434829334572E-2</v>
      </c>
    </row>
    <row r="36" spans="1:10" s="961" customFormat="1" ht="18" customHeight="1">
      <c r="A36" s="1096" t="s">
        <v>821</v>
      </c>
      <c r="B36" s="1097">
        <v>5131</v>
      </c>
      <c r="C36" s="1097">
        <v>1596</v>
      </c>
      <c r="D36" s="1097">
        <v>715</v>
      </c>
      <c r="E36" s="1097">
        <v>329</v>
      </c>
      <c r="F36" s="1097">
        <v>325</v>
      </c>
      <c r="G36" s="1097">
        <v>45</v>
      </c>
      <c r="H36" s="1097">
        <v>92</v>
      </c>
      <c r="I36" s="1097">
        <v>8233</v>
      </c>
      <c r="J36" s="1098">
        <v>3.1599875642418215E-2</v>
      </c>
    </row>
    <row r="37" spans="1:10" s="961" customFormat="1" ht="18" customHeight="1">
      <c r="A37" s="1096" t="s">
        <v>822</v>
      </c>
      <c r="B37" s="1097">
        <v>16229</v>
      </c>
      <c r="C37" s="1097">
        <v>5061</v>
      </c>
      <c r="D37" s="1097">
        <v>3072</v>
      </c>
      <c r="E37" s="1097">
        <v>1083</v>
      </c>
      <c r="F37" s="1097">
        <v>1038</v>
      </c>
      <c r="G37" s="1097">
        <v>223</v>
      </c>
      <c r="H37" s="1097">
        <v>342</v>
      </c>
      <c r="I37" s="1097">
        <v>27048</v>
      </c>
      <c r="J37" s="1098">
        <v>0.10381555160647735</v>
      </c>
    </row>
    <row r="38" spans="1:10" s="961" customFormat="1" ht="18" customHeight="1">
      <c r="A38" s="1096" t="s">
        <v>823</v>
      </c>
      <c r="B38" s="1097">
        <v>7121</v>
      </c>
      <c r="C38" s="1097">
        <v>2170</v>
      </c>
      <c r="D38" s="1097">
        <v>1739</v>
      </c>
      <c r="E38" s="1097">
        <v>546</v>
      </c>
      <c r="F38" s="1097">
        <v>428</v>
      </c>
      <c r="G38" s="1097">
        <v>146</v>
      </c>
      <c r="H38" s="1097">
        <v>247</v>
      </c>
      <c r="I38" s="1097">
        <v>12397</v>
      </c>
      <c r="J38" s="1098">
        <v>4.7582127819635445E-2</v>
      </c>
    </row>
    <row r="39" spans="1:10" s="961" customFormat="1" ht="18" customHeight="1" thickBot="1">
      <c r="A39" s="1096" t="s">
        <v>824</v>
      </c>
      <c r="B39" s="1097">
        <v>120747</v>
      </c>
      <c r="C39" s="1097">
        <v>27762</v>
      </c>
      <c r="D39" s="1097">
        <v>15858</v>
      </c>
      <c r="E39" s="1097">
        <v>9052</v>
      </c>
      <c r="F39" s="1097">
        <v>7713</v>
      </c>
      <c r="G39" s="1097">
        <v>5580</v>
      </c>
      <c r="H39" s="1097">
        <v>17458</v>
      </c>
      <c r="I39" s="1097">
        <v>204170</v>
      </c>
      <c r="J39" s="1098">
        <v>0.78364467507743563</v>
      </c>
    </row>
    <row r="40" spans="1:10" s="961" customFormat="1" ht="29.25" customHeight="1" thickTop="1" thickBot="1">
      <c r="A40" s="1099" t="s">
        <v>6</v>
      </c>
      <c r="B40" s="1100">
        <v>154661</v>
      </c>
      <c r="C40" s="1100">
        <v>38490</v>
      </c>
      <c r="D40" s="1100">
        <v>22011</v>
      </c>
      <c r="E40" s="1100">
        <v>11333</v>
      </c>
      <c r="F40" s="1100">
        <v>9732</v>
      </c>
      <c r="G40" s="1100">
        <v>6068</v>
      </c>
      <c r="H40" s="1100">
        <v>18244</v>
      </c>
      <c r="I40" s="1100">
        <v>260539</v>
      </c>
      <c r="J40" s="1101">
        <v>1</v>
      </c>
    </row>
    <row r="41" spans="1:10" s="961" customFormat="1" ht="32.25" customHeight="1" thickTop="1">
      <c r="A41" s="1105" t="s">
        <v>825</v>
      </c>
      <c r="B41" s="1098">
        <v>0.59361938135941261</v>
      </c>
      <c r="C41" s="1098">
        <v>0.1477322013211074</v>
      </c>
      <c r="D41" s="1098">
        <v>8.4482553475679262E-2</v>
      </c>
      <c r="E41" s="1098">
        <v>4.3498286245053523E-2</v>
      </c>
      <c r="F41" s="1098">
        <v>3.7353332898337678E-2</v>
      </c>
      <c r="G41" s="1098">
        <v>2.3290179205416463E-2</v>
      </c>
      <c r="H41" s="1098">
        <v>7.0024065494993071E-2</v>
      </c>
      <c r="I41" s="1098">
        <v>1</v>
      </c>
      <c r="J41" s="1098"/>
    </row>
    <row r="42" spans="1:10" s="961" customFormat="1" ht="9" customHeight="1" thickBot="1">
      <c r="A42" s="934"/>
      <c r="B42" s="792"/>
      <c r="C42" s="458"/>
      <c r="D42" s="458"/>
      <c r="E42" s="458"/>
      <c r="F42" s="458"/>
      <c r="G42" s="458"/>
      <c r="H42" s="792"/>
      <c r="I42" s="792"/>
      <c r="J42" s="792"/>
    </row>
    <row r="43" spans="1:10" s="961" customFormat="1" ht="44.25" customHeight="1" thickTop="1">
      <c r="A43" s="1000" t="s">
        <v>827</v>
      </c>
      <c r="B43" s="1001"/>
      <c r="C43" s="1001"/>
      <c r="D43" s="1001"/>
      <c r="E43" s="1001"/>
      <c r="F43" s="1001"/>
      <c r="G43" s="1001"/>
      <c r="H43" s="1001"/>
      <c r="I43" s="1001"/>
      <c r="J43" s="269"/>
    </row>
    <row r="44" spans="1:10" s="961" customFormat="1" ht="9" customHeight="1">
      <c r="A44" s="819"/>
      <c r="B44" s="408"/>
      <c r="C44" s="198"/>
      <c r="D44" s="198"/>
      <c r="E44" s="198"/>
      <c r="F44" s="198"/>
      <c r="G44" s="198"/>
      <c r="H44" s="408"/>
      <c r="I44" s="408"/>
      <c r="J44" s="269"/>
    </row>
    <row r="45" spans="1:10" s="961" customFormat="1" ht="9" customHeight="1">
      <c r="A45" s="817"/>
      <c r="B45" s="408"/>
      <c r="C45" s="198"/>
      <c r="D45" s="198"/>
      <c r="E45" s="198"/>
      <c r="F45" s="198"/>
      <c r="G45" s="198"/>
      <c r="H45" s="408"/>
      <c r="I45" s="408"/>
      <c r="J45" s="269"/>
    </row>
    <row r="46" spans="1:10" s="76" customFormat="1" ht="40.5" customHeight="1">
      <c r="A46" s="996" t="s">
        <v>1422</v>
      </c>
      <c r="B46" s="996"/>
      <c r="C46" s="996"/>
      <c r="D46" s="996"/>
      <c r="E46" s="996"/>
      <c r="F46" s="996"/>
      <c r="G46" s="996"/>
      <c r="H46" s="996"/>
      <c r="I46" s="996"/>
      <c r="J46" s="996"/>
    </row>
    <row r="47" spans="1:10" s="76" customFormat="1" ht="24.95" customHeight="1">
      <c r="A47" s="996" t="s">
        <v>1505</v>
      </c>
      <c r="B47" s="996"/>
      <c r="C47" s="996"/>
      <c r="D47" s="996"/>
      <c r="E47" s="996"/>
      <c r="F47" s="996"/>
      <c r="G47" s="996"/>
      <c r="H47" s="996"/>
      <c r="I47" s="996"/>
      <c r="J47" s="996"/>
    </row>
    <row r="48" spans="1:10" s="76" customFormat="1" ht="24.95" customHeight="1">
      <c r="A48" s="996" t="s">
        <v>1518</v>
      </c>
      <c r="B48" s="996"/>
      <c r="C48" s="996"/>
      <c r="D48" s="996"/>
      <c r="E48" s="996"/>
      <c r="F48" s="996"/>
      <c r="G48" s="996"/>
      <c r="H48" s="996"/>
      <c r="I48" s="996"/>
      <c r="J48" s="996"/>
    </row>
    <row r="49" spans="1:10" s="77" customFormat="1" ht="42" customHeight="1">
      <c r="A49" s="995" t="s">
        <v>1343</v>
      </c>
      <c r="B49" s="995"/>
      <c r="C49" s="995"/>
      <c r="D49" s="995"/>
      <c r="E49" s="995"/>
      <c r="F49" s="995"/>
      <c r="G49" s="995"/>
      <c r="H49" s="995"/>
      <c r="I49" s="995"/>
      <c r="J49" s="995"/>
    </row>
    <row r="50" spans="1:10" s="961" customFormat="1" ht="6" customHeight="1">
      <c r="A50" s="818"/>
      <c r="B50" s="83"/>
      <c r="C50" s="83"/>
      <c r="D50" s="83"/>
      <c r="E50" s="83"/>
      <c r="F50" s="83"/>
      <c r="G50" s="83"/>
      <c r="H50" s="83"/>
      <c r="I50" s="83"/>
      <c r="J50" s="83"/>
    </row>
    <row r="51" spans="1:10" s="961" customFormat="1" ht="5.25" customHeight="1" thickBot="1">
      <c r="A51" s="816"/>
      <c r="B51" s="716"/>
      <c r="C51" s="716"/>
      <c r="D51" s="717"/>
      <c r="E51" s="716"/>
      <c r="F51" s="716"/>
      <c r="G51" s="716"/>
      <c r="H51" s="716"/>
      <c r="I51" s="716"/>
      <c r="J51" s="716"/>
    </row>
    <row r="52" spans="1:10" s="1095" customFormat="1" ht="23.25" customHeight="1" thickTop="1" thickBot="1">
      <c r="A52" s="1093" t="s">
        <v>809</v>
      </c>
      <c r="B52" s="1094" t="s">
        <v>1423</v>
      </c>
      <c r="C52" s="1094" t="s">
        <v>1427</v>
      </c>
      <c r="D52" s="1094" t="s">
        <v>1426</v>
      </c>
      <c r="E52" s="1094" t="s">
        <v>1424</v>
      </c>
      <c r="F52" s="1094" t="s">
        <v>1428</v>
      </c>
      <c r="G52" s="1094" t="s">
        <v>1425</v>
      </c>
      <c r="H52" s="1094" t="s">
        <v>1429</v>
      </c>
      <c r="I52" s="1094" t="s">
        <v>6</v>
      </c>
      <c r="J52" s="1094" t="s">
        <v>720</v>
      </c>
    </row>
    <row r="53" spans="1:10" s="961" customFormat="1" ht="27" customHeight="1" thickTop="1">
      <c r="A53" s="1096" t="s">
        <v>811</v>
      </c>
      <c r="B53" s="1097">
        <v>0</v>
      </c>
      <c r="C53" s="1097">
        <v>0</v>
      </c>
      <c r="D53" s="1097">
        <v>0</v>
      </c>
      <c r="E53" s="1097">
        <v>0</v>
      </c>
      <c r="F53" s="1097">
        <v>0</v>
      </c>
      <c r="G53" s="1097">
        <v>0</v>
      </c>
      <c r="H53" s="1097">
        <v>0</v>
      </c>
      <c r="I53" s="1097">
        <v>0</v>
      </c>
      <c r="J53" s="1098">
        <v>0</v>
      </c>
    </row>
    <row r="54" spans="1:10" s="961" customFormat="1" ht="17.25" customHeight="1">
      <c r="A54" s="1096" t="s">
        <v>812</v>
      </c>
      <c r="B54" s="1097">
        <v>0</v>
      </c>
      <c r="C54" s="1097">
        <v>0</v>
      </c>
      <c r="D54" s="1097">
        <v>0</v>
      </c>
      <c r="E54" s="1097">
        <v>0</v>
      </c>
      <c r="F54" s="1097">
        <v>0</v>
      </c>
      <c r="G54" s="1097">
        <v>0</v>
      </c>
      <c r="H54" s="1097">
        <v>0</v>
      </c>
      <c r="I54" s="1097">
        <v>0</v>
      </c>
      <c r="J54" s="1098">
        <v>0</v>
      </c>
    </row>
    <row r="55" spans="1:10" s="961" customFormat="1" ht="17.25" customHeight="1">
      <c r="A55" s="1096" t="s">
        <v>813</v>
      </c>
      <c r="B55" s="1097">
        <v>30142.800090000001</v>
      </c>
      <c r="C55" s="1097">
        <v>0</v>
      </c>
      <c r="D55" s="1097">
        <v>0</v>
      </c>
      <c r="E55" s="1097">
        <v>0</v>
      </c>
      <c r="F55" s="1097">
        <v>0</v>
      </c>
      <c r="G55" s="1097">
        <v>0</v>
      </c>
      <c r="H55" s="1097">
        <v>0</v>
      </c>
      <c r="I55" s="1097">
        <v>30142.800090000001</v>
      </c>
      <c r="J55" s="1098">
        <v>1.4950171408496164E-2</v>
      </c>
    </row>
    <row r="56" spans="1:10" s="961" customFormat="1" ht="17.25" customHeight="1">
      <c r="A56" s="1096" t="s">
        <v>814</v>
      </c>
      <c r="B56" s="1097">
        <v>34880.939549999996</v>
      </c>
      <c r="C56" s="1097">
        <v>25498.612249999998</v>
      </c>
      <c r="D56" s="1097">
        <v>0</v>
      </c>
      <c r="E56" s="1097">
        <v>0</v>
      </c>
      <c r="F56" s="1097">
        <v>0</v>
      </c>
      <c r="G56" s="1097">
        <v>2442.1406499999998</v>
      </c>
      <c r="H56" s="1097">
        <v>0</v>
      </c>
      <c r="I56" s="1097">
        <v>62821.692449999995</v>
      </c>
      <c r="J56" s="1098">
        <v>3.1158189268916364E-2</v>
      </c>
    </row>
    <row r="57" spans="1:10" s="961" customFormat="1" ht="17.25" customHeight="1">
      <c r="A57" s="1096" t="s">
        <v>815</v>
      </c>
      <c r="B57" s="1097">
        <v>73878.89095999999</v>
      </c>
      <c r="C57" s="1097">
        <v>17097.781790000001</v>
      </c>
      <c r="D57" s="1097">
        <v>3221.1983100000002</v>
      </c>
      <c r="E57" s="1097">
        <v>1901.1478300000001</v>
      </c>
      <c r="F57" s="1097">
        <v>2211.59798</v>
      </c>
      <c r="G57" s="1097">
        <v>0</v>
      </c>
      <c r="H57" s="1097">
        <v>731.48447999999996</v>
      </c>
      <c r="I57" s="1097">
        <v>99042.101350000012</v>
      </c>
      <c r="J57" s="1098">
        <v>4.912272209015435E-2</v>
      </c>
    </row>
    <row r="58" spans="1:10" s="961" customFormat="1" ht="17.25" customHeight="1">
      <c r="A58" s="1096" t="s">
        <v>816</v>
      </c>
      <c r="B58" s="1097">
        <v>148507.95106999998</v>
      </c>
      <c r="C58" s="1097">
        <v>30982.764800000001</v>
      </c>
      <c r="D58" s="1097">
        <v>5178.9998599999999</v>
      </c>
      <c r="E58" s="1097">
        <v>1729.5858000000001</v>
      </c>
      <c r="F58" s="1097">
        <v>3001.0342999999998</v>
      </c>
      <c r="G58" s="1097">
        <v>926.57193000000007</v>
      </c>
      <c r="H58" s="1097">
        <v>937.37664000000007</v>
      </c>
      <c r="I58" s="1097">
        <v>191264.2844</v>
      </c>
      <c r="J58" s="1098">
        <v>9.4862913450830602E-2</v>
      </c>
    </row>
    <row r="59" spans="1:10" s="961" customFormat="1" ht="17.25" customHeight="1">
      <c r="A59" s="1096" t="s">
        <v>817</v>
      </c>
      <c r="B59" s="1097">
        <v>152663.72871</v>
      </c>
      <c r="C59" s="1097">
        <v>31620.345410000002</v>
      </c>
      <c r="D59" s="1097">
        <v>16677.430240000002</v>
      </c>
      <c r="E59" s="1097">
        <v>3854.71848</v>
      </c>
      <c r="F59" s="1097">
        <v>2108.2726400000001</v>
      </c>
      <c r="G59" s="1097">
        <v>459.28922999999998</v>
      </c>
      <c r="H59" s="1097">
        <v>1369.1440500000001</v>
      </c>
      <c r="I59" s="1097">
        <v>208752.92876000004</v>
      </c>
      <c r="J59" s="1098">
        <v>0.1035368996134821</v>
      </c>
    </row>
    <row r="60" spans="1:10" s="961" customFormat="1" ht="17.25" customHeight="1">
      <c r="A60" s="1096" t="s">
        <v>818</v>
      </c>
      <c r="B60" s="1097">
        <v>138938.58030999999</v>
      </c>
      <c r="C60" s="1097">
        <v>37893.218079999999</v>
      </c>
      <c r="D60" s="1097">
        <v>13757.570949999999</v>
      </c>
      <c r="E60" s="1097">
        <v>4210.2547800000002</v>
      </c>
      <c r="F60" s="1097">
        <v>2519.1470800000002</v>
      </c>
      <c r="G60" s="1097">
        <v>1500.6712299999999</v>
      </c>
      <c r="H60" s="1097">
        <v>1385.3472199999999</v>
      </c>
      <c r="I60" s="1097">
        <v>200204.78964999996</v>
      </c>
      <c r="J60" s="1098">
        <v>9.9297209055982508E-2</v>
      </c>
    </row>
    <row r="61" spans="1:10" s="961" customFormat="1" ht="17.25" customHeight="1">
      <c r="A61" s="1096" t="s">
        <v>819</v>
      </c>
      <c r="B61" s="1097">
        <v>105053.91201999999</v>
      </c>
      <c r="C61" s="1097">
        <v>23522.607170000003</v>
      </c>
      <c r="D61" s="1097">
        <v>12755.393599999999</v>
      </c>
      <c r="E61" s="1097">
        <v>3835.04439</v>
      </c>
      <c r="F61" s="1097">
        <v>1210.45417</v>
      </c>
      <c r="G61" s="1097">
        <v>747.02298999999994</v>
      </c>
      <c r="H61" s="1097">
        <v>1295.1409699999999</v>
      </c>
      <c r="I61" s="1097">
        <v>148419.57531000001</v>
      </c>
      <c r="J61" s="1098">
        <v>7.3612872216102909E-2</v>
      </c>
    </row>
    <row r="62" spans="1:10" s="961" customFormat="1" ht="17.25" customHeight="1">
      <c r="A62" s="1096" t="s">
        <v>820</v>
      </c>
      <c r="B62" s="1097">
        <v>156737.37597999998</v>
      </c>
      <c r="C62" s="1097">
        <v>41774.557719999997</v>
      </c>
      <c r="D62" s="1097">
        <v>20993.66893</v>
      </c>
      <c r="E62" s="1097">
        <v>5992.7213200000006</v>
      </c>
      <c r="F62" s="1097">
        <v>3638.0335499999997</v>
      </c>
      <c r="G62" s="1097">
        <v>1796.0554099999999</v>
      </c>
      <c r="H62" s="1097">
        <v>1140.47253</v>
      </c>
      <c r="I62" s="1097">
        <v>232072.88543999998</v>
      </c>
      <c r="J62" s="1098">
        <v>0.11510308950173891</v>
      </c>
    </row>
    <row r="63" spans="1:10" s="961" customFormat="1" ht="17.25" customHeight="1">
      <c r="A63" s="1096" t="s">
        <v>821</v>
      </c>
      <c r="B63" s="1097">
        <v>217820.61903999999</v>
      </c>
      <c r="C63" s="1097">
        <v>55398.703999999998</v>
      </c>
      <c r="D63" s="1097">
        <v>29987.474420000002</v>
      </c>
      <c r="E63" s="1097">
        <v>10241.02917</v>
      </c>
      <c r="F63" s="1097">
        <v>6455.1866399999999</v>
      </c>
      <c r="G63" s="1097">
        <v>1644.9136899999999</v>
      </c>
      <c r="H63" s="1097">
        <v>3470.56954</v>
      </c>
      <c r="I63" s="1097">
        <v>325018.49650000001</v>
      </c>
      <c r="J63" s="1098">
        <v>0.1612020853768901</v>
      </c>
    </row>
    <row r="64" spans="1:10" s="961" customFormat="1" ht="17.25" customHeight="1">
      <c r="A64" s="1096" t="s">
        <v>822</v>
      </c>
      <c r="B64" s="1097">
        <v>246157.83757</v>
      </c>
      <c r="C64" s="1097">
        <v>67545.463560000004</v>
      </c>
      <c r="D64" s="1097">
        <v>43942.67254</v>
      </c>
      <c r="E64" s="1097">
        <v>13823.260560000001</v>
      </c>
      <c r="F64" s="1097">
        <v>10319.787329999999</v>
      </c>
      <c r="G64" s="1097">
        <v>3370.59177</v>
      </c>
      <c r="H64" s="1097">
        <v>4942.2469900000006</v>
      </c>
      <c r="I64" s="1097">
        <v>390101.86032000009</v>
      </c>
      <c r="J64" s="1098">
        <v>0.19348201431664769</v>
      </c>
    </row>
    <row r="65" spans="1:10" s="961" customFormat="1" ht="17.25" customHeight="1">
      <c r="A65" s="1096" t="s">
        <v>823</v>
      </c>
      <c r="B65" s="1097">
        <v>34236.832649999997</v>
      </c>
      <c r="C65" s="1097">
        <v>10080.612220000001</v>
      </c>
      <c r="D65" s="1097">
        <v>8225.4481500000002</v>
      </c>
      <c r="E65" s="1097">
        <v>2518.3872900000001</v>
      </c>
      <c r="F65" s="1097">
        <v>1841.35141</v>
      </c>
      <c r="G65" s="1097">
        <v>713.44169999999997</v>
      </c>
      <c r="H65" s="1097">
        <v>1192.5540600000002</v>
      </c>
      <c r="I65" s="1097">
        <v>58808.62748000001</v>
      </c>
      <c r="J65" s="1098">
        <v>2.9167796571628921E-2</v>
      </c>
    </row>
    <row r="66" spans="1:10" s="961" customFormat="1" ht="17.25" customHeight="1" thickBot="1">
      <c r="A66" s="1096" t="s">
        <v>824</v>
      </c>
      <c r="B66" s="1097">
        <v>36176.683409999998</v>
      </c>
      <c r="C66" s="1097">
        <v>11939.39639</v>
      </c>
      <c r="D66" s="1097">
        <v>10095.43851</v>
      </c>
      <c r="E66" s="1097">
        <v>2972.8812599999997</v>
      </c>
      <c r="F66" s="1097">
        <v>3234.0444199999997</v>
      </c>
      <c r="G66" s="1097">
        <v>2134.9201899999998</v>
      </c>
      <c r="H66" s="1097">
        <v>3014.2859199999998</v>
      </c>
      <c r="I66" s="1097">
        <v>69567.650099999999</v>
      </c>
      <c r="J66" s="1098">
        <v>3.450403712912941E-2</v>
      </c>
    </row>
    <row r="67" spans="1:10" s="961" customFormat="1" ht="27" customHeight="1" thickTop="1" thickBot="1">
      <c r="A67" s="1099" t="s">
        <v>6</v>
      </c>
      <c r="B67" s="1100">
        <v>1375196.15136</v>
      </c>
      <c r="C67" s="1100">
        <v>353354.06338999997</v>
      </c>
      <c r="D67" s="1100">
        <v>164835.29551000003</v>
      </c>
      <c r="E67" s="1100">
        <v>51079.030880000006</v>
      </c>
      <c r="F67" s="1100">
        <v>36538.909520000001</v>
      </c>
      <c r="G67" s="1100">
        <v>15735.61879</v>
      </c>
      <c r="H67" s="1100">
        <v>19478.622399999997</v>
      </c>
      <c r="I67" s="1100">
        <v>2016217.6918500001</v>
      </c>
      <c r="J67" s="1101">
        <v>1</v>
      </c>
    </row>
    <row r="68" spans="1:10" s="545" customFormat="1" ht="21" customHeight="1" thickTop="1" thickBot="1">
      <c r="A68" s="1106" t="s">
        <v>825</v>
      </c>
      <c r="B68" s="1107">
        <v>0.6820672970576781</v>
      </c>
      <c r="C68" s="1107">
        <v>0.17525590853524181</v>
      </c>
      <c r="D68" s="1107">
        <v>8.1754711396641797E-2</v>
      </c>
      <c r="E68" s="1107">
        <v>2.5334085246088652E-2</v>
      </c>
      <c r="F68" s="1107">
        <v>1.8122502182030438E-2</v>
      </c>
      <c r="G68" s="1107">
        <v>7.8045237146796538E-3</v>
      </c>
      <c r="H68" s="1107">
        <v>9.6609718676395496E-3</v>
      </c>
      <c r="I68" s="1107">
        <v>1</v>
      </c>
      <c r="J68" s="1107"/>
    </row>
    <row r="69" spans="1:10" s="492" customFormat="1" ht="33.75" customHeight="1" thickTop="1" thickBot="1">
      <c r="A69" s="1103" t="s">
        <v>829</v>
      </c>
      <c r="B69" s="1104" t="s">
        <v>1423</v>
      </c>
      <c r="C69" s="1104" t="s">
        <v>1427</v>
      </c>
      <c r="D69" s="1104" t="s">
        <v>1426</v>
      </c>
      <c r="E69" s="1104" t="s">
        <v>1424</v>
      </c>
      <c r="F69" s="1104" t="s">
        <v>1428</v>
      </c>
      <c r="G69" s="1104" t="s">
        <v>1425</v>
      </c>
      <c r="H69" s="1104" t="s">
        <v>1429</v>
      </c>
      <c r="I69" s="1108" t="s">
        <v>6</v>
      </c>
      <c r="J69" s="1109" t="s">
        <v>720</v>
      </c>
    </row>
    <row r="70" spans="1:10" s="961" customFormat="1" ht="26.25" customHeight="1" thickTop="1">
      <c r="A70" s="1096" t="s">
        <v>811</v>
      </c>
      <c r="B70" s="1097">
        <v>0</v>
      </c>
      <c r="C70" s="1097">
        <v>0</v>
      </c>
      <c r="D70" s="1097">
        <v>0</v>
      </c>
      <c r="E70" s="1097">
        <v>0</v>
      </c>
      <c r="F70" s="1097">
        <v>0</v>
      </c>
      <c r="G70" s="1097">
        <v>0</v>
      </c>
      <c r="H70" s="1097">
        <v>0</v>
      </c>
      <c r="I70" s="1097">
        <v>0</v>
      </c>
      <c r="J70" s="1098">
        <v>0</v>
      </c>
    </row>
    <row r="71" spans="1:10" s="961" customFormat="1" ht="17.25" customHeight="1">
      <c r="A71" s="1096" t="s">
        <v>812</v>
      </c>
      <c r="B71" s="1097">
        <v>0</v>
      </c>
      <c r="C71" s="1097">
        <v>0</v>
      </c>
      <c r="D71" s="1097">
        <v>0</v>
      </c>
      <c r="E71" s="1097">
        <v>0</v>
      </c>
      <c r="F71" s="1097">
        <v>0</v>
      </c>
      <c r="G71" s="1097">
        <v>0</v>
      </c>
      <c r="H71" s="1097">
        <v>0</v>
      </c>
      <c r="I71" s="1097">
        <v>0</v>
      </c>
      <c r="J71" s="1098">
        <v>0</v>
      </c>
    </row>
    <row r="72" spans="1:10" s="961" customFormat="1" ht="17.25" customHeight="1">
      <c r="A72" s="1096" t="s">
        <v>813</v>
      </c>
      <c r="B72" s="1097">
        <v>7</v>
      </c>
      <c r="C72" s="1097">
        <v>0</v>
      </c>
      <c r="D72" s="1097">
        <v>0</v>
      </c>
      <c r="E72" s="1097">
        <v>0</v>
      </c>
      <c r="F72" s="1097">
        <v>0</v>
      </c>
      <c r="G72" s="1097">
        <v>0</v>
      </c>
      <c r="H72" s="1097">
        <v>0</v>
      </c>
      <c r="I72" s="1097">
        <v>7</v>
      </c>
      <c r="J72" s="1098">
        <v>2.7603067883830518E-5</v>
      </c>
    </row>
    <row r="73" spans="1:10" s="961" customFormat="1" ht="17.25" customHeight="1">
      <c r="A73" s="1096" t="s">
        <v>814</v>
      </c>
      <c r="B73" s="1097">
        <v>18</v>
      </c>
      <c r="C73" s="1097">
        <v>13</v>
      </c>
      <c r="D73" s="1097">
        <v>0</v>
      </c>
      <c r="E73" s="1097">
        <v>0</v>
      </c>
      <c r="F73" s="1097">
        <v>0</v>
      </c>
      <c r="G73" s="1097">
        <v>1</v>
      </c>
      <c r="H73" s="1097">
        <v>0</v>
      </c>
      <c r="I73" s="1097">
        <v>32</v>
      </c>
      <c r="J73" s="1098">
        <v>1.2618545318322523E-4</v>
      </c>
    </row>
    <row r="74" spans="1:10" s="961" customFormat="1" ht="17.25" customHeight="1">
      <c r="A74" s="1096" t="s">
        <v>815</v>
      </c>
      <c r="B74" s="1097">
        <v>79</v>
      </c>
      <c r="C74" s="1097">
        <v>18</v>
      </c>
      <c r="D74" s="1097">
        <v>4</v>
      </c>
      <c r="E74" s="1097">
        <v>2</v>
      </c>
      <c r="F74" s="1097">
        <v>2</v>
      </c>
      <c r="G74" s="1097">
        <v>0</v>
      </c>
      <c r="H74" s="1097">
        <v>1</v>
      </c>
      <c r="I74" s="1097">
        <v>106</v>
      </c>
      <c r="J74" s="1098">
        <v>4.1798931366943354E-4</v>
      </c>
    </row>
    <row r="75" spans="1:10" s="961" customFormat="1" ht="17.25" customHeight="1">
      <c r="A75" s="1096" t="s">
        <v>816</v>
      </c>
      <c r="B75" s="1097">
        <v>323</v>
      </c>
      <c r="C75" s="1097">
        <v>67</v>
      </c>
      <c r="D75" s="1097">
        <v>11</v>
      </c>
      <c r="E75" s="1097">
        <v>4</v>
      </c>
      <c r="F75" s="1097">
        <v>6</v>
      </c>
      <c r="G75" s="1097">
        <v>2</v>
      </c>
      <c r="H75" s="1097">
        <v>2</v>
      </c>
      <c r="I75" s="1097">
        <v>415</v>
      </c>
      <c r="J75" s="1098">
        <v>1.6364675959699522E-3</v>
      </c>
    </row>
    <row r="76" spans="1:10" s="961" customFormat="1" ht="17.25" customHeight="1">
      <c r="A76" s="1096" t="s">
        <v>817</v>
      </c>
      <c r="B76" s="1097">
        <v>591</v>
      </c>
      <c r="C76" s="1097">
        <v>122</v>
      </c>
      <c r="D76" s="1097">
        <v>63</v>
      </c>
      <c r="E76" s="1097">
        <v>15</v>
      </c>
      <c r="F76" s="1097">
        <v>8</v>
      </c>
      <c r="G76" s="1097">
        <v>2</v>
      </c>
      <c r="H76" s="1097">
        <v>5</v>
      </c>
      <c r="I76" s="1097">
        <v>806</v>
      </c>
      <c r="J76" s="1098">
        <v>3.1782961020524851E-3</v>
      </c>
    </row>
    <row r="77" spans="1:10" s="961" customFormat="1" ht="17.25" customHeight="1">
      <c r="A77" s="1096" t="s">
        <v>818</v>
      </c>
      <c r="B77" s="1097">
        <v>836</v>
      </c>
      <c r="C77" s="1097">
        <v>228</v>
      </c>
      <c r="D77" s="1097">
        <v>82</v>
      </c>
      <c r="E77" s="1097">
        <v>24</v>
      </c>
      <c r="F77" s="1097">
        <v>15</v>
      </c>
      <c r="G77" s="1097">
        <v>9</v>
      </c>
      <c r="H77" s="1097">
        <v>8</v>
      </c>
      <c r="I77" s="1097">
        <v>1202</v>
      </c>
      <c r="J77" s="1098">
        <v>4.739841085194897E-3</v>
      </c>
    </row>
    <row r="78" spans="1:10" s="961" customFormat="1" ht="17.25" customHeight="1">
      <c r="A78" s="1096" t="s">
        <v>819</v>
      </c>
      <c r="B78" s="1097">
        <v>886</v>
      </c>
      <c r="C78" s="1097">
        <v>200</v>
      </c>
      <c r="D78" s="1097">
        <v>109</v>
      </c>
      <c r="E78" s="1097">
        <v>32</v>
      </c>
      <c r="F78" s="1097">
        <v>10</v>
      </c>
      <c r="G78" s="1097">
        <v>6</v>
      </c>
      <c r="H78" s="1097">
        <v>11</v>
      </c>
      <c r="I78" s="1097">
        <v>1254</v>
      </c>
      <c r="J78" s="1098">
        <v>4.944892446617638E-3</v>
      </c>
    </row>
    <row r="79" spans="1:10" s="961" customFormat="1" ht="17.25" customHeight="1">
      <c r="A79" s="1096" t="s">
        <v>820</v>
      </c>
      <c r="B79" s="1097">
        <v>1876</v>
      </c>
      <c r="C79" s="1097">
        <v>500</v>
      </c>
      <c r="D79" s="1097">
        <v>254</v>
      </c>
      <c r="E79" s="1097">
        <v>71</v>
      </c>
      <c r="F79" s="1097">
        <v>44</v>
      </c>
      <c r="G79" s="1097">
        <v>22</v>
      </c>
      <c r="H79" s="1097">
        <v>13</v>
      </c>
      <c r="I79" s="1097">
        <v>2780</v>
      </c>
      <c r="J79" s="1098">
        <v>1.0962361245292691E-2</v>
      </c>
    </row>
    <row r="80" spans="1:10" s="961" customFormat="1" ht="17.25" customHeight="1">
      <c r="A80" s="1096" t="s">
        <v>821</v>
      </c>
      <c r="B80" s="1097">
        <v>4501</v>
      </c>
      <c r="C80" s="1097">
        <v>1165</v>
      </c>
      <c r="D80" s="1097">
        <v>629</v>
      </c>
      <c r="E80" s="1097">
        <v>215</v>
      </c>
      <c r="F80" s="1097">
        <v>135</v>
      </c>
      <c r="G80" s="1097">
        <v>35</v>
      </c>
      <c r="H80" s="1097">
        <v>72</v>
      </c>
      <c r="I80" s="1097">
        <v>6752</v>
      </c>
      <c r="J80" s="1098">
        <v>2.6625130621660522E-2</v>
      </c>
    </row>
    <row r="81" spans="1:10" s="961" customFormat="1" ht="17.25" customHeight="1">
      <c r="A81" s="1096" t="s">
        <v>822</v>
      </c>
      <c r="B81" s="1097">
        <v>15191</v>
      </c>
      <c r="C81" s="1097">
        <v>4276</v>
      </c>
      <c r="D81" s="1097">
        <v>2848</v>
      </c>
      <c r="E81" s="1097">
        <v>891</v>
      </c>
      <c r="F81" s="1097">
        <v>680</v>
      </c>
      <c r="G81" s="1097">
        <v>216</v>
      </c>
      <c r="H81" s="1097">
        <v>329</v>
      </c>
      <c r="I81" s="1097">
        <v>24431</v>
      </c>
      <c r="J81" s="1098">
        <v>9.6338650209980475E-2</v>
      </c>
    </row>
    <row r="82" spans="1:10" s="961" customFormat="1" ht="17.25" customHeight="1">
      <c r="A82" s="1096" t="s">
        <v>823</v>
      </c>
      <c r="B82" s="1097">
        <v>6920</v>
      </c>
      <c r="C82" s="1097">
        <v>2057</v>
      </c>
      <c r="D82" s="1097">
        <v>1672</v>
      </c>
      <c r="E82" s="1097">
        <v>516</v>
      </c>
      <c r="F82" s="1097">
        <v>377</v>
      </c>
      <c r="G82" s="1097">
        <v>143</v>
      </c>
      <c r="H82" s="1097">
        <v>245</v>
      </c>
      <c r="I82" s="1097">
        <v>11930</v>
      </c>
      <c r="J82" s="1098">
        <v>4.7043514264871154E-2</v>
      </c>
    </row>
    <row r="83" spans="1:10" s="961" customFormat="1" ht="18" customHeight="1" thickBot="1">
      <c r="A83" s="1096" t="s">
        <v>824</v>
      </c>
      <c r="B83" s="1097">
        <v>120539</v>
      </c>
      <c r="C83" s="1097">
        <v>27761</v>
      </c>
      <c r="D83" s="1097">
        <v>15854</v>
      </c>
      <c r="E83" s="1097">
        <v>9036</v>
      </c>
      <c r="F83" s="1097">
        <v>7687</v>
      </c>
      <c r="G83" s="1097">
        <v>5580</v>
      </c>
      <c r="H83" s="1097">
        <v>17423</v>
      </c>
      <c r="I83" s="1097">
        <v>203880</v>
      </c>
      <c r="J83" s="1098">
        <v>0.80395906859362365</v>
      </c>
    </row>
    <row r="84" spans="1:10" s="961" customFormat="1" ht="26.25" customHeight="1" thickTop="1" thickBot="1">
      <c r="A84" s="1099" t="s">
        <v>6</v>
      </c>
      <c r="B84" s="1100">
        <v>151767</v>
      </c>
      <c r="C84" s="1100">
        <v>36407</v>
      </c>
      <c r="D84" s="1100">
        <v>21526</v>
      </c>
      <c r="E84" s="1100">
        <v>10806</v>
      </c>
      <c r="F84" s="1100">
        <v>8964</v>
      </c>
      <c r="G84" s="1100">
        <v>6016</v>
      </c>
      <c r="H84" s="1100">
        <v>18109</v>
      </c>
      <c r="I84" s="1100">
        <v>253595</v>
      </c>
      <c r="J84" s="1101">
        <v>1</v>
      </c>
    </row>
    <row r="85" spans="1:10" s="961" customFormat="1" ht="20.25" customHeight="1" thickTop="1">
      <c r="A85" s="1105" t="s">
        <v>825</v>
      </c>
      <c r="B85" s="1098">
        <v>0.59846211478932942</v>
      </c>
      <c r="C85" s="1098">
        <v>0.14356355606380253</v>
      </c>
      <c r="D85" s="1098">
        <v>8.4883377038190821E-2</v>
      </c>
      <c r="E85" s="1098">
        <v>4.2611250221810365E-2</v>
      </c>
      <c r="F85" s="1098">
        <v>3.5347700072950967E-2</v>
      </c>
      <c r="G85" s="1098">
        <v>2.3722865198446342E-2</v>
      </c>
      <c r="H85" s="1098">
        <v>7.1409136615469548E-2</v>
      </c>
      <c r="I85" s="1098">
        <v>1</v>
      </c>
      <c r="J85" s="1098"/>
    </row>
    <row r="86" spans="1:10" s="961" customFormat="1" ht="9" customHeight="1" thickBot="1">
      <c r="A86" s="935"/>
      <c r="B86" s="793"/>
      <c r="C86" s="418"/>
      <c r="D86" s="418"/>
      <c r="E86" s="418"/>
      <c r="F86" s="418"/>
      <c r="G86" s="418"/>
      <c r="H86" s="793"/>
      <c r="I86" s="793"/>
      <c r="J86" s="794"/>
    </row>
    <row r="87" spans="1:10" s="961" customFormat="1" ht="17.25" customHeight="1" thickTop="1">
      <c r="A87" s="819" t="s">
        <v>831</v>
      </c>
      <c r="B87" s="408"/>
      <c r="C87" s="198"/>
      <c r="D87" s="198"/>
      <c r="E87" s="198"/>
      <c r="F87" s="198"/>
      <c r="G87" s="198"/>
      <c r="H87" s="408"/>
      <c r="I87" s="408"/>
      <c r="J87" s="269"/>
    </row>
    <row r="88" spans="1:10" s="961" customFormat="1" ht="9" customHeight="1">
      <c r="A88" s="817"/>
      <c r="B88" s="408"/>
      <c r="C88" s="198"/>
      <c r="D88" s="198"/>
      <c r="E88" s="198"/>
      <c r="F88" s="198"/>
      <c r="G88" s="198"/>
      <c r="H88" s="408"/>
      <c r="I88" s="408"/>
      <c r="J88" s="269"/>
    </row>
    <row r="89" spans="1:10" s="961" customFormat="1" ht="9" customHeight="1">
      <c r="A89" s="817"/>
      <c r="B89" s="408"/>
      <c r="C89" s="198"/>
      <c r="D89" s="198"/>
      <c r="E89" s="198"/>
      <c r="F89" s="198"/>
      <c r="G89" s="198"/>
      <c r="H89" s="408"/>
      <c r="I89" s="408"/>
      <c r="J89" s="269"/>
    </row>
    <row r="90" spans="1:10" s="76" customFormat="1" ht="34.700000000000003" customHeight="1">
      <c r="A90" s="967" t="s">
        <v>1422</v>
      </c>
      <c r="B90" s="967"/>
      <c r="C90" s="967"/>
      <c r="D90" s="967"/>
      <c r="E90" s="967"/>
      <c r="F90" s="967"/>
      <c r="G90" s="967"/>
      <c r="H90" s="967"/>
      <c r="I90" s="967"/>
      <c r="J90" s="967"/>
    </row>
    <row r="91" spans="1:10" s="76" customFormat="1" ht="24.95" customHeight="1">
      <c r="A91" s="967" t="s">
        <v>832</v>
      </c>
      <c r="B91" s="967"/>
      <c r="C91" s="967"/>
      <c r="D91" s="967"/>
      <c r="E91" s="967"/>
      <c r="F91" s="967"/>
      <c r="G91" s="967"/>
      <c r="H91" s="967"/>
      <c r="I91" s="967"/>
      <c r="J91" s="967"/>
    </row>
    <row r="92" spans="1:10" s="76" customFormat="1" ht="24.95" customHeight="1">
      <c r="A92" s="967" t="s">
        <v>1518</v>
      </c>
      <c r="B92" s="967"/>
      <c r="C92" s="967"/>
      <c r="D92" s="967"/>
      <c r="E92" s="967"/>
      <c r="F92" s="967"/>
      <c r="G92" s="967"/>
      <c r="H92" s="967"/>
      <c r="I92" s="967"/>
      <c r="J92" s="967"/>
    </row>
    <row r="93" spans="1:10" s="76" customFormat="1" ht="24.95" customHeight="1">
      <c r="A93" s="1029" t="s">
        <v>1343</v>
      </c>
      <c r="B93" s="1029"/>
      <c r="C93" s="1029"/>
      <c r="D93" s="1029"/>
      <c r="E93" s="1029"/>
      <c r="F93" s="1029"/>
      <c r="G93" s="1029"/>
      <c r="H93" s="1029"/>
      <c r="I93" s="1029"/>
      <c r="J93" s="1029"/>
    </row>
    <row r="94" spans="1:10" s="961" customFormat="1" ht="6" customHeight="1">
      <c r="A94" s="818"/>
      <c r="B94" s="83"/>
      <c r="C94" s="83"/>
      <c r="D94" s="83"/>
      <c r="E94" s="83"/>
      <c r="F94" s="83"/>
      <c r="G94" s="83"/>
      <c r="H94" s="83"/>
      <c r="I94" s="83"/>
      <c r="J94" s="83"/>
    </row>
    <row r="95" spans="1:10" s="961" customFormat="1" ht="5.25" customHeight="1" thickBot="1">
      <c r="A95" s="816"/>
      <c r="B95" s="716"/>
      <c r="C95" s="716"/>
      <c r="D95" s="717"/>
      <c r="E95" s="716"/>
      <c r="F95" s="716"/>
      <c r="G95" s="716"/>
      <c r="H95" s="716"/>
      <c r="I95" s="716"/>
      <c r="J95" s="716"/>
    </row>
    <row r="96" spans="1:10" s="83" customFormat="1" ht="23.25" customHeight="1" thickTop="1" thickBot="1">
      <c r="A96" s="1099" t="s">
        <v>809</v>
      </c>
      <c r="B96" s="1104" t="s">
        <v>1423</v>
      </c>
      <c r="C96" s="1104" t="s">
        <v>1427</v>
      </c>
      <c r="D96" s="1104" t="s">
        <v>1426</v>
      </c>
      <c r="E96" s="1104" t="s">
        <v>1424</v>
      </c>
      <c r="F96" s="1104" t="s">
        <v>1428</v>
      </c>
      <c r="G96" s="1104" t="s">
        <v>1425</v>
      </c>
      <c r="H96" s="1104" t="s">
        <v>1429</v>
      </c>
      <c r="I96" s="1104" t="s">
        <v>6</v>
      </c>
      <c r="J96" s="1104" t="s">
        <v>720</v>
      </c>
    </row>
    <row r="97" spans="1:10" s="961" customFormat="1" ht="26.25" customHeight="1" thickTop="1">
      <c r="A97" s="1096" t="s">
        <v>811</v>
      </c>
      <c r="B97" s="1097">
        <v>0</v>
      </c>
      <c r="C97" s="1097">
        <v>0</v>
      </c>
      <c r="D97" s="1097">
        <v>0</v>
      </c>
      <c r="E97" s="1097">
        <v>0</v>
      </c>
      <c r="F97" s="1097">
        <v>0</v>
      </c>
      <c r="G97" s="1097">
        <v>0</v>
      </c>
      <c r="H97" s="1097">
        <v>0</v>
      </c>
      <c r="I97" s="1097">
        <v>0</v>
      </c>
      <c r="J97" s="1098">
        <v>0</v>
      </c>
    </row>
    <row r="98" spans="1:10" s="961" customFormat="1" ht="18" customHeight="1">
      <c r="A98" s="1096" t="s">
        <v>812</v>
      </c>
      <c r="B98" s="1097">
        <v>0</v>
      </c>
      <c r="C98" s="1097">
        <v>0</v>
      </c>
      <c r="D98" s="1097">
        <v>0</v>
      </c>
      <c r="E98" s="1097">
        <v>0</v>
      </c>
      <c r="F98" s="1097">
        <v>0</v>
      </c>
      <c r="G98" s="1097">
        <v>0</v>
      </c>
      <c r="H98" s="1097">
        <v>0</v>
      </c>
      <c r="I98" s="1097">
        <v>0</v>
      </c>
      <c r="J98" s="1098">
        <v>0</v>
      </c>
    </row>
    <row r="99" spans="1:10" s="961" customFormat="1" ht="18" customHeight="1">
      <c r="A99" s="1096" t="s">
        <v>813</v>
      </c>
      <c r="B99" s="1097">
        <v>0</v>
      </c>
      <c r="C99" s="1097">
        <v>31355.122940000001</v>
      </c>
      <c r="D99" s="1097">
        <v>0</v>
      </c>
      <c r="E99" s="1097">
        <v>0</v>
      </c>
      <c r="F99" s="1097">
        <v>0</v>
      </c>
      <c r="G99" s="1097">
        <v>0</v>
      </c>
      <c r="H99" s="1097">
        <v>0</v>
      </c>
      <c r="I99" s="1097">
        <v>31355.122940000001</v>
      </c>
      <c r="J99" s="1098">
        <v>5.4019508547673553E-2</v>
      </c>
    </row>
    <row r="100" spans="1:10" s="961" customFormat="1" ht="18" customHeight="1">
      <c r="A100" s="1096" t="s">
        <v>814</v>
      </c>
      <c r="B100" s="1097">
        <v>1408.4856000000002</v>
      </c>
      <c r="C100" s="1097">
        <v>24811.582300000002</v>
      </c>
      <c r="D100" s="1097">
        <v>0</v>
      </c>
      <c r="E100" s="1097">
        <v>8486.6839999999993</v>
      </c>
      <c r="F100" s="1097">
        <v>1550</v>
      </c>
      <c r="G100" s="1097">
        <v>8058</v>
      </c>
      <c r="H100" s="1097">
        <v>8163.4</v>
      </c>
      <c r="I100" s="1097">
        <v>52478.151900000004</v>
      </c>
      <c r="J100" s="1098">
        <v>9.0410870993962097E-2</v>
      </c>
    </row>
    <row r="101" spans="1:10" s="961" customFormat="1" ht="18" customHeight="1">
      <c r="A101" s="1096" t="s">
        <v>815</v>
      </c>
      <c r="B101" s="1097">
        <v>12163.671859999999</v>
      </c>
      <c r="C101" s="1097">
        <v>38032.129090000002</v>
      </c>
      <c r="D101" s="1097">
        <v>0</v>
      </c>
      <c r="E101" s="1097">
        <v>3284.8</v>
      </c>
      <c r="F101" s="1097">
        <v>2966.0409</v>
      </c>
      <c r="G101" s="1097">
        <v>7044</v>
      </c>
      <c r="H101" s="1097">
        <v>5401</v>
      </c>
      <c r="I101" s="1097">
        <v>68891.641850000015</v>
      </c>
      <c r="J101" s="1098">
        <v>0.11868850404129019</v>
      </c>
    </row>
    <row r="102" spans="1:10" s="961" customFormat="1" ht="18" customHeight="1">
      <c r="A102" s="1096" t="s">
        <v>816</v>
      </c>
      <c r="B102" s="1097">
        <v>23867.035949999998</v>
      </c>
      <c r="C102" s="1097">
        <v>30143.995579999999</v>
      </c>
      <c r="D102" s="1097">
        <v>1939.94472</v>
      </c>
      <c r="E102" s="1097">
        <v>5307.8342599999996</v>
      </c>
      <c r="F102" s="1097">
        <v>4662.6898300000003</v>
      </c>
      <c r="G102" s="1097">
        <v>1000</v>
      </c>
      <c r="H102" s="1097">
        <v>6224.2110499999999</v>
      </c>
      <c r="I102" s="1097">
        <v>73145.711389999997</v>
      </c>
      <c r="J102" s="1098">
        <v>0.12601753752389425</v>
      </c>
    </row>
    <row r="103" spans="1:10" s="961" customFormat="1" ht="18" customHeight="1">
      <c r="A103" s="1096" t="s">
        <v>817</v>
      </c>
      <c r="B103" s="1097">
        <v>28313.54492</v>
      </c>
      <c r="C103" s="1097">
        <v>25654.141179999999</v>
      </c>
      <c r="D103" s="1097">
        <v>2592.7090099999996</v>
      </c>
      <c r="E103" s="1097">
        <v>5299.4967900000001</v>
      </c>
      <c r="F103" s="1097">
        <v>2564.23324</v>
      </c>
      <c r="G103" s="1097">
        <v>525.40979000000004</v>
      </c>
      <c r="H103" s="1097">
        <v>1892.913</v>
      </c>
      <c r="I103" s="1097">
        <v>66842.447929999995</v>
      </c>
      <c r="J103" s="1098">
        <v>0.11515809375748724</v>
      </c>
    </row>
    <row r="104" spans="1:10" s="961" customFormat="1" ht="18" customHeight="1">
      <c r="A104" s="1096" t="s">
        <v>818</v>
      </c>
      <c r="B104" s="1097">
        <v>24786.04724</v>
      </c>
      <c r="C104" s="1097">
        <v>22349.335239999997</v>
      </c>
      <c r="D104" s="1097">
        <v>3023.2933900000003</v>
      </c>
      <c r="E104" s="1097">
        <v>7757.2145099999998</v>
      </c>
      <c r="F104" s="1097">
        <v>3607.88762</v>
      </c>
      <c r="G104" s="1097">
        <v>694</v>
      </c>
      <c r="H104" s="1097">
        <v>1113.32017</v>
      </c>
      <c r="I104" s="1097">
        <v>63331.098169999997</v>
      </c>
      <c r="J104" s="1098">
        <v>0.10910863929554307</v>
      </c>
    </row>
    <row r="105" spans="1:10" s="961" customFormat="1" ht="18" customHeight="1">
      <c r="A105" s="1096" t="s">
        <v>819</v>
      </c>
      <c r="B105" s="1097">
        <v>16111.30264</v>
      </c>
      <c r="C105" s="1097">
        <v>12418.71077</v>
      </c>
      <c r="D105" s="1097">
        <v>1775.3032000000001</v>
      </c>
      <c r="E105" s="1097">
        <v>3990.8349600000001</v>
      </c>
      <c r="F105" s="1097">
        <v>2175.3221400000002</v>
      </c>
      <c r="G105" s="1097">
        <v>247.5</v>
      </c>
      <c r="H105" s="1097">
        <v>599.08143000000007</v>
      </c>
      <c r="I105" s="1097">
        <v>37318.055140000004</v>
      </c>
      <c r="J105" s="1098">
        <v>6.429261982086118E-2</v>
      </c>
    </row>
    <row r="106" spans="1:10" s="961" customFormat="1" ht="18" customHeight="1">
      <c r="A106" s="1096" t="s">
        <v>820</v>
      </c>
      <c r="B106" s="1097">
        <v>28390.877840000001</v>
      </c>
      <c r="C106" s="1097">
        <v>21895.39431</v>
      </c>
      <c r="D106" s="1097">
        <v>5028.0489200000002</v>
      </c>
      <c r="E106" s="1097">
        <v>4485.9160899999997</v>
      </c>
      <c r="F106" s="1097">
        <v>6759.9511700000003</v>
      </c>
      <c r="G106" s="1097">
        <v>681</v>
      </c>
      <c r="H106" s="1097">
        <v>880.85808999999995</v>
      </c>
      <c r="I106" s="1097">
        <v>68122.046419999999</v>
      </c>
      <c r="J106" s="1098">
        <v>0.11736262287703231</v>
      </c>
    </row>
    <row r="107" spans="1:10" s="961" customFormat="1" ht="18" customHeight="1">
      <c r="A107" s="1096" t="s">
        <v>821</v>
      </c>
      <c r="B107" s="1097">
        <v>29871.8298</v>
      </c>
      <c r="C107" s="1097">
        <v>20256.42872</v>
      </c>
      <c r="D107" s="1097">
        <v>4174.1955800000005</v>
      </c>
      <c r="E107" s="1097">
        <v>5318.8469100000002</v>
      </c>
      <c r="F107" s="1097">
        <v>8764.2023200000003</v>
      </c>
      <c r="G107" s="1097">
        <v>453.97229999999996</v>
      </c>
      <c r="H107" s="1097">
        <v>738.02134999999998</v>
      </c>
      <c r="I107" s="1097">
        <v>69577.496979999996</v>
      </c>
      <c r="J107" s="1098">
        <v>0.11987011500573758</v>
      </c>
    </row>
    <row r="108" spans="1:10" s="961" customFormat="1" ht="18" customHeight="1">
      <c r="A108" s="1096" t="s">
        <v>822</v>
      </c>
      <c r="B108" s="1097">
        <v>17062.868739999998</v>
      </c>
      <c r="C108" s="1097">
        <v>14707.013199999999</v>
      </c>
      <c r="D108" s="1097">
        <v>4120.4162200000001</v>
      </c>
      <c r="E108" s="1097">
        <v>3600.6561499999998</v>
      </c>
      <c r="F108" s="1097">
        <v>6969.5210999999999</v>
      </c>
      <c r="G108" s="1097">
        <v>147.6148</v>
      </c>
      <c r="H108" s="1097">
        <v>181.46610000000001</v>
      </c>
      <c r="I108" s="1097">
        <v>46789.55631</v>
      </c>
      <c r="J108" s="1098">
        <v>8.0610394730919147E-2</v>
      </c>
    </row>
    <row r="109" spans="1:10" s="961" customFormat="1" ht="18" customHeight="1">
      <c r="A109" s="1096" t="s">
        <v>823</v>
      </c>
      <c r="B109" s="1097">
        <v>782.01139000000001</v>
      </c>
      <c r="C109" s="1097">
        <v>568.99782999999991</v>
      </c>
      <c r="D109" s="1097">
        <v>335.95528999999999</v>
      </c>
      <c r="E109" s="1097">
        <v>135.72942</v>
      </c>
      <c r="F109" s="1097">
        <v>262.17836</v>
      </c>
      <c r="G109" s="1097">
        <v>15.164999999999999</v>
      </c>
      <c r="H109" s="1097">
        <v>10.53571</v>
      </c>
      <c r="I109" s="1097">
        <v>2110.5729999999999</v>
      </c>
      <c r="J109" s="1098">
        <v>3.6361559299945456E-3</v>
      </c>
    </row>
    <row r="110" spans="1:10" s="961" customFormat="1" ht="18" customHeight="1" thickBot="1">
      <c r="A110" s="1096" t="s">
        <v>824</v>
      </c>
      <c r="B110" s="1097">
        <v>336.81382000000002</v>
      </c>
      <c r="C110" s="1097">
        <v>3.43</v>
      </c>
      <c r="D110" s="1097">
        <v>11.621180000000001</v>
      </c>
      <c r="E110" s="1097">
        <v>32.509230000000002</v>
      </c>
      <c r="F110" s="1097">
        <v>55.97775</v>
      </c>
      <c r="G110" s="1097">
        <v>0</v>
      </c>
      <c r="H110" s="1097">
        <v>38.47533</v>
      </c>
      <c r="I110" s="1097">
        <v>478.82731000000001</v>
      </c>
      <c r="J110" s="1098">
        <v>8.2493747560488868E-4</v>
      </c>
    </row>
    <row r="111" spans="1:10" s="961" customFormat="1" ht="47.25" customHeight="1" thickTop="1" thickBot="1">
      <c r="A111" s="1099" t="s">
        <v>6</v>
      </c>
      <c r="B111" s="1100">
        <v>183094.48980000001</v>
      </c>
      <c r="C111" s="1100">
        <v>242196.28115999998</v>
      </c>
      <c r="D111" s="1100">
        <v>23001.487509999999</v>
      </c>
      <c r="E111" s="1100">
        <v>47700.522320000011</v>
      </c>
      <c r="F111" s="1100">
        <v>40338.004429999994</v>
      </c>
      <c r="G111" s="1100">
        <v>18866.661890000003</v>
      </c>
      <c r="H111" s="1100">
        <v>25243.282230000001</v>
      </c>
      <c r="I111" s="1100">
        <v>580440.72933999996</v>
      </c>
      <c r="J111" s="1101">
        <v>1</v>
      </c>
    </row>
    <row r="112" spans="1:10" s="961" customFormat="1" ht="35.25" customHeight="1" thickTop="1" thickBot="1">
      <c r="A112" s="1102" t="s">
        <v>825</v>
      </c>
      <c r="B112" s="1098">
        <v>0.31544045850846947</v>
      </c>
      <c r="C112" s="1098">
        <v>0.41726272626559718</v>
      </c>
      <c r="D112" s="1098">
        <v>3.9627624919006343E-2</v>
      </c>
      <c r="E112" s="1098">
        <v>8.2179833200607247E-2</v>
      </c>
      <c r="F112" s="1098">
        <v>6.9495475405158089E-2</v>
      </c>
      <c r="G112" s="1098">
        <v>3.2504028294934893E-2</v>
      </c>
      <c r="H112" s="1098">
        <v>4.348985340622686E-2</v>
      </c>
      <c r="I112" s="1098">
        <v>1</v>
      </c>
      <c r="J112" s="1098"/>
    </row>
    <row r="113" spans="1:10" s="492" customFormat="1" ht="34.5" customHeight="1" thickTop="1" thickBot="1">
      <c r="A113" s="1103" t="s">
        <v>833</v>
      </c>
      <c r="B113" s="1104" t="s">
        <v>1423</v>
      </c>
      <c r="C113" s="1104" t="s">
        <v>1427</v>
      </c>
      <c r="D113" s="1104" t="s">
        <v>1426</v>
      </c>
      <c r="E113" s="1104" t="s">
        <v>1424</v>
      </c>
      <c r="F113" s="1104" t="s">
        <v>1428</v>
      </c>
      <c r="G113" s="1104" t="s">
        <v>1425</v>
      </c>
      <c r="H113" s="1104" t="s">
        <v>1429</v>
      </c>
      <c r="I113" s="1108" t="s">
        <v>6</v>
      </c>
      <c r="J113" s="1104" t="s">
        <v>720</v>
      </c>
    </row>
    <row r="114" spans="1:10" s="961" customFormat="1" ht="27.75" customHeight="1" thickTop="1">
      <c r="A114" s="1096" t="s">
        <v>811</v>
      </c>
      <c r="B114" s="1097">
        <v>0</v>
      </c>
      <c r="C114" s="1097">
        <v>0</v>
      </c>
      <c r="D114" s="1097">
        <v>0</v>
      </c>
      <c r="E114" s="1097">
        <v>0</v>
      </c>
      <c r="F114" s="1097">
        <v>0</v>
      </c>
      <c r="G114" s="1097">
        <v>0</v>
      </c>
      <c r="H114" s="1097">
        <v>0</v>
      </c>
      <c r="I114" s="1097">
        <v>0</v>
      </c>
      <c r="J114" s="1098">
        <v>0</v>
      </c>
    </row>
    <row r="115" spans="1:10" s="961" customFormat="1" ht="18" customHeight="1">
      <c r="A115" s="1096" t="s">
        <v>812</v>
      </c>
      <c r="B115" s="1097">
        <v>0</v>
      </c>
      <c r="C115" s="1097">
        <v>0</v>
      </c>
      <c r="D115" s="1097">
        <v>0</v>
      </c>
      <c r="E115" s="1097">
        <v>0</v>
      </c>
      <c r="F115" s="1097">
        <v>0</v>
      </c>
      <c r="G115" s="1097">
        <v>0</v>
      </c>
      <c r="H115" s="1097">
        <v>0</v>
      </c>
      <c r="I115" s="1097">
        <v>0</v>
      </c>
      <c r="J115" s="1098">
        <v>0</v>
      </c>
    </row>
    <row r="116" spans="1:10" s="961" customFormat="1" ht="18" customHeight="1">
      <c r="A116" s="1096" t="s">
        <v>813</v>
      </c>
      <c r="B116" s="1097">
        <v>0</v>
      </c>
      <c r="C116" s="1097">
        <v>6</v>
      </c>
      <c r="D116" s="1097">
        <v>0</v>
      </c>
      <c r="E116" s="1097">
        <v>0</v>
      </c>
      <c r="F116" s="1097">
        <v>0</v>
      </c>
      <c r="G116" s="1097">
        <v>0</v>
      </c>
      <c r="H116" s="1097">
        <v>0</v>
      </c>
      <c r="I116" s="1097">
        <v>6</v>
      </c>
      <c r="J116" s="1098">
        <v>9.0279867589527531E-4</v>
      </c>
    </row>
    <row r="117" spans="1:10" s="961" customFormat="1" ht="18" customHeight="1">
      <c r="A117" s="1096" t="s">
        <v>814</v>
      </c>
      <c r="B117" s="1097">
        <v>1</v>
      </c>
      <c r="C117" s="1097">
        <v>12</v>
      </c>
      <c r="D117" s="1097">
        <v>0</v>
      </c>
      <c r="E117" s="1097">
        <v>3</v>
      </c>
      <c r="F117" s="1097">
        <v>1</v>
      </c>
      <c r="G117" s="1097">
        <v>4</v>
      </c>
      <c r="H117" s="1097">
        <v>3</v>
      </c>
      <c r="I117" s="1097">
        <v>24</v>
      </c>
      <c r="J117" s="1098">
        <v>3.6111947035811012E-3</v>
      </c>
    </row>
    <row r="118" spans="1:10" s="961" customFormat="1" ht="18" customHeight="1">
      <c r="A118" s="1096" t="s">
        <v>815</v>
      </c>
      <c r="B118" s="1097">
        <v>14</v>
      </c>
      <c r="C118" s="1097">
        <v>40</v>
      </c>
      <c r="D118" s="1097">
        <v>0</v>
      </c>
      <c r="E118" s="1097">
        <v>4</v>
      </c>
      <c r="F118" s="1097">
        <v>3</v>
      </c>
      <c r="G118" s="1097">
        <v>7</v>
      </c>
      <c r="H118" s="1097">
        <v>5</v>
      </c>
      <c r="I118" s="1097">
        <v>73</v>
      </c>
      <c r="J118" s="1098">
        <v>1.098405055672585E-2</v>
      </c>
    </row>
    <row r="119" spans="1:10" s="961" customFormat="1" ht="18" customHeight="1">
      <c r="A119" s="1096" t="s">
        <v>816</v>
      </c>
      <c r="B119" s="1097">
        <v>54</v>
      </c>
      <c r="C119" s="1097">
        <v>65</v>
      </c>
      <c r="D119" s="1097">
        <v>4</v>
      </c>
      <c r="E119" s="1097">
        <v>10</v>
      </c>
      <c r="F119" s="1097">
        <v>10</v>
      </c>
      <c r="G119" s="1097">
        <v>2</v>
      </c>
      <c r="H119" s="1097">
        <v>14</v>
      </c>
      <c r="I119" s="1097">
        <v>159</v>
      </c>
      <c r="J119" s="1098">
        <v>2.3924164911224798E-2</v>
      </c>
    </row>
    <row r="120" spans="1:10" s="961" customFormat="1" ht="18" customHeight="1">
      <c r="A120" s="1096" t="s">
        <v>817</v>
      </c>
      <c r="B120" s="1097">
        <v>110</v>
      </c>
      <c r="C120" s="1097">
        <v>99</v>
      </c>
      <c r="D120" s="1097">
        <v>10</v>
      </c>
      <c r="E120" s="1097">
        <v>20</v>
      </c>
      <c r="F120" s="1097">
        <v>9</v>
      </c>
      <c r="G120" s="1097">
        <v>2</v>
      </c>
      <c r="H120" s="1097">
        <v>7</v>
      </c>
      <c r="I120" s="1097">
        <v>257</v>
      </c>
      <c r="J120" s="1098">
        <v>3.8669876617514296E-2</v>
      </c>
    </row>
    <row r="121" spans="1:10" s="961" customFormat="1" ht="18" customHeight="1">
      <c r="A121" s="1096" t="s">
        <v>818</v>
      </c>
      <c r="B121" s="1097">
        <v>151</v>
      </c>
      <c r="C121" s="1097">
        <v>134</v>
      </c>
      <c r="D121" s="1097">
        <v>18</v>
      </c>
      <c r="E121" s="1097">
        <v>46</v>
      </c>
      <c r="F121" s="1097">
        <v>20</v>
      </c>
      <c r="G121" s="1097">
        <v>4</v>
      </c>
      <c r="H121" s="1097">
        <v>7</v>
      </c>
      <c r="I121" s="1097">
        <v>380</v>
      </c>
      <c r="J121" s="1098">
        <v>5.7177249473367442E-2</v>
      </c>
    </row>
    <row r="122" spans="1:10" s="961" customFormat="1" ht="18" customHeight="1">
      <c r="A122" s="1096" t="s">
        <v>819</v>
      </c>
      <c r="B122" s="1097">
        <v>137</v>
      </c>
      <c r="C122" s="1097">
        <v>103</v>
      </c>
      <c r="D122" s="1097">
        <v>15</v>
      </c>
      <c r="E122" s="1097">
        <v>34</v>
      </c>
      <c r="F122" s="1097">
        <v>19</v>
      </c>
      <c r="G122" s="1097">
        <v>2</v>
      </c>
      <c r="H122" s="1097">
        <v>5</v>
      </c>
      <c r="I122" s="1097">
        <v>315</v>
      </c>
      <c r="J122" s="1098">
        <v>4.7396930484501956E-2</v>
      </c>
    </row>
    <row r="123" spans="1:10" s="961" customFormat="1" ht="18" customHeight="1">
      <c r="A123" s="1096" t="s">
        <v>820</v>
      </c>
      <c r="B123" s="1097">
        <v>346</v>
      </c>
      <c r="C123" s="1097">
        <v>264</v>
      </c>
      <c r="D123" s="1097">
        <v>57</v>
      </c>
      <c r="E123" s="1097">
        <v>51</v>
      </c>
      <c r="F123" s="1097">
        <v>79</v>
      </c>
      <c r="G123" s="1097">
        <v>8</v>
      </c>
      <c r="H123" s="1097">
        <v>11</v>
      </c>
      <c r="I123" s="1097">
        <v>816</v>
      </c>
      <c r="J123" s="1098">
        <v>0.12278061992175744</v>
      </c>
    </row>
    <row r="124" spans="1:10" s="961" customFormat="1" ht="18" customHeight="1">
      <c r="A124" s="1096" t="s">
        <v>821</v>
      </c>
      <c r="B124" s="1097">
        <v>615</v>
      </c>
      <c r="C124" s="1097">
        <v>414</v>
      </c>
      <c r="D124" s="1097">
        <v>85</v>
      </c>
      <c r="E124" s="1097">
        <v>111</v>
      </c>
      <c r="F124" s="1097">
        <v>187</v>
      </c>
      <c r="G124" s="1097">
        <v>9</v>
      </c>
      <c r="H124" s="1097">
        <v>15</v>
      </c>
      <c r="I124" s="1097">
        <v>1436</v>
      </c>
      <c r="J124" s="1098">
        <v>0.2160698164309359</v>
      </c>
    </row>
    <row r="125" spans="1:10" s="961" customFormat="1" ht="18" customHeight="1">
      <c r="A125" s="1096" t="s">
        <v>822</v>
      </c>
      <c r="B125" s="1097">
        <v>941</v>
      </c>
      <c r="C125" s="1097">
        <v>779</v>
      </c>
      <c r="D125" s="1097">
        <v>224</v>
      </c>
      <c r="E125" s="1097">
        <v>184</v>
      </c>
      <c r="F125" s="1097">
        <v>354</v>
      </c>
      <c r="G125" s="1097">
        <v>7</v>
      </c>
      <c r="H125" s="1097">
        <v>10</v>
      </c>
      <c r="I125" s="1097">
        <v>2499</v>
      </c>
      <c r="J125" s="1098">
        <v>0.37601564851038216</v>
      </c>
    </row>
    <row r="126" spans="1:10" s="961" customFormat="1" ht="18" customHeight="1">
      <c r="A126" s="1096" t="s">
        <v>823</v>
      </c>
      <c r="B126" s="1097">
        <v>158</v>
      </c>
      <c r="C126" s="1097">
        <v>113</v>
      </c>
      <c r="D126" s="1097">
        <v>67</v>
      </c>
      <c r="E126" s="1097">
        <v>28</v>
      </c>
      <c r="F126" s="1097">
        <v>50</v>
      </c>
      <c r="G126" s="1097">
        <v>3</v>
      </c>
      <c r="H126" s="1097">
        <v>2</v>
      </c>
      <c r="I126" s="1097">
        <v>421</v>
      </c>
      <c r="J126" s="1098">
        <v>6.3346373758651819E-2</v>
      </c>
    </row>
    <row r="127" spans="1:10" s="961" customFormat="1" ht="18" customHeight="1" thickBot="1">
      <c r="A127" s="1096" t="s">
        <v>824</v>
      </c>
      <c r="B127" s="1097">
        <v>178</v>
      </c>
      <c r="C127" s="1097">
        <v>1</v>
      </c>
      <c r="D127" s="1097">
        <v>4</v>
      </c>
      <c r="E127" s="1097">
        <v>16</v>
      </c>
      <c r="F127" s="1097">
        <v>26</v>
      </c>
      <c r="G127" s="1097">
        <v>0</v>
      </c>
      <c r="H127" s="1097">
        <v>35</v>
      </c>
      <c r="I127" s="1097">
        <v>260</v>
      </c>
      <c r="J127" s="1098">
        <v>3.9121275955461929E-2</v>
      </c>
    </row>
    <row r="128" spans="1:10" s="961" customFormat="1" ht="48.75" customHeight="1" thickTop="1" thickBot="1">
      <c r="A128" s="1099" t="s">
        <v>6</v>
      </c>
      <c r="B128" s="1100">
        <v>2705</v>
      </c>
      <c r="C128" s="1100">
        <v>2030</v>
      </c>
      <c r="D128" s="1100">
        <v>484</v>
      </c>
      <c r="E128" s="1100">
        <v>507</v>
      </c>
      <c r="F128" s="1100">
        <v>758</v>
      </c>
      <c r="G128" s="1100">
        <v>48</v>
      </c>
      <c r="H128" s="1100">
        <v>114</v>
      </c>
      <c r="I128" s="1100">
        <v>6646</v>
      </c>
      <c r="J128" s="1101">
        <v>1</v>
      </c>
    </row>
    <row r="129" spans="1:10" s="961" customFormat="1" ht="43.5" customHeight="1" thickTop="1">
      <c r="A129" s="1105" t="s">
        <v>825</v>
      </c>
      <c r="B129" s="1098">
        <v>0.40701173638278665</v>
      </c>
      <c r="C129" s="1098">
        <v>0.30544688534456815</v>
      </c>
      <c r="D129" s="1098">
        <v>7.2825759855552216E-2</v>
      </c>
      <c r="E129" s="1098">
        <v>7.6286488113150766E-2</v>
      </c>
      <c r="F129" s="1098">
        <v>0.11405356605476978</v>
      </c>
      <c r="G129" s="1098">
        <v>7.2223894071622025E-3</v>
      </c>
      <c r="H129" s="1098">
        <v>1.7153174842010233E-2</v>
      </c>
      <c r="I129" s="1098">
        <v>1</v>
      </c>
      <c r="J129" s="1098"/>
    </row>
    <row r="130" spans="1:10" s="961" customFormat="1" ht="9" customHeight="1" thickBot="1">
      <c r="A130" s="934"/>
      <c r="B130" s="792"/>
      <c r="C130" s="458"/>
      <c r="D130" s="458"/>
      <c r="E130" s="458"/>
      <c r="F130" s="458"/>
      <c r="G130" s="458"/>
      <c r="H130" s="792"/>
      <c r="I130" s="792"/>
      <c r="J130" s="581"/>
    </row>
    <row r="131" spans="1:10" s="961" customFormat="1" ht="17.25" customHeight="1" thickTop="1">
      <c r="A131" s="820" t="s">
        <v>834</v>
      </c>
      <c r="B131" s="408"/>
      <c r="C131" s="198"/>
      <c r="D131" s="198"/>
      <c r="E131" s="198"/>
      <c r="F131" s="198"/>
      <c r="G131" s="198"/>
      <c r="H131" s="408"/>
      <c r="I131" s="408"/>
      <c r="J131" s="269"/>
    </row>
    <row r="132" spans="1:10" s="961" customFormat="1" ht="9" customHeight="1">
      <c r="A132" s="817"/>
      <c r="B132" s="408"/>
      <c r="C132" s="198"/>
      <c r="D132" s="198"/>
      <c r="E132" s="198"/>
      <c r="F132" s="198"/>
      <c r="G132" s="198"/>
      <c r="H132" s="408"/>
      <c r="I132" s="408"/>
      <c r="J132" s="269"/>
    </row>
    <row r="133" spans="1:10" s="961" customFormat="1" ht="9" customHeight="1">
      <c r="A133" s="817"/>
      <c r="B133" s="408"/>
      <c r="C133" s="198"/>
      <c r="D133" s="198"/>
      <c r="E133" s="198"/>
      <c r="F133" s="198"/>
      <c r="G133" s="198"/>
      <c r="H133" s="408"/>
      <c r="I133" s="408"/>
      <c r="J133" s="269"/>
    </row>
    <row r="134" spans="1:10" s="76" customFormat="1" ht="40.5" customHeight="1">
      <c r="A134" s="996" t="s">
        <v>1422</v>
      </c>
      <c r="B134" s="996"/>
      <c r="C134" s="996"/>
      <c r="D134" s="996"/>
      <c r="E134" s="996"/>
      <c r="F134" s="996"/>
      <c r="G134" s="996"/>
      <c r="H134" s="996"/>
      <c r="I134" s="996"/>
      <c r="J134" s="996"/>
    </row>
    <row r="135" spans="1:10" s="76" customFormat="1" ht="27.75" customHeight="1">
      <c r="A135" s="996" t="s">
        <v>835</v>
      </c>
      <c r="B135" s="996"/>
      <c r="C135" s="996"/>
      <c r="D135" s="996"/>
      <c r="E135" s="996"/>
      <c r="F135" s="996"/>
      <c r="G135" s="996"/>
      <c r="H135" s="996"/>
      <c r="I135" s="996"/>
      <c r="J135" s="996"/>
    </row>
    <row r="136" spans="1:10" s="76" customFormat="1" ht="27.75" customHeight="1">
      <c r="A136" s="996" t="s">
        <v>1518</v>
      </c>
      <c r="B136" s="996"/>
      <c r="C136" s="996"/>
      <c r="D136" s="996"/>
      <c r="E136" s="996"/>
      <c r="F136" s="996"/>
      <c r="G136" s="996"/>
      <c r="H136" s="996"/>
      <c r="I136" s="996"/>
      <c r="J136" s="996"/>
    </row>
    <row r="137" spans="1:10" s="77" customFormat="1" ht="42" customHeight="1">
      <c r="A137" s="995" t="s">
        <v>1343</v>
      </c>
      <c r="B137" s="995"/>
      <c r="C137" s="995"/>
      <c r="D137" s="995"/>
      <c r="E137" s="995"/>
      <c r="F137" s="995"/>
      <c r="G137" s="995"/>
      <c r="H137" s="995"/>
      <c r="I137" s="995"/>
      <c r="J137" s="995"/>
    </row>
    <row r="138" spans="1:10" s="961" customFormat="1" ht="6" customHeight="1">
      <c r="A138" s="818"/>
      <c r="B138" s="83"/>
      <c r="C138" s="83"/>
      <c r="D138" s="83"/>
      <c r="E138" s="83"/>
      <c r="F138" s="83"/>
      <c r="G138" s="83"/>
      <c r="H138" s="83"/>
      <c r="I138" s="83"/>
      <c r="J138" s="83"/>
    </row>
    <row r="139" spans="1:10" s="961" customFormat="1" ht="5.25" customHeight="1" thickBot="1">
      <c r="A139" s="816"/>
      <c r="B139" s="716"/>
      <c r="C139" s="716"/>
      <c r="D139" s="717"/>
      <c r="E139" s="716"/>
      <c r="F139" s="716"/>
      <c r="G139" s="716"/>
      <c r="H139" s="716"/>
      <c r="I139" s="716"/>
      <c r="J139" s="716"/>
    </row>
    <row r="140" spans="1:10" s="1095" customFormat="1" ht="23.25" customHeight="1" thickTop="1" thickBot="1">
      <c r="A140" s="1093" t="s">
        <v>809</v>
      </c>
      <c r="B140" s="1094" t="s">
        <v>1423</v>
      </c>
      <c r="C140" s="1094" t="s">
        <v>1427</v>
      </c>
      <c r="D140" s="1094" t="s">
        <v>1426</v>
      </c>
      <c r="E140" s="1094" t="s">
        <v>1424</v>
      </c>
      <c r="F140" s="1094" t="s">
        <v>1428</v>
      </c>
      <c r="G140" s="1094" t="s">
        <v>1425</v>
      </c>
      <c r="H140" s="1094" t="s">
        <v>1429</v>
      </c>
      <c r="I140" s="1094" t="s">
        <v>6</v>
      </c>
      <c r="J140" s="1094" t="s">
        <v>720</v>
      </c>
    </row>
    <row r="141" spans="1:10" s="961" customFormat="1" ht="27" customHeight="1" thickTop="1">
      <c r="A141" s="1096" t="s">
        <v>811</v>
      </c>
      <c r="B141" s="1097">
        <v>0</v>
      </c>
      <c r="C141" s="1097">
        <v>0</v>
      </c>
      <c r="D141" s="1097">
        <v>0</v>
      </c>
      <c r="E141" s="1097">
        <v>0</v>
      </c>
      <c r="F141" s="1097">
        <v>0</v>
      </c>
      <c r="G141" s="1097">
        <v>0</v>
      </c>
      <c r="H141" s="1097">
        <v>0</v>
      </c>
      <c r="I141" s="1097">
        <v>0</v>
      </c>
      <c r="J141" s="1098">
        <v>0</v>
      </c>
    </row>
    <row r="142" spans="1:10" s="961" customFormat="1" ht="18" customHeight="1">
      <c r="A142" s="1096" t="s">
        <v>812</v>
      </c>
      <c r="B142" s="1097">
        <v>0</v>
      </c>
      <c r="C142" s="1097">
        <v>0</v>
      </c>
      <c r="D142" s="1097">
        <v>0</v>
      </c>
      <c r="E142" s="1097">
        <v>0</v>
      </c>
      <c r="F142" s="1097">
        <v>0</v>
      </c>
      <c r="G142" s="1097">
        <v>0</v>
      </c>
      <c r="H142" s="1097">
        <v>0</v>
      </c>
      <c r="I142" s="1097">
        <v>0</v>
      </c>
      <c r="J142" s="1098">
        <v>0</v>
      </c>
    </row>
    <row r="143" spans="1:10" s="961" customFormat="1" ht="18" customHeight="1">
      <c r="A143" s="1096" t="s">
        <v>813</v>
      </c>
      <c r="B143" s="1097">
        <v>0</v>
      </c>
      <c r="C143" s="1097">
        <v>0</v>
      </c>
      <c r="D143" s="1097">
        <v>0</v>
      </c>
      <c r="E143" s="1097">
        <v>0</v>
      </c>
      <c r="F143" s="1097">
        <v>0</v>
      </c>
      <c r="G143" s="1097">
        <v>0</v>
      </c>
      <c r="H143" s="1097">
        <v>0</v>
      </c>
      <c r="I143" s="1097">
        <v>0</v>
      </c>
      <c r="J143" s="1098">
        <v>0</v>
      </c>
    </row>
    <row r="144" spans="1:10" s="961" customFormat="1" ht="18" customHeight="1">
      <c r="A144" s="1096" t="s">
        <v>814</v>
      </c>
      <c r="B144" s="1097">
        <v>0</v>
      </c>
      <c r="C144" s="1097">
        <v>0</v>
      </c>
      <c r="D144" s="1097">
        <v>0</v>
      </c>
      <c r="E144" s="1097">
        <v>0</v>
      </c>
      <c r="F144" s="1097">
        <v>0</v>
      </c>
      <c r="G144" s="1097">
        <v>0</v>
      </c>
      <c r="H144" s="1097">
        <v>0</v>
      </c>
      <c r="I144" s="1097">
        <v>0</v>
      </c>
      <c r="J144" s="1098">
        <v>0</v>
      </c>
    </row>
    <row r="145" spans="1:10" s="961" customFormat="1" ht="18" customHeight="1">
      <c r="A145" s="1096" t="s">
        <v>815</v>
      </c>
      <c r="B145" s="1097">
        <v>0</v>
      </c>
      <c r="C145" s="1097">
        <v>1400</v>
      </c>
      <c r="D145" s="1097">
        <v>0</v>
      </c>
      <c r="E145" s="1097">
        <v>0</v>
      </c>
      <c r="F145" s="1097">
        <v>0</v>
      </c>
      <c r="G145" s="1097">
        <v>1870</v>
      </c>
      <c r="H145" s="1097">
        <v>0</v>
      </c>
      <c r="I145" s="1097">
        <v>3270</v>
      </c>
      <c r="J145" s="1098">
        <v>0.18734678234427926</v>
      </c>
    </row>
    <row r="146" spans="1:10" s="961" customFormat="1" ht="18" customHeight="1">
      <c r="A146" s="1096" t="s">
        <v>816</v>
      </c>
      <c r="B146" s="1097">
        <v>378.72982999999999</v>
      </c>
      <c r="C146" s="1097">
        <v>759.00059999999996</v>
      </c>
      <c r="D146" s="1097">
        <v>0</v>
      </c>
      <c r="E146" s="1097">
        <v>964.17274999999995</v>
      </c>
      <c r="F146" s="1097">
        <v>0</v>
      </c>
      <c r="G146" s="1097">
        <v>0</v>
      </c>
      <c r="H146" s="1097">
        <v>1781.13375</v>
      </c>
      <c r="I146" s="1097">
        <v>3883.0369300000002</v>
      </c>
      <c r="J146" s="1098">
        <v>0.22246925827507902</v>
      </c>
    </row>
    <row r="147" spans="1:10" s="961" customFormat="1" ht="18" customHeight="1">
      <c r="A147" s="1096" t="s">
        <v>817</v>
      </c>
      <c r="B147" s="1097">
        <v>274.39999999999998</v>
      </c>
      <c r="C147" s="1097">
        <v>1565.7130400000001</v>
      </c>
      <c r="D147" s="1097">
        <v>0</v>
      </c>
      <c r="E147" s="1097">
        <v>0</v>
      </c>
      <c r="F147" s="1097">
        <v>0</v>
      </c>
      <c r="G147" s="1097">
        <v>0</v>
      </c>
      <c r="H147" s="1097">
        <v>551.5</v>
      </c>
      <c r="I147" s="1097">
        <v>2391.6130400000002</v>
      </c>
      <c r="J147" s="1098">
        <v>0.13702171487970033</v>
      </c>
    </row>
    <row r="148" spans="1:10" s="961" customFormat="1" ht="18" customHeight="1">
      <c r="A148" s="1096" t="s">
        <v>818</v>
      </c>
      <c r="B148" s="1097">
        <v>151</v>
      </c>
      <c r="C148" s="1097">
        <v>633.98379</v>
      </c>
      <c r="D148" s="1097">
        <v>0</v>
      </c>
      <c r="E148" s="1097">
        <v>164.19451999999998</v>
      </c>
      <c r="F148" s="1097">
        <v>0</v>
      </c>
      <c r="G148" s="1097">
        <v>0</v>
      </c>
      <c r="H148" s="1097">
        <v>141</v>
      </c>
      <c r="I148" s="1097">
        <v>1090.17831</v>
      </c>
      <c r="J148" s="1098">
        <v>6.2459143290527284E-2</v>
      </c>
    </row>
    <row r="149" spans="1:10" s="961" customFormat="1" ht="18" customHeight="1">
      <c r="A149" s="1096" t="s">
        <v>819</v>
      </c>
      <c r="B149" s="1097">
        <v>109.76</v>
      </c>
      <c r="C149" s="1097">
        <v>244.16612000000001</v>
      </c>
      <c r="D149" s="1097">
        <v>0</v>
      </c>
      <c r="E149" s="1097">
        <v>256.79689999999999</v>
      </c>
      <c r="F149" s="1097">
        <v>0</v>
      </c>
      <c r="G149" s="1097">
        <v>120</v>
      </c>
      <c r="H149" s="1097">
        <v>103.8</v>
      </c>
      <c r="I149" s="1097">
        <v>834.52301999999997</v>
      </c>
      <c r="J149" s="1098">
        <v>4.7811988559397736E-2</v>
      </c>
    </row>
    <row r="150" spans="1:10" s="961" customFormat="1" ht="18" customHeight="1">
      <c r="A150" s="1096" t="s">
        <v>820</v>
      </c>
      <c r="B150" s="1097">
        <v>0</v>
      </c>
      <c r="C150" s="1097">
        <v>1133.69992</v>
      </c>
      <c r="D150" s="1097">
        <v>0</v>
      </c>
      <c r="E150" s="1097">
        <v>190.75989999999999</v>
      </c>
      <c r="F150" s="1097">
        <v>170</v>
      </c>
      <c r="G150" s="1097">
        <v>0</v>
      </c>
      <c r="H150" s="1097">
        <v>425.76724999999999</v>
      </c>
      <c r="I150" s="1097">
        <v>1920.2270699999999</v>
      </c>
      <c r="J150" s="1098">
        <v>0.11001478988834346</v>
      </c>
    </row>
    <row r="151" spans="1:10" s="961" customFormat="1" ht="18" customHeight="1">
      <c r="A151" s="1096" t="s">
        <v>821</v>
      </c>
      <c r="B151" s="1097">
        <v>612.31042000000002</v>
      </c>
      <c r="C151" s="1097">
        <v>859.69691</v>
      </c>
      <c r="D151" s="1097">
        <v>48.292349999999999</v>
      </c>
      <c r="E151" s="1097">
        <v>109.81477000000001</v>
      </c>
      <c r="F151" s="1097">
        <v>132.4</v>
      </c>
      <c r="G151" s="1097">
        <v>50</v>
      </c>
      <c r="H151" s="1097">
        <v>238.54486</v>
      </c>
      <c r="I151" s="1097">
        <v>2051.0593100000001</v>
      </c>
      <c r="J151" s="1098">
        <v>0.11751050829534485</v>
      </c>
    </row>
    <row r="152" spans="1:10" s="961" customFormat="1" ht="18" customHeight="1">
      <c r="A152" s="1096" t="s">
        <v>822</v>
      </c>
      <c r="B152" s="1097">
        <v>1313.65275</v>
      </c>
      <c r="C152" s="1097">
        <v>108.2513</v>
      </c>
      <c r="D152" s="1097">
        <v>0</v>
      </c>
      <c r="E152" s="1097">
        <v>114.69103999999999</v>
      </c>
      <c r="F152" s="1097">
        <v>99.6</v>
      </c>
      <c r="G152" s="1097">
        <v>0</v>
      </c>
      <c r="H152" s="1097">
        <v>80.89725</v>
      </c>
      <c r="I152" s="1097">
        <v>1717.0923399999997</v>
      </c>
      <c r="J152" s="1098">
        <v>9.8376674277372816E-2</v>
      </c>
    </row>
    <row r="153" spans="1:10" s="961" customFormat="1" ht="18" customHeight="1">
      <c r="A153" s="1096" t="s">
        <v>823</v>
      </c>
      <c r="B153" s="1097">
        <v>193.05682000000002</v>
      </c>
      <c r="C153" s="1097">
        <v>0</v>
      </c>
      <c r="D153" s="1097">
        <v>0</v>
      </c>
      <c r="E153" s="1097">
        <v>10.8165</v>
      </c>
      <c r="F153" s="1097">
        <v>4</v>
      </c>
      <c r="G153" s="1097">
        <v>0</v>
      </c>
      <c r="H153" s="1097">
        <v>0</v>
      </c>
      <c r="I153" s="1097">
        <v>207.87332000000001</v>
      </c>
      <c r="J153" s="1098">
        <v>1.1909601723921319E-2</v>
      </c>
    </row>
    <row r="154" spans="1:10" s="961" customFormat="1" ht="18" customHeight="1" thickBot="1">
      <c r="A154" s="1096" t="s">
        <v>824</v>
      </c>
      <c r="B154" s="1097">
        <v>88.659600000000012</v>
      </c>
      <c r="C154" s="1097">
        <v>0</v>
      </c>
      <c r="D154" s="1097">
        <v>0</v>
      </c>
      <c r="E154" s="1097">
        <v>0</v>
      </c>
      <c r="F154" s="1097">
        <v>0</v>
      </c>
      <c r="G154" s="1097">
        <v>0</v>
      </c>
      <c r="H154" s="1097">
        <v>0</v>
      </c>
      <c r="I154" s="1097">
        <v>88.659600000000012</v>
      </c>
      <c r="J154" s="1098">
        <v>5.0795384660339031E-3</v>
      </c>
    </row>
    <row r="155" spans="1:10" s="961" customFormat="1" ht="48" customHeight="1" thickTop="1" thickBot="1">
      <c r="A155" s="1099" t="s">
        <v>6</v>
      </c>
      <c r="B155" s="1100">
        <v>3121.5694199999998</v>
      </c>
      <c r="C155" s="1100">
        <v>6704.5116799999996</v>
      </c>
      <c r="D155" s="1100">
        <v>48.292349999999999</v>
      </c>
      <c r="E155" s="1100">
        <v>1811.2463799999998</v>
      </c>
      <c r="F155" s="1100">
        <v>406</v>
      </c>
      <c r="G155" s="1100">
        <v>2040</v>
      </c>
      <c r="H155" s="1100">
        <v>3322.64311</v>
      </c>
      <c r="I155" s="1100">
        <v>17454.262940000001</v>
      </c>
      <c r="J155" s="1101">
        <v>1</v>
      </c>
    </row>
    <row r="156" spans="1:10" s="961" customFormat="1" ht="44.25" customHeight="1" thickTop="1" thickBot="1">
      <c r="A156" s="1102" t="s">
        <v>825</v>
      </c>
      <c r="B156" s="1098">
        <v>0.17884280938877617</v>
      </c>
      <c r="C156" s="1098">
        <v>0.38411886557725933</v>
      </c>
      <c r="D156" s="1098">
        <v>2.7667940013283653E-3</v>
      </c>
      <c r="E156" s="1098">
        <v>0.10377100346352407</v>
      </c>
      <c r="F156" s="1098">
        <v>2.326079315956495E-2</v>
      </c>
      <c r="G156" s="1098">
        <v>0.11687689173771551</v>
      </c>
      <c r="H156" s="1098">
        <v>0.19036284267183154</v>
      </c>
      <c r="I156" s="1098">
        <v>1</v>
      </c>
      <c r="J156" s="1098"/>
    </row>
    <row r="157" spans="1:10" s="492" customFormat="1" ht="33.75" customHeight="1" thickTop="1" thickBot="1">
      <c r="A157" s="1103" t="s">
        <v>833</v>
      </c>
      <c r="B157" s="1104" t="s">
        <v>1423</v>
      </c>
      <c r="C157" s="1104" t="s">
        <v>1427</v>
      </c>
      <c r="D157" s="1104" t="s">
        <v>1426</v>
      </c>
      <c r="E157" s="1104" t="s">
        <v>1424</v>
      </c>
      <c r="F157" s="1104" t="s">
        <v>1428</v>
      </c>
      <c r="G157" s="1104" t="s">
        <v>1425</v>
      </c>
      <c r="H157" s="1104" t="s">
        <v>1429</v>
      </c>
      <c r="I157" s="1108" t="s">
        <v>6</v>
      </c>
      <c r="J157" s="1109" t="s">
        <v>720</v>
      </c>
    </row>
    <row r="158" spans="1:10" s="961" customFormat="1" ht="29.25" customHeight="1" thickTop="1">
      <c r="A158" s="1096" t="s">
        <v>811</v>
      </c>
      <c r="B158" s="1097">
        <v>0</v>
      </c>
      <c r="C158" s="1097">
        <v>0</v>
      </c>
      <c r="D158" s="1097">
        <v>0</v>
      </c>
      <c r="E158" s="1097">
        <v>0</v>
      </c>
      <c r="F158" s="1097">
        <v>0</v>
      </c>
      <c r="G158" s="1097">
        <v>0</v>
      </c>
      <c r="H158" s="1097">
        <v>0</v>
      </c>
      <c r="I158" s="1097">
        <v>0</v>
      </c>
      <c r="J158" s="1098">
        <v>0</v>
      </c>
    </row>
    <row r="159" spans="1:10" s="961" customFormat="1" ht="18" customHeight="1">
      <c r="A159" s="1096" t="s">
        <v>812</v>
      </c>
      <c r="B159" s="1097">
        <v>0</v>
      </c>
      <c r="C159" s="1097">
        <v>0</v>
      </c>
      <c r="D159" s="1097">
        <v>0</v>
      </c>
      <c r="E159" s="1097">
        <v>0</v>
      </c>
      <c r="F159" s="1097">
        <v>0</v>
      </c>
      <c r="G159" s="1097">
        <v>0</v>
      </c>
      <c r="H159" s="1097">
        <v>0</v>
      </c>
      <c r="I159" s="1097">
        <v>0</v>
      </c>
      <c r="J159" s="1098">
        <v>0</v>
      </c>
    </row>
    <row r="160" spans="1:10" s="961" customFormat="1" ht="18" customHeight="1">
      <c r="A160" s="1096" t="s">
        <v>813</v>
      </c>
      <c r="B160" s="1097">
        <v>0</v>
      </c>
      <c r="C160" s="1097">
        <v>0</v>
      </c>
      <c r="D160" s="1097">
        <v>0</v>
      </c>
      <c r="E160" s="1097">
        <v>0</v>
      </c>
      <c r="F160" s="1097">
        <v>0</v>
      </c>
      <c r="G160" s="1097">
        <v>0</v>
      </c>
      <c r="H160" s="1097">
        <v>0</v>
      </c>
      <c r="I160" s="1097">
        <v>0</v>
      </c>
      <c r="J160" s="1098">
        <v>0</v>
      </c>
    </row>
    <row r="161" spans="1:13" s="961" customFormat="1" ht="18" customHeight="1">
      <c r="A161" s="1096" t="s">
        <v>814</v>
      </c>
      <c r="B161" s="1097">
        <v>0</v>
      </c>
      <c r="C161" s="1097">
        <v>0</v>
      </c>
      <c r="D161" s="1097">
        <v>0</v>
      </c>
      <c r="E161" s="1097">
        <v>0</v>
      </c>
      <c r="F161" s="1097">
        <v>0</v>
      </c>
      <c r="G161" s="1097">
        <v>0</v>
      </c>
      <c r="H161" s="1097">
        <v>0</v>
      </c>
      <c r="I161" s="1097">
        <v>0</v>
      </c>
      <c r="J161" s="1098">
        <v>0</v>
      </c>
    </row>
    <row r="162" spans="1:13" s="961" customFormat="1" ht="18" customHeight="1">
      <c r="A162" s="1096" t="s">
        <v>815</v>
      </c>
      <c r="B162" s="1097">
        <v>0</v>
      </c>
      <c r="C162" s="1097">
        <v>2</v>
      </c>
      <c r="D162" s="1097">
        <v>0</v>
      </c>
      <c r="E162" s="1097">
        <v>0</v>
      </c>
      <c r="F162" s="1097">
        <v>0</v>
      </c>
      <c r="G162" s="1097">
        <v>2</v>
      </c>
      <c r="H162" s="1097">
        <v>0</v>
      </c>
      <c r="I162" s="1097">
        <v>4</v>
      </c>
      <c r="J162" s="1098">
        <v>1.3422818791946308E-2</v>
      </c>
    </row>
    <row r="163" spans="1:13" s="961" customFormat="1" ht="18" customHeight="1">
      <c r="A163" s="1096" t="s">
        <v>816</v>
      </c>
      <c r="B163" s="1097">
        <v>1</v>
      </c>
      <c r="C163" s="1097">
        <v>2</v>
      </c>
      <c r="D163" s="1097">
        <v>0</v>
      </c>
      <c r="E163" s="1097">
        <v>2</v>
      </c>
      <c r="F163" s="1097">
        <v>0</v>
      </c>
      <c r="G163" s="1097">
        <v>0</v>
      </c>
      <c r="H163" s="1097">
        <v>4</v>
      </c>
      <c r="I163" s="1097">
        <v>9</v>
      </c>
      <c r="J163" s="1098">
        <v>3.0201342281879196E-2</v>
      </c>
    </row>
    <row r="164" spans="1:13" s="961" customFormat="1" ht="18" customHeight="1">
      <c r="A164" s="1096" t="s">
        <v>817</v>
      </c>
      <c r="B164" s="1097">
        <v>1</v>
      </c>
      <c r="C164" s="1097">
        <v>6</v>
      </c>
      <c r="D164" s="1097">
        <v>0</v>
      </c>
      <c r="E164" s="1097">
        <v>0</v>
      </c>
      <c r="F164" s="1097">
        <v>0</v>
      </c>
      <c r="G164" s="1097">
        <v>0</v>
      </c>
      <c r="H164" s="1097">
        <v>2</v>
      </c>
      <c r="I164" s="1097">
        <v>9</v>
      </c>
      <c r="J164" s="1098">
        <v>3.0201342281879196E-2</v>
      </c>
    </row>
    <row r="165" spans="1:13" s="961" customFormat="1" ht="18" customHeight="1">
      <c r="A165" s="1096" t="s">
        <v>818</v>
      </c>
      <c r="B165" s="1097">
        <v>1</v>
      </c>
      <c r="C165" s="1097">
        <v>4</v>
      </c>
      <c r="D165" s="1097">
        <v>0</v>
      </c>
      <c r="E165" s="1097">
        <v>1</v>
      </c>
      <c r="F165" s="1097">
        <v>0</v>
      </c>
      <c r="G165" s="1097">
        <v>0</v>
      </c>
      <c r="H165" s="1097">
        <v>1</v>
      </c>
      <c r="I165" s="1097">
        <v>7</v>
      </c>
      <c r="J165" s="1098">
        <v>2.3489932885906041E-2</v>
      </c>
    </row>
    <row r="166" spans="1:13" s="961" customFormat="1" ht="18" customHeight="1">
      <c r="A166" s="1096" t="s">
        <v>819</v>
      </c>
      <c r="B166" s="1097">
        <v>1</v>
      </c>
      <c r="C166" s="1097">
        <v>2</v>
      </c>
      <c r="D166" s="1097">
        <v>0</v>
      </c>
      <c r="E166" s="1097">
        <v>2</v>
      </c>
      <c r="F166" s="1097">
        <v>0</v>
      </c>
      <c r="G166" s="1097">
        <v>1</v>
      </c>
      <c r="H166" s="1097">
        <v>1</v>
      </c>
      <c r="I166" s="1097">
        <v>7</v>
      </c>
      <c r="J166" s="1098">
        <v>2.3489932885906041E-2</v>
      </c>
    </row>
    <row r="167" spans="1:13" s="961" customFormat="1" ht="18" customHeight="1">
      <c r="A167" s="1096" t="s">
        <v>820</v>
      </c>
      <c r="B167" s="1097">
        <v>0</v>
      </c>
      <c r="C167" s="1097">
        <v>14</v>
      </c>
      <c r="D167" s="1097">
        <v>0</v>
      </c>
      <c r="E167" s="1097">
        <v>2</v>
      </c>
      <c r="F167" s="1097">
        <v>2</v>
      </c>
      <c r="G167" s="1097">
        <v>0</v>
      </c>
      <c r="H167" s="1097">
        <v>5</v>
      </c>
      <c r="I167" s="1097">
        <v>23</v>
      </c>
      <c r="J167" s="1098">
        <v>7.7181208053691275E-2</v>
      </c>
    </row>
    <row r="168" spans="1:13" s="961" customFormat="1" ht="18" customHeight="1">
      <c r="A168" s="1096" t="s">
        <v>821</v>
      </c>
      <c r="B168" s="1097">
        <v>15</v>
      </c>
      <c r="C168" s="1097">
        <v>17</v>
      </c>
      <c r="D168" s="1097">
        <v>1</v>
      </c>
      <c r="E168" s="1097">
        <v>3</v>
      </c>
      <c r="F168" s="1097">
        <v>3</v>
      </c>
      <c r="G168" s="1097">
        <v>1</v>
      </c>
      <c r="H168" s="1097">
        <v>5</v>
      </c>
      <c r="I168" s="1097">
        <v>45</v>
      </c>
      <c r="J168" s="1098">
        <v>0.15100671140939598</v>
      </c>
    </row>
    <row r="169" spans="1:13" s="961" customFormat="1" ht="18" customHeight="1">
      <c r="A169" s="1096" t="s">
        <v>822</v>
      </c>
      <c r="B169" s="1097">
        <v>97</v>
      </c>
      <c r="C169" s="1097">
        <v>6</v>
      </c>
      <c r="D169" s="1097">
        <v>0</v>
      </c>
      <c r="E169" s="1097">
        <v>8</v>
      </c>
      <c r="F169" s="1097">
        <v>4</v>
      </c>
      <c r="G169" s="1097">
        <v>0</v>
      </c>
      <c r="H169" s="1097">
        <v>3</v>
      </c>
      <c r="I169" s="1097">
        <v>118</v>
      </c>
      <c r="J169" s="1098">
        <v>0.39597315436241609</v>
      </c>
    </row>
    <row r="170" spans="1:13" s="961" customFormat="1" ht="18" customHeight="1">
      <c r="A170" s="1096" t="s">
        <v>823</v>
      </c>
      <c r="B170" s="1097">
        <v>43</v>
      </c>
      <c r="C170" s="1097">
        <v>0</v>
      </c>
      <c r="D170" s="1097">
        <v>0</v>
      </c>
      <c r="E170" s="1097">
        <v>2</v>
      </c>
      <c r="F170" s="1097">
        <v>1</v>
      </c>
      <c r="G170" s="1097">
        <v>0</v>
      </c>
      <c r="H170" s="1097">
        <v>0</v>
      </c>
      <c r="I170" s="1097">
        <v>46</v>
      </c>
      <c r="J170" s="1098">
        <v>0.15436241610738255</v>
      </c>
    </row>
    <row r="171" spans="1:13" s="961" customFormat="1" ht="18" customHeight="1" thickBot="1">
      <c r="A171" s="1096" t="s">
        <v>824</v>
      </c>
      <c r="B171" s="1097">
        <v>30</v>
      </c>
      <c r="C171" s="1097">
        <v>0</v>
      </c>
      <c r="D171" s="1097">
        <v>0</v>
      </c>
      <c r="E171" s="1097">
        <v>0</v>
      </c>
      <c r="F171" s="1097">
        <v>0</v>
      </c>
      <c r="G171" s="1097">
        <v>0</v>
      </c>
      <c r="H171" s="1097">
        <v>0</v>
      </c>
      <c r="I171" s="1097">
        <v>30</v>
      </c>
      <c r="J171" s="1098">
        <v>0.10067114093959731</v>
      </c>
    </row>
    <row r="172" spans="1:13" s="961" customFormat="1" ht="51" customHeight="1" thickTop="1" thickBot="1">
      <c r="A172" s="1099" t="s">
        <v>6</v>
      </c>
      <c r="B172" s="1100">
        <v>189</v>
      </c>
      <c r="C172" s="1100">
        <v>53</v>
      </c>
      <c r="D172" s="1100">
        <v>1</v>
      </c>
      <c r="E172" s="1100">
        <v>20</v>
      </c>
      <c r="F172" s="1100">
        <v>10</v>
      </c>
      <c r="G172" s="1100">
        <v>4</v>
      </c>
      <c r="H172" s="1100">
        <v>21</v>
      </c>
      <c r="I172" s="1100">
        <v>298</v>
      </c>
      <c r="J172" s="1101">
        <v>1</v>
      </c>
    </row>
    <row r="173" spans="1:13" s="961" customFormat="1" ht="40.5" customHeight="1" thickTop="1">
      <c r="A173" s="1105" t="s">
        <v>825</v>
      </c>
      <c r="B173" s="1098">
        <v>0.63422818791946312</v>
      </c>
      <c r="C173" s="1098">
        <v>0.17785234899328858</v>
      </c>
      <c r="D173" s="1098">
        <v>3.3557046979865771E-3</v>
      </c>
      <c r="E173" s="1098">
        <v>6.7114093959731544E-2</v>
      </c>
      <c r="F173" s="1098">
        <v>3.3557046979865772E-2</v>
      </c>
      <c r="G173" s="1098">
        <v>1.3422818791946308E-2</v>
      </c>
      <c r="H173" s="1098">
        <v>7.0469798657718116E-2</v>
      </c>
      <c r="I173" s="1098">
        <v>1</v>
      </c>
      <c r="J173" s="1098"/>
    </row>
    <row r="174" spans="1:13" s="961" customFormat="1" ht="9" customHeight="1" thickBot="1">
      <c r="A174" s="934"/>
      <c r="B174" s="792"/>
      <c r="C174" s="458"/>
      <c r="D174" s="458"/>
      <c r="E174" s="458"/>
      <c r="F174" s="458"/>
      <c r="G174" s="458"/>
      <c r="H174" s="792"/>
      <c r="I174" s="792"/>
      <c r="J174" s="792"/>
      <c r="K174" s="475"/>
      <c r="L174" s="475"/>
      <c r="M174" s="475"/>
    </row>
    <row r="175" spans="1:13" s="961" customFormat="1" ht="18" customHeight="1" thickTop="1">
      <c r="A175" s="820" t="s">
        <v>836</v>
      </c>
      <c r="B175" s="408"/>
      <c r="C175" s="198"/>
      <c r="D175" s="198"/>
      <c r="E175" s="198"/>
      <c r="F175" s="198"/>
      <c r="G175" s="198"/>
      <c r="H175" s="408"/>
      <c r="I175" s="408"/>
      <c r="J175" s="269"/>
    </row>
    <row r="176" spans="1:13" s="961" customFormat="1" ht="9" customHeight="1">
      <c r="A176" s="817"/>
      <c r="B176" s="408"/>
      <c r="C176" s="198"/>
      <c r="D176" s="198"/>
      <c r="E176" s="198"/>
      <c r="F176" s="198"/>
      <c r="G176" s="198"/>
      <c r="H176" s="408"/>
      <c r="I176" s="408"/>
      <c r="J176" s="269"/>
    </row>
    <row r="177" spans="1:10" s="961" customFormat="1" ht="15.75">
      <c r="A177" s="204"/>
      <c r="B177" s="83"/>
      <c r="C177" s="502"/>
      <c r="D177" s="502"/>
      <c r="E177" s="502"/>
      <c r="F177" s="502"/>
      <c r="G177" s="502"/>
      <c r="H177" s="83"/>
      <c r="I177" s="83"/>
      <c r="J177" s="83"/>
    </row>
    <row r="178" spans="1:10" s="961" customFormat="1" ht="15.75">
      <c r="A178" s="204"/>
      <c r="B178" s="83"/>
      <c r="C178" s="502"/>
      <c r="D178" s="502"/>
      <c r="E178" s="502"/>
      <c r="F178" s="502"/>
      <c r="G178" s="502"/>
      <c r="H178" s="83"/>
      <c r="I178" s="83"/>
      <c r="J178" s="83"/>
    </row>
    <row r="179" spans="1:10" s="961" customFormat="1" ht="15.75">
      <c r="A179" s="204"/>
      <c r="B179" s="83"/>
      <c r="C179" s="502"/>
      <c r="D179" s="502"/>
      <c r="E179" s="502"/>
      <c r="F179" s="502"/>
      <c r="G179" s="502"/>
      <c r="H179" s="83"/>
      <c r="I179" s="83"/>
      <c r="J179" s="83"/>
    </row>
    <row r="180" spans="1:10" s="961" customFormat="1" ht="15.75">
      <c r="A180" s="204"/>
      <c r="B180" s="83"/>
      <c r="C180" s="502"/>
      <c r="D180" s="502"/>
      <c r="E180" s="502"/>
      <c r="F180" s="502"/>
      <c r="G180" s="502"/>
      <c r="H180" s="83"/>
      <c r="I180" s="83"/>
      <c r="J180" s="83"/>
    </row>
    <row r="181" spans="1:10" s="961" customFormat="1" ht="15.75">
      <c r="A181" s="204"/>
      <c r="B181" s="83"/>
      <c r="C181" s="502"/>
      <c r="D181" s="502"/>
      <c r="E181" s="502"/>
      <c r="F181" s="502"/>
      <c r="G181" s="502"/>
      <c r="H181" s="83"/>
      <c r="I181" s="83"/>
      <c r="J181" s="83"/>
    </row>
    <row r="182" spans="1:10" s="961" customFormat="1" ht="15.75">
      <c r="A182" s="204"/>
      <c r="B182" s="83"/>
      <c r="C182" s="502"/>
      <c r="D182" s="502"/>
      <c r="E182" s="502"/>
      <c r="F182" s="502"/>
      <c r="G182" s="502"/>
      <c r="H182" s="83"/>
      <c r="I182" s="83"/>
      <c r="J182" s="83"/>
    </row>
    <row r="183" spans="1:10" s="961" customFormat="1" ht="15.75">
      <c r="A183" s="204"/>
      <c r="B183" s="83"/>
      <c r="C183" s="502"/>
      <c r="D183" s="502"/>
      <c r="E183" s="502"/>
      <c r="F183" s="502"/>
      <c r="G183" s="502"/>
      <c r="H183" s="83"/>
      <c r="I183" s="83"/>
      <c r="J183" s="83"/>
    </row>
    <row r="184" spans="1:10" s="961" customFormat="1" ht="15.75">
      <c r="A184" s="204"/>
      <c r="B184" s="83"/>
      <c r="C184" s="502"/>
      <c r="D184" s="502"/>
      <c r="E184" s="502"/>
      <c r="F184" s="502"/>
      <c r="G184" s="502"/>
      <c r="H184" s="83"/>
      <c r="I184" s="83"/>
      <c r="J184" s="83"/>
    </row>
    <row r="185" spans="1:10" s="961" customFormat="1" ht="15.75">
      <c r="A185" s="204"/>
      <c r="B185" s="83"/>
      <c r="C185" s="502"/>
      <c r="D185" s="502"/>
      <c r="E185" s="502"/>
      <c r="F185" s="502"/>
      <c r="G185" s="502"/>
      <c r="H185" s="83"/>
      <c r="I185" s="83"/>
      <c r="J185" s="83"/>
    </row>
    <row r="186" spans="1:10" s="961" customFormat="1" ht="15.75">
      <c r="A186" s="204"/>
      <c r="B186" s="83"/>
      <c r="C186" s="502"/>
      <c r="D186" s="502"/>
      <c r="E186" s="502"/>
      <c r="F186" s="502"/>
      <c r="G186" s="502"/>
      <c r="H186" s="83"/>
      <c r="I186" s="83"/>
      <c r="J186" s="83"/>
    </row>
    <row r="187" spans="1:10" s="961" customFormat="1" ht="15.75">
      <c r="A187" s="204"/>
      <c r="B187" s="83"/>
      <c r="C187" s="502"/>
      <c r="D187" s="502"/>
      <c r="E187" s="502"/>
      <c r="F187" s="502"/>
      <c r="G187" s="502"/>
      <c r="H187" s="83"/>
      <c r="I187" s="83"/>
      <c r="J187" s="83"/>
    </row>
    <row r="188" spans="1:10" s="961" customFormat="1" ht="15.75">
      <c r="A188" s="204"/>
      <c r="B188" s="83"/>
      <c r="C188" s="502"/>
      <c r="D188" s="502"/>
      <c r="E188" s="502"/>
      <c r="F188" s="502"/>
      <c r="G188" s="502"/>
      <c r="H188" s="83"/>
      <c r="I188" s="83"/>
      <c r="J188" s="83"/>
    </row>
    <row r="189" spans="1:10" s="961" customFormat="1" ht="15.75">
      <c r="A189" s="204"/>
      <c r="B189" s="83"/>
      <c r="C189" s="502"/>
      <c r="D189" s="502"/>
      <c r="E189" s="502"/>
      <c r="F189" s="502"/>
      <c r="G189" s="502"/>
      <c r="H189" s="83"/>
      <c r="I189" s="83"/>
      <c r="J189" s="83"/>
    </row>
    <row r="190" spans="1:10" s="961" customFormat="1" ht="15.75">
      <c r="A190" s="204"/>
      <c r="B190" s="83"/>
      <c r="C190" s="502"/>
      <c r="D190" s="502"/>
      <c r="E190" s="502"/>
      <c r="F190" s="502"/>
      <c r="G190" s="502"/>
      <c r="H190" s="83"/>
      <c r="I190" s="83"/>
      <c r="J190" s="83"/>
    </row>
    <row r="191" spans="1:10" s="961" customFormat="1" ht="15.75">
      <c r="A191" s="204"/>
      <c r="B191" s="83"/>
      <c r="C191" s="502"/>
      <c r="D191" s="502"/>
      <c r="E191" s="502"/>
      <c r="F191" s="502"/>
      <c r="G191" s="502"/>
      <c r="H191" s="83"/>
      <c r="I191" s="83"/>
      <c r="J191" s="83"/>
    </row>
    <row r="192" spans="1:10" s="961" customFormat="1" ht="15.75">
      <c r="A192" s="204"/>
      <c r="B192" s="83"/>
      <c r="C192" s="502"/>
      <c r="D192" s="502"/>
      <c r="E192" s="502"/>
      <c r="F192" s="502"/>
      <c r="G192" s="502"/>
      <c r="H192" s="83"/>
      <c r="I192" s="83"/>
      <c r="J192" s="83"/>
    </row>
    <row r="193" spans="1:11" s="961" customFormat="1" ht="15.75">
      <c r="A193" s="204"/>
      <c r="B193" s="83"/>
      <c r="C193" s="502"/>
      <c r="D193" s="502"/>
      <c r="E193" s="502"/>
      <c r="F193" s="502"/>
      <c r="G193" s="502"/>
      <c r="H193" s="83"/>
      <c r="I193" s="83"/>
      <c r="J193" s="83"/>
    </row>
    <row r="194" spans="1:11" s="961" customFormat="1" ht="15.75">
      <c r="A194" s="82"/>
      <c r="B194" s="83"/>
      <c r="C194" s="502"/>
      <c r="D194" s="502"/>
      <c r="E194" s="502"/>
      <c r="F194" s="502"/>
      <c r="G194" s="502"/>
      <c r="H194" s="83"/>
      <c r="I194" s="83"/>
      <c r="J194" s="83"/>
    </row>
    <row r="195" spans="1:11" s="961" customFormat="1" ht="15.75">
      <c r="A195" s="82"/>
      <c r="B195" s="83"/>
      <c r="C195" s="502"/>
      <c r="D195" s="502"/>
      <c r="E195" s="502"/>
      <c r="F195" s="502"/>
      <c r="G195" s="502"/>
      <c r="H195" s="83"/>
      <c r="I195" s="83"/>
      <c r="J195" s="83"/>
    </row>
    <row r="196" spans="1:11" s="961" customFormat="1" ht="15.75">
      <c r="A196" s="82"/>
      <c r="B196" s="83"/>
      <c r="C196" s="502"/>
      <c r="D196" s="502"/>
      <c r="E196" s="502"/>
      <c r="F196" s="502"/>
      <c r="G196" s="502"/>
      <c r="H196" s="83"/>
      <c r="I196" s="83"/>
      <c r="J196" s="83"/>
    </row>
    <row r="197" spans="1:11" s="961" customFormat="1" ht="15.75">
      <c r="A197" s="82"/>
      <c r="B197" s="83"/>
      <c r="C197" s="502"/>
      <c r="D197" s="502"/>
      <c r="E197" s="502"/>
      <c r="F197" s="502"/>
      <c r="G197" s="502"/>
      <c r="H197" s="83"/>
      <c r="I197" s="83"/>
      <c r="J197" s="83"/>
    </row>
    <row r="198" spans="1:11" s="961" customFormat="1" ht="15.75">
      <c r="A198" s="82"/>
      <c r="B198" s="83"/>
      <c r="C198" s="502"/>
      <c r="D198" s="502"/>
      <c r="E198" s="502"/>
      <c r="F198" s="502"/>
      <c r="G198" s="502"/>
      <c r="H198" s="83"/>
      <c r="I198" s="83"/>
      <c r="J198" s="83"/>
    </row>
    <row r="199" spans="1:11" s="961" customFormat="1" ht="15.75">
      <c r="A199" s="82"/>
      <c r="B199" s="83"/>
      <c r="C199" s="502"/>
      <c r="D199" s="502"/>
      <c r="E199" s="502"/>
      <c r="F199" s="502"/>
      <c r="G199" s="502"/>
      <c r="H199" s="83"/>
      <c r="I199" s="83"/>
      <c r="J199" s="83"/>
    </row>
    <row r="200" spans="1:11" s="961" customFormat="1" ht="15.75">
      <c r="A200" s="82"/>
      <c r="B200" s="83"/>
      <c r="C200" s="502"/>
      <c r="D200" s="502"/>
      <c r="E200" s="502"/>
      <c r="F200" s="502"/>
      <c r="G200" s="502"/>
      <c r="H200" s="83"/>
      <c r="I200" s="83"/>
      <c r="J200" s="83"/>
    </row>
    <row r="201" spans="1:11" s="961" customFormat="1" ht="15.75">
      <c r="A201" s="82"/>
      <c r="B201" s="83"/>
      <c r="C201" s="502"/>
      <c r="D201" s="502"/>
      <c r="E201" s="502"/>
      <c r="F201" s="502"/>
      <c r="G201" s="502"/>
      <c r="H201" s="83"/>
      <c r="I201" s="83"/>
      <c r="J201" s="83"/>
      <c r="K201" s="532"/>
    </row>
    <row r="202" spans="1:11" s="961" customFormat="1" ht="15.75">
      <c r="A202" s="82"/>
      <c r="B202" s="83"/>
      <c r="C202" s="502"/>
      <c r="D202" s="502"/>
      <c r="E202" s="502"/>
      <c r="F202" s="502"/>
      <c r="G202" s="502"/>
      <c r="H202" s="83"/>
      <c r="I202" s="83"/>
      <c r="J202" s="83"/>
      <c r="K202" s="532"/>
    </row>
    <row r="203" spans="1:11" s="961" customFormat="1" ht="15.75">
      <c r="A203" s="82"/>
      <c r="B203" s="83"/>
      <c r="C203" s="502"/>
      <c r="D203" s="502"/>
      <c r="E203" s="502"/>
      <c r="F203" s="502"/>
      <c r="G203" s="502"/>
      <c r="H203" s="83"/>
      <c r="I203" s="83"/>
      <c r="J203" s="83"/>
      <c r="K203" s="532"/>
    </row>
    <row r="204" spans="1:11" s="961" customFormat="1" ht="15.75">
      <c r="A204" s="82"/>
      <c r="B204" s="83"/>
      <c r="C204" s="502"/>
      <c r="D204" s="502"/>
      <c r="E204" s="502"/>
      <c r="F204" s="502"/>
      <c r="G204" s="502"/>
      <c r="H204" s="83"/>
      <c r="I204" s="83"/>
      <c r="J204" s="83"/>
      <c r="K204" s="532"/>
    </row>
    <row r="205" spans="1:11" s="961" customFormat="1" ht="15.75">
      <c r="A205" s="82"/>
      <c r="B205" s="83"/>
      <c r="C205" s="502"/>
      <c r="D205" s="502"/>
      <c r="E205" s="502"/>
      <c r="F205" s="502"/>
      <c r="G205" s="502"/>
      <c r="H205" s="83"/>
      <c r="I205" s="83"/>
      <c r="J205" s="83"/>
      <c r="K205" s="532"/>
    </row>
    <row r="206" spans="1:11" s="961" customFormat="1" ht="15.75">
      <c r="A206" s="82"/>
      <c r="B206" s="83"/>
      <c r="C206" s="502"/>
      <c r="D206" s="502"/>
      <c r="E206" s="502"/>
      <c r="F206" s="502"/>
      <c r="G206" s="502"/>
      <c r="H206" s="83"/>
      <c r="I206" s="83"/>
      <c r="J206" s="83"/>
      <c r="K206" s="532"/>
    </row>
    <row r="207" spans="1:11" s="961" customFormat="1" ht="15.75">
      <c r="A207" s="82"/>
      <c r="B207" s="83"/>
      <c r="C207" s="502"/>
      <c r="D207" s="502"/>
      <c r="E207" s="502"/>
      <c r="F207" s="502"/>
      <c r="G207" s="502"/>
      <c r="H207" s="83"/>
      <c r="I207" s="83"/>
      <c r="J207" s="83"/>
      <c r="K207" s="532"/>
    </row>
    <row r="208" spans="1:11" s="961" customFormat="1" ht="15.75">
      <c r="A208" s="82"/>
      <c r="B208" s="83"/>
      <c r="C208" s="502"/>
      <c r="D208" s="502"/>
      <c r="E208" s="502"/>
      <c r="F208" s="502"/>
      <c r="G208" s="502"/>
      <c r="H208" s="83"/>
      <c r="I208" s="83"/>
      <c r="J208" s="83"/>
      <c r="K208" s="532"/>
    </row>
    <row r="209" spans="1:11" s="961" customFormat="1" ht="15.75">
      <c r="A209" s="82"/>
      <c r="B209" s="83"/>
      <c r="C209" s="502"/>
      <c r="D209" s="502"/>
      <c r="E209" s="502"/>
      <c r="F209" s="502"/>
      <c r="G209" s="502"/>
      <c r="H209" s="83"/>
      <c r="I209" s="83"/>
      <c r="J209" s="83"/>
      <c r="K209" s="532"/>
    </row>
    <row r="210" spans="1:11" s="961" customFormat="1" ht="15.75">
      <c r="A210" s="82"/>
      <c r="B210" s="83"/>
      <c r="C210" s="502"/>
      <c r="D210" s="502"/>
      <c r="E210" s="502"/>
      <c r="F210" s="502"/>
      <c r="G210" s="502"/>
      <c r="H210" s="83"/>
      <c r="I210" s="83"/>
      <c r="J210" s="83"/>
      <c r="K210" s="532"/>
    </row>
    <row r="211" spans="1:11" s="961" customFormat="1" ht="15.75">
      <c r="A211" s="82"/>
      <c r="B211" s="83"/>
      <c r="C211" s="502"/>
      <c r="D211" s="502"/>
      <c r="E211" s="502"/>
      <c r="F211" s="502"/>
      <c r="G211" s="502"/>
      <c r="H211" s="83"/>
      <c r="I211" s="83"/>
      <c r="J211" s="83"/>
      <c r="K211" s="532"/>
    </row>
    <row r="212" spans="1:11" s="961" customFormat="1" ht="15.75">
      <c r="A212" s="82"/>
      <c r="B212" s="83"/>
      <c r="C212" s="502"/>
      <c r="D212" s="502"/>
      <c r="E212" s="502"/>
      <c r="F212" s="502"/>
      <c r="G212" s="502"/>
      <c r="H212" s="83"/>
      <c r="I212" s="83"/>
      <c r="J212" s="83"/>
      <c r="K212" s="532"/>
    </row>
    <row r="213" spans="1:11" s="961" customFormat="1" ht="15.75">
      <c r="A213" s="82"/>
      <c r="B213" s="83"/>
      <c r="C213" s="502"/>
      <c r="D213" s="502"/>
      <c r="E213" s="502"/>
      <c r="F213" s="502"/>
      <c r="G213" s="502"/>
      <c r="H213" s="83"/>
      <c r="I213" s="83"/>
      <c r="J213" s="83"/>
      <c r="K213" s="532"/>
    </row>
    <row r="214" spans="1:11" s="961" customFormat="1" ht="15.75">
      <c r="A214" s="82"/>
      <c r="B214" s="83"/>
      <c r="C214" s="502"/>
      <c r="D214" s="502"/>
      <c r="E214" s="502"/>
      <c r="F214" s="502"/>
      <c r="G214" s="502"/>
      <c r="H214" s="83"/>
      <c r="I214" s="83"/>
      <c r="J214" s="83"/>
      <c r="K214" s="532"/>
    </row>
    <row r="215" spans="1:11" s="961" customFormat="1" ht="15.75">
      <c r="A215" s="82"/>
      <c r="B215" s="83"/>
      <c r="C215" s="502"/>
      <c r="D215" s="502"/>
      <c r="E215" s="502"/>
      <c r="F215" s="502"/>
      <c r="G215" s="502"/>
      <c r="H215" s="83"/>
      <c r="I215" s="83"/>
      <c r="J215" s="83"/>
      <c r="K215" s="532"/>
    </row>
    <row r="216" spans="1:11" s="961" customFormat="1" ht="15.75">
      <c r="A216" s="82"/>
      <c r="B216" s="83"/>
      <c r="C216" s="502"/>
      <c r="D216" s="502"/>
      <c r="E216" s="502"/>
      <c r="F216" s="502"/>
      <c r="G216" s="502"/>
      <c r="H216" s="83"/>
      <c r="I216" s="83"/>
      <c r="J216" s="83"/>
      <c r="K216" s="532"/>
    </row>
    <row r="217" spans="1:11" s="961" customFormat="1" ht="15.75">
      <c r="A217" s="82"/>
      <c r="B217" s="83"/>
      <c r="C217" s="502"/>
      <c r="D217" s="502"/>
      <c r="E217" s="502"/>
      <c r="F217" s="502"/>
      <c r="G217" s="502"/>
      <c r="H217" s="83"/>
      <c r="I217" s="83"/>
      <c r="J217" s="83"/>
      <c r="K217" s="532"/>
    </row>
    <row r="218" spans="1:11" s="961" customFormat="1" ht="15.75">
      <c r="A218" s="82"/>
      <c r="B218" s="83"/>
      <c r="C218" s="502"/>
      <c r="D218" s="502"/>
      <c r="E218" s="502"/>
      <c r="F218" s="502"/>
      <c r="G218" s="502"/>
      <c r="H218" s="83"/>
      <c r="I218" s="83"/>
      <c r="J218" s="83"/>
      <c r="K218" s="532"/>
    </row>
    <row r="219" spans="1:11" s="961" customFormat="1" ht="15.75">
      <c r="A219" s="82"/>
      <c r="B219" s="83"/>
      <c r="C219" s="502"/>
      <c r="D219" s="502"/>
      <c r="E219" s="502"/>
      <c r="F219" s="502"/>
      <c r="G219" s="502"/>
      <c r="H219" s="83"/>
      <c r="I219" s="83"/>
      <c r="J219" s="83"/>
      <c r="K219" s="532"/>
    </row>
    <row r="220" spans="1:11" s="961" customFormat="1" ht="15.75">
      <c r="A220" s="82"/>
      <c r="B220" s="83"/>
      <c r="C220" s="502"/>
      <c r="D220" s="502"/>
      <c r="E220" s="502"/>
      <c r="F220" s="502"/>
      <c r="G220" s="502"/>
      <c r="H220" s="83"/>
      <c r="I220" s="83"/>
      <c r="J220" s="83"/>
      <c r="K220" s="532"/>
    </row>
    <row r="221" spans="1:11" s="961" customFormat="1" ht="15.75">
      <c r="A221" s="82"/>
      <c r="B221" s="83"/>
      <c r="C221" s="502"/>
      <c r="D221" s="502"/>
      <c r="E221" s="502"/>
      <c r="F221" s="502"/>
      <c r="G221" s="502"/>
      <c r="H221" s="83"/>
      <c r="I221" s="83"/>
      <c r="J221" s="83"/>
      <c r="K221" s="532"/>
    </row>
    <row r="222" spans="1:11" s="961" customFormat="1" ht="15.75">
      <c r="A222" s="82"/>
      <c r="B222" s="83"/>
      <c r="C222" s="502"/>
      <c r="D222" s="502"/>
      <c r="E222" s="502"/>
      <c r="F222" s="502"/>
      <c r="G222" s="502"/>
      <c r="H222" s="83"/>
      <c r="I222" s="83"/>
      <c r="J222" s="83"/>
      <c r="K222" s="532"/>
    </row>
    <row r="223" spans="1:11" s="961" customFormat="1" ht="15.75">
      <c r="A223" s="82"/>
      <c r="B223" s="83"/>
      <c r="C223" s="502"/>
      <c r="D223" s="502"/>
      <c r="E223" s="502"/>
      <c r="F223" s="502"/>
      <c r="G223" s="502"/>
      <c r="H223" s="83"/>
      <c r="I223" s="83"/>
      <c r="J223" s="83"/>
      <c r="K223" s="532"/>
    </row>
    <row r="224" spans="1:11" s="961" customFormat="1" ht="15.75">
      <c r="A224" s="82"/>
      <c r="B224" s="83"/>
      <c r="C224" s="502"/>
      <c r="D224" s="502"/>
      <c r="E224" s="502"/>
      <c r="F224" s="502"/>
      <c r="G224" s="502"/>
      <c r="H224" s="83"/>
      <c r="I224" s="83"/>
      <c r="J224" s="83"/>
      <c r="K224" s="532"/>
    </row>
    <row r="225" spans="1:11" s="961" customFormat="1" ht="15.75">
      <c r="A225" s="82"/>
      <c r="B225" s="83"/>
      <c r="C225" s="502"/>
      <c r="D225" s="502"/>
      <c r="E225" s="502"/>
      <c r="F225" s="502"/>
      <c r="G225" s="502"/>
      <c r="H225" s="83"/>
      <c r="I225" s="83"/>
      <c r="J225" s="83"/>
      <c r="K225" s="532"/>
    </row>
    <row r="226" spans="1:11" s="961" customFormat="1" ht="15.75">
      <c r="A226" s="82"/>
      <c r="B226" s="83"/>
      <c r="C226" s="502"/>
      <c r="D226" s="502"/>
      <c r="E226" s="502"/>
      <c r="F226" s="502"/>
      <c r="G226" s="502"/>
      <c r="H226" s="83"/>
      <c r="I226" s="83"/>
      <c r="J226" s="83"/>
      <c r="K226" s="532"/>
    </row>
    <row r="227" spans="1:11" s="961" customFormat="1" ht="15.75">
      <c r="A227" s="82"/>
      <c r="B227" s="83"/>
      <c r="C227" s="502"/>
      <c r="D227" s="502"/>
      <c r="E227" s="502"/>
      <c r="F227" s="502"/>
      <c r="G227" s="502"/>
      <c r="H227" s="83"/>
      <c r="I227" s="83"/>
      <c r="J227" s="83"/>
      <c r="K227" s="532"/>
    </row>
    <row r="228" spans="1:11" s="961" customFormat="1" ht="15.75">
      <c r="A228" s="82"/>
      <c r="B228" s="83"/>
      <c r="C228" s="502"/>
      <c r="D228" s="502"/>
      <c r="E228" s="502"/>
      <c r="F228" s="502"/>
      <c r="G228" s="502"/>
      <c r="H228" s="83"/>
      <c r="I228" s="83"/>
      <c r="J228" s="83"/>
      <c r="K228" s="532"/>
    </row>
    <row r="229" spans="1:11" s="961" customFormat="1" ht="15.75">
      <c r="A229" s="82"/>
      <c r="B229" s="83"/>
      <c r="C229" s="502"/>
      <c r="D229" s="502"/>
      <c r="E229" s="502"/>
      <c r="F229" s="502"/>
      <c r="G229" s="502"/>
      <c r="H229" s="83"/>
      <c r="I229" s="83"/>
      <c r="J229" s="83"/>
      <c r="K229" s="532"/>
    </row>
    <row r="230" spans="1:11" s="961" customFormat="1" ht="15.75">
      <c r="A230" s="82"/>
      <c r="B230" s="83"/>
      <c r="C230" s="502"/>
      <c r="D230" s="502"/>
      <c r="E230" s="502"/>
      <c r="F230" s="502"/>
      <c r="G230" s="502"/>
      <c r="H230" s="83"/>
      <c r="I230" s="83"/>
      <c r="J230" s="83"/>
      <c r="K230" s="532"/>
    </row>
    <row r="231" spans="1:11" s="961" customFormat="1" ht="15.75">
      <c r="A231" s="82"/>
      <c r="B231" s="83"/>
      <c r="C231" s="502"/>
      <c r="D231" s="502"/>
      <c r="E231" s="502"/>
      <c r="F231" s="502"/>
      <c r="G231" s="502"/>
      <c r="H231" s="83"/>
      <c r="I231" s="83"/>
      <c r="J231" s="83"/>
      <c r="K231" s="532"/>
    </row>
    <row r="232" spans="1:11" s="961" customFormat="1" ht="15.75">
      <c r="A232" s="82"/>
      <c r="B232" s="83"/>
      <c r="C232" s="502"/>
      <c r="D232" s="502"/>
      <c r="E232" s="502"/>
      <c r="F232" s="502"/>
      <c r="G232" s="502"/>
      <c r="H232" s="83"/>
      <c r="I232" s="83"/>
      <c r="J232" s="83"/>
      <c r="K232" s="532"/>
    </row>
    <row r="233" spans="1:11" s="961" customFormat="1" ht="15.75">
      <c r="A233" s="82"/>
      <c r="B233" s="83"/>
      <c r="C233" s="502"/>
      <c r="D233" s="502"/>
      <c r="E233" s="502"/>
      <c r="F233" s="502"/>
      <c r="G233" s="502"/>
      <c r="H233" s="83"/>
      <c r="I233" s="83"/>
      <c r="J233" s="83"/>
      <c r="K233" s="532"/>
    </row>
    <row r="234" spans="1:11" s="961" customFormat="1" ht="15.75">
      <c r="A234" s="82"/>
      <c r="B234" s="83"/>
      <c r="C234" s="502"/>
      <c r="D234" s="502"/>
      <c r="E234" s="502"/>
      <c r="F234" s="502"/>
      <c r="G234" s="502"/>
      <c r="H234" s="83"/>
      <c r="I234" s="83"/>
      <c r="J234" s="83"/>
      <c r="K234" s="532"/>
    </row>
    <row r="235" spans="1:11" s="961" customFormat="1" ht="15.75">
      <c r="A235" s="82"/>
      <c r="B235" s="83"/>
      <c r="C235" s="502"/>
      <c r="D235" s="502"/>
      <c r="E235" s="502"/>
      <c r="F235" s="502"/>
      <c r="G235" s="502"/>
      <c r="H235" s="83"/>
      <c r="I235" s="83"/>
      <c r="J235" s="83"/>
      <c r="K235" s="532"/>
    </row>
    <row r="236" spans="1:11" s="961" customFormat="1" ht="15.75">
      <c r="A236" s="82"/>
      <c r="B236" s="83"/>
      <c r="C236" s="502"/>
      <c r="D236" s="502"/>
      <c r="E236" s="502"/>
      <c r="F236" s="502"/>
      <c r="G236" s="502"/>
      <c r="H236" s="83"/>
      <c r="I236" s="83"/>
      <c r="J236" s="83"/>
      <c r="K236" s="532"/>
    </row>
    <row r="237" spans="1:11" s="961" customFormat="1" ht="15.75">
      <c r="A237" s="82"/>
      <c r="B237" s="83"/>
      <c r="C237" s="502"/>
      <c r="D237" s="502"/>
      <c r="E237" s="502"/>
      <c r="F237" s="502"/>
      <c r="G237" s="502"/>
      <c r="H237" s="83"/>
      <c r="I237" s="83"/>
      <c r="J237" s="83"/>
      <c r="K237" s="532"/>
    </row>
    <row r="238" spans="1:11" s="961" customFormat="1" ht="15.75">
      <c r="A238" s="82"/>
      <c r="B238" s="83"/>
      <c r="C238" s="502"/>
      <c r="D238" s="502"/>
      <c r="E238" s="502"/>
      <c r="F238" s="502"/>
      <c r="G238" s="502"/>
      <c r="H238" s="83"/>
      <c r="I238" s="83"/>
      <c r="J238" s="83"/>
      <c r="K238" s="532"/>
    </row>
    <row r="239" spans="1:11" s="961" customFormat="1" ht="15.75">
      <c r="A239" s="82"/>
      <c r="B239" s="83"/>
      <c r="C239" s="502"/>
      <c r="D239" s="502"/>
      <c r="E239" s="502"/>
      <c r="F239" s="502"/>
      <c r="G239" s="502"/>
      <c r="H239" s="83"/>
      <c r="I239" s="83"/>
      <c r="J239" s="83"/>
      <c r="K239" s="532"/>
    </row>
    <row r="240" spans="1:11" s="961" customFormat="1" ht="15.75">
      <c r="A240" s="82"/>
      <c r="B240" s="83"/>
      <c r="C240" s="502"/>
      <c r="D240" s="502"/>
      <c r="E240" s="502"/>
      <c r="F240" s="502"/>
      <c r="G240" s="502"/>
      <c r="H240" s="83"/>
      <c r="I240" s="83"/>
      <c r="J240" s="83"/>
      <c r="K240" s="532"/>
    </row>
    <row r="241" spans="1:11" s="961" customFormat="1" ht="15.75">
      <c r="A241" s="82"/>
      <c r="B241" s="83"/>
      <c r="C241" s="502"/>
      <c r="D241" s="502"/>
      <c r="E241" s="502"/>
      <c r="F241" s="502"/>
      <c r="G241" s="502"/>
      <c r="H241" s="83"/>
      <c r="I241" s="83"/>
      <c r="J241" s="83"/>
      <c r="K241" s="532"/>
    </row>
    <row r="242" spans="1:11" s="961" customFormat="1" ht="15.75">
      <c r="A242" s="82"/>
      <c r="B242" s="83"/>
      <c r="C242" s="502"/>
      <c r="D242" s="502"/>
      <c r="E242" s="502"/>
      <c r="F242" s="502"/>
      <c r="G242" s="502"/>
      <c r="H242" s="83"/>
      <c r="I242" s="83"/>
      <c r="J242" s="83"/>
      <c r="K242" s="532"/>
    </row>
    <row r="243" spans="1:11" s="961" customFormat="1" ht="15.75">
      <c r="A243" s="82"/>
      <c r="B243" s="83"/>
      <c r="C243" s="502"/>
      <c r="D243" s="502"/>
      <c r="E243" s="502"/>
      <c r="F243" s="502"/>
      <c r="G243" s="502"/>
      <c r="H243" s="83"/>
      <c r="I243" s="83"/>
      <c r="J243" s="83"/>
      <c r="K243" s="532"/>
    </row>
    <row r="244" spans="1:11" s="961" customFormat="1" ht="15.75">
      <c r="A244" s="82"/>
      <c r="B244" s="83"/>
      <c r="C244" s="502"/>
      <c r="D244" s="502"/>
      <c r="E244" s="502"/>
      <c r="F244" s="502"/>
      <c r="G244" s="502"/>
      <c r="H244" s="83"/>
      <c r="I244" s="83"/>
      <c r="J244" s="83"/>
      <c r="K244" s="532"/>
    </row>
    <row r="245" spans="1:11" s="961" customFormat="1" ht="15.75">
      <c r="A245" s="82"/>
      <c r="B245" s="83"/>
      <c r="C245" s="502"/>
      <c r="D245" s="502"/>
      <c r="E245" s="502"/>
      <c r="F245" s="502"/>
      <c r="G245" s="502"/>
      <c r="H245" s="83"/>
      <c r="I245" s="83"/>
      <c r="J245" s="83"/>
      <c r="K245" s="532"/>
    </row>
    <row r="246" spans="1:11" s="961" customFormat="1" ht="15.75">
      <c r="A246" s="82"/>
      <c r="B246" s="83"/>
      <c r="C246" s="502"/>
      <c r="D246" s="502"/>
      <c r="E246" s="502"/>
      <c r="F246" s="502"/>
      <c r="G246" s="502"/>
      <c r="H246" s="83"/>
      <c r="I246" s="83"/>
      <c r="J246" s="83"/>
      <c r="K246" s="532"/>
    </row>
    <row r="247" spans="1:11" s="961" customFormat="1" ht="15.75">
      <c r="A247" s="82"/>
      <c r="B247" s="83"/>
      <c r="C247" s="502"/>
      <c r="D247" s="502"/>
      <c r="E247" s="502"/>
      <c r="F247" s="502"/>
      <c r="G247" s="502"/>
      <c r="H247" s="83"/>
      <c r="I247" s="83"/>
      <c r="J247" s="83"/>
      <c r="K247" s="532"/>
    </row>
    <row r="248" spans="1:11" s="961" customFormat="1" ht="15.75">
      <c r="A248" s="82"/>
      <c r="B248" s="83"/>
      <c r="C248" s="502"/>
      <c r="D248" s="502"/>
      <c r="E248" s="502"/>
      <c r="F248" s="502"/>
      <c r="G248" s="502"/>
      <c r="H248" s="83"/>
      <c r="I248" s="83"/>
      <c r="J248" s="83"/>
      <c r="K248" s="532"/>
    </row>
    <row r="249" spans="1:11" s="961" customFormat="1" ht="15.75">
      <c r="A249" s="82"/>
      <c r="B249" s="83"/>
      <c r="C249" s="502"/>
      <c r="D249" s="502"/>
      <c r="E249" s="502"/>
      <c r="F249" s="502"/>
      <c r="G249" s="502"/>
      <c r="H249" s="83"/>
      <c r="I249" s="83"/>
      <c r="J249" s="83"/>
      <c r="K249" s="532"/>
    </row>
    <row r="250" spans="1:11" s="961" customFormat="1" ht="15.75">
      <c r="A250" s="82"/>
      <c r="B250" s="83"/>
      <c r="C250" s="502"/>
      <c r="D250" s="502"/>
      <c r="E250" s="502"/>
      <c r="F250" s="502"/>
      <c r="G250" s="502"/>
      <c r="H250" s="83"/>
      <c r="I250" s="83"/>
      <c r="J250" s="83"/>
      <c r="K250" s="532"/>
    </row>
    <row r="251" spans="1:11" s="961" customFormat="1" ht="15.75">
      <c r="A251" s="82"/>
      <c r="B251" s="83"/>
      <c r="C251" s="502"/>
      <c r="D251" s="502"/>
      <c r="E251" s="502"/>
      <c r="F251" s="502"/>
      <c r="G251" s="502"/>
      <c r="H251" s="83"/>
      <c r="I251" s="83"/>
      <c r="J251" s="83"/>
      <c r="K251" s="532"/>
    </row>
    <row r="252" spans="1:11" s="961" customFormat="1" ht="15.75">
      <c r="A252" s="82"/>
      <c r="B252" s="83"/>
      <c r="C252" s="502"/>
      <c r="D252" s="502"/>
      <c r="E252" s="502"/>
      <c r="F252" s="502"/>
      <c r="G252" s="502"/>
      <c r="H252" s="83"/>
      <c r="I252" s="83"/>
      <c r="J252" s="83"/>
      <c r="K252" s="532"/>
    </row>
    <row r="253" spans="1:11" s="961" customFormat="1" ht="15.75">
      <c r="A253" s="82"/>
      <c r="B253" s="83"/>
      <c r="C253" s="502"/>
      <c r="D253" s="502"/>
      <c r="E253" s="502"/>
      <c r="F253" s="502"/>
      <c r="G253" s="502"/>
      <c r="H253" s="83"/>
      <c r="I253" s="83"/>
      <c r="J253" s="83"/>
      <c r="K253" s="532"/>
    </row>
    <row r="254" spans="1:11" s="961" customFormat="1" ht="15.75">
      <c r="A254" s="82"/>
      <c r="B254" s="83"/>
      <c r="C254" s="502"/>
      <c r="D254" s="502"/>
      <c r="E254" s="502"/>
      <c r="F254" s="502"/>
      <c r="G254" s="502"/>
      <c r="H254" s="83"/>
      <c r="I254" s="83"/>
      <c r="J254" s="83"/>
      <c r="K254" s="532"/>
    </row>
    <row r="255" spans="1:11" s="961" customFormat="1" ht="15.75">
      <c r="A255" s="82"/>
      <c r="B255" s="83"/>
      <c r="C255" s="502"/>
      <c r="D255" s="502"/>
      <c r="E255" s="502"/>
      <c r="F255" s="502"/>
      <c r="G255" s="502"/>
      <c r="H255" s="83"/>
      <c r="I255" s="83"/>
      <c r="J255" s="83"/>
      <c r="K255" s="532"/>
    </row>
    <row r="256" spans="1:11" s="961" customFormat="1" ht="15.75">
      <c r="A256" s="82"/>
      <c r="B256" s="83"/>
      <c r="C256" s="502"/>
      <c r="D256" s="502"/>
      <c r="E256" s="502"/>
      <c r="F256" s="502"/>
      <c r="G256" s="502"/>
      <c r="H256" s="83"/>
      <c r="I256" s="83"/>
      <c r="J256" s="83"/>
      <c r="K256" s="532"/>
    </row>
    <row r="257" spans="1:11" s="961" customFormat="1" ht="15.75">
      <c r="A257" s="82"/>
      <c r="B257" s="83"/>
      <c r="C257" s="502"/>
      <c r="D257" s="502"/>
      <c r="E257" s="502"/>
      <c r="F257" s="502"/>
      <c r="G257" s="502"/>
      <c r="H257" s="83"/>
      <c r="I257" s="83"/>
      <c r="J257" s="83"/>
      <c r="K257" s="532"/>
    </row>
    <row r="258" spans="1:11" s="961" customFormat="1" ht="15.75">
      <c r="A258" s="82"/>
      <c r="B258" s="83"/>
      <c r="C258" s="502"/>
      <c r="D258" s="502"/>
      <c r="E258" s="502"/>
      <c r="F258" s="502"/>
      <c r="G258" s="502"/>
      <c r="H258" s="83"/>
      <c r="I258" s="83"/>
      <c r="J258" s="83"/>
      <c r="K258" s="532"/>
    </row>
    <row r="259" spans="1:11" s="961" customFormat="1" ht="15.75">
      <c r="A259" s="82"/>
      <c r="B259" s="83"/>
      <c r="C259" s="502"/>
      <c r="D259" s="502"/>
      <c r="E259" s="502"/>
      <c r="F259" s="502"/>
      <c r="G259" s="502"/>
      <c r="H259" s="83"/>
      <c r="I259" s="83"/>
      <c r="J259" s="83"/>
      <c r="K259" s="532"/>
    </row>
    <row r="260" spans="1:11" s="961" customFormat="1" ht="15.75">
      <c r="A260" s="82"/>
      <c r="B260" s="83"/>
      <c r="C260" s="502"/>
      <c r="D260" s="502"/>
      <c r="E260" s="502"/>
      <c r="F260" s="502"/>
      <c r="G260" s="502"/>
      <c r="H260" s="83"/>
      <c r="I260" s="83"/>
      <c r="J260" s="83"/>
      <c r="K260" s="532"/>
    </row>
    <row r="261" spans="1:11" s="961" customFormat="1" ht="15.75">
      <c r="A261" s="82"/>
      <c r="B261" s="83"/>
      <c r="C261" s="502"/>
      <c r="D261" s="502"/>
      <c r="E261" s="502"/>
      <c r="F261" s="502"/>
      <c r="G261" s="502"/>
      <c r="H261" s="83"/>
      <c r="I261" s="83"/>
      <c r="J261" s="83"/>
      <c r="K261" s="532"/>
    </row>
    <row r="262" spans="1:11" s="961" customFormat="1" ht="15.75">
      <c r="A262" s="82"/>
      <c r="B262" s="83"/>
      <c r="C262" s="502"/>
      <c r="D262" s="502"/>
      <c r="E262" s="502"/>
      <c r="F262" s="502"/>
      <c r="G262" s="502"/>
      <c r="H262" s="83"/>
      <c r="I262" s="83"/>
      <c r="J262" s="83"/>
      <c r="K262" s="532"/>
    </row>
    <row r="263" spans="1:11" s="961" customFormat="1" ht="15.75">
      <c r="A263" s="82"/>
      <c r="B263" s="83"/>
      <c r="C263" s="502"/>
      <c r="D263" s="502"/>
      <c r="E263" s="502"/>
      <c r="F263" s="502"/>
      <c r="G263" s="502"/>
      <c r="H263" s="83"/>
      <c r="I263" s="83"/>
      <c r="J263" s="83"/>
      <c r="K263" s="532"/>
    </row>
    <row r="264" spans="1:11" s="961" customFormat="1" ht="15.75">
      <c r="A264" s="82"/>
      <c r="B264" s="83"/>
      <c r="C264" s="502"/>
      <c r="D264" s="502"/>
      <c r="E264" s="502"/>
      <c r="F264" s="502"/>
      <c r="G264" s="502"/>
      <c r="H264" s="83"/>
      <c r="I264" s="83"/>
      <c r="J264" s="83"/>
      <c r="K264" s="532"/>
    </row>
    <row r="265" spans="1:11" s="961" customFormat="1" ht="15.75">
      <c r="A265" s="82"/>
      <c r="B265" s="83"/>
      <c r="C265" s="502"/>
      <c r="D265" s="502"/>
      <c r="E265" s="502"/>
      <c r="F265" s="502"/>
      <c r="G265" s="502"/>
      <c r="H265" s="83"/>
      <c r="I265" s="83"/>
      <c r="J265" s="83"/>
      <c r="K265" s="532"/>
    </row>
    <row r="266" spans="1:11" s="961" customFormat="1" ht="15.75">
      <c r="A266" s="82"/>
      <c r="B266" s="83"/>
      <c r="C266" s="83"/>
      <c r="D266" s="83"/>
      <c r="E266" s="83"/>
      <c r="F266" s="83"/>
      <c r="G266" s="83"/>
      <c r="H266" s="83"/>
      <c r="I266" s="83"/>
      <c r="J266" s="83"/>
      <c r="K266" s="532"/>
    </row>
    <row r="267" spans="1:11" s="961" customFormat="1" ht="15.75">
      <c r="A267" s="82"/>
      <c r="B267" s="83"/>
      <c r="C267" s="83"/>
      <c r="D267" s="83"/>
      <c r="E267" s="83"/>
      <c r="F267" s="83"/>
      <c r="G267" s="83"/>
      <c r="H267" s="83"/>
      <c r="I267" s="83"/>
      <c r="J267" s="83"/>
      <c r="K267" s="532"/>
    </row>
    <row r="268" spans="1:11" s="961" customFormat="1" ht="15.75">
      <c r="A268" s="82"/>
      <c r="B268" s="83"/>
      <c r="C268" s="83"/>
      <c r="D268" s="83"/>
      <c r="E268" s="83"/>
      <c r="F268" s="83"/>
      <c r="G268" s="83"/>
      <c r="H268" s="83"/>
      <c r="I268" s="83"/>
      <c r="J268" s="83"/>
      <c r="K268" s="532"/>
    </row>
    <row r="269" spans="1:11" s="961" customFormat="1" ht="15.75">
      <c r="A269" s="82"/>
      <c r="B269" s="83"/>
      <c r="C269" s="83"/>
      <c r="D269" s="83"/>
      <c r="E269" s="83"/>
      <c r="F269" s="83"/>
      <c r="G269" s="83"/>
      <c r="H269" s="83"/>
      <c r="I269" s="83"/>
      <c r="J269" s="83"/>
      <c r="K269" s="532"/>
    </row>
    <row r="270" spans="1:11" s="961" customFormat="1" ht="15.75">
      <c r="A270" s="82"/>
      <c r="B270" s="83"/>
      <c r="C270" s="83"/>
      <c r="D270" s="83"/>
      <c r="E270" s="83"/>
      <c r="F270" s="83"/>
      <c r="G270" s="83"/>
      <c r="H270" s="83"/>
      <c r="I270" s="83"/>
      <c r="J270" s="83"/>
      <c r="K270" s="532"/>
    </row>
    <row r="271" spans="1:11" s="961" customFormat="1" ht="15.75">
      <c r="A271" s="82"/>
      <c r="B271" s="83"/>
      <c r="C271" s="83"/>
      <c r="D271" s="83"/>
      <c r="E271" s="83"/>
      <c r="F271" s="83"/>
      <c r="G271" s="83"/>
      <c r="H271" s="83"/>
      <c r="I271" s="83"/>
      <c r="J271" s="83"/>
      <c r="K271" s="532"/>
    </row>
    <row r="272" spans="1:11" s="961" customFormat="1" ht="15.75">
      <c r="A272" s="82"/>
      <c r="B272" s="83"/>
      <c r="C272" s="83"/>
      <c r="D272" s="83"/>
      <c r="E272" s="83"/>
      <c r="F272" s="83"/>
      <c r="G272" s="83"/>
      <c r="H272" s="83"/>
      <c r="I272" s="83"/>
      <c r="J272" s="83"/>
      <c r="K272" s="532"/>
    </row>
    <row r="273" spans="1:11" s="961" customFormat="1" ht="15.75">
      <c r="A273" s="82"/>
      <c r="B273" s="83"/>
      <c r="C273" s="83"/>
      <c r="D273" s="83"/>
      <c r="E273" s="83"/>
      <c r="F273" s="83"/>
      <c r="G273" s="83"/>
      <c r="H273" s="83"/>
      <c r="I273" s="83"/>
      <c r="J273" s="83"/>
      <c r="K273" s="532"/>
    </row>
    <row r="274" spans="1:11" s="961" customFormat="1" ht="15.75">
      <c r="A274" s="82"/>
      <c r="B274" s="83"/>
      <c r="C274" s="83"/>
      <c r="D274" s="83"/>
      <c r="E274" s="83"/>
      <c r="F274" s="83"/>
      <c r="G274" s="83"/>
      <c r="H274" s="83"/>
      <c r="I274" s="83"/>
      <c r="J274" s="83"/>
      <c r="K274" s="532"/>
    </row>
    <row r="275" spans="1:11" s="961" customFormat="1" ht="15.75">
      <c r="A275" s="82"/>
      <c r="B275" s="83"/>
      <c r="C275" s="83"/>
      <c r="D275" s="83"/>
      <c r="E275" s="83"/>
      <c r="F275" s="83"/>
      <c r="G275" s="83"/>
      <c r="H275" s="83"/>
      <c r="I275" s="83"/>
      <c r="J275" s="83"/>
      <c r="K275" s="532"/>
    </row>
    <row r="276" spans="1:11" s="961" customFormat="1" ht="15.75">
      <c r="A276" s="82"/>
      <c r="B276" s="83"/>
      <c r="C276" s="83"/>
      <c r="D276" s="83"/>
      <c r="E276" s="83"/>
      <c r="F276" s="83"/>
      <c r="G276" s="83"/>
      <c r="H276" s="83"/>
      <c r="I276" s="83"/>
      <c r="J276" s="83"/>
      <c r="K276" s="532"/>
    </row>
    <row r="277" spans="1:11" s="961" customFormat="1" ht="15.75">
      <c r="A277" s="82"/>
      <c r="B277" s="83"/>
      <c r="C277" s="83"/>
      <c r="D277" s="83"/>
      <c r="E277" s="83"/>
      <c r="F277" s="83"/>
      <c r="G277" s="83"/>
      <c r="H277" s="83"/>
      <c r="I277" s="83"/>
      <c r="J277" s="83"/>
      <c r="K277" s="532"/>
    </row>
    <row r="278" spans="1:11" s="961" customFormat="1" ht="15.75">
      <c r="A278" s="82"/>
      <c r="B278" s="83"/>
      <c r="C278" s="83"/>
      <c r="D278" s="83"/>
      <c r="E278" s="83"/>
      <c r="F278" s="83"/>
      <c r="G278" s="83"/>
      <c r="H278" s="83"/>
      <c r="I278" s="83"/>
      <c r="J278" s="83"/>
      <c r="K278" s="532"/>
    </row>
    <row r="279" spans="1:11" s="961" customFormat="1" ht="15.75">
      <c r="A279" s="82"/>
      <c r="B279" s="83"/>
      <c r="C279" s="83"/>
      <c r="D279" s="83"/>
      <c r="E279" s="83"/>
      <c r="F279" s="83"/>
      <c r="G279" s="83"/>
      <c r="H279" s="83"/>
      <c r="I279" s="83"/>
      <c r="J279" s="83"/>
      <c r="K279" s="532"/>
    </row>
    <row r="280" spans="1:11" s="961" customFormat="1" ht="15.75">
      <c r="A280" s="82"/>
      <c r="B280" s="83"/>
      <c r="C280" s="83"/>
      <c r="D280" s="83"/>
      <c r="E280" s="83"/>
      <c r="F280" s="83"/>
      <c r="G280" s="83"/>
      <c r="H280" s="83"/>
      <c r="I280" s="83"/>
      <c r="J280" s="83"/>
      <c r="K280" s="532"/>
    </row>
    <row r="281" spans="1:11" s="961" customFormat="1" ht="15.75">
      <c r="A281" s="82"/>
      <c r="B281" s="83"/>
      <c r="C281" s="83"/>
      <c r="D281" s="83"/>
      <c r="E281" s="83"/>
      <c r="F281" s="83"/>
      <c r="G281" s="83"/>
      <c r="H281" s="83"/>
      <c r="I281" s="83"/>
      <c r="J281" s="83"/>
      <c r="K281" s="532"/>
    </row>
    <row r="282" spans="1:11" s="961" customFormat="1" ht="15.75">
      <c r="A282" s="82"/>
      <c r="B282" s="83"/>
      <c r="C282" s="83"/>
      <c r="D282" s="83"/>
      <c r="E282" s="83"/>
      <c r="F282" s="83"/>
      <c r="G282" s="83"/>
      <c r="H282" s="83"/>
      <c r="I282" s="83"/>
      <c r="J282" s="83"/>
      <c r="K282" s="532"/>
    </row>
    <row r="283" spans="1:11" s="961" customFormat="1" ht="15.75">
      <c r="A283" s="82"/>
      <c r="B283" s="83"/>
      <c r="C283" s="83"/>
      <c r="D283" s="83"/>
      <c r="E283" s="83"/>
      <c r="F283" s="83"/>
      <c r="G283" s="83"/>
      <c r="H283" s="83"/>
      <c r="I283" s="83"/>
      <c r="J283" s="83"/>
      <c r="K283" s="532"/>
    </row>
    <row r="284" spans="1:11" s="961" customFormat="1" ht="15.75">
      <c r="A284" s="82"/>
      <c r="B284" s="83"/>
      <c r="C284" s="83"/>
      <c r="D284" s="83"/>
      <c r="E284" s="83"/>
      <c r="F284" s="83"/>
      <c r="G284" s="83"/>
      <c r="H284" s="83"/>
      <c r="I284" s="83"/>
      <c r="J284" s="83"/>
      <c r="K284" s="532"/>
    </row>
    <row r="285" spans="1:11" s="961" customFormat="1" ht="15.75">
      <c r="A285" s="82"/>
      <c r="B285" s="83"/>
      <c r="C285" s="83"/>
      <c r="D285" s="83"/>
      <c r="E285" s="83"/>
      <c r="F285" s="83"/>
      <c r="G285" s="83"/>
      <c r="H285" s="83"/>
      <c r="I285" s="83"/>
      <c r="J285" s="83"/>
      <c r="K285" s="532"/>
    </row>
    <row r="286" spans="1:11" s="961" customFormat="1" ht="15.75">
      <c r="A286" s="82"/>
      <c r="B286" s="83"/>
      <c r="C286" s="83"/>
      <c r="D286" s="83"/>
      <c r="E286" s="83"/>
      <c r="F286" s="83"/>
      <c r="G286" s="83"/>
      <c r="H286" s="83"/>
      <c r="I286" s="83"/>
      <c r="J286" s="83"/>
      <c r="K286" s="532"/>
    </row>
    <row r="287" spans="1:11" s="961" customFormat="1" ht="15.75">
      <c r="A287" s="82"/>
      <c r="B287" s="83"/>
      <c r="C287" s="83"/>
      <c r="D287" s="83"/>
      <c r="E287" s="83"/>
      <c r="F287" s="83"/>
      <c r="G287" s="83"/>
      <c r="H287" s="83"/>
      <c r="I287" s="83"/>
      <c r="J287" s="83"/>
      <c r="K287" s="532"/>
    </row>
    <row r="288" spans="1:11" s="961" customFormat="1" ht="15.75">
      <c r="A288" s="82"/>
      <c r="B288" s="83"/>
      <c r="C288" s="83"/>
      <c r="D288" s="83"/>
      <c r="E288" s="83"/>
      <c r="F288" s="83"/>
      <c r="G288" s="83"/>
      <c r="H288" s="83"/>
      <c r="I288" s="83"/>
      <c r="J288" s="83"/>
      <c r="K288" s="532"/>
    </row>
    <row r="289" spans="1:11" s="961" customFormat="1" ht="15.75">
      <c r="A289" s="82"/>
      <c r="B289" s="83"/>
      <c r="C289" s="83"/>
      <c r="D289" s="83"/>
      <c r="E289" s="83"/>
      <c r="F289" s="83"/>
      <c r="G289" s="83"/>
      <c r="H289" s="83"/>
      <c r="I289" s="83"/>
      <c r="J289" s="83"/>
      <c r="K289" s="532"/>
    </row>
    <row r="290" spans="1:11" s="961" customFormat="1" ht="15.75">
      <c r="A290" s="82"/>
      <c r="B290" s="83"/>
      <c r="C290" s="83"/>
      <c r="D290" s="83"/>
      <c r="E290" s="83"/>
      <c r="F290" s="83"/>
      <c r="G290" s="83"/>
      <c r="H290" s="83"/>
      <c r="I290" s="83"/>
      <c r="J290" s="83"/>
      <c r="K290" s="532"/>
    </row>
    <row r="291" spans="1:11" s="961" customFormat="1" ht="15.75">
      <c r="A291" s="82"/>
      <c r="B291" s="83"/>
      <c r="C291" s="83"/>
      <c r="D291" s="83"/>
      <c r="E291" s="83"/>
      <c r="F291" s="83"/>
      <c r="G291" s="83"/>
      <c r="H291" s="83"/>
      <c r="I291" s="83"/>
      <c r="J291" s="83"/>
      <c r="K291" s="532"/>
    </row>
    <row r="292" spans="1:11" s="961" customFormat="1" ht="15.75">
      <c r="A292" s="82"/>
      <c r="B292" s="83"/>
      <c r="C292" s="83"/>
      <c r="D292" s="83"/>
      <c r="E292" s="83"/>
      <c r="F292" s="83"/>
      <c r="G292" s="83"/>
      <c r="H292" s="83"/>
      <c r="I292" s="83"/>
      <c r="J292" s="83"/>
      <c r="K292" s="532"/>
    </row>
    <row r="293" spans="1:11" s="961" customFormat="1" ht="15.75">
      <c r="A293" s="82"/>
      <c r="B293" s="83"/>
      <c r="C293" s="83"/>
      <c r="D293" s="83"/>
      <c r="E293" s="83"/>
      <c r="F293" s="83"/>
      <c r="G293" s="83"/>
      <c r="H293" s="83"/>
      <c r="I293" s="83"/>
      <c r="J293" s="83"/>
      <c r="K293" s="532"/>
    </row>
    <row r="294" spans="1:11" s="961" customFormat="1" ht="15.75">
      <c r="A294" s="82"/>
      <c r="B294" s="83"/>
      <c r="C294" s="83"/>
      <c r="D294" s="83"/>
      <c r="E294" s="83"/>
      <c r="F294" s="83"/>
      <c r="G294" s="83"/>
      <c r="H294" s="83"/>
      <c r="I294" s="83"/>
      <c r="J294" s="83"/>
      <c r="K294" s="532"/>
    </row>
    <row r="295" spans="1:11" s="961" customFormat="1" ht="15.75">
      <c r="A295" s="82"/>
      <c r="B295" s="83"/>
      <c r="C295" s="83"/>
      <c r="D295" s="83"/>
      <c r="E295" s="83"/>
      <c r="F295" s="83"/>
      <c r="G295" s="83"/>
      <c r="H295" s="83"/>
      <c r="I295" s="83"/>
      <c r="J295" s="83"/>
      <c r="K295" s="532"/>
    </row>
    <row r="296" spans="1:11" s="961" customFormat="1" ht="15.75">
      <c r="A296" s="82"/>
      <c r="B296" s="83"/>
      <c r="C296" s="83"/>
      <c r="D296" s="83"/>
      <c r="E296" s="83"/>
      <c r="F296" s="83"/>
      <c r="G296" s="83"/>
      <c r="H296" s="83"/>
      <c r="I296" s="83"/>
      <c r="J296" s="83"/>
      <c r="K296" s="532"/>
    </row>
    <row r="297" spans="1:11" s="961" customFormat="1" ht="15.75">
      <c r="A297" s="82"/>
      <c r="B297" s="83"/>
      <c r="C297" s="83"/>
      <c r="D297" s="83"/>
      <c r="E297" s="83"/>
      <c r="F297" s="83"/>
      <c r="G297" s="83"/>
      <c r="H297" s="83"/>
      <c r="I297" s="83"/>
      <c r="J297" s="83"/>
      <c r="K297" s="532"/>
    </row>
    <row r="298" spans="1:11" s="961" customFormat="1" ht="15.75">
      <c r="A298" s="82"/>
      <c r="B298" s="83"/>
      <c r="C298" s="83"/>
      <c r="D298" s="83"/>
      <c r="E298" s="83"/>
      <c r="F298" s="83"/>
      <c r="G298" s="83"/>
      <c r="H298" s="83"/>
      <c r="I298" s="83"/>
      <c r="J298" s="83"/>
      <c r="K298" s="532"/>
    </row>
    <row r="299" spans="1:11" s="961" customFormat="1" ht="15.75">
      <c r="A299" s="82"/>
      <c r="B299" s="83"/>
      <c r="C299" s="83"/>
      <c r="D299" s="83"/>
      <c r="E299" s="83"/>
      <c r="F299" s="83"/>
      <c r="G299" s="83"/>
      <c r="H299" s="83"/>
      <c r="I299" s="83"/>
      <c r="J299" s="83"/>
      <c r="K299" s="532"/>
    </row>
    <row r="300" spans="1:11" s="961" customFormat="1" ht="15.75">
      <c r="A300" s="82"/>
      <c r="B300" s="83"/>
      <c r="C300" s="83"/>
      <c r="D300" s="83"/>
      <c r="E300" s="83"/>
      <c r="F300" s="83"/>
      <c r="G300" s="83"/>
      <c r="H300" s="83"/>
      <c r="I300" s="83"/>
      <c r="J300" s="83"/>
      <c r="K300" s="532"/>
    </row>
    <row r="301" spans="1:11" s="961" customFormat="1" ht="15.75">
      <c r="A301" s="82"/>
      <c r="B301" s="83"/>
      <c r="C301" s="83"/>
      <c r="D301" s="83"/>
      <c r="E301" s="83"/>
      <c r="F301" s="83"/>
      <c r="G301" s="83"/>
      <c r="H301" s="83"/>
      <c r="I301" s="83"/>
      <c r="J301" s="83"/>
      <c r="K301" s="532"/>
    </row>
    <row r="302" spans="1:11" s="961" customFormat="1" ht="15.75">
      <c r="A302" s="82"/>
      <c r="B302" s="83"/>
      <c r="C302" s="83"/>
      <c r="D302" s="83"/>
      <c r="E302" s="83"/>
      <c r="F302" s="83"/>
      <c r="G302" s="83"/>
      <c r="H302" s="83"/>
      <c r="I302" s="83"/>
      <c r="J302" s="83"/>
      <c r="K302" s="532"/>
    </row>
    <row r="303" spans="1:11" s="961" customFormat="1" ht="15.75">
      <c r="A303" s="82"/>
      <c r="B303" s="83"/>
      <c r="C303" s="83"/>
      <c r="D303" s="83"/>
      <c r="E303" s="83"/>
      <c r="F303" s="83"/>
      <c r="G303" s="83"/>
      <c r="H303" s="83"/>
      <c r="I303" s="83"/>
      <c r="J303" s="83"/>
      <c r="K303" s="532"/>
    </row>
    <row r="304" spans="1:11" s="961" customFormat="1" ht="15.75">
      <c r="A304" s="82"/>
      <c r="B304" s="83"/>
      <c r="C304" s="83"/>
      <c r="D304" s="83"/>
      <c r="E304" s="83"/>
      <c r="F304" s="83"/>
      <c r="G304" s="83"/>
      <c r="H304" s="83"/>
      <c r="I304" s="83"/>
      <c r="J304" s="83"/>
      <c r="K304" s="532"/>
    </row>
    <row r="305" spans="1:11" s="961" customFormat="1" ht="15.75">
      <c r="A305" s="82"/>
      <c r="B305" s="83"/>
      <c r="C305" s="83"/>
      <c r="D305" s="83"/>
      <c r="E305" s="83"/>
      <c r="F305" s="83"/>
      <c r="G305" s="83"/>
      <c r="H305" s="83"/>
      <c r="I305" s="83"/>
      <c r="J305" s="83"/>
      <c r="K305" s="532"/>
    </row>
    <row r="306" spans="1:11" s="961" customFormat="1" ht="15.75">
      <c r="A306" s="82"/>
      <c r="B306" s="83"/>
      <c r="C306" s="83"/>
      <c r="D306" s="83"/>
      <c r="E306" s="83"/>
      <c r="F306" s="83"/>
      <c r="G306" s="83"/>
      <c r="H306" s="83"/>
      <c r="I306" s="83"/>
      <c r="J306" s="83"/>
      <c r="K306" s="532"/>
    </row>
    <row r="307" spans="1:11" s="961" customFormat="1" ht="15.75">
      <c r="A307" s="82"/>
      <c r="B307" s="83"/>
      <c r="C307" s="83"/>
      <c r="D307" s="83"/>
      <c r="E307" s="83"/>
      <c r="F307" s="83"/>
      <c r="G307" s="83"/>
      <c r="H307" s="83"/>
      <c r="I307" s="83"/>
      <c r="J307" s="83"/>
      <c r="K307" s="532"/>
    </row>
    <row r="308" spans="1:11" s="961" customFormat="1" ht="15.75">
      <c r="A308" s="82"/>
      <c r="B308" s="83"/>
      <c r="C308" s="83"/>
      <c r="D308" s="83"/>
      <c r="E308" s="83"/>
      <c r="F308" s="83"/>
      <c r="G308" s="83"/>
      <c r="H308" s="83"/>
      <c r="I308" s="83"/>
      <c r="J308" s="83"/>
      <c r="K308" s="532"/>
    </row>
    <row r="309" spans="1:11" s="961" customFormat="1" ht="15.75">
      <c r="A309" s="82"/>
      <c r="B309" s="83"/>
      <c r="C309" s="83"/>
      <c r="D309" s="83"/>
      <c r="E309" s="83"/>
      <c r="F309" s="83"/>
      <c r="G309" s="83"/>
      <c r="H309" s="83"/>
      <c r="I309" s="83"/>
      <c r="J309" s="83"/>
      <c r="K309" s="532"/>
    </row>
    <row r="310" spans="1:11" s="961" customFormat="1" ht="15.75">
      <c r="A310" s="82"/>
      <c r="B310" s="83"/>
      <c r="C310" s="83"/>
      <c r="D310" s="83"/>
      <c r="E310" s="83"/>
      <c r="F310" s="83"/>
      <c r="G310" s="83"/>
      <c r="H310" s="83"/>
      <c r="I310" s="83"/>
      <c r="J310" s="83"/>
      <c r="K310" s="532"/>
    </row>
    <row r="311" spans="1:11" s="961" customFormat="1" ht="15.75">
      <c r="A311" s="82"/>
      <c r="B311" s="83"/>
      <c r="C311" s="83"/>
      <c r="D311" s="83"/>
      <c r="E311" s="83"/>
      <c r="F311" s="83"/>
      <c r="G311" s="83"/>
      <c r="H311" s="83"/>
      <c r="I311" s="83"/>
      <c r="J311" s="83"/>
      <c r="K311" s="532"/>
    </row>
    <row r="312" spans="1:11" s="961" customFormat="1" ht="15.75">
      <c r="A312" s="82"/>
      <c r="B312" s="83"/>
      <c r="C312" s="83"/>
      <c r="D312" s="83"/>
      <c r="E312" s="83"/>
      <c r="F312" s="83"/>
      <c r="G312" s="83"/>
      <c r="H312" s="83"/>
      <c r="I312" s="83"/>
      <c r="J312" s="83"/>
      <c r="K312" s="532"/>
    </row>
    <row r="313" spans="1:11" s="961" customFormat="1" ht="15.75">
      <c r="A313" s="82"/>
      <c r="B313" s="83"/>
      <c r="C313" s="83"/>
      <c r="D313" s="83"/>
      <c r="E313" s="83"/>
      <c r="F313" s="83"/>
      <c r="G313" s="83"/>
      <c r="H313" s="83"/>
      <c r="I313" s="83"/>
      <c r="J313" s="83"/>
      <c r="K313" s="532"/>
    </row>
    <row r="314" spans="1:11" s="961" customFormat="1" ht="15.75">
      <c r="A314" s="82"/>
      <c r="B314" s="83"/>
      <c r="C314" s="83"/>
      <c r="D314" s="83"/>
      <c r="E314" s="83"/>
      <c r="F314" s="83"/>
      <c r="G314" s="83"/>
      <c r="H314" s="83"/>
      <c r="I314" s="83"/>
      <c r="J314" s="83"/>
      <c r="K314" s="532"/>
    </row>
    <row r="315" spans="1:11" s="961" customFormat="1" ht="15.75">
      <c r="A315" s="82"/>
      <c r="B315" s="83"/>
      <c r="C315" s="83"/>
      <c r="D315" s="83"/>
      <c r="E315" s="83"/>
      <c r="F315" s="83"/>
      <c r="G315" s="83"/>
      <c r="H315" s="83"/>
      <c r="I315" s="83"/>
      <c r="J315" s="83"/>
      <c r="K315" s="532"/>
    </row>
    <row r="316" spans="1:11" s="961" customFormat="1" ht="15.75">
      <c r="A316" s="82"/>
      <c r="B316" s="83"/>
      <c r="C316" s="83"/>
      <c r="D316" s="83"/>
      <c r="E316" s="83"/>
      <c r="F316" s="83"/>
      <c r="G316" s="83"/>
      <c r="H316" s="83"/>
      <c r="I316" s="83"/>
      <c r="J316" s="83"/>
      <c r="K316" s="532"/>
    </row>
    <row r="317" spans="1:11" s="961" customFormat="1" ht="15.75">
      <c r="A317" s="82"/>
      <c r="B317" s="83"/>
      <c r="C317" s="83"/>
      <c r="D317" s="83"/>
      <c r="E317" s="83"/>
      <c r="F317" s="83"/>
      <c r="G317" s="83"/>
      <c r="H317" s="83"/>
      <c r="I317" s="83"/>
      <c r="J317" s="83"/>
      <c r="K317" s="532"/>
    </row>
    <row r="318" spans="1:11" s="961" customFormat="1" ht="15.75">
      <c r="A318" s="82"/>
      <c r="B318" s="83"/>
      <c r="C318" s="83"/>
      <c r="D318" s="83"/>
      <c r="E318" s="83"/>
      <c r="F318" s="83"/>
      <c r="G318" s="83"/>
      <c r="H318" s="83"/>
      <c r="I318" s="83"/>
      <c r="J318" s="83"/>
      <c r="K318" s="532"/>
    </row>
    <row r="319" spans="1:11" s="961" customFormat="1" ht="15.75">
      <c r="A319" s="82"/>
      <c r="B319" s="83"/>
      <c r="C319" s="83"/>
      <c r="D319" s="83"/>
      <c r="E319" s="83"/>
      <c r="F319" s="83"/>
      <c r="G319" s="83"/>
      <c r="H319" s="83"/>
      <c r="I319" s="83"/>
      <c r="J319" s="83"/>
      <c r="K319" s="532"/>
    </row>
    <row r="320" spans="1:11" s="961" customFormat="1" ht="15.75">
      <c r="A320" s="82"/>
      <c r="B320" s="83"/>
      <c r="C320" s="83"/>
      <c r="D320" s="83"/>
      <c r="E320" s="83"/>
      <c r="F320" s="83"/>
      <c r="G320" s="83"/>
      <c r="H320" s="83"/>
      <c r="I320" s="83"/>
      <c r="J320" s="83"/>
      <c r="K320" s="532"/>
    </row>
    <row r="321" spans="1:11" s="961" customFormat="1" ht="15.75">
      <c r="A321" s="82"/>
      <c r="B321" s="83"/>
      <c r="C321" s="83"/>
      <c r="D321" s="83"/>
      <c r="E321" s="83"/>
      <c r="F321" s="83"/>
      <c r="G321" s="83"/>
      <c r="H321" s="83"/>
      <c r="I321" s="83"/>
      <c r="J321" s="83"/>
      <c r="K321" s="532"/>
    </row>
    <row r="322" spans="1:11" s="961" customFormat="1" ht="15.75">
      <c r="A322" s="82"/>
      <c r="B322" s="83"/>
      <c r="C322" s="83"/>
      <c r="D322" s="83"/>
      <c r="E322" s="83"/>
      <c r="F322" s="83"/>
      <c r="G322" s="83"/>
      <c r="H322" s="83"/>
      <c r="I322" s="83"/>
      <c r="J322" s="83"/>
      <c r="K322" s="532"/>
    </row>
    <row r="323" spans="1:11" s="961" customFormat="1" ht="15.75">
      <c r="A323" s="82"/>
      <c r="B323" s="83"/>
      <c r="C323" s="83"/>
      <c r="D323" s="83"/>
      <c r="E323" s="83"/>
      <c r="F323" s="83"/>
      <c r="G323" s="83"/>
      <c r="H323" s="83"/>
      <c r="I323" s="83"/>
      <c r="J323" s="83"/>
      <c r="K323" s="532"/>
    </row>
    <row r="324" spans="1:11" s="961" customFormat="1" ht="15.75">
      <c r="A324" s="82"/>
      <c r="B324" s="83"/>
      <c r="C324" s="83"/>
      <c r="D324" s="83"/>
      <c r="E324" s="83"/>
      <c r="F324" s="83"/>
      <c r="G324" s="83"/>
      <c r="H324" s="83"/>
      <c r="I324" s="83"/>
      <c r="J324" s="83"/>
      <c r="K324" s="532"/>
    </row>
    <row r="325" spans="1:11" s="961" customFormat="1" ht="15.75">
      <c r="A325" s="82"/>
      <c r="B325" s="83"/>
      <c r="C325" s="83"/>
      <c r="D325" s="83"/>
      <c r="E325" s="83"/>
      <c r="F325" s="83"/>
      <c r="G325" s="83"/>
      <c r="H325" s="83"/>
      <c r="I325" s="83"/>
      <c r="J325" s="83"/>
      <c r="K325" s="532"/>
    </row>
    <row r="326" spans="1:11" s="961" customFormat="1" ht="15.75">
      <c r="A326" s="82"/>
      <c r="B326" s="83"/>
      <c r="C326" s="83"/>
      <c r="D326" s="83"/>
      <c r="E326" s="83"/>
      <c r="F326" s="83"/>
      <c r="G326" s="83"/>
      <c r="H326" s="83"/>
      <c r="I326" s="83"/>
      <c r="J326" s="83"/>
      <c r="K326" s="532"/>
    </row>
    <row r="327" spans="1:11" s="961" customFormat="1" ht="15.75">
      <c r="A327" s="82"/>
      <c r="B327" s="83"/>
      <c r="C327" s="83"/>
      <c r="D327" s="83"/>
      <c r="E327" s="83"/>
      <c r="F327" s="83"/>
      <c r="G327" s="83"/>
      <c r="H327" s="83"/>
      <c r="I327" s="83"/>
      <c r="J327" s="83"/>
      <c r="K327" s="532"/>
    </row>
    <row r="328" spans="1:11" s="961" customFormat="1" ht="15.75">
      <c r="A328" s="82"/>
      <c r="B328" s="83"/>
      <c r="C328" s="83"/>
      <c r="D328" s="83"/>
      <c r="E328" s="83"/>
      <c r="F328" s="83"/>
      <c r="G328" s="83"/>
      <c r="H328" s="83"/>
      <c r="I328" s="83"/>
      <c r="J328" s="83"/>
      <c r="K328" s="532"/>
    </row>
    <row r="329" spans="1:11" s="961" customFormat="1" ht="15.75">
      <c r="A329" s="82"/>
      <c r="B329" s="83"/>
      <c r="C329" s="83"/>
      <c r="D329" s="83"/>
      <c r="E329" s="83"/>
      <c r="F329" s="83"/>
      <c r="G329" s="83"/>
      <c r="H329" s="83"/>
      <c r="I329" s="83"/>
      <c r="J329" s="83"/>
      <c r="K329" s="532"/>
    </row>
    <row r="330" spans="1:11" s="961" customFormat="1" ht="15.75">
      <c r="A330" s="82"/>
      <c r="B330" s="83"/>
      <c r="C330" s="83"/>
      <c r="D330" s="83"/>
      <c r="E330" s="83"/>
      <c r="F330" s="83"/>
      <c r="G330" s="83"/>
      <c r="H330" s="83"/>
      <c r="I330" s="83"/>
      <c r="J330" s="83"/>
      <c r="K330" s="532"/>
    </row>
    <row r="331" spans="1:11" s="961" customFormat="1" ht="15.75">
      <c r="A331" s="82"/>
      <c r="B331" s="83"/>
      <c r="C331" s="83"/>
      <c r="D331" s="83"/>
      <c r="E331" s="83"/>
      <c r="F331" s="83"/>
      <c r="G331" s="83"/>
      <c r="H331" s="83"/>
      <c r="I331" s="83"/>
      <c r="J331" s="83"/>
      <c r="K331" s="532"/>
    </row>
    <row r="332" spans="1:11" s="961" customFormat="1" ht="15.75">
      <c r="A332" s="82"/>
      <c r="B332" s="83"/>
      <c r="C332" s="83"/>
      <c r="D332" s="83"/>
      <c r="E332" s="83"/>
      <c r="F332" s="83"/>
      <c r="G332" s="83"/>
      <c r="H332" s="83"/>
      <c r="I332" s="83"/>
      <c r="J332" s="83"/>
      <c r="K332" s="532"/>
    </row>
    <row r="333" spans="1:11" s="961" customFormat="1" ht="15.75">
      <c r="A333" s="82"/>
      <c r="B333" s="83"/>
      <c r="C333" s="83"/>
      <c r="D333" s="83"/>
      <c r="E333" s="83"/>
      <c r="F333" s="83"/>
      <c r="G333" s="83"/>
      <c r="H333" s="83"/>
      <c r="I333" s="83"/>
      <c r="J333" s="83"/>
      <c r="K333" s="532"/>
    </row>
    <row r="334" spans="1:11" s="961" customFormat="1" ht="15.75">
      <c r="A334" s="82"/>
      <c r="B334" s="83"/>
      <c r="C334" s="83"/>
      <c r="D334" s="83"/>
      <c r="E334" s="83"/>
      <c r="F334" s="83"/>
      <c r="G334" s="83"/>
      <c r="H334" s="83"/>
      <c r="I334" s="83"/>
      <c r="J334" s="83"/>
      <c r="K334" s="532"/>
    </row>
    <row r="335" spans="1:11" s="961" customFormat="1" ht="15.75">
      <c r="A335" s="82"/>
      <c r="B335" s="83"/>
      <c r="C335" s="83"/>
      <c r="D335" s="83"/>
      <c r="E335" s="83"/>
      <c r="F335" s="83"/>
      <c r="G335" s="83"/>
      <c r="H335" s="83"/>
      <c r="I335" s="83"/>
      <c r="J335" s="83"/>
      <c r="K335" s="532"/>
    </row>
    <row r="336" spans="1:11" s="961" customFormat="1" ht="15.75">
      <c r="A336" s="82"/>
      <c r="B336" s="83"/>
      <c r="C336" s="83"/>
      <c r="D336" s="83"/>
      <c r="E336" s="83"/>
      <c r="F336" s="83"/>
      <c r="G336" s="83"/>
      <c r="H336" s="83"/>
      <c r="I336" s="83"/>
      <c r="J336" s="83"/>
      <c r="K336" s="532"/>
    </row>
    <row r="337" spans="1:11" s="961" customFormat="1" ht="15.75">
      <c r="A337" s="82"/>
      <c r="B337" s="83"/>
      <c r="C337" s="83"/>
      <c r="D337" s="83"/>
      <c r="E337" s="83"/>
      <c r="F337" s="83"/>
      <c r="G337" s="83"/>
      <c r="H337" s="83"/>
      <c r="I337" s="83"/>
      <c r="J337" s="83"/>
      <c r="K337" s="532"/>
    </row>
    <row r="338" spans="1:11" s="961" customFormat="1" ht="15.75">
      <c r="A338" s="82"/>
      <c r="B338" s="83"/>
      <c r="C338" s="83"/>
      <c r="D338" s="83"/>
      <c r="E338" s="83"/>
      <c r="F338" s="83"/>
      <c r="G338" s="83"/>
      <c r="H338" s="83"/>
      <c r="I338" s="83"/>
      <c r="J338" s="83"/>
      <c r="K338" s="532"/>
    </row>
    <row r="339" spans="1:11" s="961" customFormat="1" ht="15.75">
      <c r="A339" s="82"/>
      <c r="B339" s="83"/>
      <c r="C339" s="83"/>
      <c r="D339" s="83"/>
      <c r="E339" s="83"/>
      <c r="F339" s="83"/>
      <c r="G339" s="83"/>
      <c r="H339" s="83"/>
      <c r="I339" s="83"/>
      <c r="J339" s="83"/>
      <c r="K339" s="532"/>
    </row>
    <row r="340" spans="1:11" s="961" customFormat="1" ht="15.75">
      <c r="A340" s="82"/>
      <c r="B340" s="83"/>
      <c r="C340" s="83"/>
      <c r="D340" s="83"/>
      <c r="E340" s="83"/>
      <c r="F340" s="83"/>
      <c r="G340" s="83"/>
      <c r="H340" s="83"/>
      <c r="I340" s="83"/>
      <c r="J340" s="83"/>
      <c r="K340" s="532"/>
    </row>
    <row r="341" spans="1:11" s="961" customFormat="1" ht="15.75">
      <c r="A341" s="82"/>
      <c r="B341" s="83"/>
      <c r="C341" s="83"/>
      <c r="D341" s="83"/>
      <c r="E341" s="83"/>
      <c r="F341" s="83"/>
      <c r="G341" s="83"/>
      <c r="H341" s="83"/>
      <c r="I341" s="83"/>
      <c r="J341" s="83"/>
      <c r="K341" s="532"/>
    </row>
    <row r="342" spans="1:11" s="961" customFormat="1" ht="15.75">
      <c r="A342" s="82"/>
      <c r="B342" s="83"/>
      <c r="C342" s="83"/>
      <c r="D342" s="83"/>
      <c r="E342" s="83"/>
      <c r="F342" s="83"/>
      <c r="G342" s="83"/>
      <c r="H342" s="83"/>
      <c r="I342" s="83"/>
      <c r="J342" s="83"/>
      <c r="K342" s="532"/>
    </row>
    <row r="343" spans="1:11" s="961" customFormat="1" ht="15.75">
      <c r="A343" s="82"/>
      <c r="B343" s="83"/>
      <c r="C343" s="83"/>
      <c r="D343" s="83"/>
      <c r="E343" s="83"/>
      <c r="F343" s="83"/>
      <c r="G343" s="83"/>
      <c r="H343" s="83"/>
      <c r="I343" s="83"/>
      <c r="J343" s="83"/>
      <c r="K343" s="532"/>
    </row>
    <row r="344" spans="1:11" s="961" customFormat="1" ht="15.75">
      <c r="A344" s="82"/>
      <c r="B344" s="83"/>
      <c r="C344" s="83"/>
      <c r="D344" s="83"/>
      <c r="E344" s="83"/>
      <c r="F344" s="83"/>
      <c r="G344" s="83"/>
      <c r="H344" s="83"/>
      <c r="I344" s="83"/>
      <c r="J344" s="83"/>
      <c r="K344" s="532"/>
    </row>
    <row r="345" spans="1:11" s="961" customFormat="1" ht="15.75">
      <c r="A345" s="82"/>
      <c r="B345" s="83"/>
      <c r="C345" s="83"/>
      <c r="D345" s="83"/>
      <c r="E345" s="83"/>
      <c r="F345" s="83"/>
      <c r="G345" s="83"/>
      <c r="H345" s="83"/>
      <c r="I345" s="83"/>
      <c r="J345" s="83"/>
      <c r="K345" s="532"/>
    </row>
    <row r="346" spans="1:11" s="961" customFormat="1" ht="15.75">
      <c r="A346" s="82"/>
      <c r="B346" s="83"/>
      <c r="C346" s="83"/>
      <c r="D346" s="83"/>
      <c r="E346" s="83"/>
      <c r="F346" s="83"/>
      <c r="G346" s="83"/>
      <c r="H346" s="83"/>
      <c r="I346" s="83"/>
      <c r="J346" s="83"/>
      <c r="K346" s="532"/>
    </row>
    <row r="347" spans="1:11" s="961" customFormat="1" ht="15.75">
      <c r="A347" s="82"/>
      <c r="B347" s="83"/>
      <c r="C347" s="83"/>
      <c r="D347" s="83"/>
      <c r="E347" s="83"/>
      <c r="F347" s="83"/>
      <c r="G347" s="83"/>
      <c r="H347" s="83"/>
      <c r="I347" s="83"/>
      <c r="J347" s="83"/>
      <c r="K347" s="532"/>
    </row>
    <row r="348" spans="1:11" s="961" customFormat="1" ht="15.75">
      <c r="A348" s="82"/>
      <c r="B348" s="83"/>
      <c r="C348" s="83"/>
      <c r="D348" s="83"/>
      <c r="E348" s="83"/>
      <c r="F348" s="83"/>
      <c r="G348" s="83"/>
      <c r="H348" s="83"/>
      <c r="I348" s="83"/>
      <c r="J348" s="83"/>
      <c r="K348" s="532"/>
    </row>
    <row r="349" spans="1:11" s="961" customFormat="1" ht="15.75">
      <c r="A349" s="82"/>
      <c r="B349" s="83"/>
      <c r="C349" s="83"/>
      <c r="D349" s="83"/>
      <c r="E349" s="83"/>
      <c r="F349" s="83"/>
      <c r="G349" s="83"/>
      <c r="H349" s="83"/>
      <c r="I349" s="83"/>
      <c r="J349" s="83"/>
      <c r="K349" s="532"/>
    </row>
    <row r="350" spans="1:11" s="961" customFormat="1" ht="15.75">
      <c r="A350" s="82"/>
      <c r="B350" s="83"/>
      <c r="C350" s="83"/>
      <c r="D350" s="83"/>
      <c r="E350" s="83"/>
      <c r="F350" s="83"/>
      <c r="G350" s="83"/>
      <c r="H350" s="83"/>
      <c r="I350" s="83"/>
      <c r="J350" s="83"/>
      <c r="K350" s="532"/>
    </row>
    <row r="351" spans="1:11" s="961" customFormat="1" ht="15.75">
      <c r="A351" s="82"/>
      <c r="B351" s="83"/>
      <c r="C351" s="83"/>
      <c r="D351" s="83"/>
      <c r="E351" s="83"/>
      <c r="F351" s="83"/>
      <c r="G351" s="83"/>
      <c r="H351" s="83"/>
      <c r="I351" s="83"/>
      <c r="J351" s="83"/>
      <c r="K351" s="532"/>
    </row>
    <row r="352" spans="1:11" s="961" customFormat="1" ht="15.75">
      <c r="A352" s="82"/>
      <c r="B352" s="83"/>
      <c r="C352" s="83"/>
      <c r="D352" s="83"/>
      <c r="E352" s="83"/>
      <c r="F352" s="83"/>
      <c r="G352" s="83"/>
      <c r="H352" s="83"/>
      <c r="I352" s="83"/>
      <c r="J352" s="83"/>
      <c r="K352" s="532"/>
    </row>
    <row r="353" spans="1:11" s="961" customFormat="1" ht="15.75">
      <c r="A353" s="82"/>
      <c r="B353" s="83"/>
      <c r="C353" s="83"/>
      <c r="D353" s="83"/>
      <c r="E353" s="83"/>
      <c r="F353" s="83"/>
      <c r="G353" s="83"/>
      <c r="H353" s="83"/>
      <c r="I353" s="83"/>
      <c r="J353" s="83"/>
      <c r="K353" s="532"/>
    </row>
    <row r="354" spans="1:11" s="961" customFormat="1" ht="15.75">
      <c r="A354" s="82"/>
      <c r="B354" s="83"/>
      <c r="C354" s="83"/>
      <c r="D354" s="83"/>
      <c r="E354" s="83"/>
      <c r="F354" s="83"/>
      <c r="G354" s="83"/>
      <c r="H354" s="83"/>
      <c r="I354" s="83"/>
      <c r="J354" s="83"/>
      <c r="K354" s="532"/>
    </row>
    <row r="355" spans="1:11" s="961" customFormat="1" ht="15.75">
      <c r="A355" s="82"/>
      <c r="B355" s="83"/>
      <c r="C355" s="83"/>
      <c r="D355" s="83"/>
      <c r="E355" s="83"/>
      <c r="F355" s="83"/>
      <c r="G355" s="83"/>
      <c r="H355" s="83"/>
      <c r="I355" s="83"/>
      <c r="J355" s="83"/>
      <c r="K355" s="532"/>
    </row>
    <row r="356" spans="1:11" s="961" customFormat="1" ht="15.75">
      <c r="A356" s="82"/>
      <c r="B356" s="83"/>
      <c r="C356" s="83"/>
      <c r="D356" s="83"/>
      <c r="E356" s="83"/>
      <c r="F356" s="83"/>
      <c r="G356" s="83"/>
      <c r="H356" s="83"/>
      <c r="I356" s="83"/>
      <c r="J356" s="83"/>
      <c r="K356" s="532"/>
    </row>
    <row r="357" spans="1:11" s="961" customFormat="1" ht="15.75">
      <c r="A357" s="82"/>
      <c r="B357" s="83"/>
      <c r="C357" s="83"/>
      <c r="D357" s="83"/>
      <c r="E357" s="83"/>
      <c r="F357" s="83"/>
      <c r="G357" s="83"/>
      <c r="H357" s="83"/>
      <c r="I357" s="83"/>
      <c r="J357" s="83"/>
      <c r="K357" s="532"/>
    </row>
    <row r="358" spans="1:11" s="961" customFormat="1" ht="15.75">
      <c r="A358" s="82"/>
      <c r="B358" s="83"/>
      <c r="C358" s="83"/>
      <c r="D358" s="83"/>
      <c r="E358" s="83"/>
      <c r="F358" s="83"/>
      <c r="G358" s="83"/>
      <c r="H358" s="83"/>
      <c r="I358" s="83"/>
      <c r="J358" s="83"/>
      <c r="K358" s="532"/>
    </row>
    <row r="359" spans="1:11" s="961" customFormat="1" ht="15.75">
      <c r="A359" s="82"/>
      <c r="B359" s="83"/>
      <c r="C359" s="83"/>
      <c r="D359" s="83"/>
      <c r="E359" s="83"/>
      <c r="F359" s="83"/>
      <c r="G359" s="83"/>
      <c r="H359" s="83"/>
      <c r="I359" s="83"/>
      <c r="J359" s="83"/>
      <c r="K359" s="532"/>
    </row>
    <row r="360" spans="1:11" s="961" customFormat="1" ht="15.75">
      <c r="A360" s="82"/>
      <c r="B360" s="83"/>
      <c r="C360" s="83"/>
      <c r="D360" s="83"/>
      <c r="E360" s="83"/>
      <c r="F360" s="83"/>
      <c r="G360" s="83"/>
      <c r="H360" s="83"/>
      <c r="I360" s="83"/>
      <c r="J360" s="83"/>
      <c r="K360" s="532"/>
    </row>
    <row r="361" spans="1:11" s="961" customFormat="1" ht="15.75">
      <c r="A361" s="82"/>
      <c r="B361" s="83"/>
      <c r="C361" s="83"/>
      <c r="D361" s="83"/>
      <c r="E361" s="83"/>
      <c r="F361" s="83"/>
      <c r="G361" s="83"/>
      <c r="H361" s="83"/>
      <c r="I361" s="83"/>
      <c r="J361" s="83"/>
      <c r="K361" s="532"/>
    </row>
    <row r="362" spans="1:11" s="961" customFormat="1" ht="15.75">
      <c r="A362" s="82"/>
      <c r="B362" s="83"/>
      <c r="C362" s="83"/>
      <c r="D362" s="83"/>
      <c r="E362" s="83"/>
      <c r="F362" s="83"/>
      <c r="G362" s="83"/>
      <c r="H362" s="83"/>
      <c r="I362" s="83"/>
      <c r="J362" s="83"/>
      <c r="K362" s="532"/>
    </row>
    <row r="363" spans="1:11" s="961" customFormat="1" ht="15.75">
      <c r="A363" s="82"/>
      <c r="B363" s="83"/>
      <c r="C363" s="83"/>
      <c r="D363" s="83"/>
      <c r="E363" s="83"/>
      <c r="F363" s="83"/>
      <c r="G363" s="83"/>
      <c r="H363" s="83"/>
      <c r="I363" s="83"/>
      <c r="J363" s="83"/>
      <c r="K363" s="532"/>
    </row>
    <row r="364" spans="1:11" s="961" customFormat="1" ht="15.75">
      <c r="A364" s="82"/>
      <c r="B364" s="83"/>
      <c r="C364" s="83"/>
      <c r="D364" s="83"/>
      <c r="E364" s="83"/>
      <c r="F364" s="83"/>
      <c r="G364" s="83"/>
      <c r="H364" s="83"/>
      <c r="I364" s="83"/>
      <c r="J364" s="83"/>
      <c r="K364" s="532"/>
    </row>
    <row r="365" spans="1:11" s="961" customFormat="1" ht="15.75">
      <c r="A365" s="82"/>
      <c r="B365" s="83"/>
      <c r="C365" s="83"/>
      <c r="D365" s="83"/>
      <c r="E365" s="83"/>
      <c r="F365" s="83"/>
      <c r="G365" s="83"/>
      <c r="H365" s="83"/>
      <c r="I365" s="83"/>
      <c r="J365" s="83"/>
      <c r="K365" s="532"/>
    </row>
    <row r="366" spans="1:11" s="961" customFormat="1" ht="15.75">
      <c r="A366" s="82"/>
      <c r="B366" s="83"/>
      <c r="C366" s="83"/>
      <c r="D366" s="83"/>
      <c r="E366" s="83"/>
      <c r="F366" s="83"/>
      <c r="G366" s="83"/>
      <c r="H366" s="83"/>
      <c r="I366" s="83"/>
      <c r="J366" s="83"/>
      <c r="K366" s="532"/>
    </row>
    <row r="367" spans="1:11" s="961" customFormat="1" ht="15.75">
      <c r="A367" s="82"/>
      <c r="B367" s="83"/>
      <c r="C367" s="83"/>
      <c r="D367" s="83"/>
      <c r="E367" s="83"/>
      <c r="F367" s="83"/>
      <c r="G367" s="83"/>
      <c r="H367" s="83"/>
      <c r="I367" s="83"/>
      <c r="J367" s="83"/>
      <c r="K367" s="532"/>
    </row>
    <row r="368" spans="1:11" s="961" customFormat="1" ht="15.75">
      <c r="A368" s="82"/>
      <c r="B368" s="83"/>
      <c r="C368" s="83"/>
      <c r="D368" s="83"/>
      <c r="E368" s="83"/>
      <c r="F368" s="83"/>
      <c r="G368" s="83"/>
      <c r="H368" s="83"/>
      <c r="I368" s="83"/>
      <c r="J368" s="83"/>
      <c r="K368" s="532"/>
    </row>
    <row r="369" spans="1:11" s="961" customFormat="1" ht="15.75">
      <c r="A369" s="82"/>
      <c r="B369" s="83"/>
      <c r="C369" s="83"/>
      <c r="D369" s="83"/>
      <c r="E369" s="83"/>
      <c r="F369" s="83"/>
      <c r="G369" s="83"/>
      <c r="H369" s="83"/>
      <c r="I369" s="83"/>
      <c r="J369" s="83"/>
      <c r="K369" s="532"/>
    </row>
    <row r="370" spans="1:11" s="961" customFormat="1" ht="15.75">
      <c r="A370" s="82"/>
      <c r="B370" s="83"/>
      <c r="C370" s="83"/>
      <c r="D370" s="83"/>
      <c r="E370" s="83"/>
      <c r="F370" s="83"/>
      <c r="G370" s="83"/>
      <c r="H370" s="83"/>
      <c r="I370" s="83"/>
      <c r="J370" s="83"/>
      <c r="K370" s="532"/>
    </row>
    <row r="371" spans="1:11" s="961" customFormat="1" ht="15.75">
      <c r="A371" s="82"/>
      <c r="B371" s="83"/>
      <c r="C371" s="83"/>
      <c r="D371" s="83"/>
      <c r="E371" s="83"/>
      <c r="F371" s="83"/>
      <c r="G371" s="83"/>
      <c r="H371" s="83"/>
      <c r="I371" s="83"/>
      <c r="J371" s="83"/>
      <c r="K371" s="532"/>
    </row>
    <row r="372" spans="1:11" s="961" customFormat="1" ht="15.75">
      <c r="A372" s="82"/>
      <c r="B372" s="83"/>
      <c r="C372" s="83"/>
      <c r="D372" s="83"/>
      <c r="E372" s="83"/>
      <c r="F372" s="83"/>
      <c r="G372" s="83"/>
      <c r="H372" s="83"/>
      <c r="I372" s="83"/>
      <c r="J372" s="83"/>
      <c r="K372" s="532"/>
    </row>
    <row r="373" spans="1:11" s="961" customFormat="1" ht="15.75">
      <c r="A373" s="82"/>
      <c r="B373" s="83"/>
      <c r="C373" s="83"/>
      <c r="D373" s="83"/>
      <c r="E373" s="83"/>
      <c r="F373" s="83"/>
      <c r="G373" s="83"/>
      <c r="H373" s="83"/>
      <c r="I373" s="83"/>
      <c r="J373" s="83"/>
      <c r="K373" s="532"/>
    </row>
    <row r="374" spans="1:11" s="961" customFormat="1" ht="15.75">
      <c r="A374" s="82"/>
      <c r="B374" s="83"/>
      <c r="C374" s="83"/>
      <c r="D374" s="83"/>
      <c r="E374" s="83"/>
      <c r="F374" s="83"/>
      <c r="G374" s="83"/>
      <c r="H374" s="83"/>
      <c r="I374" s="83"/>
      <c r="J374" s="83"/>
      <c r="K374" s="532"/>
    </row>
    <row r="375" spans="1:11" s="961" customFormat="1" ht="15.75">
      <c r="A375" s="82"/>
      <c r="B375" s="83"/>
      <c r="C375" s="83"/>
      <c r="D375" s="83"/>
      <c r="E375" s="83"/>
      <c r="F375" s="83"/>
      <c r="G375" s="83"/>
      <c r="H375" s="83"/>
      <c r="I375" s="83"/>
      <c r="J375" s="83"/>
      <c r="K375" s="532"/>
    </row>
    <row r="376" spans="1:11" s="961" customFormat="1" ht="15.75">
      <c r="A376" s="82"/>
      <c r="B376" s="83"/>
      <c r="C376" s="83"/>
      <c r="D376" s="83"/>
      <c r="E376" s="83"/>
      <c r="F376" s="83"/>
      <c r="G376" s="83"/>
      <c r="H376" s="83"/>
      <c r="I376" s="83"/>
      <c r="J376" s="83"/>
      <c r="K376" s="532"/>
    </row>
    <row r="377" spans="1:11" s="961" customFormat="1" ht="15.75">
      <c r="A377" s="82"/>
      <c r="B377" s="83"/>
      <c r="C377" s="83"/>
      <c r="D377" s="83"/>
      <c r="E377" s="83"/>
      <c r="F377" s="83"/>
      <c r="G377" s="83"/>
      <c r="H377" s="83"/>
      <c r="I377" s="83"/>
      <c r="J377" s="83"/>
      <c r="K377" s="532"/>
    </row>
    <row r="378" spans="1:11" s="961" customFormat="1" ht="15.75">
      <c r="A378" s="82"/>
      <c r="B378" s="83"/>
      <c r="C378" s="83"/>
      <c r="D378" s="83"/>
      <c r="E378" s="83"/>
      <c r="F378" s="83"/>
      <c r="G378" s="83"/>
      <c r="H378" s="83"/>
      <c r="I378" s="83"/>
      <c r="J378" s="83"/>
      <c r="K378" s="532"/>
    </row>
    <row r="379" spans="1:11" s="961" customFormat="1" ht="15.75">
      <c r="A379" s="82"/>
      <c r="B379" s="83"/>
      <c r="C379" s="83"/>
      <c r="D379" s="83"/>
      <c r="E379" s="83"/>
      <c r="F379" s="83"/>
      <c r="G379" s="83"/>
      <c r="H379" s="83"/>
      <c r="I379" s="83"/>
      <c r="J379" s="83"/>
      <c r="K379" s="532"/>
    </row>
    <row r="380" spans="1:11" s="961" customFormat="1" ht="15.75">
      <c r="A380" s="82"/>
      <c r="B380" s="83"/>
      <c r="C380" s="83"/>
      <c r="D380" s="83"/>
      <c r="E380" s="83"/>
      <c r="F380" s="83"/>
      <c r="G380" s="83"/>
      <c r="H380" s="83"/>
      <c r="I380" s="83"/>
      <c r="J380" s="83"/>
      <c r="K380" s="532"/>
    </row>
    <row r="381" spans="1:11" s="961" customFormat="1" ht="15.75">
      <c r="A381" s="82"/>
      <c r="B381" s="83"/>
      <c r="C381" s="83"/>
      <c r="D381" s="83"/>
      <c r="E381" s="83"/>
      <c r="F381" s="83"/>
      <c r="G381" s="83"/>
      <c r="H381" s="83"/>
      <c r="I381" s="83"/>
      <c r="J381" s="83"/>
      <c r="K381" s="532"/>
    </row>
    <row r="382" spans="1:11" s="961" customFormat="1" ht="15.75">
      <c r="A382" s="82"/>
      <c r="B382" s="83"/>
      <c r="C382" s="83"/>
      <c r="D382" s="83"/>
      <c r="E382" s="83"/>
      <c r="F382" s="83"/>
      <c r="G382" s="83"/>
      <c r="H382" s="83"/>
      <c r="I382" s="83"/>
      <c r="J382" s="83"/>
      <c r="K382" s="532"/>
    </row>
    <row r="383" spans="1:11" s="961" customFormat="1" ht="15.75">
      <c r="A383" s="82"/>
      <c r="B383" s="83"/>
      <c r="C383" s="83"/>
      <c r="D383" s="83"/>
      <c r="E383" s="83"/>
      <c r="F383" s="83"/>
      <c r="G383" s="83"/>
      <c r="H383" s="83"/>
      <c r="I383" s="83"/>
      <c r="J383" s="83"/>
      <c r="K383" s="532"/>
    </row>
    <row r="384" spans="1:11" s="961" customFormat="1" ht="15.75">
      <c r="A384" s="82"/>
      <c r="B384" s="83"/>
      <c r="C384" s="83"/>
      <c r="D384" s="83"/>
      <c r="E384" s="83"/>
      <c r="F384" s="83"/>
      <c r="G384" s="83"/>
      <c r="H384" s="83"/>
      <c r="I384" s="83"/>
      <c r="J384" s="83"/>
      <c r="K384" s="532"/>
    </row>
    <row r="385" spans="1:11" s="961" customFormat="1" ht="15.75">
      <c r="A385" s="82"/>
      <c r="B385" s="83"/>
      <c r="C385" s="83"/>
      <c r="D385" s="83"/>
      <c r="E385" s="83"/>
      <c r="F385" s="83"/>
      <c r="G385" s="83"/>
      <c r="H385" s="83"/>
      <c r="I385" s="83"/>
      <c r="J385" s="83"/>
      <c r="K385" s="532"/>
    </row>
    <row r="386" spans="1:11" s="961" customFormat="1" ht="15.75">
      <c r="A386" s="82"/>
      <c r="B386" s="83"/>
      <c r="C386" s="83"/>
      <c r="D386" s="83"/>
      <c r="E386" s="83"/>
      <c r="F386" s="83"/>
      <c r="G386" s="83"/>
      <c r="H386" s="83"/>
      <c r="I386" s="83"/>
      <c r="J386" s="83"/>
      <c r="K386" s="532"/>
    </row>
    <row r="387" spans="1:11" s="961" customFormat="1" ht="15.75">
      <c r="A387" s="82"/>
      <c r="B387" s="83"/>
      <c r="C387" s="83"/>
      <c r="D387" s="83"/>
      <c r="E387" s="83"/>
      <c r="F387" s="83"/>
      <c r="G387" s="83"/>
      <c r="H387" s="83"/>
      <c r="I387" s="83"/>
      <c r="J387" s="83"/>
      <c r="K387" s="532"/>
    </row>
    <row r="388" spans="1:11" s="961" customFormat="1" ht="15.75">
      <c r="A388" s="82"/>
      <c r="B388" s="83"/>
      <c r="C388" s="83"/>
      <c r="D388" s="83"/>
      <c r="E388" s="83"/>
      <c r="F388" s="83"/>
      <c r="G388" s="83"/>
      <c r="H388" s="83"/>
      <c r="I388" s="83"/>
      <c r="J388" s="83"/>
      <c r="K388" s="532"/>
    </row>
    <row r="389" spans="1:11" s="961" customFormat="1" ht="15.75">
      <c r="A389" s="82"/>
      <c r="B389" s="83"/>
      <c r="C389" s="83"/>
      <c r="D389" s="83"/>
      <c r="E389" s="83"/>
      <c r="F389" s="83"/>
      <c r="G389" s="83"/>
      <c r="H389" s="83"/>
      <c r="I389" s="83"/>
      <c r="J389" s="83"/>
      <c r="K389" s="532"/>
    </row>
    <row r="390" spans="1:11" s="961" customFormat="1" ht="15.75">
      <c r="A390" s="82"/>
      <c r="B390" s="83"/>
      <c r="C390" s="83"/>
      <c r="D390" s="83"/>
      <c r="E390" s="83"/>
      <c r="F390" s="83"/>
      <c r="G390" s="83"/>
      <c r="H390" s="83"/>
      <c r="I390" s="83"/>
      <c r="J390" s="83"/>
      <c r="K390" s="532"/>
    </row>
    <row r="391" spans="1:11" s="961" customFormat="1" ht="15.75">
      <c r="A391" s="82"/>
      <c r="B391" s="83"/>
      <c r="C391" s="83"/>
      <c r="D391" s="83"/>
      <c r="E391" s="83"/>
      <c r="F391" s="83"/>
      <c r="G391" s="83"/>
      <c r="H391" s="83"/>
      <c r="I391" s="83"/>
      <c r="J391" s="83"/>
      <c r="K391" s="532"/>
    </row>
    <row r="392" spans="1:11" s="961" customFormat="1" ht="15.75">
      <c r="A392" s="82"/>
      <c r="B392" s="83"/>
      <c r="C392" s="83"/>
      <c r="D392" s="83"/>
      <c r="E392" s="83"/>
      <c r="F392" s="83"/>
      <c r="G392" s="83"/>
      <c r="H392" s="83"/>
      <c r="I392" s="83"/>
      <c r="J392" s="83"/>
      <c r="K392" s="532"/>
    </row>
    <row r="393" spans="1:11" s="961" customFormat="1" ht="15.75">
      <c r="A393" s="82"/>
      <c r="B393" s="83"/>
      <c r="C393" s="83"/>
      <c r="D393" s="83"/>
      <c r="E393" s="83"/>
      <c r="F393" s="83"/>
      <c r="G393" s="83"/>
      <c r="H393" s="83"/>
      <c r="I393" s="83"/>
      <c r="J393" s="83"/>
      <c r="K393" s="532"/>
    </row>
    <row r="394" spans="1:11" s="961" customFormat="1" ht="15.75">
      <c r="A394" s="82"/>
      <c r="B394" s="83"/>
      <c r="C394" s="83"/>
      <c r="D394" s="83"/>
      <c r="E394" s="83"/>
      <c r="F394" s="83"/>
      <c r="G394" s="83"/>
      <c r="H394" s="83"/>
      <c r="I394" s="83"/>
      <c r="J394" s="83"/>
      <c r="K394" s="532"/>
    </row>
    <row r="395" spans="1:11" s="961" customFormat="1" ht="15.75">
      <c r="A395" s="82"/>
      <c r="B395" s="83"/>
      <c r="C395" s="83"/>
      <c r="D395" s="83"/>
      <c r="E395" s="83"/>
      <c r="F395" s="83"/>
      <c r="G395" s="83"/>
      <c r="H395" s="83"/>
      <c r="I395" s="83"/>
      <c r="J395" s="83"/>
      <c r="K395" s="532"/>
    </row>
    <row r="396" spans="1:11" s="961" customFormat="1" ht="15.75">
      <c r="A396" s="82"/>
      <c r="B396" s="83"/>
      <c r="C396" s="83"/>
      <c r="D396" s="83"/>
      <c r="E396" s="83"/>
      <c r="F396" s="83"/>
      <c r="G396" s="83"/>
      <c r="H396" s="83"/>
      <c r="I396" s="83"/>
      <c r="J396" s="83"/>
      <c r="K396" s="532"/>
    </row>
    <row r="397" spans="1:11" s="961" customFormat="1" ht="15.75">
      <c r="A397" s="82"/>
      <c r="B397" s="83"/>
      <c r="C397" s="83"/>
      <c r="D397" s="83"/>
      <c r="E397" s="83"/>
      <c r="F397" s="83"/>
      <c r="G397" s="83"/>
      <c r="H397" s="83"/>
      <c r="I397" s="83"/>
      <c r="J397" s="83"/>
      <c r="K397" s="532"/>
    </row>
    <row r="398" spans="1:11" s="961" customFormat="1" ht="15.75">
      <c r="A398" s="82"/>
      <c r="B398" s="83"/>
      <c r="C398" s="83"/>
      <c r="D398" s="83"/>
      <c r="E398" s="83"/>
      <c r="F398" s="83"/>
      <c r="G398" s="83"/>
      <c r="H398" s="83"/>
      <c r="I398" s="83"/>
      <c r="J398" s="83"/>
      <c r="K398" s="532"/>
    </row>
    <row r="399" spans="1:11" s="961" customFormat="1" ht="15.75">
      <c r="A399" s="82"/>
      <c r="B399" s="83"/>
      <c r="C399" s="83"/>
      <c r="D399" s="83"/>
      <c r="E399" s="83"/>
      <c r="F399" s="83"/>
      <c r="G399" s="83"/>
      <c r="H399" s="83"/>
      <c r="I399" s="83"/>
      <c r="J399" s="83"/>
      <c r="K399" s="532"/>
    </row>
    <row r="400" spans="1:11" s="961" customFormat="1" ht="15.75">
      <c r="A400" s="82"/>
      <c r="B400" s="83"/>
      <c r="C400" s="83"/>
      <c r="D400" s="83"/>
      <c r="E400" s="83"/>
      <c r="F400" s="83"/>
      <c r="G400" s="83"/>
      <c r="H400" s="83"/>
      <c r="I400" s="83"/>
      <c r="J400" s="83"/>
      <c r="K400" s="532"/>
    </row>
    <row r="401" spans="1:11" s="961" customFormat="1" ht="15.75">
      <c r="A401" s="82"/>
      <c r="B401" s="83"/>
      <c r="C401" s="83"/>
      <c r="D401" s="83"/>
      <c r="E401" s="83"/>
      <c r="F401" s="83"/>
      <c r="G401" s="83"/>
      <c r="H401" s="83"/>
      <c r="I401" s="83"/>
      <c r="J401" s="83"/>
      <c r="K401" s="532"/>
    </row>
    <row r="402" spans="1:11" s="961" customFormat="1" ht="15.75">
      <c r="A402" s="82"/>
      <c r="B402" s="83"/>
      <c r="C402" s="83"/>
      <c r="D402" s="83"/>
      <c r="E402" s="83"/>
      <c r="F402" s="83"/>
      <c r="G402" s="83"/>
      <c r="H402" s="83"/>
      <c r="I402" s="83"/>
      <c r="J402" s="83"/>
      <c r="K402" s="532"/>
    </row>
    <row r="403" spans="1:11" s="961" customFormat="1" ht="15.75">
      <c r="A403" s="82"/>
      <c r="B403" s="83"/>
      <c r="C403" s="83"/>
      <c r="D403" s="83"/>
      <c r="E403" s="83"/>
      <c r="F403" s="83"/>
      <c r="G403" s="83"/>
      <c r="H403" s="83"/>
      <c r="I403" s="83"/>
      <c r="J403" s="83"/>
      <c r="K403" s="532"/>
    </row>
    <row r="404" spans="1:11" s="961" customFormat="1" ht="15.75">
      <c r="A404" s="82"/>
      <c r="B404" s="83"/>
      <c r="C404" s="83"/>
      <c r="D404" s="83"/>
      <c r="E404" s="83"/>
      <c r="F404" s="83"/>
      <c r="G404" s="83"/>
      <c r="H404" s="83"/>
      <c r="I404" s="83"/>
      <c r="J404" s="83"/>
      <c r="K404" s="532"/>
    </row>
    <row r="405" spans="1:11" s="961" customFormat="1" ht="15.75">
      <c r="A405" s="82"/>
      <c r="B405" s="83"/>
      <c r="C405" s="83"/>
      <c r="D405" s="83"/>
      <c r="E405" s="83"/>
      <c r="F405" s="83"/>
      <c r="G405" s="83"/>
      <c r="H405" s="83"/>
      <c r="I405" s="83"/>
      <c r="J405" s="83"/>
      <c r="K405" s="532"/>
    </row>
    <row r="406" spans="1:11" s="961" customFormat="1" ht="15.75">
      <c r="A406" s="82"/>
      <c r="B406" s="83"/>
      <c r="C406" s="83"/>
      <c r="D406" s="83"/>
      <c r="E406" s="83"/>
      <c r="F406" s="83"/>
      <c r="G406" s="83"/>
      <c r="H406" s="83"/>
      <c r="I406" s="83"/>
      <c r="J406" s="83"/>
      <c r="K406" s="532"/>
    </row>
    <row r="407" spans="1:11" s="961" customFormat="1" ht="15.75">
      <c r="A407" s="82"/>
      <c r="B407" s="83"/>
      <c r="C407" s="83"/>
      <c r="D407" s="83"/>
      <c r="E407" s="83"/>
      <c r="F407" s="83"/>
      <c r="G407" s="83"/>
      <c r="H407" s="83"/>
      <c r="I407" s="83"/>
      <c r="J407" s="83"/>
      <c r="K407" s="532"/>
    </row>
    <row r="408" spans="1:11" s="961" customFormat="1" ht="15.75">
      <c r="A408" s="82"/>
      <c r="B408" s="83"/>
      <c r="C408" s="83"/>
      <c r="D408" s="83"/>
      <c r="E408" s="83"/>
      <c r="F408" s="83"/>
      <c r="G408" s="83"/>
      <c r="H408" s="83"/>
      <c r="I408" s="83"/>
      <c r="J408" s="83"/>
      <c r="K408" s="532"/>
    </row>
    <row r="409" spans="1:11" s="961" customFormat="1" ht="15.75">
      <c r="A409" s="82"/>
      <c r="B409" s="83"/>
      <c r="C409" s="83"/>
      <c r="D409" s="83"/>
      <c r="E409" s="83"/>
      <c r="F409" s="83"/>
      <c r="G409" s="83"/>
      <c r="H409" s="83"/>
      <c r="I409" s="83"/>
      <c r="J409" s="83"/>
      <c r="K409" s="532"/>
    </row>
    <row r="410" spans="1:11" s="961" customFormat="1" ht="15.75">
      <c r="A410" s="82"/>
      <c r="B410" s="83"/>
      <c r="C410" s="83"/>
      <c r="D410" s="83"/>
      <c r="E410" s="83"/>
      <c r="F410" s="83"/>
      <c r="G410" s="83"/>
      <c r="H410" s="83"/>
      <c r="I410" s="83"/>
      <c r="J410" s="83"/>
      <c r="K410" s="532"/>
    </row>
    <row r="411" spans="1:11" s="961" customFormat="1" ht="15.75">
      <c r="A411" s="82"/>
      <c r="B411" s="83"/>
      <c r="C411" s="83"/>
      <c r="D411" s="83"/>
      <c r="E411" s="83"/>
      <c r="F411" s="83"/>
      <c r="G411" s="83"/>
      <c r="H411" s="83"/>
      <c r="I411" s="83"/>
      <c r="J411" s="83"/>
      <c r="K411" s="532"/>
    </row>
    <row r="412" spans="1:11" s="961" customFormat="1" ht="15.75">
      <c r="A412" s="82"/>
      <c r="B412" s="83"/>
      <c r="C412" s="83"/>
      <c r="D412" s="83"/>
      <c r="E412" s="83"/>
      <c r="F412" s="83"/>
      <c r="G412" s="83"/>
      <c r="H412" s="83"/>
      <c r="I412" s="83"/>
      <c r="J412" s="83"/>
      <c r="K412" s="532"/>
    </row>
    <row r="413" spans="1:11" s="961" customFormat="1" ht="15.75">
      <c r="A413" s="82"/>
      <c r="B413" s="83"/>
      <c r="C413" s="83"/>
      <c r="D413" s="83"/>
      <c r="E413" s="83"/>
      <c r="F413" s="83"/>
      <c r="G413" s="83"/>
      <c r="H413" s="83"/>
      <c r="I413" s="83"/>
      <c r="J413" s="83"/>
      <c r="K413" s="532"/>
    </row>
    <row r="414" spans="1:11" s="961" customFormat="1" ht="15.75">
      <c r="A414" s="82"/>
      <c r="B414" s="83"/>
      <c r="C414" s="83"/>
      <c r="D414" s="83"/>
      <c r="E414" s="83"/>
      <c r="F414" s="83"/>
      <c r="G414" s="83"/>
      <c r="H414" s="83"/>
      <c r="I414" s="83"/>
      <c r="J414" s="83"/>
      <c r="K414" s="532"/>
    </row>
    <row r="415" spans="1:11" s="961" customFormat="1" ht="15.75">
      <c r="A415" s="82"/>
      <c r="B415" s="83"/>
      <c r="C415" s="83"/>
      <c r="D415" s="83"/>
      <c r="E415" s="83"/>
      <c r="F415" s="83"/>
      <c r="G415" s="83"/>
      <c r="H415" s="83"/>
      <c r="I415" s="83"/>
      <c r="J415" s="83"/>
      <c r="K415" s="532"/>
    </row>
    <row r="416" spans="1:11" s="961" customFormat="1" ht="15.75">
      <c r="A416" s="82"/>
      <c r="B416" s="83"/>
      <c r="C416" s="83"/>
      <c r="D416" s="83"/>
      <c r="E416" s="83"/>
      <c r="F416" s="83"/>
      <c r="G416" s="83"/>
      <c r="H416" s="83"/>
      <c r="I416" s="83"/>
      <c r="J416" s="83"/>
      <c r="K416" s="532"/>
    </row>
    <row r="417" spans="1:11" s="961" customFormat="1" ht="15.75">
      <c r="A417" s="82"/>
      <c r="B417" s="83"/>
      <c r="C417" s="83"/>
      <c r="D417" s="83"/>
      <c r="E417" s="83"/>
      <c r="F417" s="83"/>
      <c r="G417" s="83"/>
      <c r="H417" s="83"/>
      <c r="I417" s="83"/>
      <c r="J417" s="83"/>
      <c r="K417" s="532"/>
    </row>
    <row r="418" spans="1:11" s="961" customFormat="1" ht="15.75">
      <c r="A418" s="82"/>
      <c r="B418" s="83"/>
      <c r="C418" s="83"/>
      <c r="D418" s="83"/>
      <c r="E418" s="83"/>
      <c r="F418" s="83"/>
      <c r="G418" s="83"/>
      <c r="H418" s="83"/>
      <c r="I418" s="83"/>
      <c r="J418" s="83"/>
      <c r="K418" s="532"/>
    </row>
    <row r="419" spans="1:11" s="961" customFormat="1" ht="15.75">
      <c r="A419" s="82"/>
      <c r="B419" s="83"/>
      <c r="C419" s="83"/>
      <c r="D419" s="83"/>
      <c r="E419" s="83"/>
      <c r="F419" s="83"/>
      <c r="G419" s="83"/>
      <c r="H419" s="83"/>
      <c r="I419" s="83"/>
      <c r="J419" s="83"/>
      <c r="K419" s="532"/>
    </row>
    <row r="420" spans="1:11" s="961" customFormat="1" ht="15.75">
      <c r="A420" s="82"/>
      <c r="B420" s="83"/>
      <c r="C420" s="83"/>
      <c r="D420" s="83"/>
      <c r="E420" s="83"/>
      <c r="F420" s="83"/>
      <c r="G420" s="83"/>
      <c r="H420" s="83"/>
      <c r="I420" s="83"/>
      <c r="J420" s="83"/>
      <c r="K420" s="532"/>
    </row>
    <row r="421" spans="1:11" s="961" customFormat="1" ht="15.75">
      <c r="A421" s="82"/>
      <c r="B421" s="83"/>
      <c r="C421" s="83"/>
      <c r="D421" s="83"/>
      <c r="E421" s="83"/>
      <c r="F421" s="83"/>
      <c r="G421" s="83"/>
      <c r="H421" s="83"/>
      <c r="I421" s="83"/>
      <c r="J421" s="83"/>
      <c r="K421" s="532"/>
    </row>
    <row r="422" spans="1:11" s="961" customFormat="1" ht="15.75">
      <c r="A422" s="82"/>
      <c r="B422" s="83"/>
      <c r="C422" s="83"/>
      <c r="D422" s="83"/>
      <c r="E422" s="83"/>
      <c r="F422" s="83"/>
      <c r="G422" s="83"/>
      <c r="H422" s="83"/>
      <c r="I422" s="83"/>
      <c r="J422" s="83"/>
      <c r="K422" s="532"/>
    </row>
    <row r="423" spans="1:11" s="961" customFormat="1" ht="15.75">
      <c r="A423" s="82"/>
      <c r="B423" s="83"/>
      <c r="C423" s="83"/>
      <c r="D423" s="83"/>
      <c r="E423" s="83"/>
      <c r="F423" s="83"/>
      <c r="G423" s="83"/>
      <c r="H423" s="83"/>
      <c r="I423" s="83"/>
      <c r="J423" s="83"/>
      <c r="K423" s="532"/>
    </row>
    <row r="424" spans="1:11" s="961" customFormat="1" ht="15.75">
      <c r="A424" s="82"/>
      <c r="B424" s="83"/>
      <c r="C424" s="83"/>
      <c r="D424" s="83"/>
      <c r="E424" s="83"/>
      <c r="F424" s="83"/>
      <c r="G424" s="83"/>
      <c r="H424" s="83"/>
      <c r="I424" s="83"/>
      <c r="J424" s="83"/>
      <c r="K424" s="532"/>
    </row>
    <row r="425" spans="1:11" s="961" customFormat="1" ht="15.75">
      <c r="A425" s="82"/>
      <c r="B425" s="83"/>
      <c r="C425" s="83"/>
      <c r="D425" s="83"/>
      <c r="E425" s="83"/>
      <c r="F425" s="83"/>
      <c r="G425" s="83"/>
      <c r="H425" s="83"/>
      <c r="I425" s="83"/>
      <c r="J425" s="83"/>
      <c r="K425" s="532"/>
    </row>
    <row r="426" spans="1:11" s="961" customFormat="1" ht="15.75">
      <c r="A426" s="82"/>
      <c r="B426" s="83"/>
      <c r="C426" s="83"/>
      <c r="D426" s="83"/>
      <c r="E426" s="83"/>
      <c r="F426" s="83"/>
      <c r="G426" s="83"/>
      <c r="H426" s="83"/>
      <c r="I426" s="83"/>
      <c r="J426" s="83"/>
      <c r="K426" s="532"/>
    </row>
    <row r="427" spans="1:11" s="961" customFormat="1" ht="15.75">
      <c r="A427" s="82"/>
      <c r="B427" s="83"/>
      <c r="C427" s="83"/>
      <c r="D427" s="83"/>
      <c r="E427" s="83"/>
      <c r="F427" s="83"/>
      <c r="G427" s="83"/>
      <c r="H427" s="83"/>
      <c r="I427" s="83"/>
      <c r="J427" s="83"/>
      <c r="K427" s="532"/>
    </row>
    <row r="428" spans="1:11" s="961" customFormat="1" ht="15.75">
      <c r="A428" s="82"/>
      <c r="B428" s="83"/>
      <c r="C428" s="83"/>
      <c r="D428" s="83"/>
      <c r="E428" s="83"/>
      <c r="F428" s="83"/>
      <c r="G428" s="83"/>
      <c r="H428" s="83"/>
      <c r="I428" s="83"/>
      <c r="J428" s="83"/>
      <c r="K428" s="532"/>
    </row>
    <row r="429" spans="1:11" s="961" customFormat="1" ht="15.75">
      <c r="A429" s="82"/>
      <c r="B429" s="83"/>
      <c r="C429" s="83"/>
      <c r="D429" s="83"/>
      <c r="E429" s="83"/>
      <c r="F429" s="83"/>
      <c r="G429" s="83"/>
      <c r="H429" s="83"/>
      <c r="I429" s="83"/>
      <c r="J429" s="83"/>
      <c r="K429" s="532"/>
    </row>
    <row r="430" spans="1:11" s="961" customFormat="1" ht="15.75">
      <c r="A430" s="82"/>
      <c r="B430" s="83"/>
      <c r="C430" s="83"/>
      <c r="D430" s="83"/>
      <c r="E430" s="83"/>
      <c r="F430" s="83"/>
      <c r="G430" s="83"/>
      <c r="H430" s="83"/>
      <c r="I430" s="83"/>
      <c r="J430" s="83"/>
      <c r="K430" s="532"/>
    </row>
    <row r="431" spans="1:11" s="961" customFormat="1" ht="15.75">
      <c r="A431" s="82"/>
      <c r="B431" s="83"/>
      <c r="C431" s="83"/>
      <c r="D431" s="83"/>
      <c r="E431" s="83"/>
      <c r="F431" s="83"/>
      <c r="G431" s="83"/>
      <c r="H431" s="83"/>
      <c r="I431" s="83"/>
      <c r="J431" s="83"/>
      <c r="K431" s="532"/>
    </row>
    <row r="432" spans="1:11" s="961" customFormat="1" ht="15.75">
      <c r="A432" s="82"/>
      <c r="B432" s="83"/>
      <c r="C432" s="83"/>
      <c r="D432" s="83"/>
      <c r="E432" s="83"/>
      <c r="F432" s="83"/>
      <c r="G432" s="83"/>
      <c r="H432" s="83"/>
      <c r="I432" s="83"/>
      <c r="J432" s="83"/>
      <c r="K432" s="532"/>
    </row>
    <row r="433" spans="1:11" s="961" customFormat="1" ht="15.75">
      <c r="A433" s="82"/>
      <c r="B433" s="83"/>
      <c r="C433" s="83"/>
      <c r="D433" s="83"/>
      <c r="E433" s="83"/>
      <c r="F433" s="83"/>
      <c r="G433" s="83"/>
      <c r="H433" s="83"/>
      <c r="I433" s="83"/>
      <c r="J433" s="83"/>
      <c r="K433" s="532"/>
    </row>
    <row r="434" spans="1:11" s="961" customFormat="1" ht="15.75">
      <c r="A434" s="82"/>
      <c r="B434" s="83"/>
      <c r="C434" s="83"/>
      <c r="D434" s="83"/>
      <c r="E434" s="83"/>
      <c r="F434" s="83"/>
      <c r="G434" s="83"/>
      <c r="H434" s="83"/>
      <c r="I434" s="83"/>
      <c r="J434" s="83"/>
      <c r="K434" s="532"/>
    </row>
    <row r="435" spans="1:11" s="961" customFormat="1" ht="15.75">
      <c r="A435" s="82"/>
      <c r="B435" s="83"/>
      <c r="C435" s="83"/>
      <c r="D435" s="83"/>
      <c r="E435" s="83"/>
      <c r="F435" s="83"/>
      <c r="G435" s="83"/>
      <c r="H435" s="83"/>
      <c r="I435" s="83"/>
      <c r="J435" s="83"/>
      <c r="K435" s="532"/>
    </row>
    <row r="436" spans="1:11" s="961" customFormat="1" ht="15.75">
      <c r="A436" s="82"/>
      <c r="B436" s="83"/>
      <c r="C436" s="83"/>
      <c r="D436" s="83"/>
      <c r="E436" s="83"/>
      <c r="F436" s="83"/>
      <c r="G436" s="83"/>
      <c r="H436" s="83"/>
      <c r="I436" s="83"/>
      <c r="J436" s="83"/>
      <c r="K436" s="532"/>
    </row>
    <row r="437" spans="1:11" s="961" customFormat="1" ht="15.75">
      <c r="A437" s="82"/>
      <c r="B437" s="83"/>
      <c r="C437" s="83"/>
      <c r="D437" s="83"/>
      <c r="E437" s="83"/>
      <c r="F437" s="83"/>
      <c r="G437" s="83"/>
      <c r="H437" s="83"/>
      <c r="I437" s="83"/>
      <c r="J437" s="83"/>
      <c r="K437" s="532"/>
    </row>
    <row r="438" spans="1:11" s="961" customFormat="1" ht="15.75">
      <c r="A438" s="82"/>
      <c r="B438" s="83"/>
      <c r="C438" s="83"/>
      <c r="D438" s="83"/>
      <c r="E438" s="83"/>
      <c r="F438" s="83"/>
      <c r="G438" s="83"/>
      <c r="H438" s="83"/>
      <c r="I438" s="83"/>
      <c r="J438" s="83"/>
      <c r="K438" s="532"/>
    </row>
    <row r="439" spans="1:11" s="961" customFormat="1" ht="15.75">
      <c r="A439" s="82"/>
      <c r="B439" s="83"/>
      <c r="C439" s="83"/>
      <c r="D439" s="83"/>
      <c r="E439" s="83"/>
      <c r="F439" s="83"/>
      <c r="G439" s="83"/>
      <c r="H439" s="83"/>
      <c r="I439" s="83"/>
      <c r="J439" s="83"/>
      <c r="K439" s="532"/>
    </row>
    <row r="440" spans="1:11" s="961" customFormat="1" ht="15.75">
      <c r="A440" s="82"/>
      <c r="B440" s="83"/>
      <c r="C440" s="83"/>
      <c r="D440" s="83"/>
      <c r="E440" s="83"/>
      <c r="F440" s="83"/>
      <c r="G440" s="83"/>
      <c r="H440" s="83"/>
      <c r="I440" s="83"/>
      <c r="J440" s="83"/>
      <c r="K440" s="532"/>
    </row>
    <row r="441" spans="1:11" s="961" customFormat="1" ht="15.75">
      <c r="A441" s="82"/>
      <c r="B441" s="83"/>
      <c r="C441" s="83"/>
      <c r="D441" s="83"/>
      <c r="E441" s="83"/>
      <c r="F441" s="83"/>
      <c r="G441" s="83"/>
      <c r="H441" s="83"/>
      <c r="I441" s="83"/>
      <c r="J441" s="83"/>
      <c r="K441" s="532"/>
    </row>
    <row r="442" spans="1:11" s="961" customFormat="1" ht="15.75">
      <c r="A442" s="82"/>
      <c r="B442" s="83"/>
      <c r="C442" s="83"/>
      <c r="D442" s="83"/>
      <c r="E442" s="83"/>
      <c r="F442" s="83"/>
      <c r="G442" s="83"/>
      <c r="H442" s="83"/>
      <c r="I442" s="83"/>
      <c r="J442" s="83"/>
      <c r="K442" s="532"/>
    </row>
    <row r="443" spans="1:11" s="961" customFormat="1" ht="15.75">
      <c r="A443" s="82"/>
      <c r="B443" s="83"/>
      <c r="C443" s="83"/>
      <c r="D443" s="83"/>
      <c r="E443" s="83"/>
      <c r="F443" s="83"/>
      <c r="G443" s="83"/>
      <c r="H443" s="83"/>
      <c r="I443" s="83"/>
      <c r="J443" s="83"/>
      <c r="K443" s="532"/>
    </row>
    <row r="444" spans="1:11" s="961" customFormat="1" ht="15.75">
      <c r="A444" s="82"/>
      <c r="B444" s="83"/>
      <c r="C444" s="83"/>
      <c r="D444" s="83"/>
      <c r="E444" s="83"/>
      <c r="F444" s="83"/>
      <c r="G444" s="83"/>
      <c r="H444" s="83"/>
      <c r="I444" s="83"/>
      <c r="J444" s="83"/>
      <c r="K444" s="532"/>
    </row>
    <row r="445" spans="1:11" s="961" customFormat="1" ht="15.75">
      <c r="A445" s="82"/>
      <c r="B445" s="83"/>
      <c r="C445" s="83"/>
      <c r="D445" s="83"/>
      <c r="E445" s="83"/>
      <c r="F445" s="83"/>
      <c r="G445" s="83"/>
      <c r="H445" s="83"/>
      <c r="I445" s="83"/>
      <c r="J445" s="83"/>
      <c r="K445" s="532"/>
    </row>
    <row r="446" spans="1:11" s="961" customFormat="1" ht="15.75">
      <c r="A446" s="82"/>
      <c r="B446" s="83"/>
      <c r="C446" s="83"/>
      <c r="D446" s="83"/>
      <c r="E446" s="83"/>
      <c r="F446" s="83"/>
      <c r="G446" s="83"/>
      <c r="H446" s="83"/>
      <c r="I446" s="83"/>
      <c r="J446" s="83"/>
      <c r="K446" s="532"/>
    </row>
    <row r="447" spans="1:11" s="961" customFormat="1" ht="15.75">
      <c r="A447" s="82"/>
      <c r="B447" s="83"/>
      <c r="C447" s="83"/>
      <c r="D447" s="83"/>
      <c r="E447" s="83"/>
      <c r="F447" s="83"/>
      <c r="G447" s="83"/>
      <c r="H447" s="83"/>
      <c r="I447" s="83"/>
      <c r="J447" s="83"/>
      <c r="K447" s="532"/>
    </row>
    <row r="448" spans="1:11" s="961" customFormat="1" ht="15.75">
      <c r="A448" s="82"/>
      <c r="B448" s="83"/>
      <c r="C448" s="83"/>
      <c r="D448" s="83"/>
      <c r="E448" s="83"/>
      <c r="F448" s="83"/>
      <c r="G448" s="83"/>
      <c r="H448" s="83"/>
      <c r="I448" s="83"/>
      <c r="J448" s="83"/>
      <c r="K448" s="532"/>
    </row>
    <row r="449" spans="1:11" s="961" customFormat="1" ht="15.75">
      <c r="A449" s="82"/>
      <c r="B449" s="83"/>
      <c r="C449" s="83"/>
      <c r="D449" s="83"/>
      <c r="E449" s="83"/>
      <c r="F449" s="83"/>
      <c r="G449" s="83"/>
      <c r="H449" s="83"/>
      <c r="I449" s="83"/>
      <c r="J449" s="83"/>
      <c r="K449" s="532"/>
    </row>
    <row r="450" spans="1:11" s="961" customFormat="1" ht="15.75">
      <c r="A450" s="82"/>
      <c r="B450" s="83"/>
      <c r="C450" s="83"/>
      <c r="D450" s="83"/>
      <c r="E450" s="83"/>
      <c r="F450" s="83"/>
      <c r="G450" s="83"/>
      <c r="H450" s="83"/>
      <c r="I450" s="83"/>
      <c r="J450" s="83"/>
      <c r="K450" s="532"/>
    </row>
    <row r="451" spans="1:11" s="961" customFormat="1" ht="15.75">
      <c r="A451" s="82"/>
      <c r="B451" s="83"/>
      <c r="C451" s="83"/>
      <c r="D451" s="83"/>
      <c r="E451" s="83"/>
      <c r="F451" s="83"/>
      <c r="G451" s="83"/>
      <c r="H451" s="83"/>
      <c r="I451" s="83"/>
      <c r="J451" s="83"/>
      <c r="K451" s="532"/>
    </row>
    <row r="452" spans="1:11" s="961" customFormat="1" ht="15.75">
      <c r="A452" s="82"/>
      <c r="B452" s="83"/>
      <c r="C452" s="83"/>
      <c r="D452" s="83"/>
      <c r="E452" s="83"/>
      <c r="F452" s="83"/>
      <c r="G452" s="83"/>
      <c r="H452" s="83"/>
      <c r="I452" s="83"/>
      <c r="J452" s="83"/>
      <c r="K452" s="532"/>
    </row>
    <row r="453" spans="1:11" s="961" customFormat="1" ht="15.75">
      <c r="A453" s="82"/>
      <c r="B453" s="83"/>
      <c r="C453" s="83"/>
      <c r="D453" s="83"/>
      <c r="E453" s="83"/>
      <c r="F453" s="83"/>
      <c r="G453" s="83"/>
      <c r="H453" s="83"/>
      <c r="I453" s="83"/>
      <c r="J453" s="83"/>
      <c r="K453" s="532"/>
    </row>
    <row r="454" spans="1:11" s="961" customFormat="1" ht="15.75">
      <c r="A454" s="82"/>
      <c r="B454" s="83"/>
      <c r="C454" s="83"/>
      <c r="D454" s="83"/>
      <c r="E454" s="83"/>
      <c r="F454" s="83"/>
      <c r="G454" s="83"/>
      <c r="H454" s="83"/>
      <c r="I454" s="83"/>
      <c r="J454" s="83"/>
      <c r="K454" s="532"/>
    </row>
    <row r="455" spans="1:11" s="961" customFormat="1" ht="15.75">
      <c r="A455" s="82"/>
      <c r="B455" s="83"/>
      <c r="C455" s="83"/>
      <c r="D455" s="83"/>
      <c r="E455" s="83"/>
      <c r="F455" s="83"/>
      <c r="G455" s="83"/>
      <c r="H455" s="83"/>
      <c r="I455" s="83"/>
      <c r="J455" s="83"/>
      <c r="K455" s="532"/>
    </row>
    <row r="456" spans="1:11" s="961" customFormat="1" ht="15.75">
      <c r="A456" s="82"/>
      <c r="B456" s="83"/>
      <c r="C456" s="83"/>
      <c r="D456" s="83"/>
      <c r="E456" s="83"/>
      <c r="F456" s="83"/>
      <c r="G456" s="83"/>
      <c r="H456" s="83"/>
      <c r="I456" s="83"/>
      <c r="J456" s="83"/>
      <c r="K456" s="532"/>
    </row>
    <row r="457" spans="1:11" s="961" customFormat="1" ht="15.75">
      <c r="A457" s="82"/>
      <c r="B457" s="83"/>
      <c r="C457" s="83"/>
      <c r="D457" s="83"/>
      <c r="E457" s="83"/>
      <c r="F457" s="83"/>
      <c r="G457" s="83"/>
      <c r="H457" s="83"/>
      <c r="I457" s="83"/>
      <c r="J457" s="83"/>
      <c r="K457" s="532"/>
    </row>
    <row r="458" spans="1:11" s="961" customFormat="1" ht="15.75">
      <c r="A458" s="82"/>
      <c r="B458" s="83"/>
      <c r="C458" s="83"/>
      <c r="D458" s="83"/>
      <c r="E458" s="83"/>
      <c r="F458" s="83"/>
      <c r="G458" s="83"/>
      <c r="H458" s="83"/>
      <c r="I458" s="83"/>
      <c r="J458" s="83"/>
      <c r="K458" s="532"/>
    </row>
    <row r="459" spans="1:11" s="961" customFormat="1" ht="15.75">
      <c r="A459" s="82"/>
      <c r="B459" s="83"/>
      <c r="C459" s="83"/>
      <c r="D459" s="83"/>
      <c r="E459" s="83"/>
      <c r="F459" s="83"/>
      <c r="G459" s="83"/>
      <c r="H459" s="83"/>
      <c r="I459" s="83"/>
      <c r="J459" s="83"/>
      <c r="K459" s="532"/>
    </row>
    <row r="460" spans="1:11" s="961" customFormat="1" ht="15.75">
      <c r="A460" s="82"/>
      <c r="B460" s="83"/>
      <c r="C460" s="83"/>
      <c r="D460" s="83"/>
      <c r="E460" s="83"/>
      <c r="F460" s="83"/>
      <c r="G460" s="83"/>
      <c r="H460" s="83"/>
      <c r="I460" s="83"/>
      <c r="J460" s="83"/>
      <c r="K460" s="532"/>
    </row>
    <row r="461" spans="1:11" s="961" customFormat="1" ht="15.75">
      <c r="A461" s="82"/>
      <c r="B461" s="83"/>
      <c r="C461" s="83"/>
      <c r="D461" s="83"/>
      <c r="E461" s="83"/>
      <c r="F461" s="83"/>
      <c r="G461" s="83"/>
      <c r="H461" s="83"/>
      <c r="I461" s="83"/>
      <c r="J461" s="83"/>
      <c r="K461" s="532"/>
    </row>
    <row r="462" spans="1:11" s="961" customFormat="1" ht="15.75">
      <c r="A462" s="82"/>
      <c r="B462" s="83"/>
      <c r="C462" s="83"/>
      <c r="D462" s="83"/>
      <c r="E462" s="83"/>
      <c r="F462" s="83"/>
      <c r="G462" s="83"/>
      <c r="H462" s="83"/>
      <c r="I462" s="83"/>
      <c r="J462" s="83"/>
      <c r="K462" s="532"/>
    </row>
    <row r="463" spans="1:11" s="961" customFormat="1" ht="15.75">
      <c r="A463" s="82"/>
      <c r="B463" s="83"/>
      <c r="C463" s="83"/>
      <c r="D463" s="83"/>
      <c r="E463" s="83"/>
      <c r="F463" s="83"/>
      <c r="G463" s="83"/>
      <c r="H463" s="83"/>
      <c r="I463" s="83"/>
      <c r="J463" s="83"/>
      <c r="K463" s="532"/>
    </row>
    <row r="464" spans="1:11" s="961" customFormat="1" ht="15.75">
      <c r="A464" s="82"/>
      <c r="B464" s="83"/>
      <c r="C464" s="83"/>
      <c r="D464" s="83"/>
      <c r="E464" s="83"/>
      <c r="F464" s="83"/>
      <c r="G464" s="83"/>
      <c r="H464" s="83"/>
      <c r="I464" s="83"/>
      <c r="J464" s="83"/>
      <c r="K464" s="532"/>
    </row>
    <row r="465" spans="1:11" s="961" customFormat="1" ht="15.75">
      <c r="A465" s="82"/>
      <c r="B465" s="83"/>
      <c r="C465" s="83"/>
      <c r="D465" s="83"/>
      <c r="E465" s="83"/>
      <c r="F465" s="83"/>
      <c r="G465" s="83"/>
      <c r="H465" s="83"/>
      <c r="I465" s="83"/>
      <c r="J465" s="83"/>
      <c r="K465" s="532"/>
    </row>
    <row r="466" spans="1:11" s="961" customFormat="1" ht="15.75">
      <c r="A466" s="82"/>
      <c r="B466" s="83"/>
      <c r="C466" s="83"/>
      <c r="D466" s="83"/>
      <c r="E466" s="83"/>
      <c r="F466" s="83"/>
      <c r="G466" s="83"/>
      <c r="H466" s="83"/>
      <c r="I466" s="83"/>
      <c r="J466" s="83"/>
      <c r="K466" s="532"/>
    </row>
    <row r="467" spans="1:11" s="961" customFormat="1" ht="15.75">
      <c r="A467" s="82"/>
      <c r="B467" s="83"/>
      <c r="C467" s="83"/>
      <c r="D467" s="83"/>
      <c r="E467" s="83"/>
      <c r="F467" s="83"/>
      <c r="G467" s="83"/>
      <c r="H467" s="83"/>
      <c r="I467" s="83"/>
      <c r="J467" s="83"/>
      <c r="K467" s="532"/>
    </row>
    <row r="468" spans="1:11" s="961" customFormat="1" ht="15.75">
      <c r="A468" s="82"/>
      <c r="B468" s="83"/>
      <c r="C468" s="83"/>
      <c r="D468" s="83"/>
      <c r="E468" s="83"/>
      <c r="F468" s="83"/>
      <c r="G468" s="83"/>
      <c r="H468" s="83"/>
      <c r="I468" s="83"/>
      <c r="J468" s="83"/>
      <c r="K468" s="532"/>
    </row>
    <row r="469" spans="1:11" s="961" customFormat="1" ht="15.75">
      <c r="A469" s="82"/>
      <c r="B469" s="83"/>
      <c r="C469" s="83"/>
      <c r="D469" s="83"/>
      <c r="E469" s="83"/>
      <c r="F469" s="83"/>
      <c r="G469" s="83"/>
      <c r="H469" s="83"/>
      <c r="I469" s="83"/>
      <c r="J469" s="83"/>
      <c r="K469" s="532"/>
    </row>
    <row r="470" spans="1:11" s="961" customFormat="1" ht="15.75">
      <c r="A470" s="82"/>
      <c r="B470" s="83"/>
      <c r="C470" s="83"/>
      <c r="D470" s="83"/>
      <c r="E470" s="83"/>
      <c r="F470" s="83"/>
      <c r="G470" s="83"/>
      <c r="H470" s="83"/>
      <c r="I470" s="83"/>
      <c r="J470" s="83"/>
      <c r="K470" s="532"/>
    </row>
    <row r="471" spans="1:11" s="961" customFormat="1" ht="15.75">
      <c r="A471" s="82"/>
      <c r="B471" s="83"/>
      <c r="C471" s="83"/>
      <c r="D471" s="83"/>
      <c r="E471" s="83"/>
      <c r="F471" s="83"/>
      <c r="G471" s="83"/>
      <c r="H471" s="83"/>
      <c r="I471" s="83"/>
      <c r="J471" s="83"/>
      <c r="K471" s="532"/>
    </row>
    <row r="472" spans="1:11" s="961" customFormat="1" ht="15.75">
      <c r="A472" s="82"/>
      <c r="B472" s="83"/>
      <c r="C472" s="83"/>
      <c r="D472" s="83"/>
      <c r="E472" s="83"/>
      <c r="F472" s="83"/>
      <c r="G472" s="83"/>
      <c r="H472" s="83"/>
      <c r="I472" s="83"/>
      <c r="J472" s="83"/>
      <c r="K472" s="532"/>
    </row>
    <row r="473" spans="1:11" s="961" customFormat="1" ht="15.75">
      <c r="A473" s="82"/>
      <c r="B473" s="83"/>
      <c r="C473" s="83"/>
      <c r="D473" s="83"/>
      <c r="E473" s="83"/>
      <c r="F473" s="83"/>
      <c r="G473" s="83"/>
      <c r="H473" s="83"/>
      <c r="I473" s="83"/>
      <c r="J473" s="83"/>
      <c r="K473" s="532"/>
    </row>
    <row r="474" spans="1:11" s="961" customFormat="1" ht="15.75">
      <c r="A474" s="82"/>
      <c r="B474" s="83"/>
      <c r="C474" s="83"/>
      <c r="D474" s="83"/>
      <c r="E474" s="83"/>
      <c r="F474" s="83"/>
      <c r="G474" s="83"/>
      <c r="H474" s="83"/>
      <c r="I474" s="83"/>
      <c r="J474" s="83"/>
      <c r="K474" s="532"/>
    </row>
    <row r="475" spans="1:11" s="961" customFormat="1" ht="15.75">
      <c r="A475" s="82"/>
      <c r="B475" s="83"/>
      <c r="C475" s="83"/>
      <c r="D475" s="83"/>
      <c r="E475" s="83"/>
      <c r="F475" s="83"/>
      <c r="G475" s="83"/>
      <c r="H475" s="83"/>
      <c r="I475" s="83"/>
      <c r="J475" s="83"/>
      <c r="K475" s="532"/>
    </row>
    <row r="476" spans="1:11" s="961" customFormat="1" ht="15.75">
      <c r="A476" s="82"/>
      <c r="B476" s="83"/>
      <c r="C476" s="83"/>
      <c r="D476" s="83"/>
      <c r="E476" s="83"/>
      <c r="F476" s="83"/>
      <c r="G476" s="83"/>
      <c r="H476" s="83"/>
      <c r="I476" s="83"/>
      <c r="J476" s="83"/>
      <c r="K476" s="532"/>
    </row>
    <row r="477" spans="1:11" s="961" customFormat="1" ht="15.75">
      <c r="A477" s="82"/>
      <c r="B477" s="83"/>
      <c r="C477" s="83"/>
      <c r="D477" s="83"/>
      <c r="E477" s="83"/>
      <c r="F477" s="83"/>
      <c r="G477" s="83"/>
      <c r="H477" s="83"/>
      <c r="I477" s="83"/>
      <c r="J477" s="83"/>
      <c r="K477" s="532"/>
    </row>
    <row r="478" spans="1:11" s="961" customFormat="1" ht="15.75">
      <c r="A478" s="82"/>
      <c r="B478" s="83"/>
      <c r="C478" s="83"/>
      <c r="D478" s="83"/>
      <c r="E478" s="83"/>
      <c r="F478" s="83"/>
      <c r="G478" s="83"/>
      <c r="H478" s="83"/>
      <c r="I478" s="83"/>
      <c r="J478" s="83"/>
      <c r="K478" s="532"/>
    </row>
    <row r="479" spans="1:11" s="961" customFormat="1" ht="15.75">
      <c r="A479" s="82"/>
      <c r="B479" s="83"/>
      <c r="C479" s="83"/>
      <c r="D479" s="83"/>
      <c r="E479" s="83"/>
      <c r="F479" s="83"/>
      <c r="G479" s="83"/>
      <c r="H479" s="83"/>
      <c r="I479" s="83"/>
      <c r="J479" s="83"/>
      <c r="K479" s="532"/>
    </row>
    <row r="480" spans="1:11" s="961" customFormat="1" ht="15.75">
      <c r="A480" s="82"/>
      <c r="B480" s="83"/>
      <c r="C480" s="83"/>
      <c r="D480" s="83"/>
      <c r="E480" s="83"/>
      <c r="F480" s="83"/>
      <c r="G480" s="83"/>
      <c r="H480" s="83"/>
      <c r="I480" s="83"/>
      <c r="J480" s="83"/>
      <c r="K480" s="532"/>
    </row>
    <row r="481" spans="1:11" s="961" customFormat="1" ht="15.75">
      <c r="A481" s="82"/>
      <c r="B481" s="83"/>
      <c r="C481" s="83"/>
      <c r="D481" s="83"/>
      <c r="E481" s="83"/>
      <c r="F481" s="83"/>
      <c r="G481" s="83"/>
      <c r="H481" s="83"/>
      <c r="I481" s="83"/>
      <c r="J481" s="83"/>
      <c r="K481" s="532"/>
    </row>
    <row r="482" spans="1:11" s="961" customFormat="1" ht="15.75">
      <c r="A482" s="82"/>
      <c r="B482" s="83"/>
      <c r="C482" s="83"/>
      <c r="D482" s="83"/>
      <c r="E482" s="83"/>
      <c r="F482" s="83"/>
      <c r="G482" s="83"/>
      <c r="H482" s="83"/>
      <c r="I482" s="83"/>
      <c r="J482" s="83"/>
      <c r="K482" s="532"/>
    </row>
    <row r="483" spans="1:11" s="961" customFormat="1" ht="15.75">
      <c r="A483" s="82"/>
      <c r="B483" s="83"/>
      <c r="C483" s="83"/>
      <c r="D483" s="83"/>
      <c r="E483" s="83"/>
      <c r="F483" s="83"/>
      <c r="G483" s="83"/>
      <c r="H483" s="83"/>
      <c r="I483" s="83"/>
      <c r="J483" s="83"/>
      <c r="K483" s="532"/>
    </row>
    <row r="484" spans="1:11" s="961" customFormat="1" ht="15.75">
      <c r="A484" s="82"/>
      <c r="B484" s="83"/>
      <c r="C484" s="83"/>
      <c r="D484" s="83"/>
      <c r="E484" s="83"/>
      <c r="F484" s="83"/>
      <c r="G484" s="83"/>
      <c r="H484" s="83"/>
      <c r="I484" s="83"/>
      <c r="J484" s="83"/>
      <c r="K484" s="532"/>
    </row>
    <row r="485" spans="1:11" s="961" customFormat="1" ht="15.75">
      <c r="A485" s="82"/>
      <c r="B485" s="83"/>
      <c r="C485" s="83"/>
      <c r="D485" s="83"/>
      <c r="E485" s="83"/>
      <c r="F485" s="83"/>
      <c r="G485" s="83"/>
      <c r="H485" s="83"/>
      <c r="I485" s="83"/>
      <c r="J485" s="83"/>
      <c r="K485" s="532"/>
    </row>
    <row r="486" spans="1:11" s="961" customFormat="1" ht="15.75">
      <c r="A486" s="82"/>
      <c r="B486" s="83"/>
      <c r="C486" s="83"/>
      <c r="D486" s="83"/>
      <c r="E486" s="83"/>
      <c r="F486" s="83"/>
      <c r="G486" s="83"/>
      <c r="H486" s="83"/>
      <c r="I486" s="83"/>
      <c r="J486" s="83"/>
      <c r="K486" s="532"/>
    </row>
    <row r="487" spans="1:11" s="961" customFormat="1" ht="15.75">
      <c r="A487" s="82"/>
      <c r="B487" s="83"/>
      <c r="C487" s="83"/>
      <c r="D487" s="83"/>
      <c r="E487" s="83"/>
      <c r="F487" s="83"/>
      <c r="G487" s="83"/>
      <c r="H487" s="83"/>
      <c r="I487" s="83"/>
      <c r="J487" s="83"/>
      <c r="K487" s="532"/>
    </row>
    <row r="488" spans="1:11" s="961" customFormat="1" ht="15.75">
      <c r="A488" s="82"/>
      <c r="B488" s="83"/>
      <c r="C488" s="83"/>
      <c r="D488" s="83"/>
      <c r="E488" s="83"/>
      <c r="F488" s="83"/>
      <c r="G488" s="83"/>
      <c r="H488" s="83"/>
      <c r="I488" s="83"/>
      <c r="J488" s="83"/>
      <c r="K488" s="532"/>
    </row>
    <row r="489" spans="1:11" s="961" customFormat="1" ht="15.75">
      <c r="A489" s="82"/>
      <c r="B489" s="83"/>
      <c r="C489" s="83"/>
      <c r="D489" s="83"/>
      <c r="E489" s="83"/>
      <c r="F489" s="83"/>
      <c r="G489" s="83"/>
      <c r="H489" s="83"/>
      <c r="I489" s="83"/>
      <c r="J489" s="83"/>
      <c r="K489" s="532"/>
    </row>
    <row r="490" spans="1:11" s="961" customFormat="1" ht="15.75">
      <c r="A490" s="82"/>
      <c r="B490" s="83"/>
      <c r="C490" s="83"/>
      <c r="D490" s="83"/>
      <c r="E490" s="83"/>
      <c r="F490" s="83"/>
      <c r="G490" s="83"/>
      <c r="H490" s="83"/>
      <c r="I490" s="83"/>
      <c r="J490" s="83"/>
      <c r="K490" s="532"/>
    </row>
    <row r="491" spans="1:11" s="961" customFormat="1" ht="15.75">
      <c r="A491" s="82"/>
      <c r="B491" s="83"/>
      <c r="C491" s="83"/>
      <c r="D491" s="83"/>
      <c r="E491" s="83"/>
      <c r="F491" s="83"/>
      <c r="G491" s="83"/>
      <c r="H491" s="83"/>
      <c r="I491" s="83"/>
      <c r="J491" s="83"/>
      <c r="K491" s="532"/>
    </row>
    <row r="492" spans="1:11" s="961" customFormat="1" ht="15.75">
      <c r="A492" s="82"/>
      <c r="B492" s="83"/>
      <c r="C492" s="83"/>
      <c r="D492" s="83"/>
      <c r="E492" s="83"/>
      <c r="F492" s="83"/>
      <c r="G492" s="83"/>
      <c r="H492" s="83"/>
      <c r="I492" s="83"/>
      <c r="J492" s="83"/>
      <c r="K492" s="532"/>
    </row>
    <row r="493" spans="1:11" s="961" customFormat="1" ht="15.75">
      <c r="A493" s="82"/>
      <c r="B493" s="83"/>
      <c r="C493" s="83"/>
      <c r="D493" s="83"/>
      <c r="E493" s="83"/>
      <c r="F493" s="83"/>
      <c r="G493" s="83"/>
      <c r="H493" s="83"/>
      <c r="I493" s="83"/>
      <c r="J493" s="83"/>
      <c r="K493" s="532"/>
    </row>
    <row r="494" spans="1:11" s="961" customFormat="1" ht="15.75">
      <c r="A494" s="82"/>
      <c r="B494" s="83"/>
      <c r="C494" s="83"/>
      <c r="D494" s="83"/>
      <c r="E494" s="83"/>
      <c r="F494" s="83"/>
      <c r="G494" s="83"/>
      <c r="H494" s="83"/>
      <c r="I494" s="83"/>
      <c r="J494" s="83"/>
      <c r="K494" s="532"/>
    </row>
    <row r="495" spans="1:11" s="961" customFormat="1" ht="15.75">
      <c r="A495" s="82"/>
      <c r="B495" s="83"/>
      <c r="C495" s="83"/>
      <c r="D495" s="83"/>
      <c r="E495" s="83"/>
      <c r="F495" s="83"/>
      <c r="G495" s="83"/>
      <c r="H495" s="83"/>
      <c r="I495" s="83"/>
      <c r="J495" s="83"/>
      <c r="K495" s="532"/>
    </row>
    <row r="496" spans="1:11" s="961" customFormat="1" ht="15.75">
      <c r="A496" s="82"/>
      <c r="B496" s="83"/>
      <c r="C496" s="83"/>
      <c r="D496" s="83"/>
      <c r="E496" s="83"/>
      <c r="F496" s="83"/>
      <c r="G496" s="83"/>
      <c r="H496" s="83"/>
      <c r="I496" s="83"/>
      <c r="J496" s="83"/>
      <c r="K496" s="532"/>
    </row>
    <row r="497" spans="1:11" s="961" customFormat="1" ht="15.75">
      <c r="A497" s="82"/>
      <c r="B497" s="83"/>
      <c r="C497" s="83"/>
      <c r="D497" s="83"/>
      <c r="E497" s="83"/>
      <c r="F497" s="83"/>
      <c r="G497" s="83"/>
      <c r="H497" s="83"/>
      <c r="I497" s="83"/>
      <c r="J497" s="83"/>
      <c r="K497" s="532"/>
    </row>
    <row r="498" spans="1:11" s="961" customFormat="1" ht="15.75">
      <c r="A498" s="82"/>
      <c r="B498" s="83"/>
      <c r="C498" s="83"/>
      <c r="D498" s="83"/>
      <c r="E498" s="83"/>
      <c r="F498" s="83"/>
      <c r="G498" s="83"/>
      <c r="H498" s="83"/>
      <c r="I498" s="83"/>
      <c r="J498" s="83"/>
      <c r="K498" s="532"/>
    </row>
    <row r="499" spans="1:11" s="961" customFormat="1" ht="15.75">
      <c r="A499" s="82"/>
      <c r="B499" s="83"/>
      <c r="C499" s="83"/>
      <c r="D499" s="83"/>
      <c r="E499" s="83"/>
      <c r="F499" s="83"/>
      <c r="G499" s="83"/>
      <c r="H499" s="83"/>
      <c r="I499" s="83"/>
      <c r="J499" s="83"/>
      <c r="K499" s="532"/>
    </row>
    <row r="500" spans="1:11" s="961" customFormat="1" ht="15.75">
      <c r="A500" s="82"/>
      <c r="B500" s="83"/>
      <c r="C500" s="83"/>
      <c r="D500" s="83"/>
      <c r="E500" s="83"/>
      <c r="F500" s="83"/>
      <c r="G500" s="83"/>
      <c r="H500" s="83"/>
      <c r="I500" s="83"/>
      <c r="J500" s="83"/>
      <c r="K500" s="532"/>
    </row>
    <row r="501" spans="1:11" s="961" customFormat="1" ht="15.75">
      <c r="A501" s="82"/>
      <c r="B501" s="83"/>
      <c r="C501" s="83"/>
      <c r="D501" s="83"/>
      <c r="E501" s="83"/>
      <c r="F501" s="83"/>
      <c r="G501" s="83"/>
      <c r="H501" s="83"/>
      <c r="I501" s="83"/>
      <c r="J501" s="83"/>
      <c r="K501" s="532"/>
    </row>
    <row r="502" spans="1:11" s="961" customFormat="1" ht="15.75">
      <c r="A502" s="82"/>
      <c r="B502" s="83"/>
      <c r="C502" s="83"/>
      <c r="D502" s="83"/>
      <c r="E502" s="83"/>
      <c r="F502" s="83"/>
      <c r="G502" s="83"/>
      <c r="H502" s="83"/>
      <c r="I502" s="83"/>
      <c r="J502" s="83"/>
      <c r="K502" s="532"/>
    </row>
    <row r="503" spans="1:11" s="961" customFormat="1" ht="15.75">
      <c r="A503" s="82"/>
      <c r="B503" s="83"/>
      <c r="C503" s="83"/>
      <c r="D503" s="83"/>
      <c r="E503" s="83"/>
      <c r="F503" s="83"/>
      <c r="G503" s="83"/>
      <c r="H503" s="83"/>
      <c r="I503" s="83"/>
      <c r="J503" s="83"/>
      <c r="K503" s="532"/>
    </row>
    <row r="504" spans="1:11" s="961" customFormat="1" ht="15.75">
      <c r="A504" s="82"/>
      <c r="B504" s="83"/>
      <c r="C504" s="83"/>
      <c r="D504" s="83"/>
      <c r="E504" s="83"/>
      <c r="F504" s="83"/>
      <c r="G504" s="83"/>
      <c r="H504" s="83"/>
      <c r="I504" s="83"/>
      <c r="J504" s="83"/>
      <c r="K504" s="532"/>
    </row>
    <row r="505" spans="1:11" s="961" customFormat="1" ht="15.75">
      <c r="A505" s="82"/>
      <c r="B505" s="83"/>
      <c r="C505" s="83"/>
      <c r="D505" s="83"/>
      <c r="E505" s="83"/>
      <c r="F505" s="83"/>
      <c r="G505" s="83"/>
      <c r="H505" s="83"/>
      <c r="I505" s="83"/>
      <c r="J505" s="83"/>
      <c r="K505" s="532"/>
    </row>
    <row r="506" spans="1:11" s="961" customFormat="1" ht="15.75">
      <c r="A506" s="82"/>
      <c r="B506" s="83"/>
      <c r="C506" s="83"/>
      <c r="D506" s="83"/>
      <c r="E506" s="83"/>
      <c r="F506" s="83"/>
      <c r="G506" s="83"/>
      <c r="H506" s="83"/>
      <c r="I506" s="83"/>
      <c r="J506" s="83"/>
      <c r="K506" s="532"/>
    </row>
    <row r="507" spans="1:11" s="961" customFormat="1" ht="15.75">
      <c r="A507" s="82"/>
      <c r="B507" s="83"/>
      <c r="C507" s="83"/>
      <c r="D507" s="83"/>
      <c r="E507" s="83"/>
      <c r="F507" s="83"/>
      <c r="G507" s="83"/>
      <c r="H507" s="83"/>
      <c r="I507" s="83"/>
      <c r="J507" s="83"/>
      <c r="K507" s="532"/>
    </row>
    <row r="508" spans="1:11" s="961" customFormat="1" ht="15.75">
      <c r="A508" s="82"/>
      <c r="B508" s="83"/>
      <c r="C508" s="83"/>
      <c r="D508" s="83"/>
      <c r="E508" s="83"/>
      <c r="F508" s="83"/>
      <c r="G508" s="83"/>
      <c r="H508" s="83"/>
      <c r="I508" s="83"/>
      <c r="J508" s="83"/>
      <c r="K508" s="532"/>
    </row>
    <row r="509" spans="1:11" s="961" customFormat="1" ht="15.75">
      <c r="A509" s="82"/>
      <c r="B509" s="83"/>
      <c r="C509" s="83"/>
      <c r="D509" s="83"/>
      <c r="E509" s="83"/>
      <c r="F509" s="83"/>
      <c r="G509" s="83"/>
      <c r="H509" s="83"/>
      <c r="I509" s="83"/>
      <c r="J509" s="83"/>
      <c r="K509" s="532"/>
    </row>
    <row r="510" spans="1:11" s="961" customFormat="1" ht="15.75">
      <c r="A510" s="82"/>
      <c r="B510" s="83"/>
      <c r="C510" s="83"/>
      <c r="D510" s="83"/>
      <c r="E510" s="83"/>
      <c r="F510" s="83"/>
      <c r="G510" s="83"/>
      <c r="H510" s="83"/>
      <c r="I510" s="83"/>
      <c r="J510" s="83"/>
      <c r="K510" s="532"/>
    </row>
    <row r="511" spans="1:11" s="961" customFormat="1" ht="15.75">
      <c r="A511" s="82"/>
      <c r="B511" s="83"/>
      <c r="C511" s="83"/>
      <c r="D511" s="83"/>
      <c r="E511" s="83"/>
      <c r="F511" s="83"/>
      <c r="G511" s="83"/>
      <c r="H511" s="83"/>
      <c r="I511" s="83"/>
      <c r="J511" s="83"/>
      <c r="K511" s="532"/>
    </row>
    <row r="512" spans="1:11" s="961" customFormat="1" ht="15.75">
      <c r="A512" s="82"/>
      <c r="B512" s="83"/>
      <c r="C512" s="83"/>
      <c r="D512" s="83"/>
      <c r="E512" s="83"/>
      <c r="F512" s="83"/>
      <c r="G512" s="83"/>
      <c r="H512" s="83"/>
      <c r="I512" s="83"/>
      <c r="J512" s="83"/>
      <c r="K512" s="532"/>
    </row>
    <row r="513" spans="1:11" s="961" customFormat="1" ht="15.75">
      <c r="A513" s="82"/>
      <c r="B513" s="83"/>
      <c r="C513" s="83"/>
      <c r="D513" s="83"/>
      <c r="E513" s="83"/>
      <c r="F513" s="83"/>
      <c r="G513" s="83"/>
      <c r="H513" s="83"/>
      <c r="I513" s="83"/>
      <c r="J513" s="83"/>
      <c r="K513" s="532"/>
    </row>
    <row r="514" spans="1:11" s="961" customFormat="1" ht="15.75">
      <c r="A514" s="82"/>
      <c r="B514" s="83"/>
      <c r="C514" s="83"/>
      <c r="D514" s="83"/>
      <c r="E514" s="83"/>
      <c r="F514" s="83"/>
      <c r="G514" s="83"/>
      <c r="H514" s="83"/>
      <c r="I514" s="83"/>
      <c r="J514" s="83"/>
      <c r="K514" s="532"/>
    </row>
    <row r="515" spans="1:11" s="961" customFormat="1" ht="15.75">
      <c r="A515" s="82"/>
      <c r="B515" s="83"/>
      <c r="C515" s="83"/>
      <c r="D515" s="83"/>
      <c r="E515" s="83"/>
      <c r="F515" s="83"/>
      <c r="G515" s="83"/>
      <c r="H515" s="83"/>
      <c r="I515" s="83"/>
      <c r="J515" s="83"/>
      <c r="K515" s="532"/>
    </row>
    <row r="516" spans="1:11" s="961" customFormat="1" ht="15.75">
      <c r="A516" s="82"/>
      <c r="B516" s="83"/>
      <c r="C516" s="83"/>
      <c r="D516" s="83"/>
      <c r="E516" s="83"/>
      <c r="F516" s="83"/>
      <c r="G516" s="83"/>
      <c r="H516" s="83"/>
      <c r="I516" s="83"/>
      <c r="J516" s="83"/>
      <c r="K516" s="532"/>
    </row>
    <row r="517" spans="1:11" s="961" customFormat="1" ht="15.75">
      <c r="A517" s="82"/>
      <c r="B517" s="83"/>
      <c r="C517" s="83"/>
      <c r="D517" s="83"/>
      <c r="E517" s="83"/>
      <c r="F517" s="83"/>
      <c r="G517" s="83"/>
      <c r="H517" s="83"/>
      <c r="I517" s="83"/>
      <c r="J517" s="83"/>
      <c r="K517" s="532"/>
    </row>
    <row r="518" spans="1:11" s="961" customFormat="1" ht="15.75">
      <c r="A518" s="82"/>
      <c r="B518" s="83"/>
      <c r="C518" s="83"/>
      <c r="D518" s="83"/>
      <c r="E518" s="83"/>
      <c r="F518" s="83"/>
      <c r="G518" s="83"/>
      <c r="H518" s="83"/>
      <c r="I518" s="83"/>
      <c r="J518" s="83"/>
      <c r="K518" s="532"/>
    </row>
    <row r="519" spans="1:11" s="961" customFormat="1" ht="15.75">
      <c r="A519" s="82"/>
      <c r="B519" s="83"/>
      <c r="C519" s="83"/>
      <c r="D519" s="83"/>
      <c r="E519" s="83"/>
      <c r="F519" s="83"/>
      <c r="G519" s="83"/>
      <c r="H519" s="83"/>
      <c r="I519" s="83"/>
      <c r="J519" s="83"/>
      <c r="K519" s="532"/>
    </row>
    <row r="520" spans="1:11" s="961" customFormat="1" ht="15.75">
      <c r="A520" s="82"/>
      <c r="B520" s="83"/>
      <c r="C520" s="83"/>
      <c r="D520" s="83"/>
      <c r="E520" s="83"/>
      <c r="F520" s="83"/>
      <c r="G520" s="83"/>
      <c r="H520" s="83"/>
      <c r="I520" s="83"/>
      <c r="J520" s="83"/>
      <c r="K520" s="532"/>
    </row>
    <row r="521" spans="1:11" s="961" customFormat="1" ht="15.75">
      <c r="A521" s="82"/>
      <c r="B521" s="83"/>
      <c r="C521" s="83"/>
      <c r="D521" s="83"/>
      <c r="E521" s="83"/>
      <c r="F521" s="83"/>
      <c r="G521" s="83"/>
      <c r="H521" s="83"/>
      <c r="I521" s="83"/>
      <c r="J521" s="83"/>
      <c r="K521" s="532"/>
    </row>
    <row r="522" spans="1:11" s="961" customFormat="1" ht="15.75">
      <c r="A522" s="82"/>
      <c r="B522" s="83"/>
      <c r="C522" s="83"/>
      <c r="D522" s="83"/>
      <c r="E522" s="83"/>
      <c r="F522" s="83"/>
      <c r="G522" s="83"/>
      <c r="H522" s="83"/>
      <c r="I522" s="83"/>
      <c r="J522" s="83"/>
      <c r="K522" s="532"/>
    </row>
    <row r="523" spans="1:11" s="961" customFormat="1" ht="15.75">
      <c r="A523" s="82"/>
      <c r="B523" s="83"/>
      <c r="C523" s="83"/>
      <c r="D523" s="83"/>
      <c r="E523" s="83"/>
      <c r="F523" s="83"/>
      <c r="G523" s="83"/>
      <c r="H523" s="83"/>
      <c r="I523" s="83"/>
      <c r="J523" s="83"/>
      <c r="K523" s="532"/>
    </row>
    <row r="524" spans="1:11" s="961" customFormat="1" ht="15.75">
      <c r="A524" s="82"/>
      <c r="B524" s="83"/>
      <c r="C524" s="83"/>
      <c r="D524" s="83"/>
      <c r="E524" s="83"/>
      <c r="F524" s="83"/>
      <c r="G524" s="83"/>
      <c r="H524" s="83"/>
      <c r="I524" s="83"/>
      <c r="J524" s="83"/>
      <c r="K524" s="532"/>
    </row>
    <row r="525" spans="1:11" s="961" customFormat="1" ht="15.75">
      <c r="A525" s="82"/>
      <c r="B525" s="83"/>
      <c r="C525" s="83"/>
      <c r="D525" s="83"/>
      <c r="E525" s="83"/>
      <c r="F525" s="83"/>
      <c r="G525" s="83"/>
      <c r="H525" s="83"/>
      <c r="I525" s="83"/>
      <c r="J525" s="83"/>
      <c r="K525" s="532"/>
    </row>
    <row r="526" spans="1:11" s="961" customFormat="1" ht="15.75">
      <c r="A526" s="82"/>
      <c r="B526" s="83"/>
      <c r="C526" s="83"/>
      <c r="D526" s="83"/>
      <c r="E526" s="83"/>
      <c r="F526" s="83"/>
      <c r="G526" s="83"/>
      <c r="H526" s="83"/>
      <c r="I526" s="83"/>
      <c r="J526" s="83"/>
      <c r="K526" s="532"/>
    </row>
    <row r="527" spans="1:11" s="961" customFormat="1" ht="15.75">
      <c r="A527" s="82"/>
      <c r="B527" s="83"/>
      <c r="C527" s="83"/>
      <c r="D527" s="83"/>
      <c r="E527" s="83"/>
      <c r="F527" s="83"/>
      <c r="G527" s="83"/>
      <c r="H527" s="83"/>
      <c r="I527" s="83"/>
      <c r="J527" s="83"/>
      <c r="K527" s="532"/>
    </row>
    <row r="528" spans="1:11" s="961" customFormat="1" ht="15.75">
      <c r="A528" s="82"/>
      <c r="B528" s="83"/>
      <c r="C528" s="83"/>
      <c r="D528" s="83"/>
      <c r="E528" s="83"/>
      <c r="F528" s="83"/>
      <c r="G528" s="83"/>
      <c r="H528" s="83"/>
      <c r="I528" s="83"/>
      <c r="J528" s="83"/>
      <c r="K528" s="532"/>
    </row>
    <row r="529" spans="1:11" s="961" customFormat="1" ht="15.75">
      <c r="A529" s="82"/>
      <c r="B529" s="83"/>
      <c r="C529" s="83"/>
      <c r="D529" s="83"/>
      <c r="E529" s="83"/>
      <c r="F529" s="83"/>
      <c r="G529" s="83"/>
      <c r="H529" s="83"/>
      <c r="I529" s="83"/>
      <c r="J529" s="83"/>
      <c r="K529" s="532"/>
    </row>
    <row r="530" spans="1:11" s="961" customFormat="1" ht="15.75">
      <c r="A530" s="82"/>
      <c r="B530" s="83"/>
      <c r="C530" s="83"/>
      <c r="D530" s="83"/>
      <c r="E530" s="83"/>
      <c r="F530" s="83"/>
      <c r="G530" s="83"/>
      <c r="H530" s="83"/>
      <c r="I530" s="83"/>
      <c r="J530" s="83"/>
      <c r="K530" s="532"/>
    </row>
    <row r="531" spans="1:11" s="961" customFormat="1" ht="15.75">
      <c r="A531" s="82"/>
      <c r="B531" s="83"/>
      <c r="C531" s="83"/>
      <c r="D531" s="83"/>
      <c r="E531" s="83"/>
      <c r="F531" s="83"/>
      <c r="G531" s="83"/>
      <c r="H531" s="83"/>
      <c r="I531" s="83"/>
      <c r="J531" s="83"/>
      <c r="K531" s="532"/>
    </row>
    <row r="532" spans="1:11" s="961" customFormat="1" ht="15.75">
      <c r="A532" s="82"/>
      <c r="B532" s="83"/>
      <c r="C532" s="83"/>
      <c r="D532" s="83"/>
      <c r="E532" s="83"/>
      <c r="F532" s="83"/>
      <c r="G532" s="83"/>
      <c r="H532" s="83"/>
      <c r="I532" s="83"/>
      <c r="J532" s="83"/>
      <c r="K532" s="532"/>
    </row>
    <row r="533" spans="1:11" s="961" customFormat="1" ht="15.75">
      <c r="A533" s="82"/>
      <c r="B533" s="83"/>
      <c r="C533" s="83"/>
      <c r="D533" s="83"/>
      <c r="E533" s="83"/>
      <c r="F533" s="83"/>
      <c r="G533" s="83"/>
      <c r="H533" s="83"/>
      <c r="I533" s="83"/>
      <c r="J533" s="83"/>
      <c r="K533" s="532"/>
    </row>
    <row r="534" spans="1:11" s="961" customFormat="1" ht="15.75">
      <c r="A534" s="82"/>
      <c r="B534" s="83"/>
      <c r="C534" s="83"/>
      <c r="D534" s="83"/>
      <c r="E534" s="83"/>
      <c r="F534" s="83"/>
      <c r="G534" s="83"/>
      <c r="H534" s="83"/>
      <c r="I534" s="83"/>
      <c r="J534" s="83"/>
      <c r="K534" s="532"/>
    </row>
    <row r="535" spans="1:11" s="961" customFormat="1" ht="15.75">
      <c r="A535" s="82"/>
      <c r="B535" s="83"/>
      <c r="C535" s="83"/>
      <c r="D535" s="83"/>
      <c r="E535" s="83"/>
      <c r="F535" s="83"/>
      <c r="G535" s="83"/>
      <c r="H535" s="83"/>
      <c r="I535" s="83"/>
      <c r="J535" s="83"/>
      <c r="K535" s="532"/>
    </row>
    <row r="536" spans="1:11" s="961" customFormat="1" ht="15.75">
      <c r="A536" s="82"/>
      <c r="B536" s="83"/>
      <c r="C536" s="83"/>
      <c r="D536" s="83"/>
      <c r="E536" s="83"/>
      <c r="F536" s="83"/>
      <c r="G536" s="83"/>
      <c r="H536" s="83"/>
      <c r="I536" s="83"/>
      <c r="J536" s="83"/>
      <c r="K536" s="532"/>
    </row>
    <row r="537" spans="1:11" s="961" customFormat="1" ht="15.75">
      <c r="A537" s="82"/>
      <c r="B537" s="83"/>
      <c r="C537" s="83"/>
      <c r="D537" s="83"/>
      <c r="E537" s="83"/>
      <c r="F537" s="83"/>
      <c r="G537" s="83"/>
      <c r="H537" s="83"/>
      <c r="I537" s="83"/>
      <c r="J537" s="83"/>
      <c r="K537" s="532"/>
    </row>
    <row r="538" spans="1:11" s="961" customFormat="1" ht="15.75">
      <c r="A538" s="82"/>
      <c r="B538" s="83"/>
      <c r="C538" s="83"/>
      <c r="D538" s="83"/>
      <c r="E538" s="83"/>
      <c r="F538" s="83"/>
      <c r="G538" s="83"/>
      <c r="H538" s="83"/>
      <c r="I538" s="83"/>
      <c r="J538" s="83"/>
      <c r="K538" s="532"/>
    </row>
    <row r="539" spans="1:11" s="961" customFormat="1" ht="15.75">
      <c r="A539" s="82"/>
      <c r="B539" s="83"/>
      <c r="C539" s="83"/>
      <c r="D539" s="83"/>
      <c r="E539" s="83"/>
      <c r="F539" s="83"/>
      <c r="G539" s="83"/>
      <c r="H539" s="83"/>
      <c r="I539" s="83"/>
      <c r="J539" s="83"/>
      <c r="K539" s="532"/>
    </row>
    <row r="540" spans="1:11" s="961" customFormat="1" ht="15.75">
      <c r="A540" s="82"/>
      <c r="B540" s="83"/>
      <c r="C540" s="83"/>
      <c r="D540" s="83"/>
      <c r="E540" s="83"/>
      <c r="F540" s="83"/>
      <c r="G540" s="83"/>
      <c r="H540" s="83"/>
      <c r="I540" s="83"/>
      <c r="J540" s="83"/>
      <c r="K540" s="532"/>
    </row>
    <row r="541" spans="1:11" s="961" customFormat="1" ht="15.75">
      <c r="A541" s="82"/>
      <c r="B541" s="83"/>
      <c r="C541" s="83"/>
      <c r="D541" s="83"/>
      <c r="E541" s="83"/>
      <c r="F541" s="83"/>
      <c r="G541" s="83"/>
      <c r="H541" s="83"/>
      <c r="I541" s="83"/>
      <c r="J541" s="83"/>
      <c r="K541" s="532"/>
    </row>
    <row r="542" spans="1:11" s="961" customFormat="1" ht="15.75">
      <c r="A542" s="82"/>
      <c r="B542" s="83"/>
      <c r="C542" s="83"/>
      <c r="D542" s="83"/>
      <c r="E542" s="83"/>
      <c r="F542" s="83"/>
      <c r="G542" s="83"/>
      <c r="H542" s="83"/>
      <c r="I542" s="83"/>
      <c r="J542" s="83"/>
      <c r="K542" s="532"/>
    </row>
    <row r="543" spans="1:11" s="961" customFormat="1" ht="15.75">
      <c r="A543" s="82"/>
      <c r="B543" s="83"/>
      <c r="C543" s="83"/>
      <c r="D543" s="83"/>
      <c r="E543" s="83"/>
      <c r="F543" s="83"/>
      <c r="G543" s="83"/>
      <c r="H543" s="83"/>
      <c r="I543" s="83"/>
      <c r="J543" s="83"/>
      <c r="K543" s="532"/>
    </row>
    <row r="544" spans="1:11" s="961" customFormat="1" ht="15.75">
      <c r="A544" s="82"/>
      <c r="B544" s="83"/>
      <c r="C544" s="83"/>
      <c r="D544" s="83"/>
      <c r="E544" s="83"/>
      <c r="F544" s="83"/>
      <c r="G544" s="83"/>
      <c r="H544" s="83"/>
      <c r="I544" s="83"/>
      <c r="J544" s="83"/>
      <c r="K544" s="532"/>
    </row>
    <row r="545" spans="1:11" s="961" customFormat="1" ht="15.75">
      <c r="A545" s="82"/>
      <c r="B545" s="83"/>
      <c r="C545" s="83"/>
      <c r="D545" s="83"/>
      <c r="E545" s="83"/>
      <c r="F545" s="83"/>
      <c r="G545" s="83"/>
      <c r="H545" s="83"/>
      <c r="I545" s="83"/>
      <c r="J545" s="83"/>
      <c r="K545" s="532"/>
    </row>
    <row r="546" spans="1:11" s="961" customFormat="1" ht="15.75">
      <c r="A546" s="82"/>
      <c r="B546" s="83"/>
      <c r="C546" s="83"/>
      <c r="D546" s="83"/>
      <c r="E546" s="83"/>
      <c r="F546" s="83"/>
      <c r="G546" s="83"/>
      <c r="H546" s="83"/>
      <c r="I546" s="83"/>
      <c r="J546" s="83"/>
      <c r="K546" s="532"/>
    </row>
    <row r="547" spans="1:11" s="961" customFormat="1" ht="15.75">
      <c r="A547" s="82"/>
      <c r="B547" s="83"/>
      <c r="C547" s="83"/>
      <c r="D547" s="83"/>
      <c r="E547" s="83"/>
      <c r="F547" s="83"/>
      <c r="G547" s="83"/>
      <c r="H547" s="83"/>
      <c r="I547" s="83"/>
      <c r="J547" s="83"/>
      <c r="K547" s="532"/>
    </row>
    <row r="548" spans="1:11" s="961" customFormat="1" ht="15.75">
      <c r="A548" s="82"/>
      <c r="B548" s="83"/>
      <c r="C548" s="83"/>
      <c r="D548" s="83"/>
      <c r="E548" s="83"/>
      <c r="F548" s="83"/>
      <c r="G548" s="83"/>
      <c r="H548" s="83"/>
      <c r="I548" s="83"/>
      <c r="J548" s="83"/>
      <c r="K548" s="532"/>
    </row>
    <row r="549" spans="1:11" s="961" customFormat="1" ht="15.75">
      <c r="A549" s="82"/>
      <c r="B549" s="83"/>
      <c r="C549" s="83"/>
      <c r="D549" s="83"/>
      <c r="E549" s="83"/>
      <c r="F549" s="83"/>
      <c r="G549" s="83"/>
      <c r="H549" s="83"/>
      <c r="I549" s="83"/>
      <c r="J549" s="83"/>
      <c r="K549" s="532"/>
    </row>
    <row r="550" spans="1:11" s="961" customFormat="1" ht="15.75">
      <c r="A550" s="82"/>
      <c r="B550" s="83"/>
      <c r="C550" s="83"/>
      <c r="D550" s="83"/>
      <c r="E550" s="83"/>
      <c r="F550" s="83"/>
      <c r="G550" s="83"/>
      <c r="H550" s="83"/>
      <c r="I550" s="83"/>
      <c r="J550" s="83"/>
      <c r="K550" s="532"/>
    </row>
    <row r="551" spans="1:11" s="961" customFormat="1" ht="15.75">
      <c r="A551" s="82"/>
      <c r="B551" s="83"/>
      <c r="C551" s="83"/>
      <c r="D551" s="83"/>
      <c r="E551" s="83"/>
      <c r="F551" s="83"/>
      <c r="G551" s="83"/>
      <c r="H551" s="83"/>
      <c r="I551" s="83"/>
      <c r="J551" s="83"/>
      <c r="K551" s="532"/>
    </row>
    <row r="552" spans="1:11" s="961" customFormat="1" ht="15.75">
      <c r="A552" s="82"/>
      <c r="B552" s="83"/>
      <c r="C552" s="83"/>
      <c r="D552" s="83"/>
      <c r="E552" s="83"/>
      <c r="F552" s="83"/>
      <c r="G552" s="83"/>
      <c r="H552" s="83"/>
      <c r="I552" s="83"/>
      <c r="J552" s="83"/>
      <c r="K552" s="532"/>
    </row>
    <row r="553" spans="1:11" s="961" customFormat="1" ht="15.75">
      <c r="A553" s="82"/>
      <c r="B553" s="83"/>
      <c r="C553" s="83"/>
      <c r="D553" s="83"/>
      <c r="E553" s="83"/>
      <c r="F553" s="83"/>
      <c r="G553" s="83"/>
      <c r="H553" s="83"/>
      <c r="I553" s="83"/>
      <c r="J553" s="83"/>
      <c r="K553" s="532"/>
    </row>
    <row r="554" spans="1:11" s="961" customFormat="1" ht="15.75">
      <c r="A554" s="82"/>
      <c r="B554" s="83"/>
      <c r="C554" s="83"/>
      <c r="D554" s="83"/>
      <c r="E554" s="83"/>
      <c r="F554" s="83"/>
      <c r="G554" s="83"/>
      <c r="H554" s="83"/>
      <c r="I554" s="83"/>
      <c r="J554" s="83"/>
      <c r="K554" s="532"/>
    </row>
    <row r="555" spans="1:11" s="961" customFormat="1" ht="15.75">
      <c r="A555" s="82"/>
      <c r="B555" s="83"/>
      <c r="C555" s="83"/>
      <c r="D555" s="83"/>
      <c r="E555" s="83"/>
      <c r="F555" s="83"/>
      <c r="G555" s="83"/>
      <c r="H555" s="83"/>
      <c r="I555" s="83"/>
      <c r="J555" s="83"/>
      <c r="K555" s="532"/>
    </row>
    <row r="556" spans="1:11" s="961" customFormat="1" ht="15.75">
      <c r="A556" s="82"/>
      <c r="B556" s="83"/>
      <c r="C556" s="83"/>
      <c r="D556" s="83"/>
      <c r="E556" s="83"/>
      <c r="F556" s="83"/>
      <c r="G556" s="83"/>
      <c r="H556" s="83"/>
      <c r="I556" s="83"/>
      <c r="J556" s="83"/>
      <c r="K556" s="532"/>
    </row>
    <row r="557" spans="1:11" s="961" customFormat="1" ht="15.75">
      <c r="A557" s="82"/>
      <c r="B557" s="83"/>
      <c r="C557" s="83"/>
      <c r="D557" s="83"/>
      <c r="E557" s="83"/>
      <c r="F557" s="83"/>
      <c r="G557" s="83"/>
      <c r="H557" s="83"/>
      <c r="I557" s="83"/>
      <c r="J557" s="83"/>
      <c r="K557" s="532"/>
    </row>
    <row r="558" spans="1:11" s="961" customFormat="1" ht="15.75">
      <c r="A558" s="82"/>
      <c r="B558" s="83"/>
      <c r="C558" s="83"/>
      <c r="D558" s="83"/>
      <c r="E558" s="83"/>
      <c r="F558" s="83"/>
      <c r="G558" s="83"/>
      <c r="H558" s="83"/>
      <c r="I558" s="83"/>
      <c r="J558" s="83"/>
      <c r="K558" s="532"/>
    </row>
    <row r="559" spans="1:11" s="961" customFormat="1" ht="15.75">
      <c r="A559" s="82"/>
      <c r="B559" s="83"/>
      <c r="C559" s="83"/>
      <c r="D559" s="83"/>
      <c r="E559" s="83"/>
      <c r="F559" s="83"/>
      <c r="G559" s="83"/>
      <c r="H559" s="83"/>
      <c r="I559" s="83"/>
      <c r="J559" s="83"/>
      <c r="K559" s="532"/>
    </row>
    <row r="560" spans="1:11" s="961" customFormat="1" ht="15.75">
      <c r="A560" s="82"/>
      <c r="B560" s="83"/>
      <c r="C560" s="83"/>
      <c r="D560" s="83"/>
      <c r="E560" s="83"/>
      <c r="F560" s="83"/>
      <c r="G560" s="83"/>
      <c r="H560" s="83"/>
      <c r="I560" s="83"/>
      <c r="J560" s="83"/>
      <c r="K560" s="532"/>
    </row>
    <row r="561" spans="1:11" s="961" customFormat="1" ht="15.75">
      <c r="A561" s="82"/>
      <c r="B561" s="83"/>
      <c r="C561" s="83"/>
      <c r="D561" s="83"/>
      <c r="E561" s="83"/>
      <c r="F561" s="83"/>
      <c r="G561" s="83"/>
      <c r="H561" s="83"/>
      <c r="I561" s="83"/>
      <c r="J561" s="83"/>
      <c r="K561" s="532"/>
    </row>
    <row r="562" spans="1:11" s="961" customFormat="1" ht="15.75">
      <c r="A562" s="82"/>
      <c r="B562" s="83"/>
      <c r="C562" s="83"/>
      <c r="D562" s="83"/>
      <c r="E562" s="83"/>
      <c r="F562" s="83"/>
      <c r="G562" s="83"/>
      <c r="H562" s="83"/>
      <c r="I562" s="83"/>
      <c r="J562" s="83"/>
      <c r="K562" s="532"/>
    </row>
    <row r="563" spans="1:11" s="961" customFormat="1" ht="15.75">
      <c r="A563" s="82"/>
      <c r="B563" s="83"/>
      <c r="C563" s="83"/>
      <c r="D563" s="83"/>
      <c r="E563" s="83"/>
      <c r="F563" s="83"/>
      <c r="G563" s="83"/>
      <c r="H563" s="83"/>
      <c r="I563" s="83"/>
      <c r="J563" s="83"/>
      <c r="K563" s="532"/>
    </row>
    <row r="564" spans="1:11" s="961" customFormat="1" ht="15.75">
      <c r="A564" s="82"/>
      <c r="B564" s="83"/>
      <c r="C564" s="83"/>
      <c r="D564" s="83"/>
      <c r="E564" s="83"/>
      <c r="F564" s="83"/>
      <c r="G564" s="83"/>
      <c r="H564" s="83"/>
      <c r="I564" s="83"/>
      <c r="J564" s="83"/>
      <c r="K564" s="532"/>
    </row>
    <row r="565" spans="1:11" s="961" customFormat="1" ht="15.75">
      <c r="A565" s="82"/>
      <c r="B565" s="83"/>
      <c r="C565" s="83"/>
      <c r="D565" s="83"/>
      <c r="E565" s="83"/>
      <c r="F565" s="83"/>
      <c r="G565" s="83"/>
      <c r="H565" s="83"/>
      <c r="I565" s="83"/>
      <c r="J565" s="83"/>
      <c r="K565" s="532"/>
    </row>
    <row r="566" spans="1:11" s="961" customFormat="1" ht="15.75">
      <c r="A566" s="82"/>
      <c r="B566" s="83"/>
      <c r="C566" s="83"/>
      <c r="D566" s="83"/>
      <c r="E566" s="83"/>
      <c r="F566" s="83"/>
      <c r="G566" s="83"/>
      <c r="H566" s="83"/>
      <c r="I566" s="83"/>
      <c r="J566" s="83"/>
      <c r="K566" s="532"/>
    </row>
    <row r="567" spans="1:11" s="961" customFormat="1" ht="15.75">
      <c r="A567" s="82"/>
      <c r="B567" s="83"/>
      <c r="C567" s="83"/>
      <c r="D567" s="83"/>
      <c r="E567" s="83"/>
      <c r="F567" s="83"/>
      <c r="G567" s="83"/>
      <c r="H567" s="83"/>
      <c r="I567" s="83"/>
      <c r="J567" s="83"/>
      <c r="K567" s="532"/>
    </row>
    <row r="568" spans="1:11" s="961" customFormat="1" ht="15.75">
      <c r="A568" s="82"/>
      <c r="B568" s="83"/>
      <c r="C568" s="83"/>
      <c r="D568" s="83"/>
      <c r="E568" s="83"/>
      <c r="F568" s="83"/>
      <c r="G568" s="83"/>
      <c r="H568" s="83"/>
      <c r="I568" s="83"/>
      <c r="J568" s="83"/>
      <c r="K568" s="532"/>
    </row>
    <row r="569" spans="1:11" s="961" customFormat="1" ht="15.75">
      <c r="A569" s="82"/>
      <c r="B569" s="83"/>
      <c r="C569" s="83"/>
      <c r="D569" s="83"/>
      <c r="E569" s="83"/>
      <c r="F569" s="83"/>
      <c r="G569" s="83"/>
      <c r="H569" s="83"/>
      <c r="I569" s="83"/>
      <c r="J569" s="83"/>
      <c r="K569" s="532"/>
    </row>
    <row r="570" spans="1:11" s="961" customFormat="1" ht="15.75">
      <c r="A570" s="82"/>
      <c r="B570" s="83"/>
      <c r="C570" s="83"/>
      <c r="D570" s="83"/>
      <c r="E570" s="83"/>
      <c r="F570" s="83"/>
      <c r="G570" s="83"/>
      <c r="H570" s="83"/>
      <c r="I570" s="83"/>
      <c r="J570" s="83"/>
      <c r="K570" s="532"/>
    </row>
    <row r="571" spans="1:11" s="961" customFormat="1" ht="15.75">
      <c r="A571" s="82"/>
      <c r="B571" s="83"/>
      <c r="C571" s="83"/>
      <c r="D571" s="83"/>
      <c r="E571" s="83"/>
      <c r="F571" s="83"/>
      <c r="G571" s="83"/>
      <c r="H571" s="83"/>
      <c r="I571" s="83"/>
      <c r="J571" s="83"/>
      <c r="K571" s="532"/>
    </row>
    <row r="572" spans="1:11" s="961" customFormat="1" ht="15.75">
      <c r="A572" s="82"/>
      <c r="B572" s="83"/>
      <c r="C572" s="83"/>
      <c r="D572" s="83"/>
      <c r="E572" s="83"/>
      <c r="F572" s="83"/>
      <c r="G572" s="83"/>
      <c r="H572" s="83"/>
      <c r="I572" s="83"/>
      <c r="J572" s="83"/>
      <c r="K572" s="532"/>
    </row>
    <row r="573" spans="1:11" s="961" customFormat="1" ht="15.75">
      <c r="A573" s="82"/>
      <c r="B573" s="83"/>
      <c r="C573" s="83"/>
      <c r="D573" s="83"/>
      <c r="E573" s="83"/>
      <c r="F573" s="83"/>
      <c r="G573" s="83"/>
      <c r="H573" s="83"/>
      <c r="I573" s="83"/>
      <c r="J573" s="83"/>
      <c r="K573" s="532"/>
    </row>
    <row r="574" spans="1:11" s="961" customFormat="1" ht="15.75">
      <c r="A574" s="82"/>
      <c r="B574" s="83"/>
      <c r="C574" s="83"/>
      <c r="D574" s="83"/>
      <c r="E574" s="83"/>
      <c r="F574" s="83"/>
      <c r="G574" s="83"/>
      <c r="H574" s="83"/>
      <c r="I574" s="83"/>
      <c r="J574" s="83"/>
      <c r="K574" s="532"/>
    </row>
    <row r="575" spans="1:11" s="961" customFormat="1" ht="15.75">
      <c r="A575" s="82"/>
      <c r="B575" s="83"/>
      <c r="C575" s="83"/>
      <c r="D575" s="83"/>
      <c r="E575" s="83"/>
      <c r="F575" s="83"/>
      <c r="G575" s="83"/>
      <c r="H575" s="83"/>
      <c r="I575" s="83"/>
      <c r="J575" s="83"/>
      <c r="K575" s="532"/>
    </row>
    <row r="576" spans="1:11" s="961" customFormat="1" ht="15.75">
      <c r="A576" s="82"/>
      <c r="B576" s="83"/>
      <c r="C576" s="83"/>
      <c r="D576" s="83"/>
      <c r="E576" s="83"/>
      <c r="F576" s="83"/>
      <c r="G576" s="83"/>
      <c r="H576" s="83"/>
      <c r="I576" s="83"/>
      <c r="J576" s="83"/>
      <c r="K576" s="532"/>
    </row>
    <row r="577" spans="1:11" s="961" customFormat="1" ht="15.75">
      <c r="A577" s="82"/>
      <c r="B577" s="83"/>
      <c r="C577" s="83"/>
      <c r="D577" s="83"/>
      <c r="E577" s="83"/>
      <c r="F577" s="83"/>
      <c r="G577" s="83"/>
      <c r="H577" s="83"/>
      <c r="I577" s="83"/>
      <c r="J577" s="83"/>
      <c r="K577" s="532"/>
    </row>
    <row r="578" spans="1:11" s="961" customFormat="1" ht="15.75">
      <c r="A578" s="82"/>
      <c r="B578" s="83"/>
      <c r="C578" s="83"/>
      <c r="D578" s="83"/>
      <c r="E578" s="83"/>
      <c r="F578" s="83"/>
      <c r="G578" s="83"/>
      <c r="H578" s="83"/>
      <c r="I578" s="83"/>
      <c r="J578" s="83"/>
      <c r="K578" s="532"/>
    </row>
    <row r="579" spans="1:11" s="961" customFormat="1" ht="15.75">
      <c r="A579" s="82"/>
      <c r="B579" s="83"/>
      <c r="C579" s="83"/>
      <c r="D579" s="83"/>
      <c r="E579" s="83"/>
      <c r="F579" s="83"/>
      <c r="G579" s="83"/>
      <c r="H579" s="83"/>
      <c r="I579" s="83"/>
      <c r="J579" s="83"/>
      <c r="K579" s="532"/>
    </row>
    <row r="580" spans="1:11" s="961" customFormat="1" ht="15.75">
      <c r="A580" s="82"/>
      <c r="B580" s="83"/>
      <c r="C580" s="83"/>
      <c r="D580" s="83"/>
      <c r="E580" s="83"/>
      <c r="F580" s="83"/>
      <c r="G580" s="83"/>
      <c r="H580" s="83"/>
      <c r="I580" s="83"/>
      <c r="J580" s="83"/>
      <c r="K580" s="532"/>
    </row>
    <row r="581" spans="1:11" s="961" customFormat="1" ht="15.75">
      <c r="A581" s="82"/>
      <c r="B581" s="83"/>
      <c r="C581" s="83"/>
      <c r="D581" s="83"/>
      <c r="E581" s="83"/>
      <c r="F581" s="83"/>
      <c r="G581" s="83"/>
      <c r="H581" s="83"/>
      <c r="I581" s="83"/>
      <c r="J581" s="83"/>
      <c r="K581" s="532"/>
    </row>
    <row r="582" spans="1:11" s="961" customFormat="1" ht="15.75">
      <c r="A582" s="82"/>
      <c r="B582" s="83"/>
      <c r="C582" s="83"/>
      <c r="D582" s="83"/>
      <c r="E582" s="83"/>
      <c r="F582" s="83"/>
      <c r="G582" s="83"/>
      <c r="H582" s="83"/>
      <c r="I582" s="83"/>
      <c r="J582" s="83"/>
      <c r="K582" s="532"/>
    </row>
    <row r="583" spans="1:11" s="961" customFormat="1" ht="15.75">
      <c r="A583" s="82"/>
      <c r="B583" s="83"/>
      <c r="C583" s="83"/>
      <c r="D583" s="83"/>
      <c r="E583" s="83"/>
      <c r="F583" s="83"/>
      <c r="G583" s="83"/>
      <c r="H583" s="83"/>
      <c r="I583" s="83"/>
      <c r="J583" s="83"/>
      <c r="K583" s="532"/>
    </row>
    <row r="584" spans="1:11" s="961" customFormat="1" ht="15.75">
      <c r="A584" s="82"/>
      <c r="B584" s="83"/>
      <c r="C584" s="83"/>
      <c r="D584" s="83"/>
      <c r="E584" s="83"/>
      <c r="F584" s="83"/>
      <c r="G584" s="83"/>
      <c r="H584" s="83"/>
      <c r="I584" s="83"/>
      <c r="J584" s="83"/>
      <c r="K584" s="532"/>
    </row>
    <row r="585" spans="1:11" s="961" customFormat="1" ht="15.75">
      <c r="A585" s="82"/>
      <c r="B585" s="83"/>
      <c r="C585" s="83"/>
      <c r="D585" s="83"/>
      <c r="E585" s="83"/>
      <c r="F585" s="83"/>
      <c r="G585" s="83"/>
      <c r="H585" s="83"/>
      <c r="I585" s="83"/>
      <c r="J585" s="83"/>
      <c r="K585" s="532"/>
    </row>
    <row r="586" spans="1:11" s="961" customFormat="1" ht="15.75">
      <c r="A586" s="82"/>
      <c r="B586" s="83"/>
      <c r="C586" s="83"/>
      <c r="D586" s="83"/>
      <c r="E586" s="83"/>
      <c r="F586" s="83"/>
      <c r="G586" s="83"/>
      <c r="H586" s="83"/>
      <c r="I586" s="83"/>
      <c r="J586" s="83"/>
      <c r="K586" s="532"/>
    </row>
    <row r="587" spans="1:11" s="961" customFormat="1" ht="15.75">
      <c r="A587" s="82"/>
      <c r="B587" s="83"/>
      <c r="C587" s="83"/>
      <c r="D587" s="83"/>
      <c r="E587" s="83"/>
      <c r="F587" s="83"/>
      <c r="G587" s="83"/>
      <c r="H587" s="83"/>
      <c r="I587" s="83"/>
      <c r="J587" s="83"/>
      <c r="K587" s="532"/>
    </row>
    <row r="588" spans="1:11" s="961" customFormat="1" ht="15.75">
      <c r="A588" s="82"/>
      <c r="B588" s="83"/>
      <c r="C588" s="83"/>
      <c r="D588" s="83"/>
      <c r="E588" s="83"/>
      <c r="F588" s="83"/>
      <c r="G588" s="83"/>
      <c r="H588" s="83"/>
      <c r="I588" s="83"/>
      <c r="J588" s="83"/>
      <c r="K588" s="532"/>
    </row>
    <row r="589" spans="1:11" s="961" customFormat="1" ht="15.75">
      <c r="A589" s="82"/>
      <c r="B589" s="83"/>
      <c r="C589" s="83"/>
      <c r="D589" s="83"/>
      <c r="E589" s="83"/>
      <c r="F589" s="83"/>
      <c r="G589" s="83"/>
      <c r="H589" s="83"/>
      <c r="I589" s="83"/>
      <c r="J589" s="83"/>
      <c r="K589" s="532"/>
    </row>
    <row r="590" spans="1:11" s="961" customFormat="1" ht="15.75">
      <c r="A590" s="82"/>
      <c r="B590" s="83"/>
      <c r="C590" s="83"/>
      <c r="D590" s="83"/>
      <c r="E590" s="83"/>
      <c r="F590" s="83"/>
      <c r="G590" s="83"/>
      <c r="H590" s="83"/>
      <c r="I590" s="83"/>
      <c r="J590" s="83"/>
      <c r="K590" s="532"/>
    </row>
    <row r="591" spans="1:11" s="961" customFormat="1" ht="15.75">
      <c r="A591" s="82"/>
      <c r="B591" s="83"/>
      <c r="C591" s="83"/>
      <c r="D591" s="83"/>
      <c r="E591" s="83"/>
      <c r="F591" s="83"/>
      <c r="G591" s="83"/>
      <c r="H591" s="83"/>
      <c r="I591" s="83"/>
      <c r="J591" s="83"/>
      <c r="K591" s="532"/>
    </row>
    <row r="592" spans="1:11" s="961" customFormat="1" ht="15.75">
      <c r="A592" s="82"/>
      <c r="B592" s="83"/>
      <c r="C592" s="83"/>
      <c r="D592" s="83"/>
      <c r="E592" s="83"/>
      <c r="F592" s="83"/>
      <c r="G592" s="83"/>
      <c r="H592" s="83"/>
      <c r="I592" s="83"/>
      <c r="J592" s="83"/>
      <c r="K592" s="532"/>
    </row>
    <row r="593" spans="1:11" s="961" customFormat="1" ht="15.75">
      <c r="A593" s="82"/>
      <c r="B593" s="83"/>
      <c r="C593" s="83"/>
      <c r="D593" s="83"/>
      <c r="E593" s="83"/>
      <c r="F593" s="83"/>
      <c r="G593" s="83"/>
      <c r="H593" s="83"/>
      <c r="I593" s="83"/>
      <c r="J593" s="83"/>
      <c r="K593" s="532"/>
    </row>
    <row r="594" spans="1:11" s="961" customFormat="1" ht="15.75">
      <c r="A594" s="82"/>
      <c r="B594" s="83"/>
      <c r="C594" s="83"/>
      <c r="D594" s="83"/>
      <c r="E594" s="83"/>
      <c r="F594" s="83"/>
      <c r="G594" s="83"/>
      <c r="H594" s="83"/>
      <c r="I594" s="83"/>
      <c r="J594" s="83"/>
      <c r="K594" s="532"/>
    </row>
    <row r="595" spans="1:11" s="961" customFormat="1" ht="15.75">
      <c r="A595" s="82"/>
      <c r="B595" s="83"/>
      <c r="C595" s="83"/>
      <c r="D595" s="83"/>
      <c r="E595" s="83"/>
      <c r="F595" s="83"/>
      <c r="G595" s="83"/>
      <c r="H595" s="83"/>
      <c r="I595" s="83"/>
      <c r="J595" s="83"/>
      <c r="K595" s="532"/>
    </row>
    <row r="596" spans="1:11" s="961" customFormat="1" ht="15.75">
      <c r="A596" s="82"/>
      <c r="B596" s="83"/>
      <c r="C596" s="83"/>
      <c r="D596" s="83"/>
      <c r="E596" s="83"/>
      <c r="F596" s="83"/>
      <c r="G596" s="83"/>
      <c r="H596" s="83"/>
      <c r="I596" s="83"/>
      <c r="J596" s="83"/>
      <c r="K596" s="532"/>
    </row>
    <row r="597" spans="1:11" s="961" customFormat="1" ht="15.75">
      <c r="A597" s="82"/>
      <c r="B597" s="83"/>
      <c r="C597" s="83"/>
      <c r="D597" s="83"/>
      <c r="E597" s="83"/>
      <c r="F597" s="83"/>
      <c r="G597" s="83"/>
      <c r="H597" s="83"/>
      <c r="I597" s="83"/>
      <c r="J597" s="83"/>
      <c r="K597" s="532"/>
    </row>
    <row r="598" spans="1:11" s="961" customFormat="1" ht="15.75">
      <c r="A598" s="82"/>
      <c r="B598" s="83"/>
      <c r="C598" s="83"/>
      <c r="D598" s="83"/>
      <c r="E598" s="83"/>
      <c r="F598" s="83"/>
      <c r="G598" s="83"/>
      <c r="H598" s="83"/>
      <c r="I598" s="83"/>
      <c r="J598" s="83"/>
      <c r="K598" s="532"/>
    </row>
    <row r="599" spans="1:11" s="961" customFormat="1" ht="15.75">
      <c r="A599" s="82"/>
      <c r="B599" s="83"/>
      <c r="C599" s="83"/>
      <c r="D599" s="83"/>
      <c r="E599" s="83"/>
      <c r="F599" s="83"/>
      <c r="G599" s="83"/>
      <c r="H599" s="83"/>
      <c r="I599" s="83"/>
      <c r="J599" s="83"/>
      <c r="K599" s="532"/>
    </row>
    <row r="600" spans="1:11" s="961" customFormat="1" ht="15.75">
      <c r="A600" s="82"/>
      <c r="B600" s="83"/>
      <c r="C600" s="83"/>
      <c r="D600" s="83"/>
      <c r="E600" s="83"/>
      <c r="F600" s="83"/>
      <c r="G600" s="83"/>
      <c r="H600" s="83"/>
      <c r="I600" s="83"/>
      <c r="J600" s="83"/>
      <c r="K600" s="532"/>
    </row>
    <row r="601" spans="1:11" s="961" customFormat="1" ht="15.75">
      <c r="A601" s="82"/>
      <c r="B601" s="83"/>
      <c r="C601" s="83"/>
      <c r="D601" s="83"/>
      <c r="E601" s="83"/>
      <c r="F601" s="83"/>
      <c r="G601" s="83"/>
      <c r="H601" s="83"/>
      <c r="I601" s="83"/>
      <c r="J601" s="83"/>
      <c r="K601" s="532"/>
    </row>
    <row r="602" spans="1:11" s="961" customFormat="1" ht="15.75">
      <c r="A602" s="82"/>
      <c r="B602" s="83"/>
      <c r="C602" s="83"/>
      <c r="D602" s="83"/>
      <c r="E602" s="83"/>
      <c r="F602" s="83"/>
      <c r="G602" s="83"/>
      <c r="H602" s="83"/>
      <c r="I602" s="83"/>
      <c r="J602" s="83"/>
      <c r="K602" s="532"/>
    </row>
    <row r="603" spans="1:11" s="961" customFormat="1" ht="15.75">
      <c r="A603" s="82"/>
      <c r="B603" s="83"/>
      <c r="C603" s="83"/>
      <c r="D603" s="83"/>
      <c r="E603" s="83"/>
      <c r="F603" s="83"/>
      <c r="G603" s="83"/>
      <c r="H603" s="83"/>
      <c r="I603" s="83"/>
      <c r="J603" s="83"/>
      <c r="K603" s="532"/>
    </row>
    <row r="604" spans="1:11" s="961" customFormat="1" ht="15.75">
      <c r="A604" s="82"/>
      <c r="B604" s="83"/>
      <c r="C604" s="83"/>
      <c r="D604" s="83"/>
      <c r="E604" s="83"/>
      <c r="F604" s="83"/>
      <c r="G604" s="83"/>
      <c r="H604" s="83"/>
      <c r="I604" s="83"/>
      <c r="J604" s="83"/>
      <c r="K604" s="532"/>
    </row>
    <row r="605" spans="1:11" s="961" customFormat="1" ht="15.75">
      <c r="A605" s="82"/>
      <c r="B605" s="83"/>
      <c r="C605" s="83"/>
      <c r="D605" s="83"/>
      <c r="E605" s="83"/>
      <c r="F605" s="83"/>
      <c r="G605" s="83"/>
      <c r="H605" s="83"/>
      <c r="I605" s="83"/>
      <c r="J605" s="83"/>
      <c r="K605" s="532"/>
    </row>
    <row r="606" spans="1:11" s="961" customFormat="1" ht="15.75">
      <c r="A606" s="82"/>
      <c r="B606" s="83"/>
      <c r="C606" s="83"/>
      <c r="D606" s="83"/>
      <c r="E606" s="83"/>
      <c r="F606" s="83"/>
      <c r="G606" s="83"/>
      <c r="H606" s="83"/>
      <c r="I606" s="83"/>
      <c r="J606" s="83"/>
      <c r="K606" s="532"/>
    </row>
    <row r="607" spans="1:11" s="961" customFormat="1" ht="15.75">
      <c r="A607" s="82"/>
      <c r="B607" s="83"/>
      <c r="C607" s="83"/>
      <c r="D607" s="83"/>
      <c r="E607" s="83"/>
      <c r="F607" s="83"/>
      <c r="G607" s="83"/>
      <c r="H607" s="83"/>
      <c r="I607" s="83"/>
      <c r="J607" s="83"/>
      <c r="K607" s="532"/>
    </row>
    <row r="608" spans="1:11" s="961" customFormat="1" ht="15.75">
      <c r="A608" s="82"/>
      <c r="B608" s="83"/>
      <c r="C608" s="83"/>
      <c r="D608" s="83"/>
      <c r="E608" s="83"/>
      <c r="F608" s="83"/>
      <c r="G608" s="83"/>
      <c r="H608" s="83"/>
      <c r="I608" s="83"/>
      <c r="J608" s="83"/>
      <c r="K608" s="532"/>
    </row>
    <row r="609" spans="1:11" s="961" customFormat="1" ht="15.75">
      <c r="A609" s="82"/>
      <c r="B609" s="83"/>
      <c r="C609" s="83"/>
      <c r="D609" s="83"/>
      <c r="E609" s="83"/>
      <c r="F609" s="83"/>
      <c r="G609" s="83"/>
      <c r="H609" s="83"/>
      <c r="I609" s="83"/>
      <c r="J609" s="83"/>
      <c r="K609" s="532"/>
    </row>
    <row r="610" spans="1:11" s="961" customFormat="1" ht="15.75">
      <c r="A610" s="82"/>
      <c r="B610" s="83"/>
      <c r="C610" s="83"/>
      <c r="D610" s="83"/>
      <c r="E610" s="83"/>
      <c r="F610" s="83"/>
      <c r="G610" s="83"/>
      <c r="H610" s="83"/>
      <c r="I610" s="83"/>
      <c r="J610" s="83"/>
      <c r="K610" s="532"/>
    </row>
    <row r="611" spans="1:11" s="961" customFormat="1" ht="15.75">
      <c r="A611" s="82"/>
      <c r="B611" s="83"/>
      <c r="C611" s="83"/>
      <c r="D611" s="83"/>
      <c r="E611" s="83"/>
      <c r="F611" s="83"/>
      <c r="G611" s="83"/>
      <c r="H611" s="83"/>
      <c r="I611" s="83"/>
      <c r="J611" s="83"/>
      <c r="K611" s="532"/>
    </row>
    <row r="612" spans="1:11" s="961" customFormat="1" ht="15.75">
      <c r="A612" s="82"/>
      <c r="B612" s="83"/>
      <c r="C612" s="83"/>
      <c r="D612" s="83"/>
      <c r="E612" s="83"/>
      <c r="F612" s="83"/>
      <c r="G612" s="83"/>
      <c r="H612" s="83"/>
      <c r="I612" s="83"/>
      <c r="J612" s="83"/>
      <c r="K612" s="532"/>
    </row>
    <row r="613" spans="1:11" s="961" customFormat="1" ht="15.75">
      <c r="A613" s="82"/>
      <c r="B613" s="83"/>
      <c r="C613" s="83"/>
      <c r="D613" s="83"/>
      <c r="E613" s="83"/>
      <c r="F613" s="83"/>
      <c r="G613" s="83"/>
      <c r="H613" s="83"/>
      <c r="I613" s="83"/>
      <c r="J613" s="83"/>
      <c r="K613" s="532"/>
    </row>
    <row r="614" spans="1:11" s="961" customFormat="1" ht="15.75">
      <c r="A614" s="82"/>
      <c r="B614" s="83"/>
      <c r="C614" s="83"/>
      <c r="D614" s="83"/>
      <c r="E614" s="83"/>
      <c r="F614" s="83"/>
      <c r="G614" s="83"/>
      <c r="H614" s="83"/>
      <c r="I614" s="83"/>
      <c r="J614" s="83"/>
      <c r="K614" s="532"/>
    </row>
    <row r="615" spans="1:11" s="961" customFormat="1" ht="15.75">
      <c r="A615" s="82"/>
      <c r="B615" s="83"/>
      <c r="C615" s="83"/>
      <c r="D615" s="83"/>
      <c r="E615" s="83"/>
      <c r="F615" s="83"/>
      <c r="G615" s="83"/>
      <c r="H615" s="83"/>
      <c r="I615" s="83"/>
      <c r="J615" s="83"/>
      <c r="K615" s="532"/>
    </row>
    <row r="616" spans="1:11" s="961" customFormat="1" ht="15.75">
      <c r="A616" s="82"/>
      <c r="B616" s="83"/>
      <c r="C616" s="83"/>
      <c r="D616" s="83"/>
      <c r="E616" s="83"/>
      <c r="F616" s="83"/>
      <c r="G616" s="83"/>
      <c r="H616" s="83"/>
      <c r="I616" s="83"/>
      <c r="J616" s="83"/>
      <c r="K616" s="532"/>
    </row>
    <row r="617" spans="1:11" s="961" customFormat="1" ht="15.75">
      <c r="A617" s="82"/>
      <c r="B617" s="83"/>
      <c r="C617" s="83"/>
      <c r="D617" s="83"/>
      <c r="E617" s="83"/>
      <c r="F617" s="83"/>
      <c r="G617" s="83"/>
      <c r="H617" s="83"/>
      <c r="I617" s="83"/>
      <c r="J617" s="83"/>
      <c r="K617" s="532"/>
    </row>
    <row r="618" spans="1:11" s="961" customFormat="1" ht="15.75">
      <c r="A618" s="82"/>
      <c r="B618" s="83"/>
      <c r="C618" s="83"/>
      <c r="D618" s="83"/>
      <c r="E618" s="83"/>
      <c r="F618" s="83"/>
      <c r="G618" s="83"/>
      <c r="H618" s="83"/>
      <c r="I618" s="83"/>
      <c r="J618" s="83"/>
      <c r="K618" s="532"/>
    </row>
    <row r="619" spans="1:11" s="961" customFormat="1" ht="15.75">
      <c r="A619" s="82"/>
      <c r="B619" s="83"/>
      <c r="C619" s="83"/>
      <c r="D619" s="83"/>
      <c r="E619" s="83"/>
      <c r="F619" s="83"/>
      <c r="G619" s="83"/>
      <c r="H619" s="83"/>
      <c r="I619" s="83"/>
      <c r="J619" s="83"/>
      <c r="K619" s="532"/>
    </row>
    <row r="620" spans="1:11" s="961" customFormat="1" ht="15.75">
      <c r="A620" s="82"/>
      <c r="B620" s="83"/>
      <c r="C620" s="83"/>
      <c r="D620" s="83"/>
      <c r="E620" s="83"/>
      <c r="F620" s="83"/>
      <c r="G620" s="83"/>
      <c r="H620" s="83"/>
      <c r="I620" s="83"/>
      <c r="J620" s="83"/>
      <c r="K620" s="532"/>
    </row>
    <row r="621" spans="1:11" s="961" customFormat="1" ht="15.75">
      <c r="A621" s="82"/>
      <c r="B621" s="83"/>
      <c r="C621" s="83"/>
      <c r="D621" s="83"/>
      <c r="E621" s="83"/>
      <c r="F621" s="83"/>
      <c r="G621" s="83"/>
      <c r="H621" s="83"/>
      <c r="I621" s="83"/>
      <c r="J621" s="83"/>
      <c r="K621" s="532"/>
    </row>
    <row r="622" spans="1:11" s="961" customFormat="1" ht="15.75">
      <c r="A622" s="82"/>
      <c r="B622" s="83"/>
      <c r="C622" s="83"/>
      <c r="D622" s="83"/>
      <c r="E622" s="83"/>
      <c r="F622" s="83"/>
      <c r="G622" s="83"/>
      <c r="H622" s="83"/>
      <c r="I622" s="83"/>
      <c r="J622" s="83"/>
      <c r="K622" s="532"/>
    </row>
    <row r="623" spans="1:11" s="961" customFormat="1" ht="15.75">
      <c r="A623" s="82"/>
      <c r="B623" s="83"/>
      <c r="C623" s="83"/>
      <c r="D623" s="83"/>
      <c r="E623" s="83"/>
      <c r="F623" s="83"/>
      <c r="G623" s="83"/>
      <c r="H623" s="83"/>
      <c r="I623" s="83"/>
      <c r="J623" s="83"/>
      <c r="K623" s="532"/>
    </row>
    <row r="624" spans="1:11" s="961" customFormat="1" ht="15.75">
      <c r="A624" s="82"/>
      <c r="B624" s="83"/>
      <c r="C624" s="83"/>
      <c r="D624" s="83"/>
      <c r="E624" s="83"/>
      <c r="F624" s="83"/>
      <c r="G624" s="83"/>
      <c r="H624" s="83"/>
      <c r="I624" s="83"/>
      <c r="J624" s="83"/>
      <c r="K624" s="532"/>
    </row>
    <row r="625" spans="1:11" s="961" customFormat="1" ht="15.75">
      <c r="A625" s="82"/>
      <c r="B625" s="83"/>
      <c r="C625" s="83"/>
      <c r="D625" s="83"/>
      <c r="E625" s="83"/>
      <c r="F625" s="83"/>
      <c r="G625" s="83"/>
      <c r="H625" s="83"/>
      <c r="I625" s="83"/>
      <c r="J625" s="83"/>
      <c r="K625" s="532"/>
    </row>
    <row r="626" spans="1:11" s="961" customFormat="1" ht="15.75">
      <c r="A626" s="82"/>
      <c r="B626" s="83"/>
      <c r="C626" s="83"/>
      <c r="D626" s="83"/>
      <c r="E626" s="83"/>
      <c r="F626" s="83"/>
      <c r="G626" s="83"/>
      <c r="H626" s="83"/>
      <c r="I626" s="83"/>
      <c r="J626" s="83"/>
      <c r="K626" s="532"/>
    </row>
    <row r="627" spans="1:11" s="961" customFormat="1" ht="15.75">
      <c r="A627" s="82"/>
      <c r="B627" s="83"/>
      <c r="C627" s="83"/>
      <c r="D627" s="83"/>
      <c r="E627" s="83"/>
      <c r="F627" s="83"/>
      <c r="G627" s="83"/>
      <c r="H627" s="83"/>
      <c r="I627" s="83"/>
      <c r="J627" s="83"/>
      <c r="K627" s="532"/>
    </row>
    <row r="628" spans="1:11" s="961" customFormat="1" ht="15.75">
      <c r="A628" s="82"/>
      <c r="B628" s="83"/>
      <c r="C628" s="83"/>
      <c r="D628" s="83"/>
      <c r="E628" s="83"/>
      <c r="F628" s="83"/>
      <c r="G628" s="83"/>
      <c r="H628" s="83"/>
      <c r="I628" s="83"/>
      <c r="J628" s="83"/>
      <c r="K628" s="532"/>
    </row>
    <row r="629" spans="1:11" s="961" customFormat="1" ht="15.75">
      <c r="A629" s="82"/>
      <c r="B629" s="83"/>
      <c r="C629" s="83"/>
      <c r="D629" s="83"/>
      <c r="E629" s="83"/>
      <c r="F629" s="83"/>
      <c r="G629" s="83"/>
      <c r="H629" s="83"/>
      <c r="I629" s="83"/>
      <c r="J629" s="83"/>
      <c r="K629" s="532"/>
    </row>
    <row r="630" spans="1:11" s="961" customFormat="1" ht="15.75">
      <c r="A630" s="82"/>
      <c r="B630" s="83"/>
      <c r="C630" s="83"/>
      <c r="D630" s="83"/>
      <c r="E630" s="83"/>
      <c r="F630" s="83"/>
      <c r="G630" s="83"/>
      <c r="H630" s="83"/>
      <c r="I630" s="83"/>
      <c r="J630" s="83"/>
      <c r="K630" s="532"/>
    </row>
    <row r="631" spans="1:11" s="961" customFormat="1" ht="15.75">
      <c r="A631" s="82"/>
      <c r="B631" s="83"/>
      <c r="C631" s="83"/>
      <c r="D631" s="83"/>
      <c r="E631" s="83"/>
      <c r="F631" s="83"/>
      <c r="G631" s="83"/>
      <c r="H631" s="83"/>
      <c r="I631" s="83"/>
      <c r="J631" s="83"/>
      <c r="K631" s="532"/>
    </row>
    <row r="632" spans="1:11" s="961" customFormat="1" ht="15.75">
      <c r="A632" s="82"/>
      <c r="B632" s="83"/>
      <c r="C632" s="83"/>
      <c r="D632" s="83"/>
      <c r="E632" s="83"/>
      <c r="F632" s="83"/>
      <c r="G632" s="83"/>
      <c r="H632" s="83"/>
      <c r="I632" s="83"/>
      <c r="J632" s="83"/>
      <c r="K632" s="532"/>
    </row>
    <row r="633" spans="1:11" s="961" customFormat="1" ht="15.75">
      <c r="A633" s="82"/>
      <c r="B633" s="83"/>
      <c r="C633" s="83"/>
      <c r="D633" s="83"/>
      <c r="E633" s="83"/>
      <c r="F633" s="83"/>
      <c r="G633" s="83"/>
      <c r="H633" s="83"/>
      <c r="I633" s="83"/>
      <c r="J633" s="83"/>
      <c r="K633" s="532"/>
    </row>
    <row r="634" spans="1:11" s="961" customFormat="1" ht="15.75">
      <c r="A634" s="82"/>
      <c r="B634" s="83"/>
      <c r="C634" s="83"/>
      <c r="D634" s="83"/>
      <c r="E634" s="83"/>
      <c r="F634" s="83"/>
      <c r="G634" s="83"/>
      <c r="H634" s="83"/>
      <c r="I634" s="83"/>
      <c r="J634" s="83"/>
      <c r="K634" s="532"/>
    </row>
    <row r="635" spans="1:11" s="961" customFormat="1" ht="15.75">
      <c r="A635" s="82"/>
      <c r="B635" s="83"/>
      <c r="C635" s="83"/>
      <c r="D635" s="83"/>
      <c r="E635" s="83"/>
      <c r="F635" s="83"/>
      <c r="G635" s="83"/>
      <c r="H635" s="83"/>
      <c r="I635" s="83"/>
      <c r="J635" s="83"/>
      <c r="K635" s="532"/>
    </row>
    <row r="636" spans="1:11" s="961" customFormat="1" ht="15.75">
      <c r="A636" s="82"/>
      <c r="B636" s="83"/>
      <c r="C636" s="83"/>
      <c r="D636" s="83"/>
      <c r="E636" s="83"/>
      <c r="F636" s="83"/>
      <c r="G636" s="83"/>
      <c r="H636" s="83"/>
      <c r="I636" s="83"/>
      <c r="J636" s="83"/>
      <c r="K636" s="532"/>
    </row>
    <row r="637" spans="1:11" s="961" customFormat="1" ht="15.75">
      <c r="A637" s="82"/>
      <c r="B637" s="83"/>
      <c r="C637" s="83"/>
      <c r="D637" s="83"/>
      <c r="E637" s="83"/>
      <c r="F637" s="83"/>
      <c r="G637" s="83"/>
      <c r="H637" s="83"/>
      <c r="I637" s="83"/>
      <c r="J637" s="83"/>
      <c r="K637" s="532"/>
    </row>
    <row r="638" spans="1:11" s="961" customFormat="1" ht="15.75">
      <c r="A638" s="82"/>
      <c r="B638" s="83"/>
      <c r="C638" s="83"/>
      <c r="D638" s="83"/>
      <c r="E638" s="83"/>
      <c r="F638" s="83"/>
      <c r="G638" s="83"/>
      <c r="H638" s="83"/>
      <c r="I638" s="83"/>
      <c r="J638" s="83"/>
      <c r="K638" s="532"/>
    </row>
    <row r="639" spans="1:11" s="961" customFormat="1" ht="15.75">
      <c r="A639" s="82"/>
      <c r="B639" s="83"/>
      <c r="C639" s="83"/>
      <c r="D639" s="83"/>
      <c r="E639" s="83"/>
      <c r="F639" s="83"/>
      <c r="G639" s="83"/>
      <c r="H639" s="83"/>
      <c r="I639" s="83"/>
      <c r="J639" s="83"/>
      <c r="K639" s="532"/>
    </row>
    <row r="640" spans="1:11" s="961" customFormat="1" ht="15.75">
      <c r="A640" s="82"/>
      <c r="B640" s="83"/>
      <c r="C640" s="83"/>
      <c r="D640" s="83"/>
      <c r="E640" s="83"/>
      <c r="F640" s="83"/>
      <c r="G640" s="83"/>
      <c r="H640" s="83"/>
      <c r="I640" s="83"/>
      <c r="J640" s="83"/>
      <c r="K640" s="532"/>
    </row>
    <row r="641" spans="1:11" s="961" customFormat="1" ht="15.75">
      <c r="A641" s="82"/>
      <c r="B641" s="83"/>
      <c r="C641" s="83"/>
      <c r="D641" s="83"/>
      <c r="E641" s="83"/>
      <c r="F641" s="83"/>
      <c r="G641" s="83"/>
      <c r="H641" s="83"/>
      <c r="I641" s="83"/>
      <c r="J641" s="83"/>
      <c r="K641" s="532"/>
    </row>
    <row r="642" spans="1:11" s="961" customFormat="1" ht="15.75">
      <c r="A642" s="82"/>
      <c r="B642" s="83"/>
      <c r="C642" s="83"/>
      <c r="D642" s="83"/>
      <c r="E642" s="83"/>
      <c r="F642" s="83"/>
      <c r="G642" s="83"/>
      <c r="H642" s="83"/>
      <c r="I642" s="83"/>
      <c r="J642" s="83"/>
      <c r="K642" s="532"/>
    </row>
    <row r="643" spans="1:11" s="961" customFormat="1" ht="15.75">
      <c r="A643" s="82"/>
      <c r="B643" s="83"/>
      <c r="C643" s="83"/>
      <c r="D643" s="83"/>
      <c r="E643" s="83"/>
      <c r="F643" s="83"/>
      <c r="G643" s="83"/>
      <c r="H643" s="83"/>
      <c r="I643" s="83"/>
      <c r="J643" s="83"/>
      <c r="K643" s="532"/>
    </row>
    <row r="644" spans="1:11" s="961" customFormat="1" ht="15.75">
      <c r="A644" s="82"/>
      <c r="B644" s="83"/>
      <c r="C644" s="83"/>
      <c r="D644" s="83"/>
      <c r="E644" s="83"/>
      <c r="F644" s="83"/>
      <c r="G644" s="83"/>
      <c r="H644" s="83"/>
      <c r="I644" s="83"/>
      <c r="J644" s="83"/>
      <c r="K644" s="532"/>
    </row>
    <row r="645" spans="1:11" s="961" customFormat="1" ht="15.75">
      <c r="A645" s="82"/>
      <c r="B645" s="83"/>
      <c r="C645" s="83"/>
      <c r="D645" s="83"/>
      <c r="E645" s="83"/>
      <c r="F645" s="83"/>
      <c r="G645" s="83"/>
      <c r="H645" s="83"/>
      <c r="I645" s="83"/>
      <c r="J645" s="83"/>
      <c r="K645" s="532"/>
    </row>
    <row r="646" spans="1:11" s="961" customFormat="1" ht="15.75">
      <c r="A646" s="82"/>
      <c r="B646" s="83"/>
      <c r="C646" s="83"/>
      <c r="D646" s="83"/>
      <c r="E646" s="83"/>
      <c r="F646" s="83"/>
      <c r="G646" s="83"/>
      <c r="H646" s="83"/>
      <c r="I646" s="83"/>
      <c r="J646" s="83"/>
      <c r="K646" s="532"/>
    </row>
    <row r="647" spans="1:11" s="961" customFormat="1" ht="15.75">
      <c r="A647" s="82"/>
      <c r="B647" s="83"/>
      <c r="C647" s="83"/>
      <c r="D647" s="83"/>
      <c r="E647" s="83"/>
      <c r="F647" s="83"/>
      <c r="G647" s="83"/>
      <c r="H647" s="83"/>
      <c r="I647" s="83"/>
      <c r="J647" s="83"/>
      <c r="K647" s="532"/>
    </row>
    <row r="648" spans="1:11" s="961" customFormat="1" ht="15.75">
      <c r="A648" s="82"/>
      <c r="B648" s="83"/>
      <c r="C648" s="83"/>
      <c r="D648" s="83"/>
      <c r="E648" s="83"/>
      <c r="F648" s="83"/>
      <c r="G648" s="83"/>
      <c r="H648" s="83"/>
      <c r="I648" s="83"/>
      <c r="J648" s="83"/>
      <c r="K648" s="532"/>
    </row>
    <row r="649" spans="1:11" s="961" customFormat="1" ht="15.75">
      <c r="A649" s="82"/>
      <c r="B649" s="83"/>
      <c r="C649" s="83"/>
      <c r="D649" s="83"/>
      <c r="E649" s="83"/>
      <c r="F649" s="83"/>
      <c r="G649" s="83"/>
      <c r="H649" s="83"/>
      <c r="I649" s="83"/>
      <c r="J649" s="83"/>
      <c r="K649" s="532"/>
    </row>
  </sheetData>
  <mergeCells count="17">
    <mergeCell ref="A135:J135"/>
    <mergeCell ref="A136:J136"/>
    <mergeCell ref="A137:J137"/>
    <mergeCell ref="A46:J46"/>
    <mergeCell ref="A47:J47"/>
    <mergeCell ref="A48:J48"/>
    <mergeCell ref="A49:J49"/>
    <mergeCell ref="A2:J2"/>
    <mergeCell ref="A3:J3"/>
    <mergeCell ref="A4:J4"/>
    <mergeCell ref="A5:J5"/>
    <mergeCell ref="A43:I43"/>
    <mergeCell ref="A91:J91"/>
    <mergeCell ref="A134:J134"/>
    <mergeCell ref="A90:J90"/>
    <mergeCell ref="A92:J92"/>
    <mergeCell ref="A93:J93"/>
  </mergeCells>
  <pageMargins left="0.75" right="0.75" top="1" bottom="1" header="0.5" footer="0.5"/>
  <pageSetup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7"/>
  <sheetViews>
    <sheetView zoomScale="85" zoomScaleNormal="85" workbookViewId="0">
      <selection activeCell="B13" sqref="B13"/>
    </sheetView>
  </sheetViews>
  <sheetFormatPr defaultColWidth="11.42578125" defaultRowHeight="15"/>
  <cols>
    <col min="1" max="1" width="60.7109375" style="84" customWidth="1"/>
    <col min="2" max="6" width="12.5703125" style="961" customWidth="1"/>
    <col min="7" max="7" width="1.85546875" style="88" customWidth="1"/>
    <col min="8" max="8" width="9.140625" style="851" customWidth="1"/>
    <col min="9" max="9" width="10.7109375" style="851" bestFit="1" customWidth="1"/>
    <col min="10" max="256" width="11.42578125" style="851"/>
    <col min="257" max="257" width="64.85546875" style="851" customWidth="1"/>
    <col min="258" max="262" width="12.5703125" style="851" customWidth="1"/>
    <col min="263" max="263" width="1.85546875" style="851" customWidth="1"/>
    <col min="264" max="264" width="9.140625" style="851" customWidth="1"/>
    <col min="265" max="265" width="10.7109375" style="851" bestFit="1" customWidth="1"/>
    <col min="266" max="512" width="11.42578125" style="851"/>
    <col min="513" max="513" width="64.85546875" style="851" customWidth="1"/>
    <col min="514" max="518" width="12.5703125" style="851" customWidth="1"/>
    <col min="519" max="519" width="1.85546875" style="851" customWidth="1"/>
    <col min="520" max="520" width="9.140625" style="851" customWidth="1"/>
    <col min="521" max="521" width="10.7109375" style="851" bestFit="1" customWidth="1"/>
    <col min="522" max="768" width="11.42578125" style="851"/>
    <col min="769" max="769" width="64.85546875" style="851" customWidth="1"/>
    <col min="770" max="774" width="12.5703125" style="851" customWidth="1"/>
    <col min="775" max="775" width="1.85546875" style="851" customWidth="1"/>
    <col min="776" max="776" width="9.140625" style="851" customWidth="1"/>
    <col min="777" max="777" width="10.7109375" style="851" bestFit="1" customWidth="1"/>
    <col min="778" max="1024" width="11.42578125" style="851"/>
    <col min="1025" max="1025" width="64.85546875" style="851" customWidth="1"/>
    <col min="1026" max="1030" width="12.5703125" style="851" customWidth="1"/>
    <col min="1031" max="1031" width="1.85546875" style="851" customWidth="1"/>
    <col min="1032" max="1032" width="9.140625" style="851" customWidth="1"/>
    <col min="1033" max="1033" width="10.7109375" style="851" bestFit="1" customWidth="1"/>
    <col min="1034" max="1280" width="11.42578125" style="851"/>
    <col min="1281" max="1281" width="64.85546875" style="851" customWidth="1"/>
    <col min="1282" max="1286" width="12.5703125" style="851" customWidth="1"/>
    <col min="1287" max="1287" width="1.85546875" style="851" customWidth="1"/>
    <col min="1288" max="1288" width="9.140625" style="851" customWidth="1"/>
    <col min="1289" max="1289" width="10.7109375" style="851" bestFit="1" customWidth="1"/>
    <col min="1290" max="1536" width="11.42578125" style="851"/>
    <col min="1537" max="1537" width="64.85546875" style="851" customWidth="1"/>
    <col min="1538" max="1542" width="12.5703125" style="851" customWidth="1"/>
    <col min="1543" max="1543" width="1.85546875" style="851" customWidth="1"/>
    <col min="1544" max="1544" width="9.140625" style="851" customWidth="1"/>
    <col min="1545" max="1545" width="10.7109375" style="851" bestFit="1" customWidth="1"/>
    <col min="1546" max="1792" width="11.42578125" style="851"/>
    <col min="1793" max="1793" width="64.85546875" style="851" customWidth="1"/>
    <col min="1794" max="1798" width="12.5703125" style="851" customWidth="1"/>
    <col min="1799" max="1799" width="1.85546875" style="851" customWidth="1"/>
    <col min="1800" max="1800" width="9.140625" style="851" customWidth="1"/>
    <col min="1801" max="1801" width="10.7109375" style="851" bestFit="1" customWidth="1"/>
    <col min="1802" max="2048" width="11.42578125" style="851"/>
    <col min="2049" max="2049" width="64.85546875" style="851" customWidth="1"/>
    <col min="2050" max="2054" width="12.5703125" style="851" customWidth="1"/>
    <col min="2055" max="2055" width="1.85546875" style="851" customWidth="1"/>
    <col min="2056" max="2056" width="9.140625" style="851" customWidth="1"/>
    <col min="2057" max="2057" width="10.7109375" style="851" bestFit="1" customWidth="1"/>
    <col min="2058" max="2304" width="11.42578125" style="851"/>
    <col min="2305" max="2305" width="64.85546875" style="851" customWidth="1"/>
    <col min="2306" max="2310" width="12.5703125" style="851" customWidth="1"/>
    <col min="2311" max="2311" width="1.85546875" style="851" customWidth="1"/>
    <col min="2312" max="2312" width="9.140625" style="851" customWidth="1"/>
    <col min="2313" max="2313" width="10.7109375" style="851" bestFit="1" customWidth="1"/>
    <col min="2314" max="2560" width="11.42578125" style="851"/>
    <col min="2561" max="2561" width="64.85546875" style="851" customWidth="1"/>
    <col min="2562" max="2566" width="12.5703125" style="851" customWidth="1"/>
    <col min="2567" max="2567" width="1.85546875" style="851" customWidth="1"/>
    <col min="2568" max="2568" width="9.140625" style="851" customWidth="1"/>
    <col min="2569" max="2569" width="10.7109375" style="851" bestFit="1" customWidth="1"/>
    <col min="2570" max="2816" width="11.42578125" style="851"/>
    <col min="2817" max="2817" width="64.85546875" style="851" customWidth="1"/>
    <col min="2818" max="2822" width="12.5703125" style="851" customWidth="1"/>
    <col min="2823" max="2823" width="1.85546875" style="851" customWidth="1"/>
    <col min="2824" max="2824" width="9.140625" style="851" customWidth="1"/>
    <col min="2825" max="2825" width="10.7109375" style="851" bestFit="1" customWidth="1"/>
    <col min="2826" max="3072" width="11.42578125" style="851"/>
    <col min="3073" max="3073" width="64.85546875" style="851" customWidth="1"/>
    <col min="3074" max="3078" width="12.5703125" style="851" customWidth="1"/>
    <col min="3079" max="3079" width="1.85546875" style="851" customWidth="1"/>
    <col min="3080" max="3080" width="9.140625" style="851" customWidth="1"/>
    <col min="3081" max="3081" width="10.7109375" style="851" bestFit="1" customWidth="1"/>
    <col min="3082" max="3328" width="11.42578125" style="851"/>
    <col min="3329" max="3329" width="64.85546875" style="851" customWidth="1"/>
    <col min="3330" max="3334" width="12.5703125" style="851" customWidth="1"/>
    <col min="3335" max="3335" width="1.85546875" style="851" customWidth="1"/>
    <col min="3336" max="3336" width="9.140625" style="851" customWidth="1"/>
    <col min="3337" max="3337" width="10.7109375" style="851" bestFit="1" customWidth="1"/>
    <col min="3338" max="3584" width="11.42578125" style="851"/>
    <col min="3585" max="3585" width="64.85546875" style="851" customWidth="1"/>
    <col min="3586" max="3590" width="12.5703125" style="851" customWidth="1"/>
    <col min="3591" max="3591" width="1.85546875" style="851" customWidth="1"/>
    <col min="3592" max="3592" width="9.140625" style="851" customWidth="1"/>
    <col min="3593" max="3593" width="10.7109375" style="851" bestFit="1" customWidth="1"/>
    <col min="3594" max="3840" width="11.42578125" style="851"/>
    <col min="3841" max="3841" width="64.85546875" style="851" customWidth="1"/>
    <col min="3842" max="3846" width="12.5703125" style="851" customWidth="1"/>
    <col min="3847" max="3847" width="1.85546875" style="851" customWidth="1"/>
    <col min="3848" max="3848" width="9.140625" style="851" customWidth="1"/>
    <col min="3849" max="3849" width="10.7109375" style="851" bestFit="1" customWidth="1"/>
    <col min="3850" max="4096" width="11.42578125" style="851"/>
    <col min="4097" max="4097" width="64.85546875" style="851" customWidth="1"/>
    <col min="4098" max="4102" width="12.5703125" style="851" customWidth="1"/>
    <col min="4103" max="4103" width="1.85546875" style="851" customWidth="1"/>
    <col min="4104" max="4104" width="9.140625" style="851" customWidth="1"/>
    <col min="4105" max="4105" width="10.7109375" style="851" bestFit="1" customWidth="1"/>
    <col min="4106" max="4352" width="11.42578125" style="851"/>
    <col min="4353" max="4353" width="64.85546875" style="851" customWidth="1"/>
    <col min="4354" max="4358" width="12.5703125" style="851" customWidth="1"/>
    <col min="4359" max="4359" width="1.85546875" style="851" customWidth="1"/>
    <col min="4360" max="4360" width="9.140625" style="851" customWidth="1"/>
    <col min="4361" max="4361" width="10.7109375" style="851" bestFit="1" customWidth="1"/>
    <col min="4362" max="4608" width="11.42578125" style="851"/>
    <col min="4609" max="4609" width="64.85546875" style="851" customWidth="1"/>
    <col min="4610" max="4614" width="12.5703125" style="851" customWidth="1"/>
    <col min="4615" max="4615" width="1.85546875" style="851" customWidth="1"/>
    <col min="4616" max="4616" width="9.140625" style="851" customWidth="1"/>
    <col min="4617" max="4617" width="10.7109375" style="851" bestFit="1" customWidth="1"/>
    <col min="4618" max="4864" width="11.42578125" style="851"/>
    <col min="4865" max="4865" width="64.85546875" style="851" customWidth="1"/>
    <col min="4866" max="4870" width="12.5703125" style="851" customWidth="1"/>
    <col min="4871" max="4871" width="1.85546875" style="851" customWidth="1"/>
    <col min="4872" max="4872" width="9.140625" style="851" customWidth="1"/>
    <col min="4873" max="4873" width="10.7109375" style="851" bestFit="1" customWidth="1"/>
    <col min="4874" max="5120" width="11.42578125" style="851"/>
    <col min="5121" max="5121" width="64.85546875" style="851" customWidth="1"/>
    <col min="5122" max="5126" width="12.5703125" style="851" customWidth="1"/>
    <col min="5127" max="5127" width="1.85546875" style="851" customWidth="1"/>
    <col min="5128" max="5128" width="9.140625" style="851" customWidth="1"/>
    <col min="5129" max="5129" width="10.7109375" style="851" bestFit="1" customWidth="1"/>
    <col min="5130" max="5376" width="11.42578125" style="851"/>
    <col min="5377" max="5377" width="64.85546875" style="851" customWidth="1"/>
    <col min="5378" max="5382" width="12.5703125" style="851" customWidth="1"/>
    <col min="5383" max="5383" width="1.85546875" style="851" customWidth="1"/>
    <col min="5384" max="5384" width="9.140625" style="851" customWidth="1"/>
    <col min="5385" max="5385" width="10.7109375" style="851" bestFit="1" customWidth="1"/>
    <col min="5386" max="5632" width="11.42578125" style="851"/>
    <col min="5633" max="5633" width="64.85546875" style="851" customWidth="1"/>
    <col min="5634" max="5638" width="12.5703125" style="851" customWidth="1"/>
    <col min="5639" max="5639" width="1.85546875" style="851" customWidth="1"/>
    <col min="5640" max="5640" width="9.140625" style="851" customWidth="1"/>
    <col min="5641" max="5641" width="10.7109375" style="851" bestFit="1" customWidth="1"/>
    <col min="5642" max="5888" width="11.42578125" style="851"/>
    <col min="5889" max="5889" width="64.85546875" style="851" customWidth="1"/>
    <col min="5890" max="5894" width="12.5703125" style="851" customWidth="1"/>
    <col min="5895" max="5895" width="1.85546875" style="851" customWidth="1"/>
    <col min="5896" max="5896" width="9.140625" style="851" customWidth="1"/>
    <col min="5897" max="5897" width="10.7109375" style="851" bestFit="1" customWidth="1"/>
    <col min="5898" max="6144" width="11.42578125" style="851"/>
    <col min="6145" max="6145" width="64.85546875" style="851" customWidth="1"/>
    <col min="6146" max="6150" width="12.5703125" style="851" customWidth="1"/>
    <col min="6151" max="6151" width="1.85546875" style="851" customWidth="1"/>
    <col min="6152" max="6152" width="9.140625" style="851" customWidth="1"/>
    <col min="6153" max="6153" width="10.7109375" style="851" bestFit="1" customWidth="1"/>
    <col min="6154" max="6400" width="11.42578125" style="851"/>
    <col min="6401" max="6401" width="64.85546875" style="851" customWidth="1"/>
    <col min="6402" max="6406" width="12.5703125" style="851" customWidth="1"/>
    <col min="6407" max="6407" width="1.85546875" style="851" customWidth="1"/>
    <col min="6408" max="6408" width="9.140625" style="851" customWidth="1"/>
    <col min="6409" max="6409" width="10.7109375" style="851" bestFit="1" customWidth="1"/>
    <col min="6410" max="6656" width="11.42578125" style="851"/>
    <col min="6657" max="6657" width="64.85546875" style="851" customWidth="1"/>
    <col min="6658" max="6662" width="12.5703125" style="851" customWidth="1"/>
    <col min="6663" max="6663" width="1.85546875" style="851" customWidth="1"/>
    <col min="6664" max="6664" width="9.140625" style="851" customWidth="1"/>
    <col min="6665" max="6665" width="10.7109375" style="851" bestFit="1" customWidth="1"/>
    <col min="6666" max="6912" width="11.42578125" style="851"/>
    <col min="6913" max="6913" width="64.85546875" style="851" customWidth="1"/>
    <col min="6914" max="6918" width="12.5703125" style="851" customWidth="1"/>
    <col min="6919" max="6919" width="1.85546875" style="851" customWidth="1"/>
    <col min="6920" max="6920" width="9.140625" style="851" customWidth="1"/>
    <col min="6921" max="6921" width="10.7109375" style="851" bestFit="1" customWidth="1"/>
    <col min="6922" max="7168" width="11.42578125" style="851"/>
    <col min="7169" max="7169" width="64.85546875" style="851" customWidth="1"/>
    <col min="7170" max="7174" width="12.5703125" style="851" customWidth="1"/>
    <col min="7175" max="7175" width="1.85546875" style="851" customWidth="1"/>
    <col min="7176" max="7176" width="9.140625" style="851" customWidth="1"/>
    <col min="7177" max="7177" width="10.7109375" style="851" bestFit="1" customWidth="1"/>
    <col min="7178" max="7424" width="11.42578125" style="851"/>
    <col min="7425" max="7425" width="64.85546875" style="851" customWidth="1"/>
    <col min="7426" max="7430" width="12.5703125" style="851" customWidth="1"/>
    <col min="7431" max="7431" width="1.85546875" style="851" customWidth="1"/>
    <col min="7432" max="7432" width="9.140625" style="851" customWidth="1"/>
    <col min="7433" max="7433" width="10.7109375" style="851" bestFit="1" customWidth="1"/>
    <col min="7434" max="7680" width="11.42578125" style="851"/>
    <col min="7681" max="7681" width="64.85546875" style="851" customWidth="1"/>
    <col min="7682" max="7686" width="12.5703125" style="851" customWidth="1"/>
    <col min="7687" max="7687" width="1.85546875" style="851" customWidth="1"/>
    <col min="7688" max="7688" width="9.140625" style="851" customWidth="1"/>
    <col min="7689" max="7689" width="10.7109375" style="851" bestFit="1" customWidth="1"/>
    <col min="7690" max="7936" width="11.42578125" style="851"/>
    <col min="7937" max="7937" width="64.85546875" style="851" customWidth="1"/>
    <col min="7938" max="7942" width="12.5703125" style="851" customWidth="1"/>
    <col min="7943" max="7943" width="1.85546875" style="851" customWidth="1"/>
    <col min="7944" max="7944" width="9.140625" style="851" customWidth="1"/>
    <col min="7945" max="7945" width="10.7109375" style="851" bestFit="1" customWidth="1"/>
    <col min="7946" max="8192" width="11.42578125" style="851"/>
    <col min="8193" max="8193" width="64.85546875" style="851" customWidth="1"/>
    <col min="8194" max="8198" width="12.5703125" style="851" customWidth="1"/>
    <col min="8199" max="8199" width="1.85546875" style="851" customWidth="1"/>
    <col min="8200" max="8200" width="9.140625" style="851" customWidth="1"/>
    <col min="8201" max="8201" width="10.7109375" style="851" bestFit="1" customWidth="1"/>
    <col min="8202" max="8448" width="11.42578125" style="851"/>
    <col min="8449" max="8449" width="64.85546875" style="851" customWidth="1"/>
    <col min="8450" max="8454" width="12.5703125" style="851" customWidth="1"/>
    <col min="8455" max="8455" width="1.85546875" style="851" customWidth="1"/>
    <col min="8456" max="8456" width="9.140625" style="851" customWidth="1"/>
    <col min="8457" max="8457" width="10.7109375" style="851" bestFit="1" customWidth="1"/>
    <col min="8458" max="8704" width="11.42578125" style="851"/>
    <col min="8705" max="8705" width="64.85546875" style="851" customWidth="1"/>
    <col min="8706" max="8710" width="12.5703125" style="851" customWidth="1"/>
    <col min="8711" max="8711" width="1.85546875" style="851" customWidth="1"/>
    <col min="8712" max="8712" width="9.140625" style="851" customWidth="1"/>
    <col min="8713" max="8713" width="10.7109375" style="851" bestFit="1" customWidth="1"/>
    <col min="8714" max="8960" width="11.42578125" style="851"/>
    <col min="8961" max="8961" width="64.85546875" style="851" customWidth="1"/>
    <col min="8962" max="8966" width="12.5703125" style="851" customWidth="1"/>
    <col min="8967" max="8967" width="1.85546875" style="851" customWidth="1"/>
    <col min="8968" max="8968" width="9.140625" style="851" customWidth="1"/>
    <col min="8969" max="8969" width="10.7109375" style="851" bestFit="1" customWidth="1"/>
    <col min="8970" max="9216" width="11.42578125" style="851"/>
    <col min="9217" max="9217" width="64.85546875" style="851" customWidth="1"/>
    <col min="9218" max="9222" width="12.5703125" style="851" customWidth="1"/>
    <col min="9223" max="9223" width="1.85546875" style="851" customWidth="1"/>
    <col min="9224" max="9224" width="9.140625" style="851" customWidth="1"/>
    <col min="9225" max="9225" width="10.7109375" style="851" bestFit="1" customWidth="1"/>
    <col min="9226" max="9472" width="11.42578125" style="851"/>
    <col min="9473" max="9473" width="64.85546875" style="851" customWidth="1"/>
    <col min="9474" max="9478" width="12.5703125" style="851" customWidth="1"/>
    <col min="9479" max="9479" width="1.85546875" style="851" customWidth="1"/>
    <col min="9480" max="9480" width="9.140625" style="851" customWidth="1"/>
    <col min="9481" max="9481" width="10.7109375" style="851" bestFit="1" customWidth="1"/>
    <col min="9482" max="9728" width="11.42578125" style="851"/>
    <col min="9729" max="9729" width="64.85546875" style="851" customWidth="1"/>
    <col min="9730" max="9734" width="12.5703125" style="851" customWidth="1"/>
    <col min="9735" max="9735" width="1.85546875" style="851" customWidth="1"/>
    <col min="9736" max="9736" width="9.140625" style="851" customWidth="1"/>
    <col min="9737" max="9737" width="10.7109375" style="851" bestFit="1" customWidth="1"/>
    <col min="9738" max="9984" width="11.42578125" style="851"/>
    <col min="9985" max="9985" width="64.85546875" style="851" customWidth="1"/>
    <col min="9986" max="9990" width="12.5703125" style="851" customWidth="1"/>
    <col min="9991" max="9991" width="1.85546875" style="851" customWidth="1"/>
    <col min="9992" max="9992" width="9.140625" style="851" customWidth="1"/>
    <col min="9993" max="9993" width="10.7109375" style="851" bestFit="1" customWidth="1"/>
    <col min="9994" max="10240" width="11.42578125" style="851"/>
    <col min="10241" max="10241" width="64.85546875" style="851" customWidth="1"/>
    <col min="10242" max="10246" width="12.5703125" style="851" customWidth="1"/>
    <col min="10247" max="10247" width="1.85546875" style="851" customWidth="1"/>
    <col min="10248" max="10248" width="9.140625" style="851" customWidth="1"/>
    <col min="10249" max="10249" width="10.7109375" style="851" bestFit="1" customWidth="1"/>
    <col min="10250" max="10496" width="11.42578125" style="851"/>
    <col min="10497" max="10497" width="64.85546875" style="851" customWidth="1"/>
    <col min="10498" max="10502" width="12.5703125" style="851" customWidth="1"/>
    <col min="10503" max="10503" width="1.85546875" style="851" customWidth="1"/>
    <col min="10504" max="10504" width="9.140625" style="851" customWidth="1"/>
    <col min="10505" max="10505" width="10.7109375" style="851" bestFit="1" customWidth="1"/>
    <col min="10506" max="10752" width="11.42578125" style="851"/>
    <col min="10753" max="10753" width="64.85546875" style="851" customWidth="1"/>
    <col min="10754" max="10758" width="12.5703125" style="851" customWidth="1"/>
    <col min="10759" max="10759" width="1.85546875" style="851" customWidth="1"/>
    <col min="10760" max="10760" width="9.140625" style="851" customWidth="1"/>
    <col min="10761" max="10761" width="10.7109375" style="851" bestFit="1" customWidth="1"/>
    <col min="10762" max="11008" width="11.42578125" style="851"/>
    <col min="11009" max="11009" width="64.85546875" style="851" customWidth="1"/>
    <col min="11010" max="11014" width="12.5703125" style="851" customWidth="1"/>
    <col min="11015" max="11015" width="1.85546875" style="851" customWidth="1"/>
    <col min="11016" max="11016" width="9.140625" style="851" customWidth="1"/>
    <col min="11017" max="11017" width="10.7109375" style="851" bestFit="1" customWidth="1"/>
    <col min="11018" max="11264" width="11.42578125" style="851"/>
    <col min="11265" max="11265" width="64.85546875" style="851" customWidth="1"/>
    <col min="11266" max="11270" width="12.5703125" style="851" customWidth="1"/>
    <col min="11271" max="11271" width="1.85546875" style="851" customWidth="1"/>
    <col min="11272" max="11272" width="9.140625" style="851" customWidth="1"/>
    <col min="11273" max="11273" width="10.7109375" style="851" bestFit="1" customWidth="1"/>
    <col min="11274" max="11520" width="11.42578125" style="851"/>
    <col min="11521" max="11521" width="64.85546875" style="851" customWidth="1"/>
    <col min="11522" max="11526" width="12.5703125" style="851" customWidth="1"/>
    <col min="11527" max="11527" width="1.85546875" style="851" customWidth="1"/>
    <col min="11528" max="11528" width="9.140625" style="851" customWidth="1"/>
    <col min="11529" max="11529" width="10.7109375" style="851" bestFit="1" customWidth="1"/>
    <col min="11530" max="11776" width="11.42578125" style="851"/>
    <col min="11777" max="11777" width="64.85546875" style="851" customWidth="1"/>
    <col min="11778" max="11782" width="12.5703125" style="851" customWidth="1"/>
    <col min="11783" max="11783" width="1.85546875" style="851" customWidth="1"/>
    <col min="11784" max="11784" width="9.140625" style="851" customWidth="1"/>
    <col min="11785" max="11785" width="10.7109375" style="851" bestFit="1" customWidth="1"/>
    <col min="11786" max="12032" width="11.42578125" style="851"/>
    <col min="12033" max="12033" width="64.85546875" style="851" customWidth="1"/>
    <col min="12034" max="12038" width="12.5703125" style="851" customWidth="1"/>
    <col min="12039" max="12039" width="1.85546875" style="851" customWidth="1"/>
    <col min="12040" max="12040" width="9.140625" style="851" customWidth="1"/>
    <col min="12041" max="12041" width="10.7109375" style="851" bestFit="1" customWidth="1"/>
    <col min="12042" max="12288" width="11.42578125" style="851"/>
    <col min="12289" max="12289" width="64.85546875" style="851" customWidth="1"/>
    <col min="12290" max="12294" width="12.5703125" style="851" customWidth="1"/>
    <col min="12295" max="12295" width="1.85546875" style="851" customWidth="1"/>
    <col min="12296" max="12296" width="9.140625" style="851" customWidth="1"/>
    <col min="12297" max="12297" width="10.7109375" style="851" bestFit="1" customWidth="1"/>
    <col min="12298" max="12544" width="11.42578125" style="851"/>
    <col min="12545" max="12545" width="64.85546875" style="851" customWidth="1"/>
    <col min="12546" max="12550" width="12.5703125" style="851" customWidth="1"/>
    <col min="12551" max="12551" width="1.85546875" style="851" customWidth="1"/>
    <col min="12552" max="12552" width="9.140625" style="851" customWidth="1"/>
    <col min="12553" max="12553" width="10.7109375" style="851" bestFit="1" customWidth="1"/>
    <col min="12554" max="12800" width="11.42578125" style="851"/>
    <col min="12801" max="12801" width="64.85546875" style="851" customWidth="1"/>
    <col min="12802" max="12806" width="12.5703125" style="851" customWidth="1"/>
    <col min="12807" max="12807" width="1.85546875" style="851" customWidth="1"/>
    <col min="12808" max="12808" width="9.140625" style="851" customWidth="1"/>
    <col min="12809" max="12809" width="10.7109375" style="851" bestFit="1" customWidth="1"/>
    <col min="12810" max="13056" width="11.42578125" style="851"/>
    <col min="13057" max="13057" width="64.85546875" style="851" customWidth="1"/>
    <col min="13058" max="13062" width="12.5703125" style="851" customWidth="1"/>
    <col min="13063" max="13063" width="1.85546875" style="851" customWidth="1"/>
    <col min="13064" max="13064" width="9.140625" style="851" customWidth="1"/>
    <col min="13065" max="13065" width="10.7109375" style="851" bestFit="1" customWidth="1"/>
    <col min="13066" max="13312" width="11.42578125" style="851"/>
    <col min="13313" max="13313" width="64.85546875" style="851" customWidth="1"/>
    <col min="13314" max="13318" width="12.5703125" style="851" customWidth="1"/>
    <col min="13319" max="13319" width="1.85546875" style="851" customWidth="1"/>
    <col min="13320" max="13320" width="9.140625" style="851" customWidth="1"/>
    <col min="13321" max="13321" width="10.7109375" style="851" bestFit="1" customWidth="1"/>
    <col min="13322" max="13568" width="11.42578125" style="851"/>
    <col min="13569" max="13569" width="64.85546875" style="851" customWidth="1"/>
    <col min="13570" max="13574" width="12.5703125" style="851" customWidth="1"/>
    <col min="13575" max="13575" width="1.85546875" style="851" customWidth="1"/>
    <col min="13576" max="13576" width="9.140625" style="851" customWidth="1"/>
    <col min="13577" max="13577" width="10.7109375" style="851" bestFit="1" customWidth="1"/>
    <col min="13578" max="13824" width="11.42578125" style="851"/>
    <col min="13825" max="13825" width="64.85546875" style="851" customWidth="1"/>
    <col min="13826" max="13830" width="12.5703125" style="851" customWidth="1"/>
    <col min="13831" max="13831" width="1.85546875" style="851" customWidth="1"/>
    <col min="13832" max="13832" width="9.140625" style="851" customWidth="1"/>
    <col min="13833" max="13833" width="10.7109375" style="851" bestFit="1" customWidth="1"/>
    <col min="13834" max="14080" width="11.42578125" style="851"/>
    <col min="14081" max="14081" width="64.85546875" style="851" customWidth="1"/>
    <col min="14082" max="14086" width="12.5703125" style="851" customWidth="1"/>
    <col min="14087" max="14087" width="1.85546875" style="851" customWidth="1"/>
    <col min="14088" max="14088" width="9.140625" style="851" customWidth="1"/>
    <col min="14089" max="14089" width="10.7109375" style="851" bestFit="1" customWidth="1"/>
    <col min="14090" max="14336" width="11.42578125" style="851"/>
    <col min="14337" max="14337" width="64.85546875" style="851" customWidth="1"/>
    <col min="14338" max="14342" width="12.5703125" style="851" customWidth="1"/>
    <col min="14343" max="14343" width="1.85546875" style="851" customWidth="1"/>
    <col min="14344" max="14344" width="9.140625" style="851" customWidth="1"/>
    <col min="14345" max="14345" width="10.7109375" style="851" bestFit="1" customWidth="1"/>
    <col min="14346" max="14592" width="11.42578125" style="851"/>
    <col min="14593" max="14593" width="64.85546875" style="851" customWidth="1"/>
    <col min="14594" max="14598" width="12.5703125" style="851" customWidth="1"/>
    <col min="14599" max="14599" width="1.85546875" style="851" customWidth="1"/>
    <col min="14600" max="14600" width="9.140625" style="851" customWidth="1"/>
    <col min="14601" max="14601" width="10.7109375" style="851" bestFit="1" customWidth="1"/>
    <col min="14602" max="14848" width="11.42578125" style="851"/>
    <col min="14849" max="14849" width="64.85546875" style="851" customWidth="1"/>
    <col min="14850" max="14854" width="12.5703125" style="851" customWidth="1"/>
    <col min="14855" max="14855" width="1.85546875" style="851" customWidth="1"/>
    <col min="14856" max="14856" width="9.140625" style="851" customWidth="1"/>
    <col min="14857" max="14857" width="10.7109375" style="851" bestFit="1" customWidth="1"/>
    <col min="14858" max="15104" width="11.42578125" style="851"/>
    <col min="15105" max="15105" width="64.85546875" style="851" customWidth="1"/>
    <col min="15106" max="15110" width="12.5703125" style="851" customWidth="1"/>
    <col min="15111" max="15111" width="1.85546875" style="851" customWidth="1"/>
    <col min="15112" max="15112" width="9.140625" style="851" customWidth="1"/>
    <col min="15113" max="15113" width="10.7109375" style="851" bestFit="1" customWidth="1"/>
    <col min="15114" max="15360" width="11.42578125" style="851"/>
    <col min="15361" max="15361" width="64.85546875" style="851" customWidth="1"/>
    <col min="15362" max="15366" width="12.5703125" style="851" customWidth="1"/>
    <col min="15367" max="15367" width="1.85546875" style="851" customWidth="1"/>
    <col min="15368" max="15368" width="9.140625" style="851" customWidth="1"/>
    <col min="15369" max="15369" width="10.7109375" style="851" bestFit="1" customWidth="1"/>
    <col min="15370" max="15616" width="11.42578125" style="851"/>
    <col min="15617" max="15617" width="64.85546875" style="851" customWidth="1"/>
    <col min="15618" max="15622" width="12.5703125" style="851" customWidth="1"/>
    <col min="15623" max="15623" width="1.85546875" style="851" customWidth="1"/>
    <col min="15624" max="15624" width="9.140625" style="851" customWidth="1"/>
    <col min="15625" max="15625" width="10.7109375" style="851" bestFit="1" customWidth="1"/>
    <col min="15626" max="15872" width="11.42578125" style="851"/>
    <col min="15873" max="15873" width="64.85546875" style="851" customWidth="1"/>
    <col min="15874" max="15878" width="12.5703125" style="851" customWidth="1"/>
    <col min="15879" max="15879" width="1.85546875" style="851" customWidth="1"/>
    <col min="15880" max="15880" width="9.140625" style="851" customWidth="1"/>
    <col min="15881" max="15881" width="10.7109375" style="851" bestFit="1" customWidth="1"/>
    <col min="15882" max="16128" width="11.42578125" style="851"/>
    <col min="16129" max="16129" width="64.85546875" style="851" customWidth="1"/>
    <col min="16130" max="16134" width="12.5703125" style="851" customWidth="1"/>
    <col min="16135" max="16135" width="1.85546875" style="851" customWidth="1"/>
    <col min="16136" max="16136" width="9.140625" style="851" customWidth="1"/>
    <col min="16137" max="16137" width="10.7109375" style="851" bestFit="1" customWidth="1"/>
    <col min="16138" max="16384" width="11.42578125" style="851"/>
  </cols>
  <sheetData>
    <row r="1" spans="1:6" s="40" customFormat="1" ht="2.25" customHeight="1">
      <c r="A1" s="85"/>
      <c r="B1" s="86"/>
      <c r="C1" s="86"/>
      <c r="D1" s="86"/>
      <c r="E1" s="86"/>
      <c r="F1" s="86"/>
    </row>
    <row r="2" spans="1:6" s="349" customFormat="1" ht="39" customHeight="1">
      <c r="A2" s="967" t="s">
        <v>901</v>
      </c>
      <c r="B2" s="967"/>
      <c r="C2" s="967"/>
      <c r="D2" s="967"/>
      <c r="E2" s="967"/>
      <c r="F2" s="967"/>
    </row>
    <row r="3" spans="1:6" s="349" customFormat="1" ht="20.25">
      <c r="A3" s="967" t="s">
        <v>1345</v>
      </c>
      <c r="B3" s="967"/>
      <c r="C3" s="967"/>
      <c r="D3" s="967"/>
      <c r="E3" s="967"/>
      <c r="F3" s="967"/>
    </row>
    <row r="4" spans="1:6" s="349" customFormat="1" ht="20.25">
      <c r="A4" s="967" t="s">
        <v>1518</v>
      </c>
      <c r="B4" s="967"/>
      <c r="C4" s="967"/>
      <c r="D4" s="967"/>
      <c r="E4" s="967"/>
      <c r="F4" s="967"/>
    </row>
    <row r="5" spans="1:6" s="332" customFormat="1" ht="20.25">
      <c r="A5" s="972" t="s">
        <v>1499</v>
      </c>
      <c r="B5" s="972"/>
      <c r="C5" s="972"/>
      <c r="D5" s="972"/>
      <c r="E5" s="972"/>
      <c r="F5" s="972"/>
    </row>
    <row r="6" spans="1:6" s="851" customFormat="1" ht="6" customHeight="1">
      <c r="A6" s="84"/>
      <c r="B6" s="961"/>
      <c r="C6" s="961"/>
      <c r="D6" s="961"/>
      <c r="E6" s="961"/>
      <c r="F6" s="961"/>
    </row>
    <row r="7" spans="1:6" s="851" customFormat="1" ht="4.5" customHeight="1" thickBot="1">
      <c r="A7" s="483"/>
      <c r="B7" s="533"/>
      <c r="C7" s="533"/>
      <c r="D7" s="533"/>
      <c r="E7" s="533"/>
      <c r="F7" s="533"/>
    </row>
    <row r="8" spans="1:6" s="851" customFormat="1" ht="15.75" thickTop="1" thickBot="1">
      <c r="A8" s="70"/>
      <c r="B8" s="857" t="s">
        <v>2</v>
      </c>
      <c r="C8" s="857" t="s">
        <v>3</v>
      </c>
      <c r="D8" s="857" t="s">
        <v>4</v>
      </c>
      <c r="E8" s="857" t="s">
        <v>5</v>
      </c>
      <c r="F8" s="857" t="s">
        <v>6</v>
      </c>
    </row>
    <row r="9" spans="1:6" s="852" customFormat="1" ht="12.75" thickTop="1" thickBot="1">
      <c r="A9" s="71" t="s">
        <v>7</v>
      </c>
      <c r="B9" s="75">
        <v>5657505.0221999995</v>
      </c>
      <c r="C9" s="75">
        <v>1649603.9559800001</v>
      </c>
      <c r="D9" s="75">
        <v>0.68600000000000005</v>
      </c>
      <c r="E9" s="75">
        <v>458.36533000000003</v>
      </c>
      <c r="F9" s="75">
        <v>7307568.0295099998</v>
      </c>
    </row>
    <row r="10" spans="1:6" s="852" customFormat="1" ht="14.1" customHeight="1" thickTop="1" thickBot="1">
      <c r="A10" s="509" t="s">
        <v>8</v>
      </c>
      <c r="B10" s="72">
        <v>530578.85613999993</v>
      </c>
      <c r="C10" s="72">
        <v>265136.76101000002</v>
      </c>
      <c r="D10" s="72">
        <v>0.68600000000000005</v>
      </c>
      <c r="E10" s="72">
        <v>252.38996</v>
      </c>
      <c r="F10" s="72">
        <v>795968.69310999999</v>
      </c>
    </row>
    <row r="11" spans="1:6" s="852" customFormat="1" ht="14.1" customHeight="1" thickTop="1">
      <c r="A11" s="564" t="s">
        <v>9</v>
      </c>
      <c r="B11" s="73">
        <v>222069.92543999999</v>
      </c>
      <c r="C11" s="73">
        <v>86875.304919999995</v>
      </c>
      <c r="D11" s="73">
        <v>0</v>
      </c>
      <c r="E11" s="73">
        <v>0</v>
      </c>
      <c r="F11" s="73">
        <v>308945.23035999999</v>
      </c>
    </row>
    <row r="12" spans="1:6" s="852" customFormat="1" ht="14.1" customHeight="1">
      <c r="A12" s="564" t="s">
        <v>10</v>
      </c>
      <c r="B12" s="73">
        <v>135595.86572999999</v>
      </c>
      <c r="C12" s="73">
        <v>93958.108030000003</v>
      </c>
      <c r="D12" s="73">
        <v>0.68600000000000005</v>
      </c>
      <c r="E12" s="73">
        <v>252.38996</v>
      </c>
      <c r="F12" s="73">
        <v>229807.04972000001</v>
      </c>
    </row>
    <row r="13" spans="1:6" s="852" customFormat="1" ht="14.1" customHeight="1">
      <c r="A13" s="564" t="s">
        <v>11</v>
      </c>
      <c r="B13" s="73">
        <v>171668.05061999999</v>
      </c>
      <c r="C13" s="73">
        <v>84238.932939999999</v>
      </c>
      <c r="D13" s="73">
        <v>0</v>
      </c>
      <c r="E13" s="73">
        <v>0</v>
      </c>
      <c r="F13" s="73">
        <v>255906.98355999999</v>
      </c>
    </row>
    <row r="14" spans="1:6" s="852" customFormat="1" ht="14.1" customHeight="1">
      <c r="A14" s="564" t="s">
        <v>12</v>
      </c>
      <c r="B14" s="73">
        <v>0</v>
      </c>
      <c r="C14" s="73">
        <v>0</v>
      </c>
      <c r="D14" s="73">
        <v>0</v>
      </c>
      <c r="E14" s="73">
        <v>0</v>
      </c>
      <c r="F14" s="73">
        <v>0</v>
      </c>
    </row>
    <row r="15" spans="1:6" s="852" customFormat="1" ht="14.1" customHeight="1">
      <c r="A15" s="564" t="s">
        <v>13</v>
      </c>
      <c r="B15" s="73">
        <v>0</v>
      </c>
      <c r="C15" s="73">
        <v>0</v>
      </c>
      <c r="D15" s="73">
        <v>0</v>
      </c>
      <c r="E15" s="73">
        <v>0</v>
      </c>
      <c r="F15" s="73">
        <v>0</v>
      </c>
    </row>
    <row r="16" spans="1:6" s="852" customFormat="1" ht="14.1" customHeight="1">
      <c r="A16" s="564" t="s">
        <v>14</v>
      </c>
      <c r="B16" s="73">
        <v>1247.8798200000001</v>
      </c>
      <c r="C16" s="73">
        <v>64.410870000000003</v>
      </c>
      <c r="D16" s="73">
        <v>0</v>
      </c>
      <c r="E16" s="73">
        <v>0</v>
      </c>
      <c r="F16" s="73">
        <v>1312.29069</v>
      </c>
    </row>
    <row r="17" spans="1:6" s="852" customFormat="1" ht="14.1" customHeight="1">
      <c r="A17" s="564" t="s">
        <v>15</v>
      </c>
      <c r="B17" s="73">
        <v>6.0300000000000006E-3</v>
      </c>
      <c r="C17" s="73">
        <v>4.2500000000000003E-3</v>
      </c>
      <c r="D17" s="73">
        <v>0</v>
      </c>
      <c r="E17" s="73">
        <v>0</v>
      </c>
      <c r="F17" s="73">
        <v>1.0279999999999999E-2</v>
      </c>
    </row>
    <row r="18" spans="1:6" s="852" customFormat="1" ht="14.1" customHeight="1" thickBot="1">
      <c r="A18" s="564" t="s">
        <v>16</v>
      </c>
      <c r="B18" s="73">
        <v>-2.8715000000000002</v>
      </c>
      <c r="C18" s="73">
        <v>0</v>
      </c>
      <c r="D18" s="73">
        <v>0</v>
      </c>
      <c r="E18" s="73">
        <v>0</v>
      </c>
      <c r="F18" s="73">
        <v>-2.8715000000000002</v>
      </c>
    </row>
    <row r="19" spans="1:6" s="852" customFormat="1" ht="14.1" customHeight="1" thickTop="1" thickBot="1">
      <c r="A19" s="509" t="s">
        <v>17</v>
      </c>
      <c r="B19" s="72">
        <v>300173.48619999998</v>
      </c>
      <c r="C19" s="72">
        <v>755109.02830999997</v>
      </c>
      <c r="D19" s="72">
        <v>0</v>
      </c>
      <c r="E19" s="72">
        <v>205.97537</v>
      </c>
      <c r="F19" s="72">
        <v>1055488.48988</v>
      </c>
    </row>
    <row r="20" spans="1:6" s="852" customFormat="1" ht="14.1" customHeight="1" thickTop="1">
      <c r="A20" s="564" t="s">
        <v>18</v>
      </c>
      <c r="B20" s="73">
        <v>0</v>
      </c>
      <c r="C20" s="73">
        <v>0</v>
      </c>
      <c r="D20" s="73">
        <v>0</v>
      </c>
      <c r="E20" s="73">
        <v>0</v>
      </c>
      <c r="F20" s="73">
        <v>0</v>
      </c>
    </row>
    <row r="21" spans="1:6" s="852" customFormat="1" ht="14.1" customHeight="1">
      <c r="A21" s="564" t="s">
        <v>19</v>
      </c>
      <c r="B21" s="73">
        <v>135206.93018</v>
      </c>
      <c r="C21" s="73">
        <v>21930.058059999999</v>
      </c>
      <c r="D21" s="73">
        <v>0</v>
      </c>
      <c r="E21" s="73">
        <v>203.76042999999999</v>
      </c>
      <c r="F21" s="73">
        <v>157340.74867</v>
      </c>
    </row>
    <row r="22" spans="1:6" s="852" customFormat="1" ht="14.1" customHeight="1">
      <c r="A22" s="564" t="s">
        <v>20</v>
      </c>
      <c r="B22" s="73">
        <v>0</v>
      </c>
      <c r="C22" s="73">
        <v>0</v>
      </c>
      <c r="D22" s="73">
        <v>0</v>
      </c>
      <c r="E22" s="73">
        <v>0</v>
      </c>
      <c r="F22" s="73">
        <v>0</v>
      </c>
    </row>
    <row r="23" spans="1:6" s="852" customFormat="1" ht="14.1" customHeight="1">
      <c r="A23" s="564" t="s">
        <v>21</v>
      </c>
      <c r="B23" s="73">
        <v>0</v>
      </c>
      <c r="C23" s="73">
        <v>0</v>
      </c>
      <c r="D23" s="73">
        <v>0</v>
      </c>
      <c r="E23" s="73">
        <v>0</v>
      </c>
      <c r="F23" s="73">
        <v>0</v>
      </c>
    </row>
    <row r="24" spans="1:6" s="852" customFormat="1" ht="14.1" customHeight="1">
      <c r="A24" s="564" t="s">
        <v>22</v>
      </c>
      <c r="B24" s="73">
        <v>29003.459729999999</v>
      </c>
      <c r="C24" s="73">
        <v>19733.80847</v>
      </c>
      <c r="D24" s="73">
        <v>0</v>
      </c>
      <c r="E24" s="73">
        <v>0</v>
      </c>
      <c r="F24" s="73">
        <v>48737.268200000006</v>
      </c>
    </row>
    <row r="25" spans="1:6" s="852" customFormat="1" ht="14.1" customHeight="1">
      <c r="A25" s="564" t="s">
        <v>23</v>
      </c>
      <c r="B25" s="73">
        <v>135920.17129</v>
      </c>
      <c r="C25" s="73">
        <v>713437.44276999997</v>
      </c>
      <c r="D25" s="73">
        <v>0</v>
      </c>
      <c r="E25" s="73">
        <v>2.2149399999999999</v>
      </c>
      <c r="F25" s="73">
        <v>849359.82900000003</v>
      </c>
    </row>
    <row r="26" spans="1:6" s="852" customFormat="1" ht="14.1" customHeight="1">
      <c r="A26" s="564" t="s">
        <v>24</v>
      </c>
      <c r="B26" s="73">
        <v>42.924999999999997</v>
      </c>
      <c r="C26" s="73">
        <v>7.7190099999999999</v>
      </c>
      <c r="D26" s="73">
        <v>0</v>
      </c>
      <c r="E26" s="73">
        <v>0</v>
      </c>
      <c r="F26" s="73">
        <v>50.644010000000002</v>
      </c>
    </row>
    <row r="27" spans="1:6" s="852" customFormat="1" ht="14.1" customHeight="1" thickBot="1">
      <c r="A27" s="564" t="s">
        <v>25</v>
      </c>
      <c r="B27" s="73">
        <v>0</v>
      </c>
      <c r="C27" s="73">
        <v>0</v>
      </c>
      <c r="D27" s="73">
        <v>0</v>
      </c>
      <c r="E27" s="73">
        <v>0</v>
      </c>
      <c r="F27" s="73">
        <v>0</v>
      </c>
    </row>
    <row r="28" spans="1:6" s="852" customFormat="1" ht="14.1" customHeight="1" thickTop="1" thickBot="1">
      <c r="A28" s="509" t="s">
        <v>26</v>
      </c>
      <c r="B28" s="72">
        <v>4574020.0837299991</v>
      </c>
      <c r="C28" s="72">
        <v>599102.84089999995</v>
      </c>
      <c r="D28" s="72">
        <v>0</v>
      </c>
      <c r="E28" s="72">
        <v>0</v>
      </c>
      <c r="F28" s="72">
        <v>5173122.9246300003</v>
      </c>
    </row>
    <row r="29" spans="1:6" s="852" customFormat="1" ht="14.1" customHeight="1" thickTop="1">
      <c r="A29" s="565" t="s">
        <v>27</v>
      </c>
      <c r="B29" s="73">
        <v>4636618.5905400002</v>
      </c>
      <c r="C29" s="73">
        <v>678137.52327999996</v>
      </c>
      <c r="D29" s="73">
        <v>0</v>
      </c>
      <c r="E29" s="73">
        <v>0</v>
      </c>
      <c r="F29" s="73">
        <v>5314756.1138199996</v>
      </c>
    </row>
    <row r="30" spans="1:6" s="852" customFormat="1" ht="14.1" customHeight="1">
      <c r="A30" s="564" t="s">
        <v>28</v>
      </c>
      <c r="B30" s="73">
        <v>4542838.6229399992</v>
      </c>
      <c r="C30" s="73">
        <v>627939.45411000005</v>
      </c>
      <c r="D30" s="73">
        <v>0</v>
      </c>
      <c r="E30" s="73">
        <v>0</v>
      </c>
      <c r="F30" s="73">
        <v>5170778.0770500004</v>
      </c>
    </row>
    <row r="31" spans="1:6" s="852" customFormat="1" ht="14.1" customHeight="1">
      <c r="A31" s="564" t="s">
        <v>29</v>
      </c>
      <c r="B31" s="73">
        <v>92428.298790000001</v>
      </c>
      <c r="C31" s="73">
        <v>49843.103130000003</v>
      </c>
      <c r="D31" s="73">
        <v>0</v>
      </c>
      <c r="E31" s="73">
        <v>0</v>
      </c>
      <c r="F31" s="73">
        <v>142271.40191999997</v>
      </c>
    </row>
    <row r="32" spans="1:6" s="852" customFormat="1" ht="14.1" customHeight="1">
      <c r="A32" s="564" t="s">
        <v>30</v>
      </c>
      <c r="B32" s="73">
        <v>1351.6688100000001</v>
      </c>
      <c r="C32" s="73">
        <v>354.96603999999996</v>
      </c>
      <c r="D32" s="73">
        <v>0</v>
      </c>
      <c r="E32" s="73">
        <v>0</v>
      </c>
      <c r="F32" s="73">
        <v>1706.6348500000001</v>
      </c>
    </row>
    <row r="33" spans="1:6" s="852" customFormat="1" ht="14.1" customHeight="1">
      <c r="A33" s="565" t="s">
        <v>31</v>
      </c>
      <c r="B33" s="73">
        <v>44076.119380000004</v>
      </c>
      <c r="C33" s="73">
        <v>9011.4715099999994</v>
      </c>
      <c r="D33" s="73">
        <v>0</v>
      </c>
      <c r="E33" s="73">
        <v>0</v>
      </c>
      <c r="F33" s="73">
        <v>53087.590889999999</v>
      </c>
    </row>
    <row r="34" spans="1:6" s="852" customFormat="1" ht="14.1" customHeight="1">
      <c r="A34" s="564" t="s">
        <v>32</v>
      </c>
      <c r="B34" s="73">
        <v>35913.056819999998</v>
      </c>
      <c r="C34" s="73">
        <v>7386.1189699999995</v>
      </c>
      <c r="D34" s="73">
        <v>0</v>
      </c>
      <c r="E34" s="73">
        <v>0</v>
      </c>
      <c r="F34" s="73">
        <v>43299.175790000001</v>
      </c>
    </row>
    <row r="35" spans="1:6" s="852" customFormat="1" ht="14.1" customHeight="1">
      <c r="A35" s="564" t="s">
        <v>33</v>
      </c>
      <c r="B35" s="73">
        <v>8053.8556600000002</v>
      </c>
      <c r="C35" s="73">
        <v>1625.3525400000001</v>
      </c>
      <c r="D35" s="73">
        <v>0</v>
      </c>
      <c r="E35" s="73">
        <v>0</v>
      </c>
      <c r="F35" s="73">
        <v>9679.2081999999991</v>
      </c>
    </row>
    <row r="36" spans="1:6" s="852" customFormat="1" ht="14.1" customHeight="1">
      <c r="A36" s="564" t="s">
        <v>34</v>
      </c>
      <c r="B36" s="73">
        <v>109.20689999999999</v>
      </c>
      <c r="C36" s="73">
        <v>0</v>
      </c>
      <c r="D36" s="73">
        <v>0</v>
      </c>
      <c r="E36" s="73">
        <v>0</v>
      </c>
      <c r="F36" s="73">
        <v>109.20689999999999</v>
      </c>
    </row>
    <row r="37" spans="1:6" s="852" customFormat="1" ht="14.1" customHeight="1">
      <c r="A37" s="565" t="s">
        <v>35</v>
      </c>
      <c r="B37" s="73">
        <v>67777.901389999999</v>
      </c>
      <c r="C37" s="73">
        <v>20845.22653</v>
      </c>
      <c r="D37" s="73">
        <v>0</v>
      </c>
      <c r="E37" s="73">
        <v>0</v>
      </c>
      <c r="F37" s="73">
        <v>88623.127919999999</v>
      </c>
    </row>
    <row r="38" spans="1:6" s="852" customFormat="1" ht="14.1" customHeight="1">
      <c r="A38" s="564" t="s">
        <v>36</v>
      </c>
      <c r="B38" s="73">
        <v>56377.15163</v>
      </c>
      <c r="C38" s="73">
        <v>15700.86407</v>
      </c>
      <c r="D38" s="73">
        <v>0</v>
      </c>
      <c r="E38" s="73">
        <v>0</v>
      </c>
      <c r="F38" s="73">
        <v>72078.015700000004</v>
      </c>
    </row>
    <row r="39" spans="1:6" s="852" customFormat="1" ht="14.1" customHeight="1">
      <c r="A39" s="564" t="s">
        <v>37</v>
      </c>
      <c r="B39" s="73">
        <v>11371.15833</v>
      </c>
      <c r="C39" s="73">
        <v>5142.9870300000002</v>
      </c>
      <c r="D39" s="73">
        <v>0</v>
      </c>
      <c r="E39" s="73">
        <v>0</v>
      </c>
      <c r="F39" s="73">
        <v>16514.145359999999</v>
      </c>
    </row>
    <row r="40" spans="1:6" s="852" customFormat="1" ht="14.1" customHeight="1" thickBot="1">
      <c r="A40" s="564" t="s">
        <v>38</v>
      </c>
      <c r="B40" s="73">
        <v>29.591429999999999</v>
      </c>
      <c r="C40" s="73">
        <v>1.3754300000000002</v>
      </c>
      <c r="D40" s="73">
        <v>0</v>
      </c>
      <c r="E40" s="73">
        <v>0</v>
      </c>
      <c r="F40" s="73">
        <v>30.96686</v>
      </c>
    </row>
    <row r="41" spans="1:6" s="852" customFormat="1" ht="14.1" customHeight="1" thickTop="1" thickBot="1">
      <c r="A41" s="509" t="s">
        <v>39</v>
      </c>
      <c r="B41" s="72">
        <v>42748.159070000002</v>
      </c>
      <c r="C41" s="72">
        <v>5812.4081200000001</v>
      </c>
      <c r="D41" s="72">
        <v>0</v>
      </c>
      <c r="E41" s="72">
        <v>0</v>
      </c>
      <c r="F41" s="72">
        <v>48560.567189999994</v>
      </c>
    </row>
    <row r="42" spans="1:6" s="852" customFormat="1" ht="14.1" customHeight="1" thickTop="1">
      <c r="A42" s="564" t="s">
        <v>40</v>
      </c>
      <c r="B42" s="73">
        <v>41074.093679999998</v>
      </c>
      <c r="C42" s="73">
        <v>5022.3844200000003</v>
      </c>
      <c r="D42" s="73">
        <v>0</v>
      </c>
      <c r="E42" s="73">
        <v>0</v>
      </c>
      <c r="F42" s="73">
        <v>46096.4781</v>
      </c>
    </row>
    <row r="43" spans="1:6" s="852" customFormat="1" ht="14.1" customHeight="1">
      <c r="A43" s="564" t="s">
        <v>41</v>
      </c>
      <c r="B43" s="73">
        <v>1223.5102400000001</v>
      </c>
      <c r="C43" s="73">
        <v>734.46143999999993</v>
      </c>
      <c r="D43" s="73">
        <v>0</v>
      </c>
      <c r="E43" s="73">
        <v>0</v>
      </c>
      <c r="F43" s="73">
        <v>1957.9716799999999</v>
      </c>
    </row>
    <row r="44" spans="1:6" s="852" customFormat="1" ht="14.1" customHeight="1">
      <c r="A44" s="564" t="s">
        <v>42</v>
      </c>
      <c r="B44" s="73">
        <v>410.50434999999999</v>
      </c>
      <c r="C44" s="73">
        <v>48.246699999999997</v>
      </c>
      <c r="D44" s="73">
        <v>0</v>
      </c>
      <c r="E44" s="73">
        <v>0</v>
      </c>
      <c r="F44" s="73">
        <v>458.75104999999996</v>
      </c>
    </row>
    <row r="45" spans="1:6" s="852" customFormat="1" ht="14.1" customHeight="1">
      <c r="A45" s="564" t="s">
        <v>43</v>
      </c>
      <c r="B45" s="73">
        <v>39.330269999999999</v>
      </c>
      <c r="C45" s="73">
        <v>6.9128100000000003</v>
      </c>
      <c r="D45" s="73">
        <v>0</v>
      </c>
      <c r="E45" s="73">
        <v>0</v>
      </c>
      <c r="F45" s="73">
        <v>46.243079999999999</v>
      </c>
    </row>
    <row r="46" spans="1:6" s="852" customFormat="1" ht="14.1" customHeight="1">
      <c r="A46" s="564" t="s">
        <v>44</v>
      </c>
      <c r="B46" s="73">
        <v>5.5000000000000003E-4</v>
      </c>
      <c r="C46" s="73">
        <v>0</v>
      </c>
      <c r="D46" s="73">
        <v>0</v>
      </c>
      <c r="E46" s="73">
        <v>0</v>
      </c>
      <c r="F46" s="73">
        <v>5.5000000000000003E-4</v>
      </c>
    </row>
    <row r="47" spans="1:6" s="852" customFormat="1" ht="14.1" customHeight="1" thickBot="1">
      <c r="A47" s="564" t="s">
        <v>45</v>
      </c>
      <c r="B47" s="73">
        <v>0.71998000000000006</v>
      </c>
      <c r="C47" s="73">
        <v>0.40275</v>
      </c>
      <c r="D47" s="73">
        <v>0</v>
      </c>
      <c r="E47" s="73">
        <v>0</v>
      </c>
      <c r="F47" s="73">
        <v>1.12273</v>
      </c>
    </row>
    <row r="48" spans="1:6" s="852" customFormat="1" ht="14.1" customHeight="1" thickTop="1" thickBot="1">
      <c r="A48" s="509" t="s">
        <v>46</v>
      </c>
      <c r="B48" s="72">
        <v>-217200.68665000002</v>
      </c>
      <c r="C48" s="72">
        <v>-114703.78854000001</v>
      </c>
      <c r="D48" s="72">
        <v>0</v>
      </c>
      <c r="E48" s="72">
        <v>0</v>
      </c>
      <c r="F48" s="72">
        <v>-331904.47519000003</v>
      </c>
    </row>
    <row r="49" spans="1:6" s="852" customFormat="1" ht="14.1" customHeight="1" thickTop="1">
      <c r="A49" s="566" t="s">
        <v>47</v>
      </c>
      <c r="B49" s="73">
        <v>-60145.718560000001</v>
      </c>
      <c r="C49" s="73">
        <v>-17800.430250000001</v>
      </c>
      <c r="D49" s="73">
        <v>0</v>
      </c>
      <c r="E49" s="73">
        <v>0</v>
      </c>
      <c r="F49" s="73">
        <v>-77946.148809999999</v>
      </c>
    </row>
    <row r="50" spans="1:6" s="852" customFormat="1" ht="14.1" customHeight="1">
      <c r="A50" s="564" t="s">
        <v>48</v>
      </c>
      <c r="B50" s="73">
        <v>-1129.75233</v>
      </c>
      <c r="C50" s="73">
        <v>-1183.98793</v>
      </c>
      <c r="D50" s="73">
        <v>0</v>
      </c>
      <c r="E50" s="73">
        <v>0</v>
      </c>
      <c r="F50" s="73">
        <v>-2313.7402599999996</v>
      </c>
    </row>
    <row r="51" spans="1:6" s="852" customFormat="1" ht="14.1" customHeight="1">
      <c r="A51" s="564" t="s">
        <v>49</v>
      </c>
      <c r="B51" s="73">
        <v>-15220.548429999999</v>
      </c>
      <c r="C51" s="73">
        <v>-3540.6176299999997</v>
      </c>
      <c r="D51" s="73">
        <v>0</v>
      </c>
      <c r="E51" s="73">
        <v>0</v>
      </c>
      <c r="F51" s="73">
        <v>-18761.16606</v>
      </c>
    </row>
    <row r="52" spans="1:6" s="852" customFormat="1" ht="14.1" customHeight="1">
      <c r="A52" s="564" t="s">
        <v>50</v>
      </c>
      <c r="B52" s="73">
        <v>-3998.4746800000003</v>
      </c>
      <c r="C52" s="73">
        <v>-994.68781000000001</v>
      </c>
      <c r="D52" s="73">
        <v>0</v>
      </c>
      <c r="E52" s="73">
        <v>0</v>
      </c>
      <c r="F52" s="73">
        <v>-4993.1624900000006</v>
      </c>
    </row>
    <row r="53" spans="1:6" s="852" customFormat="1" ht="14.1" customHeight="1">
      <c r="A53" s="564" t="s">
        <v>51</v>
      </c>
      <c r="B53" s="73">
        <v>-47219.545319999997</v>
      </c>
      <c r="C53" s="73">
        <v>-12158.824409999999</v>
      </c>
      <c r="D53" s="73">
        <v>0</v>
      </c>
      <c r="E53" s="73">
        <v>0</v>
      </c>
      <c r="F53" s="73">
        <v>-59378.369729999999</v>
      </c>
    </row>
    <row r="54" spans="1:6" s="852" customFormat="1" ht="14.1" customHeight="1">
      <c r="A54" s="564" t="s">
        <v>52</v>
      </c>
      <c r="B54" s="73">
        <v>-9925.6355700000004</v>
      </c>
      <c r="C54" s="73">
        <v>-3708.9064100000001</v>
      </c>
      <c r="D54" s="73">
        <v>0</v>
      </c>
      <c r="E54" s="73">
        <v>0</v>
      </c>
      <c r="F54" s="73">
        <v>-13634.54198</v>
      </c>
    </row>
    <row r="55" spans="1:6" s="852" customFormat="1" ht="14.1" customHeight="1">
      <c r="A55" s="566" t="s">
        <v>53</v>
      </c>
      <c r="B55" s="73">
        <v>-60810.803390000001</v>
      </c>
      <c r="C55" s="73">
        <v>-69050.389200000005</v>
      </c>
      <c r="D55" s="73">
        <v>0</v>
      </c>
      <c r="E55" s="73">
        <v>0</v>
      </c>
      <c r="F55" s="73">
        <v>-129861.19259000001</v>
      </c>
    </row>
    <row r="56" spans="1:6" s="852" customFormat="1" ht="14.1" customHeight="1">
      <c r="A56" s="564" t="s">
        <v>54</v>
      </c>
      <c r="B56" s="73">
        <v>-18750.20837</v>
      </c>
      <c r="C56" s="73">
        <v>-6265.9449000000004</v>
      </c>
      <c r="D56" s="73">
        <v>0</v>
      </c>
      <c r="E56" s="73">
        <v>0</v>
      </c>
      <c r="F56" s="73">
        <v>-25016.153269999999</v>
      </c>
    </row>
    <row r="57" spans="1:6" s="852" customFormat="1" ht="14.1" customHeight="1">
      <c r="A57" s="564" t="s">
        <v>55</v>
      </c>
      <c r="B57" s="73">
        <v>0</v>
      </c>
      <c r="C57" s="73">
        <v>0</v>
      </c>
      <c r="D57" s="73">
        <v>0</v>
      </c>
      <c r="E57" s="73">
        <v>0</v>
      </c>
      <c r="F57" s="73">
        <v>0</v>
      </c>
    </row>
    <row r="58" spans="1:6" s="852" customFormat="1" ht="14.1" customHeight="1" thickBot="1">
      <c r="A58" s="564" t="s">
        <v>56</v>
      </c>
      <c r="B58" s="73">
        <v>0</v>
      </c>
      <c r="C58" s="73">
        <v>0</v>
      </c>
      <c r="D58" s="73">
        <v>0</v>
      </c>
      <c r="E58" s="73">
        <v>0</v>
      </c>
      <c r="F58" s="73">
        <v>0</v>
      </c>
    </row>
    <row r="59" spans="1:6" s="852" customFormat="1" ht="14.1" customHeight="1" thickTop="1" thickBot="1">
      <c r="A59" s="509" t="s">
        <v>57</v>
      </c>
      <c r="B59" s="72">
        <v>14856.191650000001</v>
      </c>
      <c r="C59" s="72">
        <v>21183.800809999997</v>
      </c>
      <c r="D59" s="72">
        <v>0</v>
      </c>
      <c r="E59" s="72">
        <v>0</v>
      </c>
      <c r="F59" s="72">
        <v>36039.992460000001</v>
      </c>
    </row>
    <row r="60" spans="1:6" s="852" customFormat="1" ht="14.1" customHeight="1" thickTop="1">
      <c r="A60" s="564" t="s">
        <v>58</v>
      </c>
      <c r="B60" s="73">
        <v>152.13801999999998</v>
      </c>
      <c r="C60" s="73">
        <v>447.21582000000001</v>
      </c>
      <c r="D60" s="73">
        <v>711.49381000000005</v>
      </c>
      <c r="E60" s="73">
        <v>0</v>
      </c>
      <c r="F60" s="73">
        <v>1310.8476499999999</v>
      </c>
    </row>
    <row r="61" spans="1:6" s="852" customFormat="1" ht="14.1" customHeight="1">
      <c r="A61" s="566" t="s">
        <v>59</v>
      </c>
      <c r="B61" s="73">
        <v>7250.7938800000002</v>
      </c>
      <c r="C61" s="73">
        <v>12043.10059</v>
      </c>
      <c r="D61" s="73">
        <v>0</v>
      </c>
      <c r="E61" s="73">
        <v>0</v>
      </c>
      <c r="F61" s="73">
        <v>19293.894469999999</v>
      </c>
    </row>
    <row r="62" spans="1:6" s="852" customFormat="1" ht="14.1" customHeight="1">
      <c r="A62" s="564" t="s">
        <v>60</v>
      </c>
      <c r="B62" s="73">
        <v>12580.920480000001</v>
      </c>
      <c r="C62" s="73">
        <v>12991.0885</v>
      </c>
      <c r="D62" s="73">
        <v>0</v>
      </c>
      <c r="E62" s="73">
        <v>0</v>
      </c>
      <c r="F62" s="73">
        <v>25572.008979999999</v>
      </c>
    </row>
    <row r="63" spans="1:6" s="852" customFormat="1" ht="14.1" customHeight="1">
      <c r="A63" s="564" t="s">
        <v>61</v>
      </c>
      <c r="B63" s="73">
        <v>0</v>
      </c>
      <c r="C63" s="73">
        <v>0</v>
      </c>
      <c r="D63" s="73">
        <v>0</v>
      </c>
      <c r="E63" s="73">
        <v>0</v>
      </c>
      <c r="F63" s="73">
        <v>0</v>
      </c>
    </row>
    <row r="64" spans="1:6" s="852" customFormat="1" ht="14.1" customHeight="1" thickBot="1">
      <c r="A64" s="564" t="s">
        <v>62</v>
      </c>
      <c r="B64" s="73">
        <v>-5127.6607300000005</v>
      </c>
      <c r="C64" s="73">
        <v>-4297.6040999999996</v>
      </c>
      <c r="D64" s="73">
        <v>-711.49381000000005</v>
      </c>
      <c r="E64" s="73">
        <v>0</v>
      </c>
      <c r="F64" s="73">
        <v>-10136.75864</v>
      </c>
    </row>
    <row r="65" spans="1:6" s="852" customFormat="1" ht="14.1" customHeight="1" thickTop="1" thickBot="1">
      <c r="A65" s="509" t="s">
        <v>63</v>
      </c>
      <c r="B65" s="72">
        <v>1756.8336999999999</v>
      </c>
      <c r="C65" s="72">
        <v>0</v>
      </c>
      <c r="D65" s="72">
        <v>0</v>
      </c>
      <c r="E65" s="72">
        <v>0</v>
      </c>
      <c r="F65" s="72">
        <v>1756.8336999999999</v>
      </c>
    </row>
    <row r="66" spans="1:6" s="852" customFormat="1" ht="14.1" customHeight="1" thickTop="1">
      <c r="A66" s="564" t="s">
        <v>64</v>
      </c>
      <c r="B66" s="73">
        <v>2266.35581</v>
      </c>
      <c r="C66" s="73">
        <v>0</v>
      </c>
      <c r="D66" s="73">
        <v>0</v>
      </c>
      <c r="E66" s="73">
        <v>0</v>
      </c>
      <c r="F66" s="73">
        <v>2266.35581</v>
      </c>
    </row>
    <row r="67" spans="1:6" s="852" customFormat="1" ht="14.1" customHeight="1">
      <c r="A67" s="564" t="s">
        <v>65</v>
      </c>
      <c r="B67" s="73">
        <v>6375.8031799999999</v>
      </c>
      <c r="C67" s="73">
        <v>0</v>
      </c>
      <c r="D67" s="73">
        <v>0</v>
      </c>
      <c r="E67" s="73">
        <v>0</v>
      </c>
      <c r="F67" s="73">
        <v>6375.8031799999999</v>
      </c>
    </row>
    <row r="68" spans="1:6" s="852" customFormat="1" ht="14.1" customHeight="1">
      <c r="A68" s="564" t="s">
        <v>66</v>
      </c>
      <c r="B68" s="73">
        <v>4801.7944100000004</v>
      </c>
      <c r="C68" s="73">
        <v>0</v>
      </c>
      <c r="D68" s="73">
        <v>0</v>
      </c>
      <c r="E68" s="73">
        <v>0</v>
      </c>
      <c r="F68" s="73">
        <v>4801.7944100000004</v>
      </c>
    </row>
    <row r="69" spans="1:6" s="852" customFormat="1" ht="14.1" customHeight="1">
      <c r="A69" s="564" t="s">
        <v>67</v>
      </c>
      <c r="B69" s="73">
        <v>161.27726999999999</v>
      </c>
      <c r="C69" s="73">
        <v>0</v>
      </c>
      <c r="D69" s="73">
        <v>0</v>
      </c>
      <c r="E69" s="73">
        <v>0</v>
      </c>
      <c r="F69" s="73">
        <v>161.27726999999999</v>
      </c>
    </row>
    <row r="70" spans="1:6" s="852" customFormat="1" ht="14.1" customHeight="1" thickBot="1">
      <c r="A70" s="564" t="s">
        <v>68</v>
      </c>
      <c r="B70" s="73">
        <v>-11848.39697</v>
      </c>
      <c r="C70" s="73">
        <v>0</v>
      </c>
      <c r="D70" s="73">
        <v>0</v>
      </c>
      <c r="E70" s="73">
        <v>0</v>
      </c>
      <c r="F70" s="73">
        <v>-11848.39697</v>
      </c>
    </row>
    <row r="71" spans="1:6" s="852" customFormat="1" ht="14.1" customHeight="1" thickTop="1" thickBot="1">
      <c r="A71" s="509" t="s">
        <v>69</v>
      </c>
      <c r="B71" s="72">
        <v>13975.896000000001</v>
      </c>
      <c r="C71" s="72">
        <v>8562.140800000001</v>
      </c>
      <c r="D71" s="72">
        <v>0</v>
      </c>
      <c r="E71" s="72">
        <v>0</v>
      </c>
      <c r="F71" s="72">
        <v>22538.036800000002</v>
      </c>
    </row>
    <row r="72" spans="1:6" s="852" customFormat="1" ht="14.1" customHeight="1" thickTop="1">
      <c r="A72" s="564" t="s">
        <v>18</v>
      </c>
      <c r="B72" s="73">
        <v>0</v>
      </c>
      <c r="C72" s="73">
        <v>0</v>
      </c>
      <c r="D72" s="73">
        <v>0</v>
      </c>
      <c r="E72" s="73">
        <v>0</v>
      </c>
      <c r="F72" s="73">
        <v>0</v>
      </c>
    </row>
    <row r="73" spans="1:6" s="852" customFormat="1" ht="14.1" customHeight="1">
      <c r="A73" s="564" t="s">
        <v>19</v>
      </c>
      <c r="B73" s="73">
        <v>12167.320039999999</v>
      </c>
      <c r="C73" s="73">
        <v>4526.1176299999997</v>
      </c>
      <c r="D73" s="73">
        <v>0</v>
      </c>
      <c r="E73" s="73">
        <v>0</v>
      </c>
      <c r="F73" s="73">
        <v>16693.437669999999</v>
      </c>
    </row>
    <row r="74" spans="1:6" s="852" customFormat="1" ht="14.1" customHeight="1">
      <c r="A74" s="564" t="s">
        <v>20</v>
      </c>
      <c r="B74" s="73">
        <v>0</v>
      </c>
      <c r="C74" s="73">
        <v>0</v>
      </c>
      <c r="D74" s="73">
        <v>0</v>
      </c>
      <c r="E74" s="73">
        <v>0</v>
      </c>
      <c r="F74" s="73">
        <v>0</v>
      </c>
    </row>
    <row r="75" spans="1:6" s="852" customFormat="1" ht="14.1" customHeight="1">
      <c r="A75" s="564" t="s">
        <v>21</v>
      </c>
      <c r="B75" s="73">
        <v>0</v>
      </c>
      <c r="C75" s="73">
        <v>0</v>
      </c>
      <c r="D75" s="73">
        <v>0</v>
      </c>
      <c r="E75" s="73">
        <v>0</v>
      </c>
      <c r="F75" s="73">
        <v>0</v>
      </c>
    </row>
    <row r="76" spans="1:6" s="852" customFormat="1" ht="14.1" customHeight="1">
      <c r="A76" s="564" t="s">
        <v>70</v>
      </c>
      <c r="B76" s="73">
        <v>84.63188000000001</v>
      </c>
      <c r="C76" s="73">
        <v>30.847090000000001</v>
      </c>
      <c r="D76" s="73">
        <v>0</v>
      </c>
      <c r="E76" s="73">
        <v>0</v>
      </c>
      <c r="F76" s="73">
        <v>115.47897</v>
      </c>
    </row>
    <row r="77" spans="1:6" s="852" customFormat="1" ht="14.1" customHeight="1">
      <c r="A77" s="564" t="s">
        <v>71</v>
      </c>
      <c r="B77" s="73">
        <v>571.95554000000004</v>
      </c>
      <c r="C77" s="73">
        <v>4640.8449500000006</v>
      </c>
      <c r="D77" s="73">
        <v>0</v>
      </c>
      <c r="E77" s="73">
        <v>0</v>
      </c>
      <c r="F77" s="73">
        <v>5212.8004900000005</v>
      </c>
    </row>
    <row r="78" spans="1:6" s="852" customFormat="1" ht="14.1" customHeight="1">
      <c r="A78" s="564" t="s">
        <v>23</v>
      </c>
      <c r="B78" s="73">
        <v>1581.11383</v>
      </c>
      <c r="C78" s="73">
        <v>459.62</v>
      </c>
      <c r="D78" s="73">
        <v>0</v>
      </c>
      <c r="E78" s="73">
        <v>0</v>
      </c>
      <c r="F78" s="73">
        <v>2040.7338300000001</v>
      </c>
    </row>
    <row r="79" spans="1:6" s="852" customFormat="1" ht="14.1" customHeight="1">
      <c r="A79" s="564" t="s">
        <v>72</v>
      </c>
      <c r="B79" s="73">
        <v>172.79277999999999</v>
      </c>
      <c r="C79" s="73">
        <v>29.371779999999998</v>
      </c>
      <c r="D79" s="73">
        <v>0</v>
      </c>
      <c r="E79" s="73">
        <v>0</v>
      </c>
      <c r="F79" s="73">
        <v>202.16455999999999</v>
      </c>
    </row>
    <row r="80" spans="1:6" s="852" customFormat="1" ht="14.1" customHeight="1" thickBot="1">
      <c r="A80" s="564" t="s">
        <v>73</v>
      </c>
      <c r="B80" s="73">
        <v>-601.91806999999994</v>
      </c>
      <c r="C80" s="73">
        <v>-1124.6606499999998</v>
      </c>
      <c r="D80" s="73">
        <v>0</v>
      </c>
      <c r="E80" s="73">
        <v>0</v>
      </c>
      <c r="F80" s="73">
        <v>-1726.57872</v>
      </c>
    </row>
    <row r="81" spans="1:6" s="852" customFormat="1" ht="14.1" customHeight="1" thickTop="1" thickBot="1">
      <c r="A81" s="509" t="s">
        <v>74</v>
      </c>
      <c r="B81" s="72">
        <v>185348.35012000002</v>
      </c>
      <c r="C81" s="72">
        <v>0</v>
      </c>
      <c r="D81" s="72">
        <v>0</v>
      </c>
      <c r="E81" s="72">
        <v>0</v>
      </c>
      <c r="F81" s="72">
        <v>185348.35012000002</v>
      </c>
    </row>
    <row r="82" spans="1:6" s="852" customFormat="1" ht="14.1" customHeight="1" thickTop="1">
      <c r="A82" s="564" t="s">
        <v>75</v>
      </c>
      <c r="B82" s="73">
        <v>43546.661540000001</v>
      </c>
      <c r="C82" s="73">
        <v>0</v>
      </c>
      <c r="D82" s="73">
        <v>0</v>
      </c>
      <c r="E82" s="73">
        <v>0</v>
      </c>
      <c r="F82" s="73">
        <v>43546.661540000001</v>
      </c>
    </row>
    <row r="83" spans="1:6" s="852" customFormat="1" ht="14.1" customHeight="1">
      <c r="A83" s="564" t="s">
        <v>76</v>
      </c>
      <c r="B83" s="73">
        <v>93199.014869999999</v>
      </c>
      <c r="C83" s="73">
        <v>0</v>
      </c>
      <c r="D83" s="73">
        <v>0</v>
      </c>
      <c r="E83" s="73">
        <v>0</v>
      </c>
      <c r="F83" s="73">
        <v>93199.014869999999</v>
      </c>
    </row>
    <row r="84" spans="1:6" s="852" customFormat="1" ht="14.1" customHeight="1">
      <c r="A84" s="564" t="s">
        <v>77</v>
      </c>
      <c r="B84" s="73">
        <v>14220.3784</v>
      </c>
      <c r="C84" s="73">
        <v>0</v>
      </c>
      <c r="D84" s="73">
        <v>0</v>
      </c>
      <c r="E84" s="73">
        <v>0</v>
      </c>
      <c r="F84" s="73">
        <v>14220.3784</v>
      </c>
    </row>
    <row r="85" spans="1:6" s="852" customFormat="1" ht="14.1" customHeight="1">
      <c r="A85" s="564" t="s">
        <v>78</v>
      </c>
      <c r="B85" s="73">
        <v>15176.6531</v>
      </c>
      <c r="C85" s="73">
        <v>0</v>
      </c>
      <c r="D85" s="73">
        <v>0</v>
      </c>
      <c r="E85" s="73">
        <v>0</v>
      </c>
      <c r="F85" s="73">
        <v>15176.6531</v>
      </c>
    </row>
    <row r="86" spans="1:6" s="852" customFormat="1" ht="14.1" customHeight="1">
      <c r="A86" s="564" t="s">
        <v>79</v>
      </c>
      <c r="B86" s="73">
        <v>13390.662249999999</v>
      </c>
      <c r="C86" s="73">
        <v>0</v>
      </c>
      <c r="D86" s="73">
        <v>0</v>
      </c>
      <c r="E86" s="73">
        <v>0</v>
      </c>
      <c r="F86" s="73">
        <v>13390.662249999999</v>
      </c>
    </row>
    <row r="87" spans="1:6" s="852" customFormat="1" ht="14.1" customHeight="1">
      <c r="A87" s="564" t="s">
        <v>80</v>
      </c>
      <c r="B87" s="73">
        <v>2221.3486899999998</v>
      </c>
      <c r="C87" s="73">
        <v>0</v>
      </c>
      <c r="D87" s="73">
        <v>0</v>
      </c>
      <c r="E87" s="73">
        <v>0</v>
      </c>
      <c r="F87" s="73">
        <v>2221.3486899999998</v>
      </c>
    </row>
    <row r="88" spans="1:6" s="852" customFormat="1" ht="14.1" customHeight="1">
      <c r="A88" s="564" t="s">
        <v>81</v>
      </c>
      <c r="B88" s="73">
        <v>172.50664</v>
      </c>
      <c r="C88" s="73">
        <v>0</v>
      </c>
      <c r="D88" s="73">
        <v>0</v>
      </c>
      <c r="E88" s="73">
        <v>0</v>
      </c>
      <c r="F88" s="73">
        <v>172.50664</v>
      </c>
    </row>
    <row r="89" spans="1:6" s="852" customFormat="1" ht="14.1" customHeight="1">
      <c r="A89" s="564" t="s">
        <v>82</v>
      </c>
      <c r="B89" s="73">
        <v>0</v>
      </c>
      <c r="C89" s="73">
        <v>0</v>
      </c>
      <c r="D89" s="73">
        <v>0</v>
      </c>
      <c r="E89" s="73">
        <v>0</v>
      </c>
      <c r="F89" s="73">
        <v>0</v>
      </c>
    </row>
    <row r="90" spans="1:6" s="852" customFormat="1" ht="14.1" customHeight="1" thickBot="1">
      <c r="A90" s="564" t="s">
        <v>83</v>
      </c>
      <c r="B90" s="73">
        <v>3421.1246299999998</v>
      </c>
      <c r="C90" s="73">
        <v>0</v>
      </c>
      <c r="D90" s="73">
        <v>0</v>
      </c>
      <c r="E90" s="73">
        <v>0</v>
      </c>
      <c r="F90" s="73">
        <v>3421.1246299999998</v>
      </c>
    </row>
    <row r="91" spans="1:6" s="852" customFormat="1" ht="14.1" customHeight="1" thickTop="1" thickBot="1">
      <c r="A91" s="509" t="s">
        <v>84</v>
      </c>
      <c r="B91" s="72">
        <v>36795.324659999998</v>
      </c>
      <c r="C91" s="72">
        <v>509.38415000000003</v>
      </c>
      <c r="D91" s="72">
        <v>0</v>
      </c>
      <c r="E91" s="72">
        <v>0</v>
      </c>
      <c r="F91" s="72">
        <v>37304.708810000004</v>
      </c>
    </row>
    <row r="92" spans="1:6" s="852" customFormat="1" ht="14.1" customHeight="1" thickTop="1">
      <c r="A92" s="564" t="s">
        <v>85</v>
      </c>
      <c r="B92" s="73">
        <v>6366.5490899999995</v>
      </c>
      <c r="C92" s="73">
        <v>117.0659</v>
      </c>
      <c r="D92" s="73">
        <v>0</v>
      </c>
      <c r="E92" s="73">
        <v>0</v>
      </c>
      <c r="F92" s="73">
        <v>6483.61499</v>
      </c>
    </row>
    <row r="93" spans="1:6" s="852" customFormat="1" ht="14.1" customHeight="1">
      <c r="A93" s="564" t="s">
        <v>86</v>
      </c>
      <c r="B93" s="73">
        <v>1490.58529</v>
      </c>
      <c r="C93" s="73">
        <v>0</v>
      </c>
      <c r="D93" s="73">
        <v>0</v>
      </c>
      <c r="E93" s="73">
        <v>0</v>
      </c>
      <c r="F93" s="73">
        <v>1490.58529</v>
      </c>
    </row>
    <row r="94" spans="1:6" s="852" customFormat="1" ht="14.1" customHeight="1">
      <c r="A94" s="564" t="s">
        <v>87</v>
      </c>
      <c r="B94" s="73">
        <v>26087.102609999998</v>
      </c>
      <c r="C94" s="73">
        <v>399.89833000000004</v>
      </c>
      <c r="D94" s="73">
        <v>0</v>
      </c>
      <c r="E94" s="73">
        <v>0</v>
      </c>
      <c r="F94" s="73">
        <v>26487.000940000002</v>
      </c>
    </row>
    <row r="95" spans="1:6" s="852" customFormat="1" ht="14.1" customHeight="1">
      <c r="A95" s="564" t="s">
        <v>88</v>
      </c>
      <c r="B95" s="73">
        <v>3079.0439500000002</v>
      </c>
      <c r="C95" s="73">
        <v>318.42296999999996</v>
      </c>
      <c r="D95" s="73">
        <v>0</v>
      </c>
      <c r="E95" s="73">
        <v>0</v>
      </c>
      <c r="F95" s="73">
        <v>3397.4669199999998</v>
      </c>
    </row>
    <row r="96" spans="1:6" s="852" customFormat="1" ht="14.1" customHeight="1" thickBot="1">
      <c r="A96" s="564" t="s">
        <v>89</v>
      </c>
      <c r="B96" s="528">
        <v>-227.95627999999999</v>
      </c>
      <c r="C96" s="528">
        <v>-326.00304999999997</v>
      </c>
      <c r="D96" s="528">
        <v>0</v>
      </c>
      <c r="E96" s="528">
        <v>0</v>
      </c>
      <c r="F96" s="528">
        <v>-553.95932999999991</v>
      </c>
    </row>
    <row r="97" spans="1:6" s="62" customFormat="1" ht="14.1" customHeight="1" thickTop="1" thickBot="1">
      <c r="A97" s="510" t="s">
        <v>90</v>
      </c>
      <c r="B97" s="75">
        <v>4790635.77563</v>
      </c>
      <c r="C97" s="75">
        <v>1571277.70875</v>
      </c>
      <c r="D97" s="75">
        <v>208.95726000000002</v>
      </c>
      <c r="E97" s="75">
        <v>37.389629999999997</v>
      </c>
      <c r="F97" s="75">
        <v>6362159.8312700009</v>
      </c>
    </row>
    <row r="98" spans="1:6" s="62" customFormat="1" ht="14.1" customHeight="1" thickTop="1" thickBot="1">
      <c r="A98" s="511" t="s">
        <v>91</v>
      </c>
      <c r="B98" s="72">
        <v>4167481.1296300003</v>
      </c>
      <c r="C98" s="72">
        <v>1446596.4520699999</v>
      </c>
      <c r="D98" s="72">
        <v>0</v>
      </c>
      <c r="E98" s="72">
        <v>37.389629999999997</v>
      </c>
      <c r="F98" s="72">
        <v>5614114.9713300001</v>
      </c>
    </row>
    <row r="99" spans="1:6" s="62" customFormat="1" ht="14.1" customHeight="1" thickTop="1">
      <c r="A99" s="106" t="s">
        <v>92</v>
      </c>
      <c r="B99" s="73">
        <v>4317.17868</v>
      </c>
      <c r="C99" s="73">
        <v>296.76653999999996</v>
      </c>
      <c r="D99" s="73">
        <v>0</v>
      </c>
      <c r="E99" s="73">
        <v>0</v>
      </c>
      <c r="F99" s="73">
        <v>4613.9452199999996</v>
      </c>
    </row>
    <row r="100" spans="1:6" s="62" customFormat="1" ht="14.1" customHeight="1">
      <c r="A100" s="106" t="s">
        <v>93</v>
      </c>
      <c r="B100" s="73">
        <v>0</v>
      </c>
      <c r="C100" s="73">
        <v>0</v>
      </c>
      <c r="D100" s="73">
        <v>0</v>
      </c>
      <c r="E100" s="73">
        <v>0</v>
      </c>
      <c r="F100" s="73">
        <v>0</v>
      </c>
    </row>
    <row r="101" spans="1:6" s="62" customFormat="1" ht="14.1" customHeight="1">
      <c r="A101" s="106" t="s">
        <v>94</v>
      </c>
      <c r="B101" s="73">
        <v>4317.17868</v>
      </c>
      <c r="C101" s="73">
        <v>296.76653999999996</v>
      </c>
      <c r="D101" s="73">
        <v>0</v>
      </c>
      <c r="E101" s="73">
        <v>0</v>
      </c>
      <c r="F101" s="73">
        <v>4613.9452199999996</v>
      </c>
    </row>
    <row r="102" spans="1:6" s="62" customFormat="1" ht="14.1" customHeight="1">
      <c r="A102" s="106" t="s">
        <v>95</v>
      </c>
      <c r="B102" s="73">
        <v>1496538.8503</v>
      </c>
      <c r="C102" s="73">
        <v>457550.83938999998</v>
      </c>
      <c r="D102" s="73">
        <v>0</v>
      </c>
      <c r="E102" s="73">
        <v>36.89743</v>
      </c>
      <c r="F102" s="73">
        <v>1954126.5871199998</v>
      </c>
    </row>
    <row r="103" spans="1:6" s="62" customFormat="1" ht="14.1" customHeight="1">
      <c r="A103" s="106" t="s">
        <v>96</v>
      </c>
      <c r="B103" s="73">
        <v>1972725.2400799999</v>
      </c>
      <c r="C103" s="73">
        <v>662435.28424000007</v>
      </c>
      <c r="D103" s="73">
        <v>0</v>
      </c>
      <c r="E103" s="73">
        <v>0</v>
      </c>
      <c r="F103" s="73">
        <v>2635160.5243200003</v>
      </c>
    </row>
    <row r="104" spans="1:6" s="62" customFormat="1" ht="14.1" customHeight="1">
      <c r="A104" s="527" t="s">
        <v>97</v>
      </c>
      <c r="B104" s="73">
        <v>73149.505709999998</v>
      </c>
      <c r="C104" s="73">
        <v>43526.455590000005</v>
      </c>
      <c r="D104" s="73">
        <v>0</v>
      </c>
      <c r="E104" s="73">
        <v>0</v>
      </c>
      <c r="F104" s="73">
        <v>116675.9613</v>
      </c>
    </row>
    <row r="105" spans="1:6" s="62" customFormat="1" ht="14.1" customHeight="1">
      <c r="A105" s="527" t="s">
        <v>98</v>
      </c>
      <c r="B105" s="73">
        <v>1373.5108</v>
      </c>
      <c r="C105" s="73">
        <v>1590.9223500000001</v>
      </c>
      <c r="D105" s="73">
        <v>0</v>
      </c>
      <c r="E105" s="73">
        <v>0</v>
      </c>
      <c r="F105" s="73">
        <v>2964.4331499999998</v>
      </c>
    </row>
    <row r="106" spans="1:6" s="62" customFormat="1" ht="14.1" customHeight="1">
      <c r="A106" s="62" t="s">
        <v>99</v>
      </c>
      <c r="B106" s="73">
        <v>32743.813129999999</v>
      </c>
      <c r="C106" s="73">
        <v>9727.0409499999987</v>
      </c>
      <c r="D106" s="73">
        <v>0</v>
      </c>
      <c r="E106" s="73">
        <v>0</v>
      </c>
      <c r="F106" s="73">
        <v>42470.854079999997</v>
      </c>
    </row>
    <row r="107" spans="1:6" s="62" customFormat="1" ht="14.1" customHeight="1">
      <c r="A107" s="62" t="s">
        <v>100</v>
      </c>
      <c r="B107" s="73">
        <v>154516.69247000001</v>
      </c>
      <c r="C107" s="73">
        <v>33444.965210000002</v>
      </c>
      <c r="D107" s="73">
        <v>0</v>
      </c>
      <c r="E107" s="73">
        <v>0</v>
      </c>
      <c r="F107" s="73">
        <v>187961.65768</v>
      </c>
    </row>
    <row r="108" spans="1:6" s="62" customFormat="1" ht="14.1" customHeight="1">
      <c r="A108" s="62" t="s">
        <v>101</v>
      </c>
      <c r="B108" s="73">
        <v>371875.22662000003</v>
      </c>
      <c r="C108" s="73">
        <v>96031.994000000006</v>
      </c>
      <c r="D108" s="73">
        <v>0</v>
      </c>
      <c r="E108" s="73">
        <v>0</v>
      </c>
      <c r="F108" s="73">
        <v>467907.22061999998</v>
      </c>
    </row>
    <row r="109" spans="1:6" s="62" customFormat="1" ht="14.1" customHeight="1">
      <c r="A109" s="62" t="s">
        <v>102</v>
      </c>
      <c r="B109" s="73">
        <v>727976.12254000001</v>
      </c>
      <c r="C109" s="73">
        <v>132332.64614</v>
      </c>
      <c r="D109" s="73">
        <v>0</v>
      </c>
      <c r="E109" s="73">
        <v>0</v>
      </c>
      <c r="F109" s="73">
        <v>860308.76867999998</v>
      </c>
    </row>
    <row r="110" spans="1:6" s="62" customFormat="1" ht="14.1" customHeight="1">
      <c r="A110" s="62" t="s">
        <v>103</v>
      </c>
      <c r="B110" s="73">
        <v>222437.75590000002</v>
      </c>
      <c r="C110" s="73">
        <v>129831.44639</v>
      </c>
      <c r="D110" s="73">
        <v>0</v>
      </c>
      <c r="E110" s="73">
        <v>0</v>
      </c>
      <c r="F110" s="73">
        <v>352269.20229000004</v>
      </c>
    </row>
    <row r="111" spans="1:6" s="62" customFormat="1" ht="14.1" customHeight="1">
      <c r="A111" s="62" t="s">
        <v>104</v>
      </c>
      <c r="B111" s="73">
        <v>388652.61291000003</v>
      </c>
      <c r="C111" s="73">
        <v>215949.81361000001</v>
      </c>
      <c r="D111" s="73">
        <v>0</v>
      </c>
      <c r="E111" s="73">
        <v>0</v>
      </c>
      <c r="F111" s="73">
        <v>604602.42651999998</v>
      </c>
    </row>
    <row r="112" spans="1:6" s="62" customFormat="1" ht="14.1" customHeight="1">
      <c r="A112" s="63" t="s">
        <v>105</v>
      </c>
      <c r="B112" s="73">
        <v>157293.82926</v>
      </c>
      <c r="C112" s="73">
        <v>66861.346109999999</v>
      </c>
      <c r="D112" s="73">
        <v>0</v>
      </c>
      <c r="E112" s="73">
        <v>0.49219999999999997</v>
      </c>
      <c r="F112" s="73">
        <v>224155.66756999999</v>
      </c>
    </row>
    <row r="113" spans="1:6" s="62" customFormat="1" ht="14.1" customHeight="1">
      <c r="A113" s="63" t="s">
        <v>106</v>
      </c>
      <c r="B113" s="73">
        <v>473401.473</v>
      </c>
      <c r="C113" s="73">
        <v>242748.45187000002</v>
      </c>
      <c r="D113" s="73">
        <v>0</v>
      </c>
      <c r="E113" s="73">
        <v>0</v>
      </c>
      <c r="F113" s="73">
        <v>716149.92486999999</v>
      </c>
    </row>
    <row r="114" spans="1:6" s="62" customFormat="1" ht="14.1" customHeight="1" thickBot="1">
      <c r="A114" s="106" t="s">
        <v>107</v>
      </c>
      <c r="B114" s="73">
        <v>63204.55831</v>
      </c>
      <c r="C114" s="73">
        <v>16703.763920000001</v>
      </c>
      <c r="D114" s="73">
        <v>0</v>
      </c>
      <c r="E114" s="73">
        <v>0</v>
      </c>
      <c r="F114" s="73">
        <v>79908.322230000005</v>
      </c>
    </row>
    <row r="115" spans="1:6" s="62" customFormat="1" ht="14.1" customHeight="1" thickTop="1" thickBot="1">
      <c r="A115" s="512" t="s">
        <v>108</v>
      </c>
      <c r="B115" s="75">
        <v>17.67154</v>
      </c>
      <c r="C115" s="75">
        <v>92.245539999999991</v>
      </c>
      <c r="D115" s="75">
        <v>0</v>
      </c>
      <c r="E115" s="75">
        <v>0</v>
      </c>
      <c r="F115" s="75">
        <v>109.91708</v>
      </c>
    </row>
    <row r="116" spans="1:6" s="62" customFormat="1" ht="14.1" customHeight="1" thickTop="1" thickBot="1">
      <c r="A116" s="511" t="s">
        <v>109</v>
      </c>
      <c r="B116" s="72">
        <v>0</v>
      </c>
      <c r="C116" s="72">
        <v>0</v>
      </c>
      <c r="D116" s="72">
        <v>0</v>
      </c>
      <c r="E116" s="72">
        <v>0</v>
      </c>
      <c r="F116" s="72">
        <v>0</v>
      </c>
    </row>
    <row r="117" spans="1:6" s="67" customFormat="1" ht="14.1" customHeight="1" thickTop="1">
      <c r="A117" s="106" t="s">
        <v>110</v>
      </c>
      <c r="B117" s="73">
        <v>0</v>
      </c>
      <c r="C117" s="73">
        <v>0</v>
      </c>
      <c r="D117" s="73">
        <v>0</v>
      </c>
      <c r="E117" s="73">
        <v>0</v>
      </c>
      <c r="F117" s="73">
        <v>0</v>
      </c>
    </row>
    <row r="118" spans="1:6" s="67" customFormat="1" ht="14.1" customHeight="1">
      <c r="A118" s="106" t="s">
        <v>111</v>
      </c>
      <c r="B118" s="73">
        <v>0</v>
      </c>
      <c r="C118" s="73">
        <v>0</v>
      </c>
      <c r="D118" s="73">
        <v>0</v>
      </c>
      <c r="E118" s="73">
        <v>0</v>
      </c>
      <c r="F118" s="73">
        <v>0</v>
      </c>
    </row>
    <row r="119" spans="1:6" s="62" customFormat="1" ht="14.1" customHeight="1">
      <c r="A119" s="106" t="s">
        <v>112</v>
      </c>
      <c r="B119" s="73">
        <v>0</v>
      </c>
      <c r="C119" s="73">
        <v>0</v>
      </c>
      <c r="D119" s="73">
        <v>0</v>
      </c>
      <c r="E119" s="73">
        <v>0</v>
      </c>
      <c r="F119" s="73">
        <v>0</v>
      </c>
    </row>
    <row r="120" spans="1:6" s="62" customFormat="1" ht="14.1" customHeight="1">
      <c r="A120" s="106" t="s">
        <v>113</v>
      </c>
      <c r="B120" s="73">
        <v>0</v>
      </c>
      <c r="C120" s="73">
        <v>0</v>
      </c>
      <c r="D120" s="73">
        <v>0</v>
      </c>
      <c r="E120" s="73">
        <v>0</v>
      </c>
      <c r="F120" s="73">
        <v>0</v>
      </c>
    </row>
    <row r="121" spans="1:6" s="62" customFormat="1" ht="14.1" customHeight="1">
      <c r="A121" s="106" t="s">
        <v>114</v>
      </c>
      <c r="B121" s="73">
        <v>0</v>
      </c>
      <c r="C121" s="73">
        <v>0</v>
      </c>
      <c r="D121" s="73">
        <v>0</v>
      </c>
      <c r="E121" s="73">
        <v>0</v>
      </c>
      <c r="F121" s="73">
        <v>0</v>
      </c>
    </row>
    <row r="122" spans="1:6" s="62" customFormat="1" ht="14.1" customHeight="1" thickBot="1">
      <c r="A122" s="106" t="s">
        <v>115</v>
      </c>
      <c r="B122" s="73">
        <v>0</v>
      </c>
      <c r="C122" s="73">
        <v>0</v>
      </c>
      <c r="D122" s="73">
        <v>0</v>
      </c>
      <c r="E122" s="73">
        <v>0</v>
      </c>
      <c r="F122" s="73">
        <v>0</v>
      </c>
    </row>
    <row r="123" spans="1:6" s="62" customFormat="1" ht="14.1" customHeight="1" thickTop="1" thickBot="1">
      <c r="A123" s="511" t="s">
        <v>116</v>
      </c>
      <c r="B123" s="72">
        <v>352332.77339999995</v>
      </c>
      <c r="C123" s="72">
        <v>42642.459200000005</v>
      </c>
      <c r="D123" s="72">
        <v>208.95726000000002</v>
      </c>
      <c r="E123" s="72">
        <v>0</v>
      </c>
      <c r="F123" s="72">
        <v>395184.18986000004</v>
      </c>
    </row>
    <row r="124" spans="1:6" s="62" customFormat="1" ht="14.1" customHeight="1" thickTop="1">
      <c r="A124" s="106" t="s">
        <v>117</v>
      </c>
      <c r="B124" s="73">
        <v>0</v>
      </c>
      <c r="C124" s="73">
        <v>0</v>
      </c>
      <c r="D124" s="73">
        <v>0</v>
      </c>
      <c r="E124" s="73">
        <v>0</v>
      </c>
      <c r="F124" s="73">
        <v>0</v>
      </c>
    </row>
    <row r="125" spans="1:6" s="62" customFormat="1" ht="14.1" customHeight="1">
      <c r="A125" s="106" t="s">
        <v>118</v>
      </c>
      <c r="B125" s="73">
        <v>0</v>
      </c>
      <c r="C125" s="73">
        <v>0</v>
      </c>
      <c r="D125" s="73">
        <v>0</v>
      </c>
      <c r="E125" s="73">
        <v>0</v>
      </c>
      <c r="F125" s="73">
        <v>0</v>
      </c>
    </row>
    <row r="126" spans="1:6" s="62" customFormat="1" ht="14.1" customHeight="1">
      <c r="A126" s="106" t="s">
        <v>119</v>
      </c>
      <c r="B126" s="73">
        <v>0</v>
      </c>
      <c r="C126" s="73">
        <v>2339.6592500000002</v>
      </c>
      <c r="D126" s="73">
        <v>0</v>
      </c>
      <c r="E126" s="73">
        <v>0</v>
      </c>
      <c r="F126" s="73">
        <v>2339.6592500000002</v>
      </c>
    </row>
    <row r="127" spans="1:6" s="62" customFormat="1" ht="14.1" customHeight="1">
      <c r="A127" s="106" t="s">
        <v>1454</v>
      </c>
      <c r="B127" s="73">
        <v>53080.490939999996</v>
      </c>
      <c r="C127" s="73">
        <v>923.19581999999991</v>
      </c>
      <c r="D127" s="73">
        <v>208.95726000000002</v>
      </c>
      <c r="E127" s="73">
        <v>0</v>
      </c>
      <c r="F127" s="73">
        <v>54212.64402</v>
      </c>
    </row>
    <row r="128" spans="1:6" s="62" customFormat="1" ht="14.1" customHeight="1">
      <c r="A128" s="106" t="s">
        <v>120</v>
      </c>
      <c r="B128" s="73">
        <v>257426.60725999999</v>
      </c>
      <c r="C128" s="73">
        <v>35062.366560000002</v>
      </c>
      <c r="D128" s="73">
        <v>0</v>
      </c>
      <c r="E128" s="73">
        <v>0</v>
      </c>
      <c r="F128" s="73">
        <v>292488.97382000001</v>
      </c>
    </row>
    <row r="129" spans="1:6" s="62" customFormat="1" ht="14.1" customHeight="1">
      <c r="A129" s="106" t="s">
        <v>121</v>
      </c>
      <c r="B129" s="73">
        <v>2400</v>
      </c>
      <c r="C129" s="73">
        <v>343</v>
      </c>
      <c r="D129" s="73">
        <v>0</v>
      </c>
      <c r="E129" s="73">
        <v>0</v>
      </c>
      <c r="F129" s="73">
        <v>2743</v>
      </c>
    </row>
    <row r="130" spans="1:6" s="62" customFormat="1" ht="14.1" customHeight="1">
      <c r="A130" s="106" t="s">
        <v>122</v>
      </c>
      <c r="B130" s="73">
        <v>27445.647510000003</v>
      </c>
      <c r="C130" s="73">
        <v>3658.6665800000001</v>
      </c>
      <c r="D130" s="73">
        <v>0</v>
      </c>
      <c r="E130" s="73">
        <v>0</v>
      </c>
      <c r="F130" s="73">
        <v>31104.31409</v>
      </c>
    </row>
    <row r="131" spans="1:6" s="62" customFormat="1" ht="14.1" customHeight="1" thickBot="1">
      <c r="A131" s="106" t="s">
        <v>123</v>
      </c>
      <c r="B131" s="73">
        <v>11980.027689999999</v>
      </c>
      <c r="C131" s="73">
        <v>315.57098999999999</v>
      </c>
      <c r="D131" s="73">
        <v>0</v>
      </c>
      <c r="E131" s="73">
        <v>0</v>
      </c>
      <c r="F131" s="73">
        <v>12295.598679999999</v>
      </c>
    </row>
    <row r="132" spans="1:6" s="62" customFormat="1" ht="14.1" customHeight="1" thickTop="1" thickBot="1">
      <c r="A132" s="511" t="s">
        <v>124</v>
      </c>
      <c r="B132" s="72">
        <v>165181.61833000003</v>
      </c>
      <c r="C132" s="72">
        <v>28680.897120000001</v>
      </c>
      <c r="D132" s="72">
        <v>0</v>
      </c>
      <c r="E132" s="72">
        <v>0</v>
      </c>
      <c r="F132" s="72">
        <v>193862.51544999998</v>
      </c>
    </row>
    <row r="133" spans="1:6" s="62" customFormat="1" ht="14.1" customHeight="1" thickTop="1">
      <c r="A133" s="106" t="s">
        <v>58</v>
      </c>
      <c r="B133" s="73">
        <v>238.44382000000002</v>
      </c>
      <c r="C133" s="73">
        <v>160.33528000000001</v>
      </c>
      <c r="D133" s="73">
        <v>0</v>
      </c>
      <c r="E133" s="73">
        <v>0</v>
      </c>
      <c r="F133" s="73">
        <v>398.77909999999997</v>
      </c>
    </row>
    <row r="134" spans="1:6" s="62" customFormat="1" ht="14.1" customHeight="1">
      <c r="A134" s="106" t="s">
        <v>60</v>
      </c>
      <c r="B134" s="73">
        <v>54148.444369999997</v>
      </c>
      <c r="C134" s="73">
        <v>14570.87276</v>
      </c>
      <c r="D134" s="73">
        <v>0</v>
      </c>
      <c r="E134" s="73">
        <v>0</v>
      </c>
      <c r="F134" s="73">
        <v>68719.317129999996</v>
      </c>
    </row>
    <row r="135" spans="1:6" s="62" customFormat="1" ht="14.1" customHeight="1">
      <c r="A135" s="106" t="s">
        <v>125</v>
      </c>
      <c r="B135" s="73">
        <v>108917.28981</v>
      </c>
      <c r="C135" s="73">
        <v>13508.898999999999</v>
      </c>
      <c r="D135" s="73">
        <v>0</v>
      </c>
      <c r="E135" s="73">
        <v>0</v>
      </c>
      <c r="F135" s="73">
        <v>122426.18881000001</v>
      </c>
    </row>
    <row r="136" spans="1:6" s="62" customFormat="1" ht="14.1" customHeight="1">
      <c r="A136" s="106" t="s">
        <v>87</v>
      </c>
      <c r="B136" s="73">
        <v>1877.4403300000001</v>
      </c>
      <c r="C136" s="73">
        <v>440.79007999999999</v>
      </c>
      <c r="D136" s="73">
        <v>0</v>
      </c>
      <c r="E136" s="73">
        <v>0</v>
      </c>
      <c r="F136" s="73">
        <v>2318.2304100000001</v>
      </c>
    </row>
    <row r="137" spans="1:6" s="62" customFormat="1" ht="14.1" customHeight="1" thickBot="1">
      <c r="A137" s="106" t="s">
        <v>126</v>
      </c>
      <c r="B137" s="73">
        <v>0</v>
      </c>
      <c r="C137" s="73">
        <v>0</v>
      </c>
      <c r="D137" s="73">
        <v>0</v>
      </c>
      <c r="E137" s="73">
        <v>0</v>
      </c>
      <c r="F137" s="73">
        <v>0</v>
      </c>
    </row>
    <row r="138" spans="1:6" s="62" customFormat="1" ht="14.1" customHeight="1" thickTop="1" thickBot="1">
      <c r="A138" s="511" t="s">
        <v>127</v>
      </c>
      <c r="B138" s="72">
        <v>68647.936170000001</v>
      </c>
      <c r="C138" s="72">
        <v>51641.708330000001</v>
      </c>
      <c r="D138" s="72">
        <v>0</v>
      </c>
      <c r="E138" s="72">
        <v>0</v>
      </c>
      <c r="F138" s="72">
        <v>120289.64449999999</v>
      </c>
    </row>
    <row r="139" spans="1:6" s="62" customFormat="1" ht="14.1" customHeight="1" thickTop="1">
      <c r="A139" s="106" t="s">
        <v>128</v>
      </c>
      <c r="B139" s="73">
        <v>253.78414000000001</v>
      </c>
      <c r="C139" s="73">
        <v>0</v>
      </c>
      <c r="D139" s="73">
        <v>0</v>
      </c>
      <c r="E139" s="73">
        <v>0</v>
      </c>
      <c r="F139" s="73">
        <v>253.78414000000001</v>
      </c>
    </row>
    <row r="140" spans="1:6" s="62" customFormat="1" ht="14.1" customHeight="1">
      <c r="A140" s="106" t="s">
        <v>129</v>
      </c>
      <c r="B140" s="73">
        <v>0</v>
      </c>
      <c r="C140" s="73">
        <v>0</v>
      </c>
      <c r="D140" s="73">
        <v>0</v>
      </c>
      <c r="E140" s="73">
        <v>0</v>
      </c>
      <c r="F140" s="73">
        <v>0</v>
      </c>
    </row>
    <row r="141" spans="1:6" s="62" customFormat="1" ht="14.1" customHeight="1">
      <c r="A141" s="106" t="s">
        <v>130</v>
      </c>
      <c r="B141" s="73">
        <v>26660.23603</v>
      </c>
      <c r="C141" s="73">
        <v>39418.401979999995</v>
      </c>
      <c r="D141" s="73">
        <v>0</v>
      </c>
      <c r="E141" s="73">
        <v>0</v>
      </c>
      <c r="F141" s="73">
        <v>66078.638009999995</v>
      </c>
    </row>
    <row r="142" spans="1:6" s="62" customFormat="1" ht="14.1" customHeight="1">
      <c r="A142" s="106" t="s">
        <v>131</v>
      </c>
      <c r="B142" s="73">
        <v>41106.897939999995</v>
      </c>
      <c r="C142" s="73">
        <v>10733.277539999999</v>
      </c>
      <c r="D142" s="73">
        <v>0</v>
      </c>
      <c r="E142" s="73">
        <v>0</v>
      </c>
      <c r="F142" s="73">
        <v>51840.175479999998</v>
      </c>
    </row>
    <row r="143" spans="1:6" s="62" customFormat="1" ht="14.1" customHeight="1" thickBot="1">
      <c r="A143" s="106" t="s">
        <v>132</v>
      </c>
      <c r="B143" s="73">
        <v>627.0180600000001</v>
      </c>
      <c r="C143" s="73">
        <v>1490.02881</v>
      </c>
      <c r="D143" s="73">
        <v>0</v>
      </c>
      <c r="E143" s="73">
        <v>0</v>
      </c>
      <c r="F143" s="73">
        <v>2117.0468700000001</v>
      </c>
    </row>
    <row r="144" spans="1:6" s="62" customFormat="1" ht="14.1" customHeight="1" thickTop="1" thickBot="1">
      <c r="A144" s="511" t="s">
        <v>133</v>
      </c>
      <c r="B144" s="72">
        <v>36911.147210000003</v>
      </c>
      <c r="C144" s="72">
        <v>0</v>
      </c>
      <c r="D144" s="72">
        <v>0</v>
      </c>
      <c r="E144" s="72">
        <v>0</v>
      </c>
      <c r="F144" s="72">
        <v>36911.147210000003</v>
      </c>
    </row>
    <row r="145" spans="1:6" s="62" customFormat="1" ht="14.1" customHeight="1" thickTop="1">
      <c r="A145" s="106" t="s">
        <v>134</v>
      </c>
      <c r="B145" s="73">
        <v>0</v>
      </c>
      <c r="C145" s="73">
        <v>0</v>
      </c>
      <c r="D145" s="73">
        <v>0</v>
      </c>
      <c r="E145" s="73">
        <v>0</v>
      </c>
      <c r="F145" s="73">
        <v>0</v>
      </c>
    </row>
    <row r="146" spans="1:6" s="62" customFormat="1" ht="14.1" customHeight="1">
      <c r="A146" s="106" t="s">
        <v>135</v>
      </c>
      <c r="B146" s="73">
        <v>0</v>
      </c>
      <c r="C146" s="73">
        <v>0</v>
      </c>
      <c r="D146" s="73">
        <v>0</v>
      </c>
      <c r="E146" s="73">
        <v>0</v>
      </c>
      <c r="F146" s="73">
        <v>0</v>
      </c>
    </row>
    <row r="147" spans="1:6" s="62" customFormat="1" ht="14.1" customHeight="1">
      <c r="A147" s="106" t="s">
        <v>136</v>
      </c>
      <c r="B147" s="73">
        <v>36000</v>
      </c>
      <c r="C147" s="73">
        <v>0</v>
      </c>
      <c r="D147" s="73">
        <v>0</v>
      </c>
      <c r="E147" s="73">
        <v>0</v>
      </c>
      <c r="F147" s="73">
        <v>36000</v>
      </c>
    </row>
    <row r="148" spans="1:6" s="62" customFormat="1" ht="14.1" customHeight="1" thickBot="1">
      <c r="A148" s="106" t="s">
        <v>137</v>
      </c>
      <c r="B148" s="73">
        <v>911.14720999999997</v>
      </c>
      <c r="C148" s="73">
        <v>0</v>
      </c>
      <c r="D148" s="73">
        <v>0</v>
      </c>
      <c r="E148" s="73">
        <v>0</v>
      </c>
      <c r="F148" s="73">
        <v>911.14720999999997</v>
      </c>
    </row>
    <row r="149" spans="1:6" s="62" customFormat="1" ht="14.1" customHeight="1" thickTop="1" thickBot="1">
      <c r="A149" s="511" t="s">
        <v>138</v>
      </c>
      <c r="B149" s="72">
        <v>63.49935</v>
      </c>
      <c r="C149" s="72">
        <v>1623.94649</v>
      </c>
      <c r="D149" s="72">
        <v>0</v>
      </c>
      <c r="E149" s="72">
        <v>0</v>
      </c>
      <c r="F149" s="72">
        <v>1687.4458400000001</v>
      </c>
    </row>
    <row r="150" spans="1:6" s="62" customFormat="1" ht="14.1" customHeight="1" thickTop="1">
      <c r="A150" s="106" t="s">
        <v>139</v>
      </c>
      <c r="B150" s="73">
        <v>63.49935</v>
      </c>
      <c r="C150" s="73">
        <v>1623.94649</v>
      </c>
      <c r="D150" s="73">
        <v>0</v>
      </c>
      <c r="E150" s="73">
        <v>0</v>
      </c>
      <c r="F150" s="73">
        <v>1687.4458400000001</v>
      </c>
    </row>
    <row r="151" spans="1:6" s="62" customFormat="1" ht="14.1" customHeight="1">
      <c r="A151" s="106" t="s">
        <v>140</v>
      </c>
      <c r="B151" s="73">
        <v>63.49935</v>
      </c>
      <c r="C151" s="73">
        <v>0</v>
      </c>
      <c r="D151" s="73">
        <v>0</v>
      </c>
      <c r="E151" s="73">
        <v>0</v>
      </c>
      <c r="F151" s="73">
        <v>63.49935</v>
      </c>
    </row>
    <row r="152" spans="1:6" s="62" customFormat="1" ht="14.1" customHeight="1">
      <c r="A152" s="106" t="s">
        <v>141</v>
      </c>
      <c r="B152" s="73">
        <v>0</v>
      </c>
      <c r="C152" s="73">
        <v>1593.0764899999999</v>
      </c>
      <c r="D152" s="73">
        <v>0</v>
      </c>
      <c r="E152" s="73">
        <v>0</v>
      </c>
      <c r="F152" s="73">
        <v>1593.0764899999999</v>
      </c>
    </row>
    <row r="153" spans="1:6" s="62" customFormat="1" ht="14.1" customHeight="1">
      <c r="A153" s="106" t="s">
        <v>142</v>
      </c>
      <c r="B153" s="73">
        <v>0</v>
      </c>
      <c r="C153" s="73">
        <v>0</v>
      </c>
      <c r="D153" s="73">
        <v>0</v>
      </c>
      <c r="E153" s="73">
        <v>0</v>
      </c>
      <c r="F153" s="73">
        <v>0</v>
      </c>
    </row>
    <row r="154" spans="1:6" s="62" customFormat="1" ht="14.1" customHeight="1">
      <c r="A154" s="106" t="s">
        <v>143</v>
      </c>
      <c r="B154" s="73">
        <v>0</v>
      </c>
      <c r="C154" s="73">
        <v>0</v>
      </c>
      <c r="D154" s="73">
        <v>0</v>
      </c>
      <c r="E154" s="73">
        <v>0</v>
      </c>
      <c r="F154" s="73">
        <v>0</v>
      </c>
    </row>
    <row r="155" spans="1:6" s="62" customFormat="1" ht="14.1" customHeight="1">
      <c r="A155" s="106" t="s">
        <v>144</v>
      </c>
      <c r="B155" s="73">
        <v>0</v>
      </c>
      <c r="C155" s="73">
        <v>30.87</v>
      </c>
      <c r="D155" s="73">
        <v>0</v>
      </c>
      <c r="E155" s="73">
        <v>0</v>
      </c>
      <c r="F155" s="73">
        <v>30.87</v>
      </c>
    </row>
    <row r="156" spans="1:6" s="62" customFormat="1" ht="14.1" customHeight="1">
      <c r="A156" s="106" t="s">
        <v>145</v>
      </c>
      <c r="B156" s="73">
        <v>0</v>
      </c>
      <c r="C156" s="73">
        <v>0</v>
      </c>
      <c r="D156" s="73">
        <v>0</v>
      </c>
      <c r="E156" s="73">
        <v>0</v>
      </c>
      <c r="F156" s="73">
        <v>0</v>
      </c>
    </row>
    <row r="157" spans="1:6" s="62" customFormat="1" ht="14.1" customHeight="1" thickBot="1">
      <c r="A157" s="106" t="s">
        <v>146</v>
      </c>
      <c r="B157" s="528">
        <v>0</v>
      </c>
      <c r="C157" s="528">
        <v>0</v>
      </c>
      <c r="D157" s="528">
        <v>0</v>
      </c>
      <c r="E157" s="528">
        <v>0</v>
      </c>
      <c r="F157" s="528">
        <v>0</v>
      </c>
    </row>
    <row r="158" spans="1:6" s="62" customFormat="1" ht="14.1" customHeight="1" thickTop="1" thickBot="1">
      <c r="A158" s="513" t="s">
        <v>147</v>
      </c>
      <c r="B158" s="72">
        <v>945408.19900000002</v>
      </c>
      <c r="C158" s="72">
        <v>0</v>
      </c>
      <c r="D158" s="72">
        <v>0</v>
      </c>
      <c r="E158" s="72">
        <v>0</v>
      </c>
      <c r="F158" s="72">
        <v>945408.19900000002</v>
      </c>
    </row>
    <row r="159" spans="1:6" s="62" customFormat="1" ht="14.1" customHeight="1" thickTop="1">
      <c r="A159" s="529" t="s">
        <v>148</v>
      </c>
      <c r="B159" s="73">
        <v>334295.50607999996</v>
      </c>
      <c r="C159" s="73">
        <v>0</v>
      </c>
      <c r="D159" s="73">
        <v>0</v>
      </c>
      <c r="E159" s="73">
        <v>0</v>
      </c>
      <c r="F159" s="73">
        <v>334295.50607999996</v>
      </c>
    </row>
    <row r="160" spans="1:6" s="62" customFormat="1" ht="14.1" customHeight="1">
      <c r="A160" s="106" t="s">
        <v>149</v>
      </c>
      <c r="B160" s="73">
        <v>334295.50607999996</v>
      </c>
      <c r="C160" s="73">
        <v>0</v>
      </c>
      <c r="D160" s="73">
        <v>0</v>
      </c>
      <c r="E160" s="73">
        <v>0</v>
      </c>
      <c r="F160" s="73">
        <v>334295.50607999996</v>
      </c>
    </row>
    <row r="161" spans="1:6" s="62" customFormat="1" ht="14.1" customHeight="1">
      <c r="A161" s="106" t="s">
        <v>150</v>
      </c>
      <c r="B161" s="73">
        <v>0</v>
      </c>
      <c r="C161" s="73">
        <v>0</v>
      </c>
      <c r="D161" s="73">
        <v>0</v>
      </c>
      <c r="E161" s="73">
        <v>0</v>
      </c>
      <c r="F161" s="73">
        <v>0</v>
      </c>
    </row>
    <row r="162" spans="1:6" s="62" customFormat="1" ht="14.1" customHeight="1">
      <c r="A162" s="106" t="s">
        <v>151</v>
      </c>
      <c r="B162" s="73">
        <v>0</v>
      </c>
      <c r="C162" s="73">
        <v>0</v>
      </c>
      <c r="D162" s="73">
        <v>0</v>
      </c>
      <c r="E162" s="73">
        <v>0</v>
      </c>
      <c r="F162" s="73">
        <v>0</v>
      </c>
    </row>
    <row r="163" spans="1:6" s="62" customFormat="1" ht="14.1" customHeight="1">
      <c r="A163" s="529" t="s">
        <v>152</v>
      </c>
      <c r="B163" s="73">
        <v>19095.26095</v>
      </c>
      <c r="C163" s="73">
        <v>0</v>
      </c>
      <c r="D163" s="73">
        <v>0</v>
      </c>
      <c r="E163" s="73">
        <v>0</v>
      </c>
      <c r="F163" s="73">
        <v>19095.26095</v>
      </c>
    </row>
    <row r="164" spans="1:6" s="62" customFormat="1" ht="14.1" customHeight="1">
      <c r="A164" s="106" t="s">
        <v>153</v>
      </c>
      <c r="B164" s="73">
        <v>0</v>
      </c>
      <c r="C164" s="73">
        <v>0</v>
      </c>
      <c r="D164" s="73">
        <v>0</v>
      </c>
      <c r="E164" s="73">
        <v>0</v>
      </c>
      <c r="F164" s="73">
        <v>0</v>
      </c>
    </row>
    <row r="165" spans="1:6" s="62" customFormat="1" ht="14.1" customHeight="1">
      <c r="A165" s="106" t="s">
        <v>154</v>
      </c>
      <c r="B165" s="73">
        <v>2271.2721699999997</v>
      </c>
      <c r="C165" s="73">
        <v>0</v>
      </c>
      <c r="D165" s="73">
        <v>0</v>
      </c>
      <c r="E165" s="73">
        <v>0</v>
      </c>
      <c r="F165" s="73">
        <v>2271.2721699999997</v>
      </c>
    </row>
    <row r="166" spans="1:6" s="62" customFormat="1" ht="14.1" customHeight="1">
      <c r="A166" s="106" t="s">
        <v>155</v>
      </c>
      <c r="B166" s="73">
        <v>16823.98878</v>
      </c>
      <c r="C166" s="73">
        <v>0</v>
      </c>
      <c r="D166" s="73">
        <v>0</v>
      </c>
      <c r="E166" s="73">
        <v>0</v>
      </c>
      <c r="F166" s="73">
        <v>16823.98878</v>
      </c>
    </row>
    <row r="167" spans="1:6" s="62" customFormat="1" ht="14.1" customHeight="1">
      <c r="A167" s="529" t="s">
        <v>156</v>
      </c>
      <c r="B167" s="73">
        <v>0</v>
      </c>
      <c r="C167" s="73">
        <v>0</v>
      </c>
      <c r="D167" s="73">
        <v>0</v>
      </c>
      <c r="E167" s="73">
        <v>0</v>
      </c>
      <c r="F167" s="73">
        <v>0</v>
      </c>
    </row>
    <row r="168" spans="1:6" s="62" customFormat="1" ht="14.1" customHeight="1">
      <c r="A168" s="106" t="s">
        <v>157</v>
      </c>
      <c r="B168" s="73">
        <v>0</v>
      </c>
      <c r="C168" s="73">
        <v>0</v>
      </c>
      <c r="D168" s="73">
        <v>0</v>
      </c>
      <c r="E168" s="73">
        <v>0</v>
      </c>
      <c r="F168" s="73">
        <v>0</v>
      </c>
    </row>
    <row r="169" spans="1:6" s="62" customFormat="1" ht="14.1" customHeight="1">
      <c r="A169" s="106" t="s">
        <v>158</v>
      </c>
      <c r="B169" s="73">
        <v>0</v>
      </c>
      <c r="C169" s="73">
        <v>0</v>
      </c>
      <c r="D169" s="73">
        <v>0</v>
      </c>
      <c r="E169" s="73">
        <v>0</v>
      </c>
      <c r="F169" s="73">
        <v>0</v>
      </c>
    </row>
    <row r="170" spans="1:6" s="62" customFormat="1" ht="14.1" customHeight="1">
      <c r="A170" s="106" t="s">
        <v>159</v>
      </c>
      <c r="B170" s="73">
        <v>0</v>
      </c>
      <c r="C170" s="73">
        <v>0</v>
      </c>
      <c r="D170" s="73">
        <v>0</v>
      </c>
      <c r="E170" s="73">
        <v>0</v>
      </c>
      <c r="F170" s="73">
        <v>0</v>
      </c>
    </row>
    <row r="171" spans="1:6" s="62" customFormat="1" ht="14.1" customHeight="1">
      <c r="A171" s="529" t="s">
        <v>160</v>
      </c>
      <c r="B171" s="73">
        <v>562178.16032000002</v>
      </c>
      <c r="C171" s="73">
        <v>0</v>
      </c>
      <c r="D171" s="73">
        <v>0</v>
      </c>
      <c r="E171" s="73">
        <v>0</v>
      </c>
      <c r="F171" s="73">
        <v>562178.16032000002</v>
      </c>
    </row>
    <row r="172" spans="1:6" s="62" customFormat="1" ht="14.1" customHeight="1">
      <c r="A172" s="106" t="s">
        <v>161</v>
      </c>
      <c r="B172" s="73">
        <v>250631.23121</v>
      </c>
      <c r="C172" s="73">
        <v>0</v>
      </c>
      <c r="D172" s="73">
        <v>0</v>
      </c>
      <c r="E172" s="73">
        <v>0</v>
      </c>
      <c r="F172" s="73">
        <v>250631.23121</v>
      </c>
    </row>
    <row r="173" spans="1:6" s="62" customFormat="1" ht="14.1" customHeight="1">
      <c r="A173" s="106" t="s">
        <v>162</v>
      </c>
      <c r="B173" s="73">
        <v>203994.91865000001</v>
      </c>
      <c r="C173" s="73">
        <v>0</v>
      </c>
      <c r="D173" s="73">
        <v>0</v>
      </c>
      <c r="E173" s="73">
        <v>0</v>
      </c>
      <c r="F173" s="73">
        <v>203994.91865000001</v>
      </c>
    </row>
    <row r="174" spans="1:6" s="62" customFormat="1" ht="14.1" customHeight="1">
      <c r="A174" s="106" t="s">
        <v>163</v>
      </c>
      <c r="B174" s="73">
        <v>107552.01045999999</v>
      </c>
      <c r="C174" s="73">
        <v>0</v>
      </c>
      <c r="D174" s="73">
        <v>0</v>
      </c>
      <c r="E174" s="73">
        <v>0</v>
      </c>
      <c r="F174" s="73">
        <v>107552.01045999999</v>
      </c>
    </row>
    <row r="175" spans="1:6" s="62" customFormat="1" ht="14.1" customHeight="1">
      <c r="A175" s="529" t="s">
        <v>164</v>
      </c>
      <c r="B175" s="73">
        <v>29839.271649999999</v>
      </c>
      <c r="C175" s="73">
        <v>0</v>
      </c>
      <c r="D175" s="73">
        <v>0</v>
      </c>
      <c r="E175" s="73">
        <v>0</v>
      </c>
      <c r="F175" s="73">
        <v>29839.271649999999</v>
      </c>
    </row>
    <row r="176" spans="1:6" s="62" customFormat="1" ht="14.1" customHeight="1">
      <c r="A176" s="106" t="s">
        <v>165</v>
      </c>
      <c r="B176" s="73">
        <v>413.55966999999998</v>
      </c>
      <c r="C176" s="73">
        <v>0</v>
      </c>
      <c r="D176" s="73">
        <v>0</v>
      </c>
      <c r="E176" s="73">
        <v>0</v>
      </c>
      <c r="F176" s="73">
        <v>413.55966999999998</v>
      </c>
    </row>
    <row r="177" spans="1:6" s="62" customFormat="1" ht="14.1" customHeight="1" thickBot="1">
      <c r="A177" s="106" t="s">
        <v>166</v>
      </c>
      <c r="B177" s="73">
        <v>29425.71198</v>
      </c>
      <c r="C177" s="73">
        <v>0</v>
      </c>
      <c r="D177" s="73">
        <v>0</v>
      </c>
      <c r="E177" s="73">
        <v>0</v>
      </c>
      <c r="F177" s="73">
        <v>29425.71198</v>
      </c>
    </row>
    <row r="178" spans="1:6" s="62" customFormat="1" ht="14.1" customHeight="1" thickTop="1" thickBot="1">
      <c r="A178" s="567" t="s">
        <v>167</v>
      </c>
      <c r="B178" s="75">
        <v>5736043.9746300001</v>
      </c>
      <c r="C178" s="75">
        <v>1571277.70875</v>
      </c>
      <c r="D178" s="75">
        <v>208.95726000000002</v>
      </c>
      <c r="E178" s="75">
        <v>37.389629999999997</v>
      </c>
      <c r="F178" s="75">
        <v>7307568.0302700009</v>
      </c>
    </row>
    <row r="179" spans="1:6" s="62" customFormat="1" ht="14.1" customHeight="1" thickTop="1" thickBot="1">
      <c r="A179" s="568" t="s">
        <v>168</v>
      </c>
      <c r="B179" s="72">
        <v>388.99821000000003</v>
      </c>
      <c r="C179" s="72">
        <v>0</v>
      </c>
      <c r="D179" s="72">
        <v>0</v>
      </c>
      <c r="E179" s="72">
        <v>0</v>
      </c>
      <c r="F179" s="72">
        <v>388.99821000000003</v>
      </c>
    </row>
    <row r="180" spans="1:6" s="62" customFormat="1" ht="14.1" customHeight="1" thickTop="1">
      <c r="A180" s="563" t="s">
        <v>169</v>
      </c>
      <c r="B180" s="73">
        <v>0</v>
      </c>
      <c r="C180" s="73">
        <v>0</v>
      </c>
      <c r="D180" s="73">
        <v>0</v>
      </c>
      <c r="E180" s="73">
        <v>0</v>
      </c>
      <c r="F180" s="73">
        <v>0</v>
      </c>
    </row>
    <row r="181" spans="1:6" s="62" customFormat="1" ht="14.1" customHeight="1">
      <c r="A181" s="106" t="s">
        <v>170</v>
      </c>
      <c r="B181" s="73">
        <v>0</v>
      </c>
      <c r="C181" s="73">
        <v>0</v>
      </c>
      <c r="D181" s="73">
        <v>0</v>
      </c>
      <c r="E181" s="73">
        <v>0</v>
      </c>
      <c r="F181" s="73">
        <v>0</v>
      </c>
    </row>
    <row r="182" spans="1:6" s="62" customFormat="1" ht="14.1" customHeight="1">
      <c r="A182" s="106" t="s">
        <v>171</v>
      </c>
      <c r="B182" s="73">
        <v>0</v>
      </c>
      <c r="C182" s="73">
        <v>0</v>
      </c>
      <c r="D182" s="73">
        <v>0</v>
      </c>
      <c r="E182" s="73">
        <v>0</v>
      </c>
      <c r="F182" s="73">
        <v>0</v>
      </c>
    </row>
    <row r="183" spans="1:6" s="62" customFormat="1" ht="14.1" customHeight="1">
      <c r="A183" s="106" t="s">
        <v>172</v>
      </c>
      <c r="B183" s="73">
        <v>0</v>
      </c>
      <c r="C183" s="73">
        <v>0</v>
      </c>
      <c r="D183" s="73">
        <v>0</v>
      </c>
      <c r="E183" s="73">
        <v>0</v>
      </c>
      <c r="F183" s="73">
        <v>0</v>
      </c>
    </row>
    <row r="184" spans="1:6" s="62" customFormat="1" ht="14.1" customHeight="1">
      <c r="A184" s="106" t="s">
        <v>173</v>
      </c>
      <c r="B184" s="73">
        <v>0</v>
      </c>
      <c r="C184" s="73">
        <v>0</v>
      </c>
      <c r="D184" s="73">
        <v>0</v>
      </c>
      <c r="E184" s="73">
        <v>0</v>
      </c>
      <c r="F184" s="73">
        <v>0</v>
      </c>
    </row>
    <row r="185" spans="1:6" s="62" customFormat="1" ht="14.1" customHeight="1">
      <c r="A185" s="106" t="s">
        <v>174</v>
      </c>
      <c r="B185" s="73">
        <v>0</v>
      </c>
      <c r="C185" s="73">
        <v>0</v>
      </c>
      <c r="D185" s="73">
        <v>0</v>
      </c>
      <c r="E185" s="73">
        <v>0</v>
      </c>
      <c r="F185" s="73">
        <v>0</v>
      </c>
    </row>
    <row r="186" spans="1:6" s="62" customFormat="1" ht="14.1" customHeight="1">
      <c r="A186" s="529" t="s">
        <v>175</v>
      </c>
      <c r="B186" s="73">
        <v>388.99821000000003</v>
      </c>
      <c r="C186" s="73">
        <v>0</v>
      </c>
      <c r="D186" s="73">
        <v>0</v>
      </c>
      <c r="E186" s="73">
        <v>0</v>
      </c>
      <c r="F186" s="73">
        <v>388.99821000000003</v>
      </c>
    </row>
    <row r="187" spans="1:6" s="62" customFormat="1" ht="14.1" customHeight="1">
      <c r="A187" s="106" t="s">
        <v>176</v>
      </c>
      <c r="B187" s="73">
        <v>0</v>
      </c>
      <c r="C187" s="73">
        <v>0</v>
      </c>
      <c r="D187" s="73">
        <v>0</v>
      </c>
      <c r="E187" s="73">
        <v>0</v>
      </c>
      <c r="F187" s="73">
        <v>0</v>
      </c>
    </row>
    <row r="188" spans="1:6" s="62" customFormat="1" ht="14.1" customHeight="1">
      <c r="A188" s="106" t="s">
        <v>177</v>
      </c>
      <c r="B188" s="73">
        <v>0</v>
      </c>
      <c r="C188" s="73">
        <v>0</v>
      </c>
      <c r="D188" s="73">
        <v>0</v>
      </c>
      <c r="E188" s="73">
        <v>0</v>
      </c>
      <c r="F188" s="73">
        <v>0</v>
      </c>
    </row>
    <row r="189" spans="1:6" s="62" customFormat="1" ht="14.1" customHeight="1">
      <c r="A189" s="106" t="s">
        <v>178</v>
      </c>
      <c r="B189" s="73">
        <v>388.99821000000003</v>
      </c>
      <c r="C189" s="73">
        <v>0</v>
      </c>
      <c r="D189" s="73">
        <v>0</v>
      </c>
      <c r="E189" s="73">
        <v>0</v>
      </c>
      <c r="F189" s="73">
        <v>388.99821000000003</v>
      </c>
    </row>
    <row r="190" spans="1:6" s="62" customFormat="1" ht="14.1" customHeight="1">
      <c r="A190" s="106" t="s">
        <v>179</v>
      </c>
      <c r="B190" s="73">
        <v>0</v>
      </c>
      <c r="C190" s="73">
        <v>0</v>
      </c>
      <c r="D190" s="73">
        <v>0</v>
      </c>
      <c r="E190" s="73">
        <v>0</v>
      </c>
      <c r="F190" s="73">
        <v>0</v>
      </c>
    </row>
    <row r="191" spans="1:6" s="62" customFormat="1" ht="14.1" customHeight="1">
      <c r="A191" s="106" t="s">
        <v>180</v>
      </c>
      <c r="B191" s="73">
        <v>0</v>
      </c>
      <c r="C191" s="73">
        <v>0</v>
      </c>
      <c r="D191" s="73">
        <v>0</v>
      </c>
      <c r="E191" s="73">
        <v>0</v>
      </c>
      <c r="F191" s="73">
        <v>0</v>
      </c>
    </row>
    <row r="192" spans="1:6" s="62" customFormat="1" ht="14.1" customHeight="1">
      <c r="A192" s="529" t="s">
        <v>181</v>
      </c>
      <c r="B192" s="73">
        <v>0</v>
      </c>
      <c r="C192" s="73">
        <v>0</v>
      </c>
      <c r="D192" s="73">
        <v>0</v>
      </c>
      <c r="E192" s="73">
        <v>0</v>
      </c>
      <c r="F192" s="73">
        <v>0</v>
      </c>
    </row>
    <row r="193" spans="1:6" s="62" customFormat="1" ht="14.1" customHeight="1">
      <c r="A193" s="529" t="s">
        <v>182</v>
      </c>
      <c r="B193" s="73">
        <v>0</v>
      </c>
      <c r="C193" s="73">
        <v>0</v>
      </c>
      <c r="D193" s="73">
        <v>0</v>
      </c>
      <c r="E193" s="73">
        <v>0</v>
      </c>
      <c r="F193" s="73">
        <v>0</v>
      </c>
    </row>
    <row r="194" spans="1:6" s="62" customFormat="1" ht="14.1" customHeight="1">
      <c r="A194" s="106" t="s">
        <v>183</v>
      </c>
      <c r="B194" s="73">
        <v>0</v>
      </c>
      <c r="C194" s="73">
        <v>0</v>
      </c>
      <c r="D194" s="73">
        <v>0</v>
      </c>
      <c r="E194" s="73">
        <v>0</v>
      </c>
      <c r="F194" s="73">
        <v>0</v>
      </c>
    </row>
    <row r="195" spans="1:6" s="62" customFormat="1" ht="14.1" customHeight="1">
      <c r="A195" s="106" t="s">
        <v>184</v>
      </c>
      <c r="B195" s="73">
        <v>0</v>
      </c>
      <c r="C195" s="73">
        <v>0</v>
      </c>
      <c r="D195" s="73">
        <v>0</v>
      </c>
      <c r="E195" s="73">
        <v>0</v>
      </c>
      <c r="F195" s="73">
        <v>0</v>
      </c>
    </row>
    <row r="196" spans="1:6" s="62" customFormat="1" ht="14.1" customHeight="1">
      <c r="A196" s="106" t="s">
        <v>185</v>
      </c>
      <c r="B196" s="73">
        <v>0</v>
      </c>
      <c r="C196" s="73">
        <v>0</v>
      </c>
      <c r="D196" s="73">
        <v>0</v>
      </c>
      <c r="E196" s="73">
        <v>0</v>
      </c>
      <c r="F196" s="73">
        <v>0</v>
      </c>
    </row>
    <row r="197" spans="1:6" s="62" customFormat="1" ht="14.1" customHeight="1">
      <c r="A197" s="106" t="s">
        <v>186</v>
      </c>
      <c r="B197" s="73">
        <v>0</v>
      </c>
      <c r="C197" s="73">
        <v>0</v>
      </c>
      <c r="D197" s="73">
        <v>0</v>
      </c>
      <c r="E197" s="73">
        <v>0</v>
      </c>
      <c r="F197" s="73">
        <v>0</v>
      </c>
    </row>
    <row r="198" spans="1:6" s="62" customFormat="1" ht="14.1" customHeight="1" thickBot="1">
      <c r="A198" s="529" t="s">
        <v>187</v>
      </c>
      <c r="B198" s="73">
        <v>0</v>
      </c>
      <c r="C198" s="73">
        <v>0</v>
      </c>
      <c r="D198" s="73">
        <v>0</v>
      </c>
      <c r="E198" s="73">
        <v>0</v>
      </c>
      <c r="F198" s="73">
        <v>0</v>
      </c>
    </row>
    <row r="199" spans="1:6" s="62" customFormat="1" ht="14.1" customHeight="1" thickTop="1" thickBot="1">
      <c r="A199" s="511" t="s">
        <v>188</v>
      </c>
      <c r="B199" s="72">
        <v>4708962.32393</v>
      </c>
      <c r="C199" s="72">
        <v>7313161.5756200003</v>
      </c>
      <c r="D199" s="72">
        <v>3125.5015199999998</v>
      </c>
      <c r="E199" s="72">
        <v>2364.8210399999998</v>
      </c>
      <c r="F199" s="72">
        <v>12027614.222110001</v>
      </c>
    </row>
    <row r="200" spans="1:6" s="62" customFormat="1" ht="14.1" customHeight="1" thickTop="1">
      <c r="A200" s="529" t="s">
        <v>189</v>
      </c>
      <c r="B200" s="73">
        <v>8231.4137599999995</v>
      </c>
      <c r="C200" s="73">
        <v>6886.7577099999999</v>
      </c>
      <c r="D200" s="73">
        <v>0</v>
      </c>
      <c r="E200" s="73">
        <v>0</v>
      </c>
      <c r="F200" s="73">
        <v>15118.171470000001</v>
      </c>
    </row>
    <row r="201" spans="1:6" s="62" customFormat="1" ht="14.1" customHeight="1">
      <c r="A201" s="106" t="s">
        <v>190</v>
      </c>
      <c r="B201" s="73">
        <v>0</v>
      </c>
      <c r="C201" s="73">
        <v>0</v>
      </c>
      <c r="D201" s="73">
        <v>0</v>
      </c>
      <c r="E201" s="73">
        <v>0</v>
      </c>
      <c r="F201" s="73">
        <v>0</v>
      </c>
    </row>
    <row r="202" spans="1:6" s="62" customFormat="1" ht="14.1" customHeight="1">
      <c r="A202" s="106" t="s">
        <v>191</v>
      </c>
      <c r="B202" s="73">
        <v>0</v>
      </c>
      <c r="C202" s="73">
        <v>0</v>
      </c>
      <c r="D202" s="73">
        <v>0</v>
      </c>
      <c r="E202" s="73">
        <v>0</v>
      </c>
      <c r="F202" s="73">
        <v>0</v>
      </c>
    </row>
    <row r="203" spans="1:6" s="62" customFormat="1" ht="14.1" customHeight="1">
      <c r="A203" s="106" t="s">
        <v>192</v>
      </c>
      <c r="B203" s="73">
        <v>8231.4137599999995</v>
      </c>
      <c r="C203" s="73">
        <v>6886.7577099999999</v>
      </c>
      <c r="D203" s="73">
        <v>0</v>
      </c>
      <c r="E203" s="73">
        <v>0</v>
      </c>
      <c r="F203" s="73">
        <v>15118.171470000001</v>
      </c>
    </row>
    <row r="204" spans="1:6" s="62" customFormat="1" ht="14.1" customHeight="1">
      <c r="A204" s="529" t="s">
        <v>193</v>
      </c>
      <c r="B204" s="73">
        <v>50513.589829999997</v>
      </c>
      <c r="C204" s="73">
        <v>0</v>
      </c>
      <c r="D204" s="73">
        <v>803.1578199999999</v>
      </c>
      <c r="E204" s="73">
        <v>0</v>
      </c>
      <c r="F204" s="73">
        <v>51316.747649999998</v>
      </c>
    </row>
    <row r="205" spans="1:6" s="62" customFormat="1" ht="14.1" customHeight="1">
      <c r="A205" s="106" t="s">
        <v>194</v>
      </c>
      <c r="B205" s="73">
        <v>0</v>
      </c>
      <c r="C205" s="73">
        <v>0</v>
      </c>
      <c r="D205" s="73">
        <v>0</v>
      </c>
      <c r="E205" s="73">
        <v>0</v>
      </c>
      <c r="F205" s="73">
        <v>0</v>
      </c>
    </row>
    <row r="206" spans="1:6" s="62" customFormat="1" ht="14.1" customHeight="1">
      <c r="A206" s="106" t="s">
        <v>195</v>
      </c>
      <c r="B206" s="73">
        <v>50513.589829999997</v>
      </c>
      <c r="C206" s="73">
        <v>0</v>
      </c>
      <c r="D206" s="73">
        <v>803.1578199999999</v>
      </c>
      <c r="E206" s="73">
        <v>0</v>
      </c>
      <c r="F206" s="73">
        <v>51316.747649999998</v>
      </c>
    </row>
    <row r="207" spans="1:6" s="62" customFormat="1" ht="14.1" customHeight="1">
      <c r="A207" s="106" t="s">
        <v>196</v>
      </c>
      <c r="B207" s="73">
        <v>0</v>
      </c>
      <c r="C207" s="73">
        <v>0</v>
      </c>
      <c r="D207" s="73">
        <v>0</v>
      </c>
      <c r="E207" s="73">
        <v>0</v>
      </c>
      <c r="F207" s="73">
        <v>0</v>
      </c>
    </row>
    <row r="208" spans="1:6" s="62" customFormat="1" ht="14.1" customHeight="1">
      <c r="A208" s="527" t="s">
        <v>197</v>
      </c>
      <c r="B208" s="73">
        <v>0</v>
      </c>
      <c r="C208" s="73">
        <v>0</v>
      </c>
      <c r="D208" s="73">
        <v>0</v>
      </c>
      <c r="E208" s="73">
        <v>0</v>
      </c>
      <c r="F208" s="73">
        <v>0</v>
      </c>
    </row>
    <row r="209" spans="1:6" s="62" customFormat="1" ht="14.1" customHeight="1">
      <c r="A209" s="106" t="s">
        <v>198</v>
      </c>
      <c r="B209" s="73">
        <v>0</v>
      </c>
      <c r="C209" s="73">
        <v>0</v>
      </c>
      <c r="D209" s="73">
        <v>0</v>
      </c>
      <c r="E209" s="73">
        <v>0</v>
      </c>
      <c r="F209" s="73">
        <v>0</v>
      </c>
    </row>
    <row r="210" spans="1:6" s="62" customFormat="1" ht="14.1" customHeight="1">
      <c r="A210" s="529" t="s">
        <v>199</v>
      </c>
      <c r="B210" s="73">
        <v>0</v>
      </c>
      <c r="C210" s="73">
        <v>0</v>
      </c>
      <c r="D210" s="73">
        <v>0</v>
      </c>
      <c r="E210" s="73">
        <v>0</v>
      </c>
      <c r="F210" s="73">
        <v>0</v>
      </c>
    </row>
    <row r="211" spans="1:6" s="62" customFormat="1" ht="14.1" customHeight="1">
      <c r="A211" s="106" t="s">
        <v>200</v>
      </c>
      <c r="B211" s="73">
        <v>0</v>
      </c>
      <c r="C211" s="73">
        <v>0</v>
      </c>
      <c r="D211" s="73">
        <v>0</v>
      </c>
      <c r="E211" s="73">
        <v>0</v>
      </c>
      <c r="F211" s="73">
        <v>0</v>
      </c>
    </row>
    <row r="212" spans="1:6" s="62" customFormat="1" ht="14.1" customHeight="1">
      <c r="A212" s="106" t="s">
        <v>201</v>
      </c>
      <c r="B212" s="73">
        <v>0</v>
      </c>
      <c r="C212" s="73">
        <v>0</v>
      </c>
      <c r="D212" s="73">
        <v>0</v>
      </c>
      <c r="E212" s="73">
        <v>0</v>
      </c>
      <c r="F212" s="73">
        <v>0</v>
      </c>
    </row>
    <row r="213" spans="1:6" s="62" customFormat="1" ht="14.1" customHeight="1">
      <c r="A213" s="529" t="s">
        <v>202</v>
      </c>
      <c r="B213" s="73">
        <v>0</v>
      </c>
      <c r="C213" s="73">
        <v>0</v>
      </c>
      <c r="D213" s="73">
        <v>0</v>
      </c>
      <c r="E213" s="73">
        <v>0</v>
      </c>
      <c r="F213" s="73">
        <v>0</v>
      </c>
    </row>
    <row r="214" spans="1:6" s="62" customFormat="1" ht="14.1" customHeight="1">
      <c r="A214" s="106" t="s">
        <v>203</v>
      </c>
      <c r="B214" s="73">
        <v>0</v>
      </c>
      <c r="C214" s="73">
        <v>0</v>
      </c>
      <c r="D214" s="73">
        <v>0</v>
      </c>
      <c r="E214" s="73">
        <v>0</v>
      </c>
      <c r="F214" s="73">
        <v>0</v>
      </c>
    </row>
    <row r="215" spans="1:6" s="62" customFormat="1" ht="14.1" customHeight="1">
      <c r="A215" s="106" t="s">
        <v>204</v>
      </c>
      <c r="B215" s="73">
        <v>0</v>
      </c>
      <c r="C215" s="73">
        <v>0</v>
      </c>
      <c r="D215" s="73">
        <v>0</v>
      </c>
      <c r="E215" s="73">
        <v>0</v>
      </c>
      <c r="F215" s="73">
        <v>0</v>
      </c>
    </row>
    <row r="216" spans="1:6" s="62" customFormat="1" ht="14.1" customHeight="1">
      <c r="A216" s="529" t="s">
        <v>205</v>
      </c>
      <c r="B216" s="73">
        <v>4114712.5743899997</v>
      </c>
      <c r="C216" s="73">
        <v>5767925.0260699997</v>
      </c>
      <c r="D216" s="73">
        <v>0</v>
      </c>
      <c r="E216" s="73">
        <v>0</v>
      </c>
      <c r="F216" s="73">
        <v>9882637.6004599985</v>
      </c>
    </row>
    <row r="217" spans="1:6" s="62" customFormat="1" ht="14.1" customHeight="1">
      <c r="A217" s="106" t="s">
        <v>206</v>
      </c>
      <c r="B217" s="73">
        <v>3235940.6501799999</v>
      </c>
      <c r="C217" s="73">
        <v>5046270.5092099998</v>
      </c>
      <c r="D217" s="73">
        <v>0</v>
      </c>
      <c r="E217" s="73">
        <v>0</v>
      </c>
      <c r="F217" s="73">
        <v>8282211.1593900006</v>
      </c>
    </row>
    <row r="218" spans="1:6" s="62" customFormat="1" ht="14.1" customHeight="1">
      <c r="A218" s="106" t="s">
        <v>207</v>
      </c>
      <c r="B218" s="73">
        <v>5.2999999999999999E-2</v>
      </c>
      <c r="C218" s="73">
        <v>0</v>
      </c>
      <c r="D218" s="73">
        <v>0</v>
      </c>
      <c r="E218" s="73">
        <v>0</v>
      </c>
      <c r="F218" s="73">
        <v>5.2999999999999999E-2</v>
      </c>
    </row>
    <row r="219" spans="1:6" s="62" customFormat="1" ht="14.1" customHeight="1">
      <c r="A219" s="106" t="s">
        <v>208</v>
      </c>
      <c r="B219" s="73">
        <v>478400.86121</v>
      </c>
      <c r="C219" s="73">
        <v>512046.63688000001</v>
      </c>
      <c r="D219" s="73">
        <v>0</v>
      </c>
      <c r="E219" s="73">
        <v>0</v>
      </c>
      <c r="F219" s="73">
        <v>990447.49809000001</v>
      </c>
    </row>
    <row r="220" spans="1:6" s="62" customFormat="1" ht="14.1" customHeight="1">
      <c r="A220" s="106" t="s">
        <v>209</v>
      </c>
      <c r="B220" s="73">
        <v>0</v>
      </c>
      <c r="C220" s="73">
        <v>0</v>
      </c>
      <c r="D220" s="73">
        <v>0</v>
      </c>
      <c r="E220" s="73">
        <v>0</v>
      </c>
      <c r="F220" s="73">
        <v>0</v>
      </c>
    </row>
    <row r="221" spans="1:6" s="62" customFormat="1" ht="14.1" customHeight="1">
      <c r="A221" s="106" t="s">
        <v>210</v>
      </c>
      <c r="B221" s="73">
        <v>147867.93487</v>
      </c>
      <c r="C221" s="73">
        <v>62003.933340000003</v>
      </c>
      <c r="D221" s="73">
        <v>0</v>
      </c>
      <c r="E221" s="73">
        <v>0</v>
      </c>
      <c r="F221" s="73">
        <v>209871.86821000002</v>
      </c>
    </row>
    <row r="222" spans="1:6" s="62" customFormat="1" ht="14.1" customHeight="1">
      <c r="A222" s="106" t="s">
        <v>211</v>
      </c>
      <c r="B222" s="73">
        <v>1032.7355500000001</v>
      </c>
      <c r="C222" s="73">
        <v>0</v>
      </c>
      <c r="D222" s="73">
        <v>0</v>
      </c>
      <c r="E222" s="73">
        <v>0</v>
      </c>
      <c r="F222" s="73">
        <v>1032.7355500000001</v>
      </c>
    </row>
    <row r="223" spans="1:6" s="62" customFormat="1" ht="14.1" customHeight="1">
      <c r="A223" s="106" t="s">
        <v>212</v>
      </c>
      <c r="B223" s="73">
        <v>11.260999999999999</v>
      </c>
      <c r="C223" s="73">
        <v>0</v>
      </c>
      <c r="D223" s="73">
        <v>0</v>
      </c>
      <c r="E223" s="73">
        <v>0</v>
      </c>
      <c r="F223" s="73">
        <v>11.260999999999999</v>
      </c>
    </row>
    <row r="224" spans="1:6" s="62" customFormat="1" ht="14.1" customHeight="1">
      <c r="A224" s="106" t="s">
        <v>213</v>
      </c>
      <c r="B224" s="73">
        <v>0</v>
      </c>
      <c r="C224" s="73">
        <v>0</v>
      </c>
      <c r="D224" s="73">
        <v>0</v>
      </c>
      <c r="E224" s="73">
        <v>0</v>
      </c>
      <c r="F224" s="73">
        <v>0</v>
      </c>
    </row>
    <row r="225" spans="1:6" s="62" customFormat="1" ht="14.1" customHeight="1">
      <c r="A225" s="106" t="s">
        <v>214</v>
      </c>
      <c r="B225" s="73">
        <v>251459.07858</v>
      </c>
      <c r="C225" s="73">
        <v>147603.94663999998</v>
      </c>
      <c r="D225" s="73">
        <v>0</v>
      </c>
      <c r="E225" s="73">
        <v>0</v>
      </c>
      <c r="F225" s="73">
        <v>399063.02522000001</v>
      </c>
    </row>
    <row r="226" spans="1:6" s="62" customFormat="1" ht="14.1" customHeight="1">
      <c r="A226" s="529" t="s">
        <v>215</v>
      </c>
      <c r="B226" s="73">
        <v>532202.30911999999</v>
      </c>
      <c r="C226" s="73">
        <v>1535068.0874300001</v>
      </c>
      <c r="D226" s="73">
        <v>2322.3437000000004</v>
      </c>
      <c r="E226" s="73">
        <v>2364.8210399999998</v>
      </c>
      <c r="F226" s="73">
        <v>2071957.5612899999</v>
      </c>
    </row>
    <row r="227" spans="1:6" s="62" customFormat="1" ht="14.1" customHeight="1">
      <c r="A227" s="106" t="s">
        <v>216</v>
      </c>
      <c r="B227" s="73">
        <v>231827.26161000002</v>
      </c>
      <c r="C227" s="73">
        <v>161434.53046000001</v>
      </c>
      <c r="D227" s="73">
        <v>0</v>
      </c>
      <c r="E227" s="73">
        <v>2364.8210399999998</v>
      </c>
      <c r="F227" s="73">
        <v>395626.61311000003</v>
      </c>
    </row>
    <row r="228" spans="1:6" s="62" customFormat="1" ht="14.1" customHeight="1">
      <c r="A228" s="106" t="s">
        <v>217</v>
      </c>
      <c r="B228" s="73">
        <v>164.73</v>
      </c>
      <c r="C228" s="73">
        <v>243.99998000000002</v>
      </c>
      <c r="D228" s="73">
        <v>0</v>
      </c>
      <c r="E228" s="73">
        <v>0</v>
      </c>
      <c r="F228" s="73">
        <v>408.72997999999995</v>
      </c>
    </row>
    <row r="229" spans="1:6" s="62" customFormat="1" ht="14.1" customHeight="1">
      <c r="A229" s="106" t="s">
        <v>218</v>
      </c>
      <c r="B229" s="73">
        <v>47014.5962</v>
      </c>
      <c r="C229" s="73">
        <v>98252.178579999993</v>
      </c>
      <c r="D229" s="73">
        <v>1177.9553500000002</v>
      </c>
      <c r="E229" s="73">
        <v>0</v>
      </c>
      <c r="F229" s="73">
        <v>146444.73012999998</v>
      </c>
    </row>
    <row r="230" spans="1:6" s="62" customFormat="1" ht="14.1" customHeight="1">
      <c r="A230" s="106" t="s">
        <v>219</v>
      </c>
      <c r="B230" s="73">
        <v>23392.965350000002</v>
      </c>
      <c r="C230" s="73">
        <v>28454.959510000001</v>
      </c>
      <c r="D230" s="73">
        <v>1142.31773</v>
      </c>
      <c r="E230" s="73">
        <v>0</v>
      </c>
      <c r="F230" s="73">
        <v>52990.242590000002</v>
      </c>
    </row>
    <row r="231" spans="1:6" s="62" customFormat="1" ht="14.1" customHeight="1">
      <c r="A231" s="106" t="s">
        <v>220</v>
      </c>
      <c r="B231" s="73">
        <v>0</v>
      </c>
      <c r="C231" s="73">
        <v>0</v>
      </c>
      <c r="D231" s="73">
        <v>0</v>
      </c>
      <c r="E231" s="73">
        <v>0</v>
      </c>
      <c r="F231" s="73">
        <v>0</v>
      </c>
    </row>
    <row r="232" spans="1:6" s="62" customFormat="1" ht="14.1" customHeight="1">
      <c r="A232" s="106" t="s">
        <v>221</v>
      </c>
      <c r="B232" s="73">
        <v>229802.75596000001</v>
      </c>
      <c r="C232" s="73">
        <v>1246682.4189000002</v>
      </c>
      <c r="D232" s="73">
        <v>2.0706199999999999</v>
      </c>
      <c r="E232" s="73">
        <v>0</v>
      </c>
      <c r="F232" s="73">
        <v>1476487.24548</v>
      </c>
    </row>
    <row r="233" spans="1:6" s="62" customFormat="1" ht="14.1" customHeight="1">
      <c r="A233" s="106" t="s">
        <v>222</v>
      </c>
      <c r="B233" s="73">
        <v>0</v>
      </c>
      <c r="C233" s="73">
        <v>0</v>
      </c>
      <c r="D233" s="73">
        <v>0</v>
      </c>
      <c r="E233" s="73">
        <v>0</v>
      </c>
      <c r="F233" s="73">
        <v>0</v>
      </c>
    </row>
    <row r="234" spans="1:6" s="62" customFormat="1" ht="14.1" customHeight="1">
      <c r="A234" s="529" t="s">
        <v>223</v>
      </c>
      <c r="B234" s="73">
        <v>3302.4368300000001</v>
      </c>
      <c r="C234" s="73">
        <v>3281.7044100000003</v>
      </c>
      <c r="D234" s="73">
        <v>0</v>
      </c>
      <c r="E234" s="73">
        <v>0</v>
      </c>
      <c r="F234" s="73">
        <v>6584.1412399999999</v>
      </c>
    </row>
    <row r="235" spans="1:6" s="62" customFormat="1" ht="14.1" customHeight="1">
      <c r="A235" s="106" t="s">
        <v>224</v>
      </c>
      <c r="B235" s="73">
        <v>3302.3969099999999</v>
      </c>
      <c r="C235" s="73">
        <v>3281.7044100000003</v>
      </c>
      <c r="D235" s="73">
        <v>0</v>
      </c>
      <c r="E235" s="73">
        <v>0</v>
      </c>
      <c r="F235" s="73">
        <v>6584.1013200000007</v>
      </c>
    </row>
    <row r="236" spans="1:6" s="62" customFormat="1" ht="14.1" customHeight="1">
      <c r="A236" s="106" t="s">
        <v>225</v>
      </c>
      <c r="B236" s="73">
        <v>3.9920000000000004E-2</v>
      </c>
      <c r="C236" s="73">
        <v>0</v>
      </c>
      <c r="D236" s="73">
        <v>0</v>
      </c>
      <c r="E236" s="73">
        <v>0</v>
      </c>
      <c r="F236" s="73">
        <v>3.9920000000000004E-2</v>
      </c>
    </row>
    <row r="237" spans="1:6" s="62" customFormat="1" ht="14.1" customHeight="1">
      <c r="A237" s="529" t="s">
        <v>226</v>
      </c>
      <c r="B237" s="73">
        <v>0</v>
      </c>
      <c r="C237" s="73">
        <v>0</v>
      </c>
      <c r="D237" s="73">
        <v>0</v>
      </c>
      <c r="E237" s="73">
        <v>0</v>
      </c>
      <c r="F237" s="73">
        <v>0</v>
      </c>
    </row>
    <row r="238" spans="1:6" s="62" customFormat="1" ht="14.1" customHeight="1">
      <c r="A238" s="106" t="s">
        <v>227</v>
      </c>
      <c r="B238" s="73">
        <v>0</v>
      </c>
      <c r="C238" s="73">
        <v>0</v>
      </c>
      <c r="D238" s="73">
        <v>0</v>
      </c>
      <c r="E238" s="73">
        <v>0</v>
      </c>
      <c r="F238" s="73">
        <v>0</v>
      </c>
    </row>
    <row r="239" spans="1:6" s="62" customFormat="1" ht="14.1" customHeight="1">
      <c r="A239" s="106" t="s">
        <v>225</v>
      </c>
      <c r="B239" s="528">
        <v>0</v>
      </c>
      <c r="C239" s="528">
        <v>0</v>
      </c>
      <c r="D239" s="528">
        <v>0</v>
      </c>
      <c r="E239" s="528">
        <v>0</v>
      </c>
      <c r="F239" s="528">
        <v>0</v>
      </c>
    </row>
    <row r="240" spans="1:6" s="62" customFormat="1" ht="14.1" customHeight="1">
      <c r="A240" s="529" t="s">
        <v>228</v>
      </c>
      <c r="B240" s="591">
        <v>3302.3969099999999</v>
      </c>
      <c r="C240" s="591">
        <v>3281.74442</v>
      </c>
      <c r="D240" s="591">
        <v>0</v>
      </c>
      <c r="E240" s="591">
        <v>0</v>
      </c>
      <c r="F240" s="591">
        <v>6584.1413300000004</v>
      </c>
    </row>
    <row r="241" spans="1:6" s="62" customFormat="1" ht="14.1" customHeight="1" thickBot="1">
      <c r="A241" s="529" t="s">
        <v>229</v>
      </c>
      <c r="B241" s="592">
        <v>0</v>
      </c>
      <c r="C241" s="592">
        <v>0</v>
      </c>
      <c r="D241" s="592">
        <v>0</v>
      </c>
      <c r="E241" s="592">
        <v>0</v>
      </c>
      <c r="F241" s="592">
        <v>0</v>
      </c>
    </row>
    <row r="242" spans="1:6" s="62" customFormat="1" ht="14.1" customHeight="1" thickTop="1" thickBot="1">
      <c r="A242" s="61" t="s">
        <v>230</v>
      </c>
      <c r="B242" s="72">
        <v>504052.31772000005</v>
      </c>
      <c r="C242" s="72">
        <v>73470.847370000003</v>
      </c>
      <c r="D242" s="72">
        <v>0</v>
      </c>
      <c r="E242" s="72">
        <v>0</v>
      </c>
      <c r="F242" s="72">
        <v>577523.16509000002</v>
      </c>
    </row>
    <row r="243" spans="1:6" s="62" customFormat="1" ht="14.1" customHeight="1" thickTop="1">
      <c r="A243" s="62" t="s">
        <v>231</v>
      </c>
      <c r="B243" s="73">
        <v>421.94577000000004</v>
      </c>
      <c r="C243" s="73">
        <v>268.88165999999995</v>
      </c>
      <c r="D243" s="73">
        <v>0</v>
      </c>
      <c r="E243" s="73">
        <v>0</v>
      </c>
      <c r="F243" s="73">
        <v>690.82743000000005</v>
      </c>
    </row>
    <row r="244" spans="1:6" s="62" customFormat="1" ht="14.1" customHeight="1">
      <c r="A244" s="62" t="s">
        <v>232</v>
      </c>
      <c r="B244" s="73">
        <v>1051.1698000000001</v>
      </c>
      <c r="C244" s="73">
        <v>3982.4622899999999</v>
      </c>
      <c r="D244" s="73">
        <v>0</v>
      </c>
      <c r="E244" s="73">
        <v>0</v>
      </c>
      <c r="F244" s="73">
        <v>5033.6320900000001</v>
      </c>
    </row>
    <row r="245" spans="1:6" s="62" customFormat="1" ht="14.1" customHeight="1">
      <c r="A245" s="62" t="s">
        <v>233</v>
      </c>
      <c r="B245" s="73">
        <v>483195.37851999997</v>
      </c>
      <c r="C245" s="73">
        <v>61998.666549999994</v>
      </c>
      <c r="D245" s="73">
        <v>0</v>
      </c>
      <c r="E245" s="73">
        <v>0</v>
      </c>
      <c r="F245" s="73">
        <v>545194.04507000011</v>
      </c>
    </row>
    <row r="246" spans="1:6" s="62" customFormat="1" ht="14.1" customHeight="1">
      <c r="A246" s="62" t="s">
        <v>234</v>
      </c>
      <c r="B246" s="73">
        <v>5383.9481399999995</v>
      </c>
      <c r="C246" s="73">
        <v>3665.9243300000003</v>
      </c>
      <c r="D246" s="73">
        <v>0</v>
      </c>
      <c r="E246" s="73">
        <v>0</v>
      </c>
      <c r="F246" s="73">
        <v>9049.8724700000002</v>
      </c>
    </row>
    <row r="247" spans="1:6" s="62" customFormat="1" ht="14.1" customHeight="1">
      <c r="A247" s="62" t="s">
        <v>235</v>
      </c>
      <c r="B247" s="73">
        <v>8133.7833200000005</v>
      </c>
      <c r="C247" s="73">
        <v>1108.45073</v>
      </c>
      <c r="D247" s="73">
        <v>0</v>
      </c>
      <c r="E247" s="73">
        <v>0</v>
      </c>
      <c r="F247" s="73">
        <v>9242.2340500000009</v>
      </c>
    </row>
    <row r="248" spans="1:6" s="62" customFormat="1" ht="14.1" customHeight="1">
      <c r="A248" s="62" t="s">
        <v>236</v>
      </c>
      <c r="B248" s="73">
        <v>1262.1766299999999</v>
      </c>
      <c r="C248" s="73">
        <v>667.25156000000004</v>
      </c>
      <c r="D248" s="73">
        <v>0</v>
      </c>
      <c r="E248" s="73">
        <v>0</v>
      </c>
      <c r="F248" s="73">
        <v>1929.4281899999999</v>
      </c>
    </row>
    <row r="249" spans="1:6" s="62" customFormat="1" ht="14.1" customHeight="1">
      <c r="A249" s="62" t="s">
        <v>237</v>
      </c>
      <c r="B249" s="73">
        <v>3598.5682000000002</v>
      </c>
      <c r="C249" s="73">
        <v>1364.67623</v>
      </c>
      <c r="D249" s="73">
        <v>0</v>
      </c>
      <c r="E249" s="73">
        <v>0</v>
      </c>
      <c r="F249" s="73">
        <v>4963.2444299999997</v>
      </c>
    </row>
    <row r="250" spans="1:6" s="62" customFormat="1" ht="14.1" customHeight="1">
      <c r="A250" s="62" t="s">
        <v>238</v>
      </c>
      <c r="B250" s="73">
        <v>569.89783</v>
      </c>
      <c r="C250" s="73">
        <v>317.69986999999998</v>
      </c>
      <c r="D250" s="73">
        <v>0</v>
      </c>
      <c r="E250" s="73">
        <v>0</v>
      </c>
      <c r="F250" s="73">
        <v>887.59769999999992</v>
      </c>
    </row>
    <row r="251" spans="1:6" s="62" customFormat="1" ht="14.1" customHeight="1">
      <c r="A251" s="62" t="s">
        <v>239</v>
      </c>
      <c r="B251" s="73">
        <v>0</v>
      </c>
      <c r="C251" s="73">
        <v>0</v>
      </c>
      <c r="D251" s="73">
        <v>0</v>
      </c>
      <c r="E251" s="73">
        <v>0</v>
      </c>
      <c r="F251" s="73">
        <v>0</v>
      </c>
    </row>
    <row r="252" spans="1:6" s="62" customFormat="1" ht="14.1" customHeight="1">
      <c r="A252" s="62" t="s">
        <v>240</v>
      </c>
      <c r="B252" s="73">
        <v>413.63121000000001</v>
      </c>
      <c r="C252" s="73">
        <v>64.691090000000003</v>
      </c>
      <c r="D252" s="73">
        <v>0</v>
      </c>
      <c r="E252" s="73">
        <v>0</v>
      </c>
      <c r="F252" s="73">
        <v>478.32229999999998</v>
      </c>
    </row>
    <row r="253" spans="1:6" s="62" customFormat="1" ht="14.1" customHeight="1" thickBot="1">
      <c r="A253" s="62" t="s">
        <v>241</v>
      </c>
      <c r="B253" s="73">
        <v>21.818300000000001</v>
      </c>
      <c r="C253" s="73">
        <v>32.143059999999998</v>
      </c>
      <c r="D253" s="73">
        <v>0</v>
      </c>
      <c r="E253" s="73">
        <v>0</v>
      </c>
      <c r="F253" s="73">
        <v>53.961359999999999</v>
      </c>
    </row>
    <row r="254" spans="1:6" s="62" customFormat="1" ht="14.1" customHeight="1" thickTop="1" thickBot="1">
      <c r="A254" s="61" t="s">
        <v>242</v>
      </c>
      <c r="B254" s="72">
        <v>-130760.11864</v>
      </c>
      <c r="C254" s="72">
        <v>-27299.921839999999</v>
      </c>
      <c r="D254" s="72">
        <v>0</v>
      </c>
      <c r="E254" s="72">
        <v>0</v>
      </c>
      <c r="F254" s="72">
        <v>-158060.04048</v>
      </c>
    </row>
    <row r="255" spans="1:6" s="62" customFormat="1" ht="14.1" customHeight="1" thickTop="1">
      <c r="A255" s="62" t="s">
        <v>243</v>
      </c>
      <c r="B255" s="73">
        <v>-117885.71505</v>
      </c>
      <c r="C255" s="73">
        <v>-25782.72307</v>
      </c>
      <c r="D255" s="73">
        <v>0</v>
      </c>
      <c r="E255" s="73">
        <v>0</v>
      </c>
      <c r="F255" s="73">
        <v>-143668.43812000001</v>
      </c>
    </row>
    <row r="256" spans="1:6" s="62" customFormat="1" ht="14.1" customHeight="1">
      <c r="A256" s="62" t="s">
        <v>244</v>
      </c>
      <c r="B256" s="73">
        <v>0</v>
      </c>
      <c r="C256" s="73">
        <v>0</v>
      </c>
      <c r="D256" s="73">
        <v>0</v>
      </c>
      <c r="E256" s="73">
        <v>0</v>
      </c>
      <c r="F256" s="73">
        <v>0</v>
      </c>
    </row>
    <row r="257" spans="1:6" s="62" customFormat="1" ht="14.1" customHeight="1">
      <c r="A257" s="62" t="s">
        <v>245</v>
      </c>
      <c r="B257" s="73">
        <v>-11681.317509999999</v>
      </c>
      <c r="C257" s="73">
        <v>-513.64179999999999</v>
      </c>
      <c r="D257" s="73">
        <v>0</v>
      </c>
      <c r="E257" s="73">
        <v>0</v>
      </c>
      <c r="F257" s="73">
        <v>-12194.95931</v>
      </c>
    </row>
    <row r="258" spans="1:6" s="62" customFormat="1" ht="14.1" customHeight="1">
      <c r="A258" s="62" t="s">
        <v>246</v>
      </c>
      <c r="B258" s="73">
        <v>-281.93887000000001</v>
      </c>
      <c r="C258" s="73">
        <v>-1003.55697</v>
      </c>
      <c r="D258" s="73">
        <v>0</v>
      </c>
      <c r="E258" s="73">
        <v>0</v>
      </c>
      <c r="F258" s="73">
        <v>-1285.49584</v>
      </c>
    </row>
    <row r="259" spans="1:6" s="62" customFormat="1" ht="14.1" customHeight="1">
      <c r="A259" s="62" t="s">
        <v>247</v>
      </c>
      <c r="B259" s="73">
        <v>-911.14720999999997</v>
      </c>
      <c r="C259" s="73">
        <v>0</v>
      </c>
      <c r="D259" s="73">
        <v>0</v>
      </c>
      <c r="E259" s="73">
        <v>0</v>
      </c>
      <c r="F259" s="73">
        <v>-911.14720999999997</v>
      </c>
    </row>
    <row r="260" spans="1:6" s="62" customFormat="1" ht="14.1" customHeight="1">
      <c r="A260" s="63" t="s">
        <v>248</v>
      </c>
      <c r="B260" s="73">
        <v>0</v>
      </c>
      <c r="C260" s="73">
        <v>0</v>
      </c>
      <c r="D260" s="73">
        <v>0</v>
      </c>
      <c r="E260" s="73">
        <v>0</v>
      </c>
      <c r="F260" s="73">
        <v>0</v>
      </c>
    </row>
    <row r="261" spans="1:6" s="62" customFormat="1" ht="14.1" customHeight="1" thickBot="1">
      <c r="A261" s="62" t="s">
        <v>249</v>
      </c>
      <c r="B261" s="73">
        <v>0</v>
      </c>
      <c r="C261" s="73">
        <v>0</v>
      </c>
      <c r="D261" s="73">
        <v>0</v>
      </c>
      <c r="E261" s="73">
        <v>0</v>
      </c>
      <c r="F261" s="73">
        <v>0</v>
      </c>
    </row>
    <row r="262" spans="1:6" s="600" customFormat="1" ht="14.1" customHeight="1" thickTop="1" thickBot="1">
      <c r="A262" s="64" t="s">
        <v>250</v>
      </c>
      <c r="B262" s="74">
        <v>373292.19907999999</v>
      </c>
      <c r="C262" s="74">
        <v>46170.92553</v>
      </c>
      <c r="D262" s="74">
        <v>0</v>
      </c>
      <c r="E262" s="74">
        <v>0</v>
      </c>
      <c r="F262" s="74">
        <v>419463.12461</v>
      </c>
    </row>
    <row r="263" spans="1:6" s="62" customFormat="1" ht="14.1" customHeight="1" thickTop="1" thickBot="1">
      <c r="A263" s="65" t="s">
        <v>251</v>
      </c>
      <c r="B263" s="72">
        <v>13475.83656</v>
      </c>
      <c r="C263" s="72">
        <v>8081.1807500000004</v>
      </c>
      <c r="D263" s="72">
        <v>0</v>
      </c>
      <c r="E263" s="72">
        <v>0</v>
      </c>
      <c r="F263" s="72">
        <v>21557.017309999999</v>
      </c>
    </row>
    <row r="264" spans="1:6" s="62" customFormat="1" ht="14.1" customHeight="1" thickTop="1">
      <c r="A264" s="62" t="s">
        <v>252</v>
      </c>
      <c r="B264" s="73">
        <v>8882.6797699999988</v>
      </c>
      <c r="C264" s="73">
        <v>5355.6109900000001</v>
      </c>
      <c r="D264" s="73">
        <v>0</v>
      </c>
      <c r="E264" s="73">
        <v>0</v>
      </c>
      <c r="F264" s="73">
        <v>14238.29076</v>
      </c>
    </row>
    <row r="265" spans="1:6" s="62" customFormat="1" ht="14.1" customHeight="1">
      <c r="A265" s="62" t="s">
        <v>253</v>
      </c>
      <c r="B265" s="73">
        <v>1359.6752099999999</v>
      </c>
      <c r="C265" s="73">
        <v>1202.3636299999998</v>
      </c>
      <c r="D265" s="73">
        <v>0</v>
      </c>
      <c r="E265" s="73">
        <v>0</v>
      </c>
      <c r="F265" s="73">
        <v>2562.0388399999997</v>
      </c>
    </row>
    <row r="266" spans="1:6" s="62" customFormat="1" ht="14.1" customHeight="1">
      <c r="A266" s="62" t="s">
        <v>254</v>
      </c>
      <c r="B266" s="73">
        <v>1172.3076599999999</v>
      </c>
      <c r="C266" s="73">
        <v>18.122389999999999</v>
      </c>
      <c r="D266" s="73">
        <v>0</v>
      </c>
      <c r="E266" s="73">
        <v>0</v>
      </c>
      <c r="F266" s="73">
        <v>1190.4300499999999</v>
      </c>
    </row>
    <row r="267" spans="1:6" s="62" customFormat="1" ht="14.1" customHeight="1">
      <c r="A267" s="62" t="s">
        <v>255</v>
      </c>
      <c r="B267" s="73">
        <v>0</v>
      </c>
      <c r="C267" s="73">
        <v>0</v>
      </c>
      <c r="D267" s="73">
        <v>0</v>
      </c>
      <c r="E267" s="73">
        <v>0</v>
      </c>
      <c r="F267" s="73">
        <v>0</v>
      </c>
    </row>
    <row r="268" spans="1:6" s="62" customFormat="1" ht="14.1" customHeight="1" thickBot="1">
      <c r="A268" s="62" t="s">
        <v>256</v>
      </c>
      <c r="B268" s="73">
        <v>2061.1739199999997</v>
      </c>
      <c r="C268" s="73">
        <v>1505.08374</v>
      </c>
      <c r="D268" s="73">
        <v>0</v>
      </c>
      <c r="E268" s="73">
        <v>0</v>
      </c>
      <c r="F268" s="73">
        <v>3566.2576600000002</v>
      </c>
    </row>
    <row r="269" spans="1:6" s="62" customFormat="1" ht="14.1" customHeight="1" thickTop="1" thickBot="1">
      <c r="A269" s="66" t="s">
        <v>257</v>
      </c>
      <c r="B269" s="72">
        <v>-4227.6355999999996</v>
      </c>
      <c r="C269" s="72">
        <v>-3126.7003500000001</v>
      </c>
      <c r="D269" s="72">
        <v>0</v>
      </c>
      <c r="E269" s="72">
        <v>0</v>
      </c>
      <c r="F269" s="72">
        <v>-7354.3359500000006</v>
      </c>
    </row>
    <row r="270" spans="1:6" s="62" customFormat="1" ht="14.1" customHeight="1" thickTop="1">
      <c r="A270" s="62" t="s">
        <v>252</v>
      </c>
      <c r="B270" s="73">
        <v>-1483.01289</v>
      </c>
      <c r="C270" s="73">
        <v>-753.4431800000001</v>
      </c>
      <c r="D270" s="73">
        <v>0</v>
      </c>
      <c r="E270" s="73">
        <v>0</v>
      </c>
      <c r="F270" s="73">
        <v>-2236.4560699999997</v>
      </c>
    </row>
    <row r="271" spans="1:6" s="62" customFormat="1" ht="14.1" customHeight="1">
      <c r="A271" s="62" t="s">
        <v>258</v>
      </c>
      <c r="B271" s="73">
        <v>-1143.29368</v>
      </c>
      <c r="C271" s="73">
        <v>-90.122389999999996</v>
      </c>
      <c r="D271" s="73">
        <v>0</v>
      </c>
      <c r="E271" s="73">
        <v>0</v>
      </c>
      <c r="F271" s="73">
        <v>-1233.41607</v>
      </c>
    </row>
    <row r="272" spans="1:6" s="62" customFormat="1" ht="14.1" customHeight="1">
      <c r="A272" s="62" t="s">
        <v>259</v>
      </c>
      <c r="B272" s="73">
        <v>-0.24274000000000001</v>
      </c>
      <c r="C272" s="73">
        <v>0</v>
      </c>
      <c r="D272" s="73">
        <v>0</v>
      </c>
      <c r="E272" s="73">
        <v>0</v>
      </c>
      <c r="F272" s="73">
        <v>-0.24274000000000001</v>
      </c>
    </row>
    <row r="273" spans="1:6" s="62" customFormat="1" ht="14.1" customHeight="1">
      <c r="A273" s="62" t="s">
        <v>260</v>
      </c>
      <c r="B273" s="73">
        <v>-56.961220000000004</v>
      </c>
      <c r="C273" s="73">
        <v>0</v>
      </c>
      <c r="D273" s="73">
        <v>0</v>
      </c>
      <c r="E273" s="73">
        <v>0</v>
      </c>
      <c r="F273" s="73">
        <v>-56.961220000000004</v>
      </c>
    </row>
    <row r="274" spans="1:6" s="62" customFormat="1" ht="14.1" customHeight="1" thickBot="1">
      <c r="A274" s="62" t="s">
        <v>261</v>
      </c>
      <c r="B274" s="73">
        <v>-1544.1250700000001</v>
      </c>
      <c r="C274" s="73">
        <v>-2283.1347799999999</v>
      </c>
      <c r="D274" s="73">
        <v>0</v>
      </c>
      <c r="E274" s="73">
        <v>0</v>
      </c>
      <c r="F274" s="73">
        <v>-3827.2598499999999</v>
      </c>
    </row>
    <row r="275" spans="1:6" s="62" customFormat="1" ht="14.1" customHeight="1" thickTop="1" thickBot="1">
      <c r="A275" s="61" t="s">
        <v>262</v>
      </c>
      <c r="B275" s="72">
        <v>382540.40004000004</v>
      </c>
      <c r="C275" s="72">
        <v>51125.405930000001</v>
      </c>
      <c r="D275" s="72">
        <v>0</v>
      </c>
      <c r="E275" s="72">
        <v>0</v>
      </c>
      <c r="F275" s="72">
        <v>433665.80597000004</v>
      </c>
    </row>
    <row r="276" spans="1:6" s="62" customFormat="1" ht="14.1" customHeight="1" thickTop="1">
      <c r="A276" s="67" t="s">
        <v>263</v>
      </c>
      <c r="B276" s="73">
        <v>46881.244350000001</v>
      </c>
      <c r="C276" s="73">
        <v>29494.286510000002</v>
      </c>
      <c r="D276" s="73">
        <v>0</v>
      </c>
      <c r="E276" s="73">
        <v>0</v>
      </c>
      <c r="F276" s="73">
        <v>76375.530859999999</v>
      </c>
    </row>
    <row r="277" spans="1:6" s="62" customFormat="1" ht="14.1" customHeight="1">
      <c r="A277" s="62" t="s">
        <v>264</v>
      </c>
      <c r="B277" s="73">
        <v>2669.98153</v>
      </c>
      <c r="C277" s="73">
        <v>2413.91579</v>
      </c>
      <c r="D277" s="73">
        <v>0</v>
      </c>
      <c r="E277" s="73">
        <v>0</v>
      </c>
      <c r="F277" s="73">
        <v>5083.89732</v>
      </c>
    </row>
    <row r="278" spans="1:6" s="62" customFormat="1" ht="14.1" customHeight="1">
      <c r="A278" s="62" t="s">
        <v>265</v>
      </c>
      <c r="B278" s="73">
        <v>44209.162819999998</v>
      </c>
      <c r="C278" s="73">
        <v>27080.370719999999</v>
      </c>
      <c r="D278" s="73">
        <v>0</v>
      </c>
      <c r="E278" s="73">
        <v>0</v>
      </c>
      <c r="F278" s="73">
        <v>71289.533540000004</v>
      </c>
    </row>
    <row r="279" spans="1:6" s="62" customFormat="1" ht="14.1" customHeight="1">
      <c r="A279" s="62" t="s">
        <v>266</v>
      </c>
      <c r="B279" s="73">
        <v>0</v>
      </c>
      <c r="C279" s="73">
        <v>0</v>
      </c>
      <c r="D279" s="73">
        <v>0</v>
      </c>
      <c r="E279" s="73">
        <v>0</v>
      </c>
      <c r="F279" s="73">
        <v>0</v>
      </c>
    </row>
    <row r="280" spans="1:6" s="62" customFormat="1" ht="14.1" customHeight="1">
      <c r="A280" s="62" t="s">
        <v>267</v>
      </c>
      <c r="B280" s="73">
        <v>0</v>
      </c>
      <c r="C280" s="73">
        <v>0</v>
      </c>
      <c r="D280" s="73">
        <v>0</v>
      </c>
      <c r="E280" s="73">
        <v>0</v>
      </c>
      <c r="F280" s="73">
        <v>0</v>
      </c>
    </row>
    <row r="281" spans="1:6" s="62" customFormat="1" ht="14.1" customHeight="1">
      <c r="A281" s="62" t="s">
        <v>268</v>
      </c>
      <c r="B281" s="73">
        <v>0</v>
      </c>
      <c r="C281" s="73">
        <v>0</v>
      </c>
      <c r="D281" s="73">
        <v>0</v>
      </c>
      <c r="E281" s="73">
        <v>0</v>
      </c>
      <c r="F281" s="73">
        <v>0</v>
      </c>
    </row>
    <row r="282" spans="1:6" s="62" customFormat="1" ht="14.1" customHeight="1">
      <c r="A282" s="62" t="s">
        <v>269</v>
      </c>
      <c r="B282" s="73">
        <v>2.1</v>
      </c>
      <c r="C282" s="73">
        <v>0</v>
      </c>
      <c r="D282" s="73">
        <v>0</v>
      </c>
      <c r="E282" s="73">
        <v>0</v>
      </c>
      <c r="F282" s="73">
        <v>2.1</v>
      </c>
    </row>
    <row r="283" spans="1:6" s="62" customFormat="1" ht="14.1" customHeight="1">
      <c r="A283" s="67" t="s">
        <v>270</v>
      </c>
      <c r="B283" s="73">
        <v>-85614.404920000001</v>
      </c>
      <c r="C283" s="73">
        <v>-26119.979329999998</v>
      </c>
      <c r="D283" s="73">
        <v>0</v>
      </c>
      <c r="E283" s="73">
        <v>0</v>
      </c>
      <c r="F283" s="73">
        <v>-111734.38425</v>
      </c>
    </row>
    <row r="284" spans="1:6" s="62" customFormat="1" ht="14.1" customHeight="1">
      <c r="A284" s="62" t="s">
        <v>271</v>
      </c>
      <c r="B284" s="73">
        <v>-83455.83481</v>
      </c>
      <c r="C284" s="73">
        <v>-24469.047399999999</v>
      </c>
      <c r="D284" s="73">
        <v>0</v>
      </c>
      <c r="E284" s="73">
        <v>0</v>
      </c>
      <c r="F284" s="73">
        <v>-107924.88221</v>
      </c>
    </row>
    <row r="285" spans="1:6" s="62" customFormat="1" ht="14.1" customHeight="1">
      <c r="A285" s="62" t="s">
        <v>272</v>
      </c>
      <c r="B285" s="73">
        <v>-15.172799999999999</v>
      </c>
      <c r="C285" s="73">
        <v>-378.80523999999997</v>
      </c>
      <c r="D285" s="73">
        <v>0</v>
      </c>
      <c r="E285" s="73">
        <v>0</v>
      </c>
      <c r="F285" s="73">
        <v>-393.97803999999996</v>
      </c>
    </row>
    <row r="286" spans="1:6" s="62" customFormat="1" ht="14.1" customHeight="1">
      <c r="A286" s="62" t="s">
        <v>273</v>
      </c>
      <c r="B286" s="73">
        <v>0</v>
      </c>
      <c r="C286" s="73">
        <v>-2.0579999999999998</v>
      </c>
      <c r="D286" s="73">
        <v>0</v>
      </c>
      <c r="E286" s="73">
        <v>0</v>
      </c>
      <c r="F286" s="73">
        <v>-2.0579999999999998</v>
      </c>
    </row>
    <row r="287" spans="1:6" s="62" customFormat="1" ht="14.1" customHeight="1">
      <c r="A287" s="63" t="s">
        <v>274</v>
      </c>
      <c r="B287" s="73">
        <v>-2134.1668100000002</v>
      </c>
      <c r="C287" s="73">
        <v>-1270.0686899999998</v>
      </c>
      <c r="D287" s="73">
        <v>0</v>
      </c>
      <c r="E287" s="73">
        <v>0</v>
      </c>
      <c r="F287" s="73">
        <v>-3404.2354999999998</v>
      </c>
    </row>
    <row r="288" spans="1:6" s="62" customFormat="1" ht="14.1" customHeight="1">
      <c r="A288" s="63" t="s">
        <v>275</v>
      </c>
      <c r="B288" s="73">
        <v>-7.1304999999999996</v>
      </c>
      <c r="C288" s="73">
        <v>0</v>
      </c>
      <c r="D288" s="73">
        <v>0</v>
      </c>
      <c r="E288" s="73">
        <v>0</v>
      </c>
      <c r="F288" s="73">
        <v>-7.1304999999999996</v>
      </c>
    </row>
    <row r="289" spans="1:6" s="62" customFormat="1" ht="14.1" customHeight="1" thickBot="1">
      <c r="A289" s="63" t="s">
        <v>276</v>
      </c>
      <c r="B289" s="73">
        <v>-2.1</v>
      </c>
      <c r="C289" s="73">
        <v>0</v>
      </c>
      <c r="D289" s="73">
        <v>0</v>
      </c>
      <c r="E289" s="73">
        <v>0</v>
      </c>
      <c r="F289" s="73">
        <v>-2.1</v>
      </c>
    </row>
    <row r="290" spans="1:6" s="62" customFormat="1" ht="14.1" customHeight="1" thickTop="1" thickBot="1">
      <c r="A290" s="68" t="s">
        <v>277</v>
      </c>
      <c r="B290" s="75">
        <v>343807.23947000003</v>
      </c>
      <c r="C290" s="75">
        <v>54499.713109999997</v>
      </c>
      <c r="D290" s="75">
        <v>0</v>
      </c>
      <c r="E290" s="75">
        <v>0</v>
      </c>
      <c r="F290" s="75">
        <v>398306.95257999998</v>
      </c>
    </row>
    <row r="291" spans="1:6" s="62" customFormat="1" ht="14.1" customHeight="1" thickTop="1" thickBot="1">
      <c r="A291" s="61" t="s">
        <v>278</v>
      </c>
      <c r="B291" s="72">
        <v>-337986.02705999999</v>
      </c>
      <c r="C291" s="72">
        <v>-29119.187620000001</v>
      </c>
      <c r="D291" s="72">
        <v>0</v>
      </c>
      <c r="E291" s="72">
        <v>0</v>
      </c>
      <c r="F291" s="72">
        <v>-367105.21468000003</v>
      </c>
    </row>
    <row r="292" spans="1:6" s="62" customFormat="1" ht="14.1" customHeight="1" thickTop="1">
      <c r="A292" s="62" t="s">
        <v>279</v>
      </c>
      <c r="B292" s="73">
        <v>-211090.52419</v>
      </c>
      <c r="C292" s="73">
        <v>-404.94597999999996</v>
      </c>
      <c r="D292" s="73">
        <v>0</v>
      </c>
      <c r="E292" s="73">
        <v>0</v>
      </c>
      <c r="F292" s="73">
        <v>-211495.47016999999</v>
      </c>
    </row>
    <row r="293" spans="1:6" s="62" customFormat="1" ht="14.1" customHeight="1">
      <c r="A293" s="62" t="s">
        <v>280</v>
      </c>
      <c r="B293" s="73">
        <v>-28306.186570000002</v>
      </c>
      <c r="C293" s="73">
        <v>-1802.7165600000001</v>
      </c>
      <c r="D293" s="73">
        <v>0</v>
      </c>
      <c r="E293" s="73">
        <v>0</v>
      </c>
      <c r="F293" s="73">
        <v>-30108.903129999999</v>
      </c>
    </row>
    <row r="294" spans="1:6" s="62" customFormat="1" ht="14.1" customHeight="1">
      <c r="A294" s="62" t="s">
        <v>281</v>
      </c>
      <c r="B294" s="73">
        <v>-1302.60556</v>
      </c>
      <c r="C294" s="73">
        <v>-5576.4100499999995</v>
      </c>
      <c r="D294" s="73">
        <v>0</v>
      </c>
      <c r="E294" s="73">
        <v>0</v>
      </c>
      <c r="F294" s="73">
        <v>-6879.0156100000004</v>
      </c>
    </row>
    <row r="295" spans="1:6" s="62" customFormat="1" ht="14.1" customHeight="1">
      <c r="A295" s="62" t="s">
        <v>282</v>
      </c>
      <c r="B295" s="73">
        <v>-11030.765310000001</v>
      </c>
      <c r="C295" s="73">
        <v>-6.0087999999999999</v>
      </c>
      <c r="D295" s="73">
        <v>0</v>
      </c>
      <c r="E295" s="73">
        <v>0</v>
      </c>
      <c r="F295" s="73">
        <v>-11036.77411</v>
      </c>
    </row>
    <row r="296" spans="1:6" s="62" customFormat="1" ht="14.1" customHeight="1">
      <c r="A296" s="62" t="s">
        <v>283</v>
      </c>
      <c r="B296" s="73">
        <v>-17958.803909999999</v>
      </c>
      <c r="C296" s="73">
        <v>-1285.9402600000001</v>
      </c>
      <c r="D296" s="73">
        <v>0</v>
      </c>
      <c r="E296" s="73">
        <v>0</v>
      </c>
      <c r="F296" s="73">
        <v>-19244.744170000002</v>
      </c>
    </row>
    <row r="297" spans="1:6" s="62" customFormat="1" ht="14.1" customHeight="1">
      <c r="A297" s="62" t="s">
        <v>284</v>
      </c>
      <c r="B297" s="73">
        <v>-8433.6411499999995</v>
      </c>
      <c r="C297" s="73">
        <v>-152.88660000000002</v>
      </c>
      <c r="D297" s="73">
        <v>0</v>
      </c>
      <c r="E297" s="73">
        <v>0</v>
      </c>
      <c r="F297" s="73">
        <v>-8586.5277499999993</v>
      </c>
    </row>
    <row r="298" spans="1:6" s="62" customFormat="1" ht="14.1" customHeight="1">
      <c r="A298" s="62" t="s">
        <v>285</v>
      </c>
      <c r="B298" s="73">
        <v>-13487.87522</v>
      </c>
      <c r="C298" s="73">
        <v>0</v>
      </c>
      <c r="D298" s="73">
        <v>0</v>
      </c>
      <c r="E298" s="73">
        <v>0</v>
      </c>
      <c r="F298" s="73">
        <v>-13487.87522</v>
      </c>
    </row>
    <row r="299" spans="1:6" s="62" customFormat="1" ht="14.1" customHeight="1">
      <c r="A299" s="62" t="s">
        <v>286</v>
      </c>
      <c r="B299" s="73">
        <v>-1875.89456</v>
      </c>
      <c r="C299" s="73">
        <v>-188.47589000000002</v>
      </c>
      <c r="D299" s="73">
        <v>0</v>
      </c>
      <c r="E299" s="73">
        <v>0</v>
      </c>
      <c r="F299" s="73">
        <v>-2064.3704499999999</v>
      </c>
    </row>
    <row r="300" spans="1:6" s="62" customFormat="1" ht="14.1" customHeight="1" thickBot="1">
      <c r="A300" s="62" t="s">
        <v>287</v>
      </c>
      <c r="B300" s="73">
        <v>-44499.730590000006</v>
      </c>
      <c r="C300" s="73">
        <v>-19701.803479999999</v>
      </c>
      <c r="D300" s="73">
        <v>0</v>
      </c>
      <c r="E300" s="73">
        <v>0</v>
      </c>
      <c r="F300" s="73">
        <v>-64201.534070000002</v>
      </c>
    </row>
    <row r="301" spans="1:6" s="62" customFormat="1" ht="14.1" customHeight="1" thickTop="1" thickBot="1">
      <c r="A301" s="65" t="s">
        <v>288</v>
      </c>
      <c r="B301" s="72">
        <v>5821.2124100000001</v>
      </c>
      <c r="C301" s="72">
        <v>25380.52549</v>
      </c>
      <c r="D301" s="72">
        <v>0</v>
      </c>
      <c r="E301" s="72">
        <v>0</v>
      </c>
      <c r="F301" s="72">
        <v>31201.7379</v>
      </c>
    </row>
    <row r="302" spans="1:6" s="62" customFormat="1" ht="14.1" customHeight="1" thickTop="1">
      <c r="A302" s="69" t="s">
        <v>289</v>
      </c>
      <c r="B302" s="73">
        <v>32.157939999999996</v>
      </c>
      <c r="C302" s="73">
        <v>14.952680000000001</v>
      </c>
      <c r="D302" s="73">
        <v>0</v>
      </c>
      <c r="E302" s="73">
        <v>1.7641099999999998</v>
      </c>
      <c r="F302" s="73">
        <v>48.874730000000007</v>
      </c>
    </row>
    <row r="303" spans="1:6" s="62" customFormat="1" ht="14.1" customHeight="1">
      <c r="A303" s="63" t="s">
        <v>290</v>
      </c>
      <c r="B303" s="73">
        <v>32.157650000000004</v>
      </c>
      <c r="C303" s="73">
        <v>14.952680000000001</v>
      </c>
      <c r="D303" s="73">
        <v>0</v>
      </c>
      <c r="E303" s="73">
        <v>0</v>
      </c>
      <c r="F303" s="73">
        <v>47.110330000000005</v>
      </c>
    </row>
    <row r="304" spans="1:6" s="62" customFormat="1" ht="14.1" customHeight="1">
      <c r="A304" s="63" t="s">
        <v>291</v>
      </c>
      <c r="B304" s="73">
        <v>2.9E-4</v>
      </c>
      <c r="C304" s="73">
        <v>0</v>
      </c>
      <c r="D304" s="73">
        <v>0</v>
      </c>
      <c r="E304" s="73">
        <v>1.7641099999999998</v>
      </c>
      <c r="F304" s="73">
        <v>1.7644000000000002</v>
      </c>
    </row>
    <row r="305" spans="1:6" s="62" customFormat="1" ht="14.1" customHeight="1">
      <c r="A305" s="69" t="s">
        <v>292</v>
      </c>
      <c r="B305" s="73">
        <v>-81.543329999999997</v>
      </c>
      <c r="C305" s="73">
        <v>-77.042860000000005</v>
      </c>
      <c r="D305" s="73">
        <v>0</v>
      </c>
      <c r="E305" s="73">
        <v>-1.0107899999999999</v>
      </c>
      <c r="F305" s="73">
        <v>-159.59698</v>
      </c>
    </row>
    <row r="306" spans="1:6" s="62" customFormat="1" ht="14.1" customHeight="1">
      <c r="A306" s="63" t="s">
        <v>293</v>
      </c>
      <c r="B306" s="73">
        <v>-81.543329999999997</v>
      </c>
      <c r="C306" s="73">
        <v>-77.042860000000005</v>
      </c>
      <c r="D306" s="73">
        <v>0</v>
      </c>
      <c r="E306" s="73">
        <v>0</v>
      </c>
      <c r="F306" s="73">
        <v>-158.58619000000002</v>
      </c>
    </row>
    <row r="307" spans="1:6" s="62" customFormat="1" ht="14.1" customHeight="1" thickBot="1">
      <c r="A307" s="63" t="s">
        <v>294</v>
      </c>
      <c r="B307" s="73">
        <v>0</v>
      </c>
      <c r="C307" s="73">
        <v>0</v>
      </c>
      <c r="D307" s="73">
        <v>0</v>
      </c>
      <c r="E307" s="73">
        <v>-1.0107899999999999</v>
      </c>
      <c r="F307" s="73">
        <v>-1.0107899999999999</v>
      </c>
    </row>
    <row r="308" spans="1:6" s="62" customFormat="1" ht="14.1" customHeight="1" thickTop="1" thickBot="1">
      <c r="A308" s="65" t="s">
        <v>295</v>
      </c>
      <c r="B308" s="72">
        <v>5771.8270199999997</v>
      </c>
      <c r="C308" s="72">
        <v>25318.435309999997</v>
      </c>
      <c r="D308" s="72">
        <v>0</v>
      </c>
      <c r="E308" s="72">
        <v>0.7533200000000001</v>
      </c>
      <c r="F308" s="72">
        <v>31091.015649999998</v>
      </c>
    </row>
    <row r="309" spans="1:6" s="62" customFormat="1" ht="14.1" customHeight="1" thickTop="1" thickBot="1">
      <c r="A309" s="62" t="s">
        <v>296</v>
      </c>
      <c r="B309" s="1080">
        <v>-402.60744</v>
      </c>
      <c r="C309" s="1080">
        <v>-87.34742</v>
      </c>
      <c r="D309" s="1080">
        <v>0</v>
      </c>
      <c r="E309" s="1080">
        <v>0</v>
      </c>
      <c r="F309" s="1080">
        <v>-489.95486</v>
      </c>
    </row>
    <row r="310" spans="1:6" s="62" customFormat="1" ht="14.1" customHeight="1" thickTop="1" thickBot="1">
      <c r="A310" s="65" t="s">
        <v>297</v>
      </c>
      <c r="B310" s="1081">
        <v>5369.21958</v>
      </c>
      <c r="C310" s="1081">
        <v>25231.087889999999</v>
      </c>
      <c r="D310" s="1081">
        <v>0</v>
      </c>
      <c r="E310" s="1081">
        <v>0.7533200000000001</v>
      </c>
      <c r="F310" s="1081">
        <v>30601.06079</v>
      </c>
    </row>
    <row r="311" spans="1:6" s="62" customFormat="1" ht="14.1" customHeight="1" thickTop="1" thickBot="1">
      <c r="A311" s="63" t="s">
        <v>298</v>
      </c>
      <c r="B311" s="1080">
        <v>541.32706999999994</v>
      </c>
      <c r="C311" s="1080">
        <v>6.0376700000000003</v>
      </c>
      <c r="D311" s="1080">
        <v>0</v>
      </c>
      <c r="E311" s="1080">
        <v>0</v>
      </c>
      <c r="F311" s="1080">
        <v>547.36473999999998</v>
      </c>
    </row>
    <row r="312" spans="1:6" s="62" customFormat="1" ht="14.1" customHeight="1" thickTop="1" thickBot="1">
      <c r="A312" s="61" t="s">
        <v>299</v>
      </c>
      <c r="B312" s="1081">
        <v>5910.5466500000002</v>
      </c>
      <c r="C312" s="1081">
        <v>25237.12556</v>
      </c>
      <c r="D312" s="1081">
        <v>0</v>
      </c>
      <c r="E312" s="1081">
        <v>0.7533200000000001</v>
      </c>
      <c r="F312" s="1081">
        <v>31148.42553</v>
      </c>
    </row>
    <row r="313" spans="1:6" s="62" customFormat="1" ht="14.1" customHeight="1" thickTop="1" thickBot="1">
      <c r="A313" s="63" t="s">
        <v>300</v>
      </c>
      <c r="B313" s="1080">
        <v>0</v>
      </c>
      <c r="C313" s="1080">
        <v>0</v>
      </c>
      <c r="D313" s="1080">
        <v>0</v>
      </c>
      <c r="E313" s="1080">
        <v>0</v>
      </c>
      <c r="F313" s="1080">
        <v>0</v>
      </c>
    </row>
    <row r="314" spans="1:6" s="62" customFormat="1" ht="14.1" customHeight="1" thickTop="1" thickBot="1">
      <c r="A314" s="65" t="s">
        <v>301</v>
      </c>
      <c r="B314" s="1081">
        <v>5910.5466500000002</v>
      </c>
      <c r="C314" s="1081">
        <v>25237.12556</v>
      </c>
      <c r="D314" s="1081">
        <v>0</v>
      </c>
      <c r="E314" s="1081">
        <v>0.7533200000000001</v>
      </c>
      <c r="F314" s="1081">
        <v>31148.42553</v>
      </c>
    </row>
    <row r="315" spans="1:6" s="62" customFormat="1" ht="14.1" customHeight="1" thickTop="1" thickBot="1">
      <c r="A315" s="69" t="s">
        <v>302</v>
      </c>
      <c r="B315" s="1080">
        <v>-1722.7136399999999</v>
      </c>
      <c r="C315" s="1080">
        <v>0</v>
      </c>
      <c r="D315" s="1080">
        <v>0</v>
      </c>
      <c r="E315" s="1080">
        <v>0</v>
      </c>
      <c r="F315" s="1080">
        <v>-1722.7136399999999</v>
      </c>
    </row>
    <row r="316" spans="1:6" s="62" customFormat="1" ht="14.1" customHeight="1" thickTop="1" thickBot="1">
      <c r="A316" s="65" t="s">
        <v>303</v>
      </c>
      <c r="B316" s="1082">
        <v>4187.8330099999994</v>
      </c>
      <c r="C316" s="1082">
        <v>25237.12556</v>
      </c>
      <c r="D316" s="1082">
        <v>0</v>
      </c>
      <c r="E316" s="1082">
        <v>0.7533200000000001</v>
      </c>
      <c r="F316" s="1082">
        <v>29425.711890000002</v>
      </c>
    </row>
    <row r="317" spans="1:6" s="154" customFormat="1" ht="14.25" thickTop="1" thickBot="1">
      <c r="A317" s="78"/>
      <c r="B317" s="79"/>
      <c r="C317" s="79"/>
      <c r="D317" s="79"/>
      <c r="E317" s="79"/>
      <c r="F317" s="79"/>
    </row>
    <row r="318" spans="1:6" s="154" customFormat="1" ht="13.5" thickTop="1">
      <c r="A318" s="80"/>
      <c r="B318" s="81"/>
      <c r="C318" s="81"/>
      <c r="D318" s="81"/>
      <c r="E318" s="81"/>
      <c r="F318" s="81"/>
    </row>
    <row r="319" spans="1:6" ht="15.75">
      <c r="A319" s="82"/>
      <c r="B319" s="83"/>
      <c r="C319" s="83"/>
      <c r="D319" s="83"/>
      <c r="E319" s="83"/>
      <c r="F319" s="83"/>
    </row>
    <row r="320" spans="1:6" ht="15.75">
      <c r="A320" s="82"/>
      <c r="B320" s="83"/>
      <c r="C320" s="83"/>
      <c r="D320" s="83"/>
      <c r="E320" s="83"/>
      <c r="F320" s="83"/>
    </row>
    <row r="321" spans="1:6" ht="15.75">
      <c r="A321" s="82"/>
      <c r="B321" s="83"/>
      <c r="C321" s="83"/>
      <c r="D321" s="83"/>
      <c r="E321" s="83"/>
      <c r="F321" s="83"/>
    </row>
    <row r="322" spans="1:6" ht="15.75">
      <c r="A322" s="82"/>
      <c r="B322" s="83"/>
      <c r="C322" s="83"/>
      <c r="D322" s="83"/>
      <c r="E322" s="83"/>
      <c r="F322" s="83"/>
    </row>
    <row r="323" spans="1:6" ht="15.75">
      <c r="A323" s="82"/>
      <c r="B323" s="83"/>
      <c r="C323" s="83"/>
      <c r="D323" s="83"/>
      <c r="E323" s="83"/>
      <c r="F323" s="83"/>
    </row>
    <row r="324" spans="1:6" ht="15.75">
      <c r="A324" s="82"/>
      <c r="B324" s="83"/>
      <c r="C324" s="83"/>
      <c r="D324" s="83"/>
      <c r="E324" s="83"/>
      <c r="F324" s="83"/>
    </row>
    <row r="325" spans="1:6" ht="15.75">
      <c r="A325" s="82"/>
      <c r="B325" s="83"/>
      <c r="C325" s="83"/>
      <c r="D325" s="83"/>
      <c r="E325" s="83"/>
      <c r="F325" s="83"/>
    </row>
    <row r="326" spans="1:6" ht="15.75">
      <c r="A326" s="82"/>
      <c r="B326" s="83"/>
      <c r="C326" s="83"/>
      <c r="D326" s="83"/>
      <c r="E326" s="83"/>
      <c r="F326" s="83"/>
    </row>
    <row r="327" spans="1:6" ht="15.75">
      <c r="A327" s="82"/>
      <c r="B327" s="83"/>
      <c r="C327" s="83"/>
      <c r="D327" s="83"/>
      <c r="E327" s="83"/>
      <c r="F327" s="83"/>
    </row>
    <row r="328" spans="1:6" ht="15.75">
      <c r="A328" s="82"/>
      <c r="B328" s="83"/>
      <c r="C328" s="83"/>
      <c r="D328" s="83"/>
      <c r="E328" s="83"/>
      <c r="F328" s="83"/>
    </row>
    <row r="329" spans="1:6" ht="15.75">
      <c r="A329" s="82"/>
      <c r="B329" s="83"/>
      <c r="C329" s="83"/>
      <c r="D329" s="83"/>
      <c r="E329" s="83"/>
      <c r="F329" s="83"/>
    </row>
    <row r="330" spans="1:6" ht="15.75">
      <c r="A330" s="82"/>
      <c r="B330" s="83"/>
      <c r="C330" s="83"/>
      <c r="D330" s="83"/>
      <c r="E330" s="83"/>
      <c r="F330" s="83"/>
    </row>
    <row r="331" spans="1:6" ht="15.75">
      <c r="A331" s="82"/>
      <c r="B331" s="83"/>
      <c r="C331" s="83"/>
      <c r="D331" s="83"/>
      <c r="E331" s="83"/>
      <c r="F331" s="83"/>
    </row>
    <row r="332" spans="1:6" ht="15.75">
      <c r="A332" s="82"/>
      <c r="B332" s="83"/>
      <c r="C332" s="83"/>
      <c r="D332" s="83"/>
      <c r="E332" s="83"/>
      <c r="F332" s="83"/>
    </row>
    <row r="333" spans="1:6" ht="15.75">
      <c r="A333" s="82"/>
      <c r="B333" s="83"/>
      <c r="C333" s="83"/>
      <c r="D333" s="83"/>
      <c r="E333" s="83"/>
      <c r="F333" s="83"/>
    </row>
    <row r="334" spans="1:6" ht="15.75">
      <c r="A334" s="82"/>
      <c r="B334" s="83"/>
      <c r="C334" s="83"/>
      <c r="D334" s="83"/>
      <c r="E334" s="83"/>
      <c r="F334" s="83"/>
    </row>
    <row r="335" spans="1:6" ht="15.75">
      <c r="A335" s="82"/>
      <c r="B335" s="83"/>
      <c r="C335" s="83"/>
      <c r="D335" s="83"/>
      <c r="E335" s="83"/>
      <c r="F335" s="83"/>
    </row>
    <row r="336" spans="1:6" ht="15.75">
      <c r="A336" s="82"/>
      <c r="B336" s="83"/>
      <c r="C336" s="83"/>
      <c r="D336" s="83"/>
      <c r="E336" s="83"/>
      <c r="F336" s="83"/>
    </row>
    <row r="337" spans="1:6" ht="15.75">
      <c r="A337" s="82"/>
      <c r="B337" s="83"/>
      <c r="C337" s="83"/>
      <c r="D337" s="83"/>
      <c r="E337" s="83"/>
      <c r="F337" s="83"/>
    </row>
    <row r="338" spans="1:6" ht="15.75">
      <c r="A338" s="82"/>
      <c r="B338" s="83"/>
      <c r="C338" s="83"/>
      <c r="D338" s="83"/>
      <c r="E338" s="83"/>
      <c r="F338" s="83"/>
    </row>
    <row r="339" spans="1:6" ht="15.75">
      <c r="A339" s="82"/>
      <c r="B339" s="83"/>
      <c r="C339" s="83"/>
      <c r="D339" s="83"/>
      <c r="E339" s="83"/>
      <c r="F339" s="83"/>
    </row>
    <row r="340" spans="1:6" ht="15.75">
      <c r="A340" s="82"/>
      <c r="B340" s="83"/>
      <c r="C340" s="83"/>
      <c r="D340" s="83"/>
      <c r="E340" s="83"/>
      <c r="F340" s="83"/>
    </row>
    <row r="341" spans="1:6" ht="15.75">
      <c r="A341" s="82"/>
      <c r="B341" s="83"/>
      <c r="C341" s="83"/>
      <c r="D341" s="83"/>
      <c r="E341" s="83"/>
      <c r="F341" s="83"/>
    </row>
    <row r="342" spans="1:6" ht="15.75">
      <c r="A342" s="82"/>
      <c r="B342" s="83"/>
      <c r="C342" s="83"/>
      <c r="D342" s="83"/>
      <c r="E342" s="83"/>
      <c r="F342" s="83"/>
    </row>
    <row r="343" spans="1:6" ht="15.75">
      <c r="A343" s="82"/>
      <c r="B343" s="83"/>
      <c r="C343" s="83"/>
      <c r="D343" s="83"/>
      <c r="E343" s="83"/>
      <c r="F343" s="83"/>
    </row>
    <row r="344" spans="1:6" ht="15.75">
      <c r="A344" s="82"/>
      <c r="B344" s="83"/>
      <c r="C344" s="83"/>
      <c r="D344" s="83"/>
      <c r="E344" s="83"/>
      <c r="F344" s="83"/>
    </row>
    <row r="345" spans="1:6" ht="15.75">
      <c r="A345" s="82"/>
      <c r="B345" s="83"/>
      <c r="C345" s="83"/>
      <c r="D345" s="83"/>
      <c r="E345" s="83"/>
      <c r="F345" s="83"/>
    </row>
    <row r="346" spans="1:6" ht="15.75">
      <c r="A346" s="82"/>
      <c r="B346" s="83"/>
      <c r="C346" s="83"/>
      <c r="D346" s="83"/>
      <c r="E346" s="83"/>
      <c r="F346" s="83"/>
    </row>
    <row r="347" spans="1:6" ht="15.75">
      <c r="A347" s="82"/>
      <c r="B347" s="83"/>
      <c r="C347" s="83"/>
      <c r="D347" s="83"/>
      <c r="E347" s="83"/>
      <c r="F347" s="83"/>
    </row>
    <row r="348" spans="1:6" ht="15.75">
      <c r="A348" s="82"/>
      <c r="B348" s="83"/>
      <c r="C348" s="83"/>
      <c r="D348" s="83"/>
      <c r="E348" s="83"/>
      <c r="F348" s="83"/>
    </row>
    <row r="349" spans="1:6" ht="15.75">
      <c r="A349" s="82"/>
      <c r="B349" s="83"/>
      <c r="C349" s="83"/>
      <c r="D349" s="83"/>
      <c r="E349" s="83"/>
      <c r="F349" s="83"/>
    </row>
    <row r="350" spans="1:6" ht="15.75">
      <c r="A350" s="82"/>
      <c r="B350" s="83"/>
      <c r="C350" s="83"/>
      <c r="D350" s="83"/>
      <c r="E350" s="83"/>
      <c r="F350" s="83"/>
    </row>
    <row r="351" spans="1:6" ht="15.75">
      <c r="A351" s="82"/>
      <c r="B351" s="83"/>
      <c r="C351" s="83"/>
      <c r="D351" s="83"/>
      <c r="E351" s="83"/>
      <c r="F351" s="83"/>
    </row>
    <row r="352" spans="1:6" ht="15.75">
      <c r="A352" s="82"/>
      <c r="B352" s="83"/>
      <c r="C352" s="83"/>
      <c r="D352" s="83"/>
      <c r="E352" s="83"/>
      <c r="F352" s="83"/>
    </row>
    <row r="353" spans="1:6" ht="15.75">
      <c r="A353" s="82"/>
      <c r="B353" s="83"/>
      <c r="C353" s="83"/>
      <c r="D353" s="83"/>
      <c r="E353" s="83"/>
      <c r="F353" s="83"/>
    </row>
    <row r="354" spans="1:6" ht="15.75">
      <c r="A354" s="82"/>
      <c r="B354" s="83"/>
      <c r="C354" s="83"/>
      <c r="D354" s="83"/>
      <c r="E354" s="83"/>
      <c r="F354" s="83"/>
    </row>
    <row r="355" spans="1:6" ht="15.75">
      <c r="A355" s="82"/>
      <c r="B355" s="83"/>
      <c r="C355" s="83"/>
      <c r="D355" s="83"/>
      <c r="E355" s="83"/>
      <c r="F355" s="83"/>
    </row>
    <row r="356" spans="1:6" ht="15.75">
      <c r="A356" s="82"/>
      <c r="B356" s="83"/>
      <c r="C356" s="83"/>
      <c r="D356" s="83"/>
      <c r="E356" s="83"/>
      <c r="F356" s="83"/>
    </row>
    <row r="357" spans="1:6" ht="15.75">
      <c r="A357" s="82"/>
      <c r="B357" s="83"/>
      <c r="C357" s="83"/>
      <c r="D357" s="83"/>
      <c r="E357" s="83"/>
      <c r="F357" s="83"/>
    </row>
    <row r="358" spans="1:6" ht="15.75">
      <c r="A358" s="82"/>
      <c r="B358" s="83"/>
      <c r="C358" s="83"/>
      <c r="D358" s="83"/>
      <c r="E358" s="83"/>
      <c r="F358" s="83"/>
    </row>
    <row r="359" spans="1:6" ht="15.75">
      <c r="A359" s="82"/>
      <c r="B359" s="83"/>
      <c r="C359" s="83"/>
      <c r="D359" s="83"/>
      <c r="E359" s="83"/>
      <c r="F359" s="83"/>
    </row>
    <row r="360" spans="1:6" ht="15.75">
      <c r="A360" s="82"/>
      <c r="B360" s="83"/>
      <c r="C360" s="83"/>
      <c r="D360" s="83"/>
      <c r="E360" s="83"/>
      <c r="F360" s="83"/>
    </row>
    <row r="361" spans="1:6" ht="15.75">
      <c r="A361" s="82"/>
      <c r="B361" s="83"/>
      <c r="C361" s="83"/>
      <c r="D361" s="83"/>
      <c r="E361" s="83"/>
      <c r="F361" s="83"/>
    </row>
    <row r="362" spans="1:6" ht="15.75">
      <c r="A362" s="82"/>
      <c r="B362" s="83"/>
      <c r="C362" s="83"/>
      <c r="D362" s="83"/>
      <c r="E362" s="83"/>
      <c r="F362" s="83"/>
    </row>
    <row r="363" spans="1:6" ht="15.75">
      <c r="A363" s="82"/>
      <c r="B363" s="83"/>
      <c r="C363" s="83"/>
      <c r="D363" s="83"/>
      <c r="E363" s="83"/>
      <c r="F363" s="83"/>
    </row>
    <row r="364" spans="1:6" ht="15.75">
      <c r="A364" s="82"/>
      <c r="B364" s="83"/>
      <c r="C364" s="83"/>
      <c r="D364" s="83"/>
      <c r="E364" s="83"/>
      <c r="F364" s="83"/>
    </row>
    <row r="365" spans="1:6" ht="15.75">
      <c r="A365" s="82"/>
      <c r="B365" s="83"/>
      <c r="C365" s="83"/>
      <c r="D365" s="83"/>
      <c r="E365" s="83"/>
      <c r="F365" s="83"/>
    </row>
    <row r="366" spans="1:6" ht="15.75">
      <c r="A366" s="82"/>
      <c r="B366" s="83"/>
      <c r="C366" s="83"/>
      <c r="D366" s="83"/>
      <c r="E366" s="83"/>
      <c r="F366" s="83"/>
    </row>
    <row r="367" spans="1:6" ht="15.75">
      <c r="A367" s="82"/>
      <c r="B367" s="83"/>
      <c r="C367" s="83"/>
      <c r="D367" s="83"/>
      <c r="E367" s="83"/>
      <c r="F367" s="83"/>
    </row>
    <row r="368" spans="1:6" ht="15.75">
      <c r="A368" s="82"/>
      <c r="B368" s="83"/>
      <c r="C368" s="83"/>
      <c r="D368" s="83"/>
      <c r="E368" s="83"/>
      <c r="F368" s="83"/>
    </row>
    <row r="369" spans="1:6" ht="15.75">
      <c r="A369" s="82"/>
      <c r="B369" s="83"/>
      <c r="C369" s="83"/>
      <c r="D369" s="83"/>
      <c r="E369" s="83"/>
      <c r="F369" s="83"/>
    </row>
    <row r="370" spans="1:6" ht="15.75">
      <c r="A370" s="82"/>
      <c r="B370" s="83"/>
      <c r="C370" s="83"/>
      <c r="D370" s="83"/>
      <c r="E370" s="83"/>
      <c r="F370" s="83"/>
    </row>
    <row r="371" spans="1:6" ht="15.75">
      <c r="A371" s="82"/>
      <c r="B371" s="83"/>
      <c r="C371" s="83"/>
      <c r="D371" s="83"/>
      <c r="E371" s="83"/>
      <c r="F371" s="83"/>
    </row>
    <row r="372" spans="1:6" ht="15.75">
      <c r="A372" s="82"/>
      <c r="B372" s="83"/>
      <c r="C372" s="83"/>
      <c r="D372" s="83"/>
      <c r="E372" s="83"/>
      <c r="F372" s="83"/>
    </row>
    <row r="373" spans="1:6" ht="15.75">
      <c r="A373" s="82"/>
      <c r="B373" s="83"/>
      <c r="C373" s="83"/>
      <c r="D373" s="83"/>
      <c r="E373" s="83"/>
      <c r="F373" s="83"/>
    </row>
    <row r="374" spans="1:6" ht="15.75">
      <c r="A374" s="82"/>
      <c r="B374" s="83"/>
      <c r="C374" s="83"/>
      <c r="D374" s="83"/>
      <c r="E374" s="83"/>
      <c r="F374" s="83"/>
    </row>
    <row r="375" spans="1:6" ht="15.75">
      <c r="A375" s="82"/>
      <c r="B375" s="83"/>
      <c r="C375" s="83"/>
      <c r="D375" s="83"/>
      <c r="E375" s="83"/>
      <c r="F375" s="83"/>
    </row>
    <row r="376" spans="1:6" ht="15.75">
      <c r="A376" s="82"/>
      <c r="B376" s="83"/>
      <c r="C376" s="83"/>
      <c r="D376" s="83"/>
      <c r="E376" s="83"/>
      <c r="F376" s="83"/>
    </row>
    <row r="377" spans="1:6" ht="15.75">
      <c r="A377" s="82"/>
      <c r="B377" s="83"/>
      <c r="C377" s="83"/>
      <c r="D377" s="83"/>
      <c r="E377" s="83"/>
      <c r="F377" s="83"/>
    </row>
    <row r="378" spans="1:6" ht="15.75">
      <c r="A378" s="82"/>
      <c r="B378" s="83"/>
      <c r="C378" s="83"/>
      <c r="D378" s="83"/>
      <c r="E378" s="83"/>
      <c r="F378" s="83"/>
    </row>
    <row r="379" spans="1:6" ht="15.75">
      <c r="A379" s="82"/>
      <c r="B379" s="83"/>
      <c r="C379" s="83"/>
      <c r="D379" s="83"/>
      <c r="E379" s="83"/>
      <c r="F379" s="83"/>
    </row>
    <row r="380" spans="1:6" ht="15.75">
      <c r="A380" s="82"/>
      <c r="B380" s="83"/>
      <c r="C380" s="83"/>
      <c r="D380" s="83"/>
      <c r="E380" s="83"/>
      <c r="F380" s="83"/>
    </row>
    <row r="381" spans="1:6" ht="15.75">
      <c r="A381" s="82"/>
      <c r="B381" s="83"/>
      <c r="C381" s="83"/>
      <c r="D381" s="83"/>
      <c r="E381" s="83"/>
      <c r="F381" s="83"/>
    </row>
    <row r="382" spans="1:6" ht="15.75">
      <c r="A382" s="82"/>
      <c r="B382" s="83"/>
      <c r="C382" s="83"/>
      <c r="D382" s="83"/>
      <c r="E382" s="83"/>
      <c r="F382" s="83"/>
    </row>
    <row r="383" spans="1:6" ht="15.75">
      <c r="A383" s="82"/>
      <c r="B383" s="83"/>
      <c r="C383" s="83"/>
      <c r="D383" s="83"/>
      <c r="E383" s="83"/>
      <c r="F383" s="83"/>
    </row>
    <row r="384" spans="1:6" ht="15.75">
      <c r="A384" s="82"/>
      <c r="B384" s="83"/>
      <c r="C384" s="83"/>
      <c r="D384" s="83"/>
      <c r="E384" s="83"/>
      <c r="F384" s="83"/>
    </row>
    <row r="385" spans="1:6" ht="15.75">
      <c r="A385" s="82"/>
      <c r="B385" s="83"/>
      <c r="C385" s="83"/>
      <c r="D385" s="83"/>
      <c r="E385" s="83"/>
      <c r="F385" s="83"/>
    </row>
    <row r="386" spans="1:6" ht="15.75">
      <c r="A386" s="82"/>
      <c r="B386" s="83"/>
      <c r="C386" s="83"/>
      <c r="D386" s="83"/>
      <c r="E386" s="83"/>
      <c r="F386" s="83"/>
    </row>
    <row r="387" spans="1:6" ht="15.75">
      <c r="A387" s="82"/>
      <c r="B387" s="83"/>
      <c r="C387" s="83"/>
      <c r="D387" s="83"/>
      <c r="E387" s="83"/>
      <c r="F387" s="83"/>
    </row>
    <row r="388" spans="1:6" ht="15.75">
      <c r="A388" s="82"/>
      <c r="B388" s="83"/>
      <c r="C388" s="83"/>
      <c r="D388" s="83"/>
      <c r="E388" s="83"/>
      <c r="F388" s="83"/>
    </row>
    <row r="389" spans="1:6" ht="15.75">
      <c r="A389" s="82"/>
      <c r="B389" s="83"/>
      <c r="C389" s="83"/>
      <c r="D389" s="83"/>
      <c r="E389" s="83"/>
      <c r="F389" s="83"/>
    </row>
    <row r="390" spans="1:6" ht="15.75">
      <c r="A390" s="82"/>
      <c r="B390" s="83"/>
      <c r="C390" s="83"/>
      <c r="D390" s="83"/>
      <c r="E390" s="83"/>
      <c r="F390" s="83"/>
    </row>
    <row r="391" spans="1:6" ht="15.75">
      <c r="A391" s="82"/>
      <c r="B391" s="83"/>
      <c r="C391" s="83"/>
      <c r="D391" s="83"/>
      <c r="E391" s="83"/>
      <c r="F391" s="83"/>
    </row>
    <row r="392" spans="1:6" ht="15.75">
      <c r="A392" s="82"/>
      <c r="B392" s="83"/>
      <c r="C392" s="83"/>
      <c r="D392" s="83"/>
      <c r="E392" s="83"/>
      <c r="F392" s="83"/>
    </row>
    <row r="393" spans="1:6" ht="15.75">
      <c r="A393" s="82"/>
      <c r="B393" s="83"/>
      <c r="C393" s="83"/>
      <c r="D393" s="83"/>
      <c r="E393" s="83"/>
      <c r="F393" s="83"/>
    </row>
    <row r="394" spans="1:6" ht="15.75">
      <c r="A394" s="82"/>
      <c r="B394" s="83"/>
      <c r="C394" s="83"/>
      <c r="D394" s="83"/>
      <c r="E394" s="83"/>
      <c r="F394" s="83"/>
    </row>
    <row r="395" spans="1:6" ht="15.75">
      <c r="A395" s="82"/>
      <c r="B395" s="83"/>
      <c r="C395" s="83"/>
      <c r="D395" s="83"/>
      <c r="E395" s="83"/>
      <c r="F395" s="83"/>
    </row>
    <row r="396" spans="1:6" ht="15.75">
      <c r="A396" s="82"/>
      <c r="B396" s="83"/>
      <c r="C396" s="83"/>
      <c r="D396" s="83"/>
      <c r="E396" s="83"/>
      <c r="F396" s="83"/>
    </row>
    <row r="397" spans="1:6" ht="15.75">
      <c r="A397" s="82"/>
      <c r="B397" s="83"/>
      <c r="C397" s="83"/>
      <c r="D397" s="83"/>
      <c r="E397" s="83"/>
      <c r="F397" s="83"/>
    </row>
    <row r="398" spans="1:6" ht="15.75">
      <c r="A398" s="82"/>
      <c r="B398" s="83"/>
      <c r="C398" s="83"/>
      <c r="D398" s="83"/>
      <c r="E398" s="83"/>
      <c r="F398" s="83"/>
    </row>
    <row r="399" spans="1:6" ht="15.75">
      <c r="A399" s="82"/>
      <c r="B399" s="83"/>
      <c r="C399" s="83"/>
      <c r="D399" s="83"/>
      <c r="E399" s="83"/>
      <c r="F399" s="83"/>
    </row>
    <row r="400" spans="1:6" ht="15.75">
      <c r="A400" s="82"/>
      <c r="B400" s="83"/>
      <c r="C400" s="83"/>
      <c r="D400" s="83"/>
      <c r="E400" s="83"/>
      <c r="F400" s="83"/>
    </row>
    <row r="401" spans="1:6" ht="15.75">
      <c r="A401" s="82"/>
      <c r="B401" s="83"/>
      <c r="C401" s="83"/>
      <c r="D401" s="83"/>
      <c r="E401" s="83"/>
      <c r="F401" s="83"/>
    </row>
    <row r="402" spans="1:6" ht="15.75">
      <c r="A402" s="82"/>
      <c r="B402" s="83"/>
      <c r="C402" s="83"/>
      <c r="D402" s="83"/>
      <c r="E402" s="83"/>
      <c r="F402" s="83"/>
    </row>
    <row r="403" spans="1:6" ht="15.75">
      <c r="A403" s="82"/>
      <c r="B403" s="83"/>
      <c r="C403" s="83"/>
      <c r="D403" s="83"/>
      <c r="E403" s="83"/>
      <c r="F403" s="83"/>
    </row>
    <row r="404" spans="1:6" ht="15.75">
      <c r="A404" s="82"/>
      <c r="B404" s="83"/>
      <c r="C404" s="83"/>
      <c r="D404" s="83"/>
      <c r="E404" s="83"/>
      <c r="F404" s="83"/>
    </row>
    <row r="405" spans="1:6" ht="15.75">
      <c r="A405" s="82"/>
      <c r="B405" s="83"/>
      <c r="C405" s="83"/>
      <c r="D405" s="83"/>
      <c r="E405" s="83"/>
      <c r="F405" s="83"/>
    </row>
    <row r="406" spans="1:6" ht="15.75">
      <c r="A406" s="82"/>
      <c r="B406" s="83"/>
      <c r="C406" s="83"/>
      <c r="D406" s="83"/>
      <c r="E406" s="83"/>
      <c r="F406" s="83"/>
    </row>
    <row r="407" spans="1:6" ht="15.75">
      <c r="A407" s="82"/>
      <c r="B407" s="83"/>
      <c r="C407" s="83"/>
      <c r="D407" s="83"/>
      <c r="E407" s="83"/>
      <c r="F407" s="83"/>
    </row>
    <row r="408" spans="1:6" ht="15.75">
      <c r="A408" s="82"/>
      <c r="B408" s="83"/>
      <c r="C408" s="83"/>
      <c r="D408" s="83"/>
      <c r="E408" s="83"/>
      <c r="F408" s="83"/>
    </row>
    <row r="409" spans="1:6" ht="15.75">
      <c r="A409" s="82"/>
      <c r="B409" s="83"/>
      <c r="C409" s="83"/>
      <c r="D409" s="83"/>
      <c r="E409" s="83"/>
      <c r="F409" s="83"/>
    </row>
    <row r="410" spans="1:6" ht="15.75">
      <c r="A410" s="82"/>
      <c r="B410" s="83"/>
      <c r="C410" s="83"/>
      <c r="D410" s="83"/>
      <c r="E410" s="83"/>
      <c r="F410" s="83"/>
    </row>
    <row r="411" spans="1:6" ht="15.75">
      <c r="A411" s="82"/>
      <c r="B411" s="83"/>
      <c r="C411" s="83"/>
      <c r="D411" s="83"/>
      <c r="E411" s="83"/>
      <c r="F411" s="83"/>
    </row>
    <row r="412" spans="1:6" ht="15.75">
      <c r="A412" s="82"/>
      <c r="B412" s="83"/>
      <c r="C412" s="83"/>
      <c r="D412" s="83"/>
      <c r="E412" s="83"/>
      <c r="F412" s="83"/>
    </row>
    <row r="413" spans="1:6" ht="15.75">
      <c r="A413" s="82"/>
      <c r="B413" s="83"/>
      <c r="C413" s="83"/>
      <c r="D413" s="83"/>
      <c r="E413" s="83"/>
      <c r="F413" s="83"/>
    </row>
    <row r="414" spans="1:6" ht="15.75">
      <c r="A414" s="82"/>
      <c r="B414" s="83"/>
      <c r="C414" s="83"/>
      <c r="D414" s="83"/>
      <c r="E414" s="83"/>
      <c r="F414" s="83"/>
    </row>
    <row r="415" spans="1:6" ht="15.75">
      <c r="A415" s="82"/>
      <c r="B415" s="83"/>
      <c r="C415" s="83"/>
      <c r="D415" s="83"/>
      <c r="E415" s="83"/>
      <c r="F415" s="83"/>
    </row>
    <row r="416" spans="1:6" ht="15.75">
      <c r="A416" s="82"/>
      <c r="B416" s="83"/>
      <c r="C416" s="83"/>
      <c r="D416" s="83"/>
      <c r="E416" s="83"/>
      <c r="F416" s="83"/>
    </row>
    <row r="417" spans="1:6" ht="15.75">
      <c r="A417" s="82"/>
      <c r="B417" s="83"/>
      <c r="C417" s="83"/>
      <c r="D417" s="83"/>
      <c r="E417" s="83"/>
      <c r="F417" s="83"/>
    </row>
    <row r="418" spans="1:6" ht="15.75">
      <c r="A418" s="82"/>
      <c r="B418" s="83"/>
      <c r="C418" s="83"/>
      <c r="D418" s="83"/>
      <c r="E418" s="83"/>
      <c r="F418" s="83"/>
    </row>
    <row r="419" spans="1:6" ht="15.75">
      <c r="A419" s="82"/>
      <c r="B419" s="83"/>
      <c r="C419" s="83"/>
      <c r="D419" s="83"/>
      <c r="E419" s="83"/>
      <c r="F419" s="83"/>
    </row>
    <row r="420" spans="1:6" ht="15.75">
      <c r="A420" s="82"/>
      <c r="B420" s="83"/>
      <c r="C420" s="83"/>
      <c r="D420" s="83"/>
      <c r="E420" s="83"/>
      <c r="F420" s="83"/>
    </row>
    <row r="421" spans="1:6" ht="15.75">
      <c r="A421" s="82"/>
      <c r="B421" s="83"/>
      <c r="C421" s="83"/>
      <c r="D421" s="83"/>
      <c r="E421" s="83"/>
      <c r="F421" s="83"/>
    </row>
    <row r="422" spans="1:6" ht="15.75">
      <c r="A422" s="82"/>
      <c r="B422" s="83"/>
      <c r="C422" s="83"/>
      <c r="D422" s="83"/>
      <c r="E422" s="83"/>
      <c r="F422" s="83"/>
    </row>
    <row r="423" spans="1:6" ht="15.75">
      <c r="A423" s="82"/>
      <c r="B423" s="83"/>
      <c r="C423" s="83"/>
      <c r="D423" s="83"/>
      <c r="E423" s="83"/>
      <c r="F423" s="83"/>
    </row>
    <row r="424" spans="1:6" ht="15.75">
      <c r="A424" s="82"/>
      <c r="B424" s="83"/>
      <c r="C424" s="83"/>
      <c r="D424" s="83"/>
      <c r="E424" s="83"/>
      <c r="F424" s="83"/>
    </row>
    <row r="425" spans="1:6" ht="15.75">
      <c r="A425" s="82"/>
      <c r="B425" s="83"/>
      <c r="C425" s="83"/>
      <c r="D425" s="83"/>
      <c r="E425" s="83"/>
      <c r="F425" s="83"/>
    </row>
    <row r="426" spans="1:6" ht="15.75">
      <c r="A426" s="82"/>
      <c r="B426" s="83"/>
      <c r="C426" s="83"/>
      <c r="D426" s="83"/>
      <c r="E426" s="83"/>
      <c r="F426" s="83"/>
    </row>
    <row r="427" spans="1:6" ht="15.75">
      <c r="A427" s="82"/>
      <c r="B427" s="83"/>
      <c r="C427" s="83"/>
      <c r="D427" s="83"/>
      <c r="E427" s="83"/>
      <c r="F427" s="83"/>
    </row>
    <row r="428" spans="1:6" ht="15.75">
      <c r="A428" s="82"/>
      <c r="B428" s="83"/>
      <c r="C428" s="83"/>
      <c r="D428" s="83"/>
      <c r="E428" s="83"/>
      <c r="F428" s="83"/>
    </row>
    <row r="429" spans="1:6" ht="15.75">
      <c r="A429" s="82"/>
      <c r="B429" s="83"/>
      <c r="C429" s="83"/>
      <c r="D429" s="83"/>
      <c r="E429" s="83"/>
      <c r="F429" s="83"/>
    </row>
    <row r="430" spans="1:6" ht="15.75">
      <c r="A430" s="82"/>
      <c r="B430" s="83"/>
      <c r="C430" s="83"/>
      <c r="D430" s="83"/>
      <c r="E430" s="83"/>
      <c r="F430" s="83"/>
    </row>
    <row r="431" spans="1:6" ht="15.75">
      <c r="A431" s="82"/>
      <c r="B431" s="83"/>
      <c r="C431" s="83"/>
      <c r="D431" s="83"/>
      <c r="E431" s="83"/>
      <c r="F431" s="83"/>
    </row>
    <row r="432" spans="1:6" ht="15.75">
      <c r="A432" s="82"/>
      <c r="B432" s="83"/>
      <c r="C432" s="83"/>
      <c r="D432" s="83"/>
      <c r="E432" s="83"/>
      <c r="F432" s="83"/>
    </row>
    <row r="433" spans="1:6" ht="15.75">
      <c r="A433" s="82"/>
      <c r="B433" s="83"/>
      <c r="C433" s="83"/>
      <c r="D433" s="83"/>
      <c r="E433" s="83"/>
      <c r="F433" s="83"/>
    </row>
    <row r="434" spans="1:6" ht="15.75">
      <c r="A434" s="82"/>
      <c r="B434" s="83"/>
      <c r="C434" s="83"/>
      <c r="D434" s="83"/>
      <c r="E434" s="83"/>
      <c r="F434" s="83"/>
    </row>
    <row r="435" spans="1:6" ht="15.75">
      <c r="A435" s="82"/>
      <c r="B435" s="83"/>
      <c r="C435" s="83"/>
      <c r="D435" s="83"/>
      <c r="E435" s="83"/>
      <c r="F435" s="83"/>
    </row>
    <row r="436" spans="1:6" ht="15.75">
      <c r="A436" s="82"/>
      <c r="B436" s="83"/>
      <c r="C436" s="83"/>
      <c r="D436" s="83"/>
      <c r="E436" s="83"/>
      <c r="F436" s="83"/>
    </row>
    <row r="437" spans="1:6" ht="15.75">
      <c r="A437" s="82"/>
      <c r="B437" s="83"/>
      <c r="C437" s="83"/>
      <c r="D437" s="83"/>
      <c r="E437" s="83"/>
      <c r="F437" s="83"/>
    </row>
    <row r="438" spans="1:6" ht="15.75">
      <c r="A438" s="82"/>
      <c r="B438" s="83"/>
      <c r="C438" s="83"/>
      <c r="D438" s="83"/>
      <c r="E438" s="83"/>
      <c r="F438" s="83"/>
    </row>
    <row r="439" spans="1:6" ht="15.75">
      <c r="A439" s="82"/>
      <c r="B439" s="83"/>
      <c r="C439" s="83"/>
      <c r="D439" s="83"/>
      <c r="E439" s="83"/>
      <c r="F439" s="83"/>
    </row>
    <row r="440" spans="1:6" ht="15.75">
      <c r="A440" s="82"/>
      <c r="B440" s="83"/>
      <c r="C440" s="83"/>
      <c r="D440" s="83"/>
      <c r="E440" s="83"/>
      <c r="F440" s="83"/>
    </row>
    <row r="441" spans="1:6" ht="15.75">
      <c r="A441" s="82"/>
      <c r="B441" s="83"/>
      <c r="C441" s="83"/>
      <c r="D441" s="83"/>
      <c r="E441" s="83"/>
      <c r="F441" s="83"/>
    </row>
    <row r="442" spans="1:6" ht="15.75">
      <c r="A442" s="82"/>
      <c r="B442" s="83"/>
      <c r="C442" s="83"/>
      <c r="D442" s="83"/>
      <c r="E442" s="83"/>
      <c r="F442" s="83"/>
    </row>
    <row r="443" spans="1:6" ht="15.75">
      <c r="A443" s="82"/>
      <c r="B443" s="83"/>
      <c r="C443" s="83"/>
      <c r="D443" s="83"/>
      <c r="E443" s="83"/>
      <c r="F443" s="83"/>
    </row>
    <row r="444" spans="1:6" ht="15.75">
      <c r="A444" s="82"/>
      <c r="B444" s="83"/>
      <c r="C444" s="83"/>
      <c r="D444" s="83"/>
      <c r="E444" s="83"/>
      <c r="F444" s="83"/>
    </row>
    <row r="445" spans="1:6" ht="15.75">
      <c r="A445" s="82"/>
      <c r="B445" s="83"/>
      <c r="C445" s="83"/>
      <c r="D445" s="83"/>
      <c r="E445" s="83"/>
      <c r="F445" s="83"/>
    </row>
    <row r="446" spans="1:6" ht="15.75">
      <c r="A446" s="82"/>
      <c r="B446" s="83"/>
      <c r="C446" s="83"/>
      <c r="D446" s="83"/>
      <c r="E446" s="83"/>
      <c r="F446" s="83"/>
    </row>
    <row r="447" spans="1:6" ht="15.75">
      <c r="A447" s="82"/>
      <c r="B447" s="83"/>
      <c r="C447" s="83"/>
      <c r="D447" s="83"/>
      <c r="E447" s="83"/>
      <c r="F447" s="83"/>
    </row>
    <row r="448" spans="1:6" ht="15.75">
      <c r="A448" s="82"/>
      <c r="B448" s="83"/>
      <c r="C448" s="83"/>
      <c r="D448" s="83"/>
      <c r="E448" s="83"/>
      <c r="F448" s="83"/>
    </row>
    <row r="449" spans="1:6" ht="15.75">
      <c r="A449" s="82"/>
      <c r="B449" s="83"/>
      <c r="C449" s="83"/>
      <c r="D449" s="83"/>
      <c r="E449" s="83"/>
      <c r="F449" s="83"/>
    </row>
    <row r="450" spans="1:6" ht="15.75">
      <c r="A450" s="82"/>
      <c r="B450" s="83"/>
      <c r="C450" s="83"/>
      <c r="D450" s="83"/>
      <c r="E450" s="83"/>
      <c r="F450" s="83"/>
    </row>
    <row r="451" spans="1:6" ht="15.75">
      <c r="A451" s="82"/>
      <c r="B451" s="83"/>
      <c r="C451" s="83"/>
      <c r="D451" s="83"/>
      <c r="E451" s="83"/>
      <c r="F451" s="83"/>
    </row>
    <row r="452" spans="1:6" ht="15.75">
      <c r="A452" s="82"/>
      <c r="B452" s="83"/>
      <c r="C452" s="83"/>
      <c r="D452" s="83"/>
      <c r="E452" s="83"/>
      <c r="F452" s="83"/>
    </row>
    <row r="453" spans="1:6" ht="15.75">
      <c r="A453" s="82"/>
      <c r="B453" s="83"/>
      <c r="C453" s="83"/>
      <c r="D453" s="83"/>
      <c r="E453" s="83"/>
      <c r="F453" s="83"/>
    </row>
    <row r="454" spans="1:6" ht="15.75">
      <c r="A454" s="82"/>
      <c r="B454" s="83"/>
      <c r="C454" s="83"/>
      <c r="D454" s="83"/>
      <c r="E454" s="83"/>
      <c r="F454" s="83"/>
    </row>
    <row r="455" spans="1:6" ht="15.75">
      <c r="A455" s="82"/>
      <c r="B455" s="83"/>
      <c r="C455" s="83"/>
      <c r="D455" s="83"/>
      <c r="E455" s="83"/>
      <c r="F455" s="83"/>
    </row>
    <row r="456" spans="1:6" ht="15.75">
      <c r="A456" s="82"/>
      <c r="B456" s="83"/>
      <c r="C456" s="83"/>
      <c r="D456" s="83"/>
      <c r="E456" s="83"/>
      <c r="F456" s="83"/>
    </row>
    <row r="457" spans="1:6" ht="15.75">
      <c r="A457" s="82"/>
      <c r="B457" s="83"/>
      <c r="C457" s="83"/>
      <c r="D457" s="83"/>
      <c r="E457" s="83"/>
      <c r="F457" s="83"/>
    </row>
    <row r="458" spans="1:6" ht="15.75">
      <c r="A458" s="82"/>
      <c r="B458" s="83"/>
      <c r="C458" s="83"/>
      <c r="D458" s="83"/>
      <c r="E458" s="83"/>
      <c r="F458" s="83"/>
    </row>
    <row r="459" spans="1:6" ht="15.75">
      <c r="A459" s="82"/>
      <c r="B459" s="83"/>
      <c r="C459" s="83"/>
      <c r="D459" s="83"/>
      <c r="E459" s="83"/>
      <c r="F459" s="83"/>
    </row>
    <row r="460" spans="1:6" ht="15.75">
      <c r="A460" s="82"/>
      <c r="B460" s="83"/>
      <c r="C460" s="83"/>
      <c r="D460" s="83"/>
      <c r="E460" s="83"/>
      <c r="F460" s="83"/>
    </row>
    <row r="461" spans="1:6" ht="15.75">
      <c r="A461" s="82"/>
      <c r="B461" s="83"/>
      <c r="C461" s="83"/>
      <c r="D461" s="83"/>
      <c r="E461" s="83"/>
      <c r="F461" s="83"/>
    </row>
    <row r="462" spans="1:6" ht="15.75">
      <c r="A462" s="82"/>
      <c r="B462" s="83"/>
      <c r="C462" s="83"/>
      <c r="D462" s="83"/>
      <c r="E462" s="83"/>
      <c r="F462" s="83"/>
    </row>
    <row r="463" spans="1:6" ht="15.75">
      <c r="A463" s="82"/>
      <c r="B463" s="83"/>
      <c r="C463" s="83"/>
      <c r="D463" s="83"/>
      <c r="E463" s="83"/>
      <c r="F463" s="83"/>
    </row>
    <row r="464" spans="1:6" ht="15.75">
      <c r="A464" s="82"/>
      <c r="B464" s="83"/>
      <c r="C464" s="83"/>
      <c r="D464" s="83"/>
      <c r="E464" s="83"/>
      <c r="F464" s="83"/>
    </row>
    <row r="465" spans="1:6" ht="15.75">
      <c r="A465" s="82"/>
      <c r="B465" s="83"/>
      <c r="C465" s="83"/>
      <c r="D465" s="83"/>
      <c r="E465" s="83"/>
      <c r="F465" s="83"/>
    </row>
    <row r="466" spans="1:6" ht="15.75">
      <c r="A466" s="82"/>
      <c r="B466" s="83"/>
      <c r="C466" s="83"/>
      <c r="D466" s="83"/>
      <c r="E466" s="83"/>
      <c r="F466" s="83"/>
    </row>
    <row r="467" spans="1:6" ht="15.75">
      <c r="A467" s="82"/>
      <c r="B467" s="83"/>
      <c r="C467" s="83"/>
      <c r="D467" s="83"/>
      <c r="E467" s="83"/>
      <c r="F467" s="83"/>
    </row>
    <row r="468" spans="1:6" ht="15.75">
      <c r="A468" s="82"/>
      <c r="B468" s="83"/>
      <c r="C468" s="83"/>
      <c r="D468" s="83"/>
      <c r="E468" s="83"/>
      <c r="F468" s="83"/>
    </row>
    <row r="469" spans="1:6" ht="15.75">
      <c r="A469" s="82"/>
      <c r="B469" s="83"/>
      <c r="C469" s="83"/>
      <c r="D469" s="83"/>
      <c r="E469" s="83"/>
      <c r="F469" s="83"/>
    </row>
    <row r="470" spans="1:6" ht="15.75">
      <c r="A470" s="82"/>
      <c r="B470" s="83"/>
      <c r="C470" s="83"/>
      <c r="D470" s="83"/>
      <c r="E470" s="83"/>
      <c r="F470" s="83"/>
    </row>
    <row r="471" spans="1:6" ht="15.75">
      <c r="A471" s="82"/>
      <c r="B471" s="83"/>
      <c r="C471" s="83"/>
      <c r="D471" s="83"/>
      <c r="E471" s="83"/>
      <c r="F471" s="83"/>
    </row>
    <row r="472" spans="1:6" ht="15.75">
      <c r="A472" s="82"/>
      <c r="B472" s="83"/>
      <c r="C472" s="83"/>
      <c r="D472" s="83"/>
      <c r="E472" s="83"/>
      <c r="F472" s="83"/>
    </row>
    <row r="473" spans="1:6" ht="15.75">
      <c r="A473" s="82"/>
      <c r="B473" s="83"/>
      <c r="C473" s="83"/>
      <c r="D473" s="83"/>
      <c r="E473" s="83"/>
      <c r="F473" s="83"/>
    </row>
    <row r="474" spans="1:6" ht="15.75">
      <c r="A474" s="82"/>
      <c r="B474" s="83"/>
      <c r="C474" s="83"/>
      <c r="D474" s="83"/>
      <c r="E474" s="83"/>
      <c r="F474" s="83"/>
    </row>
    <row r="475" spans="1:6" ht="15.75">
      <c r="A475" s="82"/>
      <c r="B475" s="83"/>
      <c r="C475" s="83"/>
      <c r="D475" s="83"/>
      <c r="E475" s="83"/>
      <c r="F475" s="83"/>
    </row>
    <row r="476" spans="1:6" ht="15.75">
      <c r="A476" s="82"/>
      <c r="B476" s="83"/>
      <c r="C476" s="83"/>
      <c r="D476" s="83"/>
      <c r="E476" s="83"/>
      <c r="F476" s="83"/>
    </row>
    <row r="477" spans="1:6" ht="15.75">
      <c r="A477" s="82"/>
      <c r="B477" s="83"/>
      <c r="C477" s="83"/>
      <c r="D477" s="83"/>
      <c r="E477" s="83"/>
      <c r="F477" s="83"/>
    </row>
    <row r="478" spans="1:6" ht="15.75">
      <c r="A478" s="82"/>
      <c r="B478" s="83"/>
      <c r="C478" s="83"/>
      <c r="D478" s="83"/>
      <c r="E478" s="83"/>
      <c r="F478" s="83"/>
    </row>
    <row r="479" spans="1:6" ht="15.75">
      <c r="A479" s="82"/>
      <c r="B479" s="83"/>
      <c r="C479" s="83"/>
      <c r="D479" s="83"/>
      <c r="E479" s="83"/>
      <c r="F479" s="83"/>
    </row>
    <row r="480" spans="1:6" ht="15.75">
      <c r="A480" s="82"/>
      <c r="B480" s="83"/>
      <c r="C480" s="83"/>
      <c r="D480" s="83"/>
      <c r="E480" s="83"/>
      <c r="F480" s="83"/>
    </row>
    <row r="481" spans="1:6" ht="15.75">
      <c r="A481" s="82"/>
      <c r="B481" s="83"/>
      <c r="C481" s="83"/>
      <c r="D481" s="83"/>
      <c r="E481" s="83"/>
      <c r="F481" s="83"/>
    </row>
    <row r="482" spans="1:6" ht="15.75">
      <c r="A482" s="82"/>
      <c r="B482" s="83"/>
      <c r="C482" s="83"/>
      <c r="D482" s="83"/>
      <c r="E482" s="83"/>
      <c r="F482" s="83"/>
    </row>
    <row r="483" spans="1:6" ht="15.75">
      <c r="A483" s="82"/>
      <c r="B483" s="83"/>
      <c r="C483" s="83"/>
      <c r="D483" s="83"/>
      <c r="E483" s="83"/>
      <c r="F483" s="83"/>
    </row>
    <row r="484" spans="1:6" ht="15.75">
      <c r="A484" s="82"/>
      <c r="B484" s="83"/>
      <c r="C484" s="83"/>
      <c r="D484" s="83"/>
      <c r="E484" s="83"/>
      <c r="F484" s="83"/>
    </row>
    <row r="485" spans="1:6" ht="15.75">
      <c r="A485" s="82"/>
      <c r="B485" s="83"/>
      <c r="C485" s="83"/>
      <c r="D485" s="83"/>
      <c r="E485" s="83"/>
      <c r="F485" s="83"/>
    </row>
    <row r="486" spans="1:6" ht="15.75">
      <c r="A486" s="82"/>
      <c r="B486" s="83"/>
      <c r="C486" s="83"/>
      <c r="D486" s="83"/>
      <c r="E486" s="83"/>
      <c r="F486" s="83"/>
    </row>
    <row r="487" spans="1:6" ht="15.75">
      <c r="A487" s="82"/>
      <c r="B487" s="83"/>
      <c r="C487" s="83"/>
      <c r="D487" s="83"/>
      <c r="E487" s="83"/>
      <c r="F487" s="83"/>
    </row>
    <row r="488" spans="1:6" ht="15.75">
      <c r="A488" s="82"/>
      <c r="B488" s="83"/>
      <c r="C488" s="83"/>
      <c r="D488" s="83"/>
      <c r="E488" s="83"/>
      <c r="F488" s="83"/>
    </row>
    <row r="489" spans="1:6" ht="15.75">
      <c r="A489" s="82"/>
      <c r="B489" s="83"/>
      <c r="C489" s="83"/>
      <c r="D489" s="83"/>
      <c r="E489" s="83"/>
      <c r="F489" s="83"/>
    </row>
    <row r="490" spans="1:6" ht="15.75">
      <c r="A490" s="82"/>
      <c r="B490" s="83"/>
      <c r="C490" s="83"/>
      <c r="D490" s="83"/>
      <c r="E490" s="83"/>
      <c r="F490" s="83"/>
    </row>
    <row r="491" spans="1:6" ht="15.75">
      <c r="A491" s="82"/>
      <c r="B491" s="83"/>
      <c r="C491" s="83"/>
      <c r="D491" s="83"/>
      <c r="E491" s="83"/>
      <c r="F491" s="83"/>
    </row>
    <row r="492" spans="1:6" ht="15.75">
      <c r="A492" s="82"/>
      <c r="B492" s="83"/>
      <c r="C492" s="83"/>
      <c r="D492" s="83"/>
      <c r="E492" s="83"/>
      <c r="F492" s="83"/>
    </row>
    <row r="493" spans="1:6" ht="15.75">
      <c r="A493" s="82"/>
      <c r="B493" s="83"/>
      <c r="C493" s="83"/>
      <c r="D493" s="83"/>
      <c r="E493" s="83"/>
      <c r="F493" s="83"/>
    </row>
    <row r="494" spans="1:6" ht="15.75">
      <c r="A494" s="82"/>
      <c r="B494" s="83"/>
      <c r="C494" s="83"/>
      <c r="D494" s="83"/>
      <c r="E494" s="83"/>
      <c r="F494" s="83"/>
    </row>
    <row r="495" spans="1:6" ht="15.75">
      <c r="A495" s="82"/>
      <c r="B495" s="83"/>
      <c r="C495" s="83"/>
      <c r="D495" s="83"/>
      <c r="E495" s="83"/>
      <c r="F495" s="83"/>
    </row>
    <row r="496" spans="1:6" ht="15.75">
      <c r="A496" s="82"/>
      <c r="B496" s="83"/>
      <c r="C496" s="83"/>
      <c r="D496" s="83"/>
      <c r="E496" s="83"/>
      <c r="F496" s="83"/>
    </row>
    <row r="497" spans="1:6" ht="15.75">
      <c r="A497" s="82"/>
      <c r="B497" s="83"/>
      <c r="C497" s="83"/>
      <c r="D497" s="83"/>
      <c r="E497" s="83"/>
      <c r="F497" s="83"/>
    </row>
    <row r="498" spans="1:6" ht="15.75">
      <c r="A498" s="82"/>
      <c r="B498" s="83"/>
      <c r="C498" s="83"/>
      <c r="D498" s="83"/>
      <c r="E498" s="83"/>
      <c r="F498" s="83"/>
    </row>
    <row r="499" spans="1:6" ht="15.75">
      <c r="A499" s="82"/>
      <c r="B499" s="83"/>
      <c r="C499" s="83"/>
      <c r="D499" s="83"/>
      <c r="E499" s="83"/>
      <c r="F499" s="83"/>
    </row>
    <row r="500" spans="1:6" ht="15.75">
      <c r="A500" s="82"/>
      <c r="B500" s="83"/>
      <c r="C500" s="83"/>
      <c r="D500" s="83"/>
      <c r="E500" s="83"/>
      <c r="F500" s="83"/>
    </row>
    <row r="501" spans="1:6" ht="15.75">
      <c r="A501" s="82"/>
      <c r="B501" s="83"/>
      <c r="C501" s="83"/>
      <c r="D501" s="83"/>
      <c r="E501" s="83"/>
      <c r="F501" s="83"/>
    </row>
    <row r="502" spans="1:6" ht="15.75">
      <c r="A502" s="82"/>
      <c r="B502" s="83"/>
      <c r="C502" s="83"/>
      <c r="D502" s="83"/>
      <c r="E502" s="83"/>
      <c r="F502" s="83"/>
    </row>
    <row r="503" spans="1:6" ht="15.75">
      <c r="A503" s="82"/>
      <c r="B503" s="83"/>
      <c r="C503" s="83"/>
      <c r="D503" s="83"/>
      <c r="E503" s="83"/>
      <c r="F503" s="83"/>
    </row>
    <row r="504" spans="1:6" ht="15.75">
      <c r="A504" s="82"/>
      <c r="B504" s="83"/>
      <c r="C504" s="83"/>
      <c r="D504" s="83"/>
      <c r="E504" s="83"/>
      <c r="F504" s="83"/>
    </row>
    <row r="505" spans="1:6" ht="15.75">
      <c r="A505" s="82"/>
      <c r="B505" s="83"/>
      <c r="C505" s="83"/>
      <c r="D505" s="83"/>
      <c r="E505" s="83"/>
      <c r="F505" s="83"/>
    </row>
    <row r="506" spans="1:6" ht="15.75">
      <c r="A506" s="82"/>
      <c r="B506" s="83"/>
      <c r="C506" s="83"/>
      <c r="D506" s="83"/>
      <c r="E506" s="83"/>
      <c r="F506" s="83"/>
    </row>
    <row r="507" spans="1:6" ht="15.75">
      <c r="A507" s="82"/>
      <c r="B507" s="83"/>
      <c r="C507" s="83"/>
      <c r="D507" s="83"/>
      <c r="E507" s="83"/>
      <c r="F507" s="83"/>
    </row>
    <row r="508" spans="1:6" ht="15.75">
      <c r="A508" s="82"/>
      <c r="B508" s="83"/>
      <c r="C508" s="83"/>
      <c r="D508" s="83"/>
      <c r="E508" s="83"/>
      <c r="F508" s="83"/>
    </row>
    <row r="509" spans="1:6" ht="15.75">
      <c r="A509" s="82"/>
      <c r="B509" s="83"/>
      <c r="C509" s="83"/>
      <c r="D509" s="83"/>
      <c r="E509" s="83"/>
      <c r="F509" s="83"/>
    </row>
    <row r="510" spans="1:6" ht="15.75">
      <c r="A510" s="82"/>
      <c r="B510" s="83"/>
      <c r="C510" s="83"/>
      <c r="D510" s="83"/>
      <c r="E510" s="83"/>
      <c r="F510" s="83"/>
    </row>
    <row r="511" spans="1:6" ht="15.75">
      <c r="A511" s="82"/>
      <c r="B511" s="83"/>
      <c r="C511" s="83"/>
      <c r="D511" s="83"/>
      <c r="E511" s="83"/>
      <c r="F511" s="83"/>
    </row>
    <row r="512" spans="1:6" ht="15.75">
      <c r="A512" s="82"/>
      <c r="B512" s="83"/>
      <c r="C512" s="83"/>
      <c r="D512" s="83"/>
      <c r="E512" s="83"/>
      <c r="F512" s="83"/>
    </row>
    <row r="513" spans="1:6" ht="15.75">
      <c r="A513" s="82"/>
      <c r="B513" s="83"/>
      <c r="C513" s="83"/>
      <c r="D513" s="83"/>
      <c r="E513" s="83"/>
      <c r="F513" s="83"/>
    </row>
    <row r="514" spans="1:6" ht="15.75">
      <c r="A514" s="82"/>
      <c r="B514" s="83"/>
      <c r="C514" s="83"/>
      <c r="D514" s="83"/>
      <c r="E514" s="83"/>
      <c r="F514" s="83"/>
    </row>
    <row r="515" spans="1:6" ht="15.75">
      <c r="A515" s="82"/>
      <c r="B515" s="83"/>
      <c r="C515" s="83"/>
      <c r="D515" s="83"/>
      <c r="E515" s="83"/>
      <c r="F515" s="83"/>
    </row>
    <row r="516" spans="1:6" ht="15.75">
      <c r="A516" s="82"/>
      <c r="B516" s="83"/>
      <c r="C516" s="83"/>
      <c r="D516" s="83"/>
      <c r="E516" s="83"/>
      <c r="F516" s="83"/>
    </row>
    <row r="517" spans="1:6" ht="15.75">
      <c r="A517" s="82"/>
      <c r="B517" s="83"/>
      <c r="C517" s="83"/>
      <c r="D517" s="83"/>
      <c r="E517" s="83"/>
      <c r="F517" s="83"/>
    </row>
    <row r="518" spans="1:6" ht="15.75">
      <c r="A518" s="82"/>
      <c r="B518" s="83"/>
      <c r="C518" s="83"/>
      <c r="D518" s="83"/>
      <c r="E518" s="83"/>
      <c r="F518" s="83"/>
    </row>
    <row r="519" spans="1:6" ht="15.75">
      <c r="A519" s="82"/>
      <c r="B519" s="83"/>
      <c r="C519" s="83"/>
      <c r="D519" s="83"/>
      <c r="E519" s="83"/>
      <c r="F519" s="83"/>
    </row>
    <row r="520" spans="1:6" ht="15.75">
      <c r="A520" s="82"/>
      <c r="B520" s="83"/>
      <c r="C520" s="83"/>
      <c r="D520" s="83"/>
      <c r="E520" s="83"/>
      <c r="F520" s="83"/>
    </row>
    <row r="521" spans="1:6" ht="15.75">
      <c r="A521" s="82"/>
      <c r="B521" s="83"/>
      <c r="C521" s="83"/>
      <c r="D521" s="83"/>
      <c r="E521" s="83"/>
      <c r="F521" s="83"/>
    </row>
    <row r="522" spans="1:6" ht="15.75">
      <c r="A522" s="82"/>
      <c r="B522" s="83"/>
      <c r="C522" s="83"/>
      <c r="D522" s="83"/>
      <c r="E522" s="83"/>
      <c r="F522" s="83"/>
    </row>
    <row r="523" spans="1:6" ht="15.75">
      <c r="A523" s="82"/>
      <c r="B523" s="83"/>
      <c r="C523" s="83"/>
      <c r="D523" s="83"/>
      <c r="E523" s="83"/>
      <c r="F523" s="83"/>
    </row>
    <row r="524" spans="1:6" ht="15.75">
      <c r="A524" s="82"/>
      <c r="B524" s="83"/>
      <c r="C524" s="83"/>
      <c r="D524" s="83"/>
      <c r="E524" s="83"/>
      <c r="F524" s="83"/>
    </row>
    <row r="525" spans="1:6" ht="15.75">
      <c r="A525" s="82"/>
      <c r="B525" s="83"/>
      <c r="C525" s="83"/>
      <c r="D525" s="83"/>
      <c r="E525" s="83"/>
      <c r="F525" s="83"/>
    </row>
    <row r="526" spans="1:6" ht="15.75">
      <c r="A526" s="82"/>
      <c r="B526" s="83"/>
      <c r="C526" s="83"/>
      <c r="D526" s="83"/>
      <c r="E526" s="83"/>
      <c r="F526" s="83"/>
    </row>
    <row r="527" spans="1:6" ht="15.75">
      <c r="A527" s="82"/>
      <c r="B527" s="83"/>
      <c r="C527" s="83"/>
      <c r="D527" s="83"/>
      <c r="E527" s="83"/>
      <c r="F527" s="83"/>
    </row>
    <row r="528" spans="1:6" ht="15.75">
      <c r="A528" s="82"/>
      <c r="B528" s="83"/>
      <c r="C528" s="83"/>
      <c r="D528" s="83"/>
      <c r="E528" s="83"/>
      <c r="F528" s="83"/>
    </row>
    <row r="529" spans="1:6" ht="15.75">
      <c r="A529" s="82"/>
      <c r="B529" s="83"/>
      <c r="C529" s="83"/>
      <c r="D529" s="83"/>
      <c r="E529" s="83"/>
      <c r="F529" s="83"/>
    </row>
    <row r="530" spans="1:6" ht="15.75">
      <c r="A530" s="82"/>
      <c r="B530" s="83"/>
      <c r="C530" s="83"/>
      <c r="D530" s="83"/>
      <c r="E530" s="83"/>
      <c r="F530" s="83"/>
    </row>
    <row r="531" spans="1:6" ht="15.75">
      <c r="A531" s="82"/>
      <c r="B531" s="83"/>
      <c r="C531" s="83"/>
      <c r="D531" s="83"/>
      <c r="E531" s="83"/>
      <c r="F531" s="83"/>
    </row>
    <row r="532" spans="1:6" ht="15.75">
      <c r="A532" s="82"/>
      <c r="B532" s="83"/>
      <c r="C532" s="83"/>
      <c r="D532" s="83"/>
      <c r="E532" s="83"/>
      <c r="F532" s="83"/>
    </row>
    <row r="533" spans="1:6" ht="15.75">
      <c r="A533" s="82"/>
      <c r="B533" s="83"/>
      <c r="C533" s="83"/>
      <c r="D533" s="83"/>
      <c r="E533" s="83"/>
      <c r="F533" s="83"/>
    </row>
    <row r="534" spans="1:6" ht="15.75">
      <c r="A534" s="82"/>
      <c r="B534" s="83"/>
      <c r="C534" s="83"/>
      <c r="D534" s="83"/>
      <c r="E534" s="83"/>
      <c r="F534" s="83"/>
    </row>
    <row r="535" spans="1:6" ht="15.75">
      <c r="A535" s="82"/>
      <c r="B535" s="83"/>
      <c r="C535" s="83"/>
      <c r="D535" s="83"/>
      <c r="E535" s="83"/>
      <c r="F535" s="83"/>
    </row>
    <row r="536" spans="1:6" ht="15.75">
      <c r="A536" s="82"/>
      <c r="B536" s="83"/>
      <c r="C536" s="83"/>
      <c r="D536" s="83"/>
      <c r="E536" s="83"/>
      <c r="F536" s="83"/>
    </row>
    <row r="537" spans="1:6" ht="15.75">
      <c r="A537" s="82"/>
      <c r="B537" s="83"/>
      <c r="C537" s="83"/>
      <c r="D537" s="83"/>
      <c r="E537" s="83"/>
      <c r="F537" s="83"/>
    </row>
    <row r="538" spans="1:6" ht="15.75">
      <c r="A538" s="82"/>
      <c r="B538" s="83"/>
      <c r="C538" s="83"/>
      <c r="D538" s="83"/>
      <c r="E538" s="83"/>
      <c r="F538" s="83"/>
    </row>
    <row r="539" spans="1:6" ht="15.75">
      <c r="A539" s="82"/>
      <c r="B539" s="83"/>
      <c r="C539" s="83"/>
      <c r="D539" s="83"/>
      <c r="E539" s="83"/>
      <c r="F539" s="83"/>
    </row>
    <row r="540" spans="1:6" ht="15.75">
      <c r="A540" s="82"/>
      <c r="B540" s="83"/>
      <c r="C540" s="83"/>
      <c r="D540" s="83"/>
      <c r="E540" s="83"/>
      <c r="F540" s="83"/>
    </row>
    <row r="541" spans="1:6" ht="15.75">
      <c r="A541" s="82"/>
      <c r="B541" s="83"/>
      <c r="C541" s="83"/>
      <c r="D541" s="83"/>
      <c r="E541" s="83"/>
      <c r="F541" s="83"/>
    </row>
    <row r="542" spans="1:6" ht="15.75">
      <c r="A542" s="82"/>
      <c r="B542" s="83"/>
      <c r="C542" s="83"/>
      <c r="D542" s="83"/>
      <c r="E542" s="83"/>
      <c r="F542" s="83"/>
    </row>
    <row r="543" spans="1:6" ht="15.75">
      <c r="A543" s="82"/>
      <c r="B543" s="83"/>
      <c r="C543" s="83"/>
      <c r="D543" s="83"/>
      <c r="E543" s="83"/>
      <c r="F543" s="83"/>
    </row>
    <row r="544" spans="1:6" ht="15.75">
      <c r="A544" s="82"/>
      <c r="B544" s="83"/>
      <c r="C544" s="83"/>
      <c r="D544" s="83"/>
      <c r="E544" s="83"/>
      <c r="F544" s="83"/>
    </row>
    <row r="545" spans="1:6" ht="15.75">
      <c r="A545" s="82"/>
      <c r="B545" s="83"/>
      <c r="C545" s="83"/>
      <c r="D545" s="83"/>
      <c r="E545" s="83"/>
      <c r="F545" s="83"/>
    </row>
    <row r="546" spans="1:6" ht="15.75">
      <c r="A546" s="82"/>
      <c r="B546" s="83"/>
      <c r="C546" s="83"/>
      <c r="D546" s="83"/>
      <c r="E546" s="83"/>
      <c r="F546" s="83"/>
    </row>
    <row r="547" spans="1:6" ht="15.75">
      <c r="A547" s="82"/>
      <c r="B547" s="83"/>
      <c r="C547" s="83"/>
      <c r="D547" s="83"/>
      <c r="E547" s="83"/>
      <c r="F547" s="83"/>
    </row>
    <row r="548" spans="1:6" ht="15.75">
      <c r="A548" s="82"/>
      <c r="B548" s="83"/>
      <c r="C548" s="83"/>
      <c r="D548" s="83"/>
      <c r="E548" s="83"/>
      <c r="F548" s="83"/>
    </row>
    <row r="549" spans="1:6" ht="15.75">
      <c r="A549" s="82"/>
      <c r="B549" s="83"/>
      <c r="C549" s="83"/>
      <c r="D549" s="83"/>
      <c r="E549" s="83"/>
      <c r="F549" s="83"/>
    </row>
    <row r="550" spans="1:6" ht="15.75">
      <c r="A550" s="82"/>
      <c r="B550" s="83"/>
      <c r="C550" s="83"/>
      <c r="D550" s="83"/>
      <c r="E550" s="83"/>
      <c r="F550" s="83"/>
    </row>
    <row r="551" spans="1:6" ht="15.75">
      <c r="A551" s="82"/>
      <c r="B551" s="83"/>
      <c r="C551" s="83"/>
      <c r="D551" s="83"/>
      <c r="E551" s="83"/>
      <c r="F551" s="83"/>
    </row>
    <row r="552" spans="1:6" ht="15.75">
      <c r="A552" s="82"/>
      <c r="B552" s="83"/>
      <c r="C552" s="83"/>
      <c r="D552" s="83"/>
      <c r="E552" s="83"/>
      <c r="F552" s="83"/>
    </row>
    <row r="553" spans="1:6" ht="15.75">
      <c r="A553" s="82"/>
      <c r="B553" s="83"/>
      <c r="C553" s="83"/>
      <c r="D553" s="83"/>
      <c r="E553" s="83"/>
      <c r="F553" s="83"/>
    </row>
    <row r="554" spans="1:6" ht="15.75">
      <c r="A554" s="82"/>
      <c r="B554" s="83"/>
      <c r="C554" s="83"/>
      <c r="D554" s="83"/>
      <c r="E554" s="83"/>
      <c r="F554" s="83"/>
    </row>
    <row r="555" spans="1:6" ht="15.75">
      <c r="A555" s="82"/>
      <c r="B555" s="83"/>
      <c r="C555" s="83"/>
      <c r="D555" s="83"/>
      <c r="E555" s="83"/>
      <c r="F555" s="83"/>
    </row>
    <row r="556" spans="1:6" ht="15.75">
      <c r="A556" s="82"/>
      <c r="B556" s="83"/>
      <c r="C556" s="83"/>
      <c r="D556" s="83"/>
      <c r="E556" s="83"/>
      <c r="F556" s="83"/>
    </row>
    <row r="557" spans="1:6" ht="15.75">
      <c r="A557" s="82"/>
      <c r="B557" s="83"/>
      <c r="C557" s="83"/>
      <c r="D557" s="83"/>
      <c r="E557" s="83"/>
      <c r="F557" s="83"/>
    </row>
    <row r="558" spans="1:6" ht="15.75">
      <c r="A558" s="82"/>
      <c r="B558" s="83"/>
      <c r="C558" s="83"/>
      <c r="D558" s="83"/>
      <c r="E558" s="83"/>
      <c r="F558" s="83"/>
    </row>
    <row r="559" spans="1:6" ht="15.75">
      <c r="A559" s="82"/>
      <c r="B559" s="83"/>
      <c r="C559" s="83"/>
      <c r="D559" s="83"/>
      <c r="E559" s="83"/>
      <c r="F559" s="83"/>
    </row>
    <row r="560" spans="1:6" ht="15.75">
      <c r="A560" s="82"/>
      <c r="B560" s="83"/>
      <c r="C560" s="83"/>
      <c r="D560" s="83"/>
      <c r="E560" s="83"/>
      <c r="F560" s="83"/>
    </row>
    <row r="561" spans="1:6" ht="15.75">
      <c r="A561" s="82"/>
      <c r="B561" s="83"/>
      <c r="C561" s="83"/>
      <c r="D561" s="83"/>
      <c r="E561" s="83"/>
      <c r="F561" s="83"/>
    </row>
    <row r="562" spans="1:6" ht="15.75">
      <c r="A562" s="82"/>
      <c r="B562" s="83"/>
      <c r="C562" s="83"/>
      <c r="D562" s="83"/>
      <c r="E562" s="83"/>
      <c r="F562" s="83"/>
    </row>
    <row r="563" spans="1:6" ht="15.75">
      <c r="A563" s="82"/>
      <c r="B563" s="83"/>
      <c r="C563" s="83"/>
      <c r="D563" s="83"/>
      <c r="E563" s="83"/>
      <c r="F563" s="83"/>
    </row>
    <row r="564" spans="1:6" ht="15.75">
      <c r="A564" s="82"/>
      <c r="B564" s="83"/>
      <c r="C564" s="83"/>
      <c r="D564" s="83"/>
      <c r="E564" s="83"/>
      <c r="F564" s="83"/>
    </row>
    <row r="565" spans="1:6" ht="15.75">
      <c r="A565" s="82"/>
      <c r="B565" s="83"/>
      <c r="C565" s="83"/>
      <c r="D565" s="83"/>
      <c r="E565" s="83"/>
      <c r="F565" s="83"/>
    </row>
    <row r="566" spans="1:6" ht="15.75">
      <c r="A566" s="82"/>
      <c r="B566" s="83"/>
      <c r="C566" s="83"/>
      <c r="D566" s="83"/>
      <c r="E566" s="83"/>
      <c r="F566" s="83"/>
    </row>
    <row r="567" spans="1:6" ht="15.75">
      <c r="A567" s="82"/>
      <c r="B567" s="83"/>
      <c r="C567" s="83"/>
      <c r="D567" s="83"/>
      <c r="E567" s="83"/>
      <c r="F567" s="83"/>
    </row>
    <row r="568" spans="1:6" ht="15.75">
      <c r="A568" s="82"/>
      <c r="B568" s="83"/>
      <c r="C568" s="83"/>
      <c r="D568" s="83"/>
      <c r="E568" s="83"/>
      <c r="F568" s="83"/>
    </row>
    <row r="569" spans="1:6" ht="15.75">
      <c r="A569" s="82"/>
      <c r="B569" s="83"/>
      <c r="C569" s="83"/>
      <c r="D569" s="83"/>
      <c r="E569" s="83"/>
      <c r="F569" s="83"/>
    </row>
    <row r="570" spans="1:6" ht="15.75">
      <c r="A570" s="82"/>
      <c r="B570" s="83"/>
      <c r="C570" s="83"/>
      <c r="D570" s="83"/>
      <c r="E570" s="83"/>
      <c r="F570" s="83"/>
    </row>
    <row r="571" spans="1:6" ht="15.75">
      <c r="A571" s="82"/>
      <c r="B571" s="83"/>
      <c r="C571" s="83"/>
      <c r="D571" s="83"/>
      <c r="E571" s="83"/>
      <c r="F571" s="83"/>
    </row>
    <row r="572" spans="1:6" ht="15.75">
      <c r="A572" s="82"/>
      <c r="B572" s="83"/>
      <c r="C572" s="83"/>
      <c r="D572" s="83"/>
      <c r="E572" s="83"/>
      <c r="F572" s="83"/>
    </row>
    <row r="573" spans="1:6" ht="15.75">
      <c r="A573" s="82"/>
      <c r="B573" s="83"/>
      <c r="C573" s="83"/>
      <c r="D573" s="83"/>
      <c r="E573" s="83"/>
      <c r="F573" s="83"/>
    </row>
    <row r="574" spans="1:6" ht="15.75">
      <c r="A574" s="82"/>
      <c r="B574" s="83"/>
      <c r="C574" s="83"/>
      <c r="D574" s="83"/>
      <c r="E574" s="83"/>
      <c r="F574" s="83"/>
    </row>
    <row r="575" spans="1:6" ht="15.75">
      <c r="A575" s="82"/>
      <c r="B575" s="83"/>
      <c r="C575" s="83"/>
      <c r="D575" s="83"/>
      <c r="E575" s="83"/>
      <c r="F575" s="83"/>
    </row>
    <row r="576" spans="1:6" ht="15.75">
      <c r="A576" s="82"/>
      <c r="B576" s="83"/>
      <c r="C576" s="83"/>
      <c r="D576" s="83"/>
      <c r="E576" s="83"/>
      <c r="F576" s="83"/>
    </row>
    <row r="577" spans="1:6" ht="15.75">
      <c r="A577" s="82"/>
      <c r="B577" s="83"/>
      <c r="C577" s="83"/>
      <c r="D577" s="83"/>
      <c r="E577" s="83"/>
      <c r="F577" s="83"/>
    </row>
    <row r="578" spans="1:6" ht="15.75">
      <c r="A578" s="82"/>
      <c r="B578" s="83"/>
      <c r="C578" s="83"/>
      <c r="D578" s="83"/>
      <c r="E578" s="83"/>
      <c r="F578" s="83"/>
    </row>
    <row r="579" spans="1:6" ht="15.75">
      <c r="A579" s="82"/>
      <c r="B579" s="83"/>
      <c r="C579" s="83"/>
      <c r="D579" s="83"/>
      <c r="E579" s="83"/>
      <c r="F579" s="83"/>
    </row>
    <row r="580" spans="1:6" ht="15.75">
      <c r="A580" s="82"/>
      <c r="B580" s="83"/>
      <c r="C580" s="83"/>
      <c r="D580" s="83"/>
      <c r="E580" s="83"/>
      <c r="F580" s="83"/>
    </row>
    <row r="581" spans="1:6" ht="15.75">
      <c r="A581" s="82"/>
      <c r="B581" s="83"/>
      <c r="C581" s="83"/>
      <c r="D581" s="83"/>
      <c r="E581" s="83"/>
      <c r="F581" s="83"/>
    </row>
    <row r="582" spans="1:6" ht="15.75">
      <c r="A582" s="82"/>
      <c r="B582" s="83"/>
      <c r="C582" s="83"/>
      <c r="D582" s="83"/>
      <c r="E582" s="83"/>
      <c r="F582" s="83"/>
    </row>
    <row r="583" spans="1:6" ht="15.75">
      <c r="A583" s="82"/>
      <c r="B583" s="83"/>
      <c r="C583" s="83"/>
      <c r="D583" s="83"/>
      <c r="E583" s="83"/>
      <c r="F583" s="83"/>
    </row>
    <row r="584" spans="1:6" ht="15.75">
      <c r="A584" s="82"/>
      <c r="B584" s="83"/>
      <c r="C584" s="83"/>
      <c r="D584" s="83"/>
      <c r="E584" s="83"/>
      <c r="F584" s="83"/>
    </row>
    <row r="585" spans="1:6" ht="15.75">
      <c r="A585" s="82"/>
      <c r="B585" s="83"/>
      <c r="C585" s="83"/>
      <c r="D585" s="83"/>
      <c r="E585" s="83"/>
      <c r="F585" s="83"/>
    </row>
    <row r="586" spans="1:6" ht="15.75">
      <c r="A586" s="82"/>
      <c r="B586" s="83"/>
      <c r="C586" s="83"/>
      <c r="D586" s="83"/>
      <c r="E586" s="83"/>
      <c r="F586" s="83"/>
    </row>
    <row r="587" spans="1:6" ht="15.75">
      <c r="A587" s="82"/>
      <c r="B587" s="83"/>
      <c r="C587" s="83"/>
      <c r="D587" s="83"/>
      <c r="E587" s="83"/>
      <c r="F587" s="83"/>
    </row>
    <row r="588" spans="1:6" ht="15.75">
      <c r="A588" s="82"/>
      <c r="B588" s="83"/>
      <c r="C588" s="83"/>
      <c r="D588" s="83"/>
      <c r="E588" s="83"/>
      <c r="F588" s="83"/>
    </row>
    <row r="589" spans="1:6" ht="15.75">
      <c r="A589" s="82"/>
      <c r="B589" s="83"/>
      <c r="C589" s="83"/>
      <c r="D589" s="83"/>
      <c r="E589" s="83"/>
      <c r="F589" s="83"/>
    </row>
    <row r="590" spans="1:6" ht="15.75">
      <c r="A590" s="82"/>
      <c r="B590" s="83"/>
      <c r="C590" s="83"/>
      <c r="D590" s="83"/>
      <c r="E590" s="83"/>
      <c r="F590" s="83"/>
    </row>
    <row r="591" spans="1:6" ht="15.75">
      <c r="A591" s="82"/>
      <c r="B591" s="83"/>
      <c r="C591" s="83"/>
      <c r="D591" s="83"/>
      <c r="E591" s="83"/>
      <c r="F591" s="83"/>
    </row>
    <row r="592" spans="1:6" ht="15.75">
      <c r="A592" s="82"/>
      <c r="B592" s="83"/>
      <c r="C592" s="83"/>
      <c r="D592" s="83"/>
      <c r="E592" s="83"/>
      <c r="F592" s="83"/>
    </row>
    <row r="593" spans="1:6" ht="15.75">
      <c r="A593" s="82"/>
      <c r="B593" s="83"/>
      <c r="C593" s="83"/>
      <c r="D593" s="83"/>
      <c r="E593" s="83"/>
      <c r="F593" s="83"/>
    </row>
    <row r="594" spans="1:6" ht="15.75">
      <c r="A594" s="82"/>
      <c r="B594" s="83"/>
      <c r="C594" s="83"/>
      <c r="D594" s="83"/>
      <c r="E594" s="83"/>
      <c r="F594" s="83"/>
    </row>
    <row r="595" spans="1:6" ht="15.75">
      <c r="A595" s="82"/>
      <c r="B595" s="83"/>
      <c r="C595" s="83"/>
      <c r="D595" s="83"/>
      <c r="E595" s="83"/>
      <c r="F595" s="83"/>
    </row>
    <row r="596" spans="1:6" ht="15.75">
      <c r="A596" s="82"/>
      <c r="B596" s="83"/>
      <c r="C596" s="83"/>
      <c r="D596" s="83"/>
      <c r="E596" s="83"/>
      <c r="F596" s="83"/>
    </row>
    <row r="597" spans="1:6" ht="15.75">
      <c r="A597" s="82"/>
      <c r="B597" s="83"/>
      <c r="C597" s="83"/>
      <c r="D597" s="83"/>
      <c r="E597" s="83"/>
      <c r="F597" s="83"/>
    </row>
    <row r="598" spans="1:6" ht="15.75">
      <c r="A598" s="82"/>
      <c r="B598" s="83"/>
      <c r="C598" s="83"/>
      <c r="D598" s="83"/>
      <c r="E598" s="83"/>
      <c r="F598" s="83"/>
    </row>
    <row r="599" spans="1:6" ht="15.75">
      <c r="A599" s="82"/>
      <c r="B599" s="83"/>
      <c r="C599" s="83"/>
      <c r="D599" s="83"/>
      <c r="E599" s="83"/>
      <c r="F599" s="83"/>
    </row>
    <row r="600" spans="1:6" ht="15.75">
      <c r="A600" s="82"/>
      <c r="B600" s="83"/>
      <c r="C600" s="83"/>
      <c r="D600" s="83"/>
      <c r="E600" s="83"/>
      <c r="F600" s="83"/>
    </row>
    <row r="601" spans="1:6" ht="15.75">
      <c r="A601" s="82"/>
      <c r="B601" s="83"/>
      <c r="C601" s="83"/>
      <c r="D601" s="83"/>
      <c r="E601" s="83"/>
      <c r="F601" s="83"/>
    </row>
    <row r="602" spans="1:6" ht="15.75">
      <c r="A602" s="82"/>
      <c r="B602" s="83"/>
      <c r="C602" s="83"/>
      <c r="D602" s="83"/>
      <c r="E602" s="83"/>
      <c r="F602" s="83"/>
    </row>
    <row r="603" spans="1:6" ht="15.75">
      <c r="A603" s="82"/>
      <c r="B603" s="83"/>
      <c r="C603" s="83"/>
      <c r="D603" s="83"/>
      <c r="E603" s="83"/>
      <c r="F603" s="83"/>
    </row>
    <row r="604" spans="1:6" ht="15.75">
      <c r="A604" s="82"/>
      <c r="B604" s="83"/>
      <c r="C604" s="83"/>
      <c r="D604" s="83"/>
      <c r="E604" s="83"/>
      <c r="F604" s="83"/>
    </row>
    <row r="605" spans="1:6" ht="15.75">
      <c r="A605" s="82"/>
      <c r="B605" s="83"/>
      <c r="C605" s="83"/>
      <c r="D605" s="83"/>
      <c r="E605" s="83"/>
      <c r="F605" s="83"/>
    </row>
    <row r="606" spans="1:6" ht="15.75">
      <c r="A606" s="82"/>
      <c r="B606" s="83"/>
      <c r="C606" s="83"/>
      <c r="D606" s="83"/>
      <c r="E606" s="83"/>
      <c r="F606" s="83"/>
    </row>
    <row r="607" spans="1:6" ht="15.75">
      <c r="A607" s="82"/>
      <c r="B607" s="83"/>
      <c r="C607" s="83"/>
      <c r="D607" s="83"/>
      <c r="E607" s="83"/>
      <c r="F607" s="83"/>
    </row>
    <row r="608" spans="1:6" ht="15.75">
      <c r="A608" s="82"/>
      <c r="B608" s="83"/>
      <c r="C608" s="83"/>
      <c r="D608" s="83"/>
      <c r="E608" s="83"/>
      <c r="F608" s="83"/>
    </row>
    <row r="609" spans="1:6" ht="15.75">
      <c r="A609" s="82"/>
      <c r="B609" s="83"/>
      <c r="C609" s="83"/>
      <c r="D609" s="83"/>
      <c r="E609" s="83"/>
      <c r="F609" s="83"/>
    </row>
    <row r="610" spans="1:6" ht="15.75">
      <c r="A610" s="82"/>
      <c r="B610" s="83"/>
      <c r="C610" s="83"/>
      <c r="D610" s="83"/>
      <c r="E610" s="83"/>
      <c r="F610" s="83"/>
    </row>
    <row r="611" spans="1:6" ht="15.75">
      <c r="A611" s="82"/>
      <c r="B611" s="83"/>
      <c r="C611" s="83"/>
      <c r="D611" s="83"/>
      <c r="E611" s="83"/>
      <c r="F611" s="83"/>
    </row>
    <row r="612" spans="1:6" ht="15.75">
      <c r="A612" s="82"/>
      <c r="B612" s="83"/>
      <c r="C612" s="83"/>
      <c r="D612" s="83"/>
      <c r="E612" s="83"/>
      <c r="F612" s="83"/>
    </row>
    <row r="613" spans="1:6" ht="15.75">
      <c r="A613" s="82"/>
      <c r="B613" s="83"/>
      <c r="C613" s="83"/>
      <c r="D613" s="83"/>
      <c r="E613" s="83"/>
      <c r="F613" s="83"/>
    </row>
    <row r="614" spans="1:6" ht="15.75">
      <c r="A614" s="82"/>
      <c r="B614" s="83"/>
      <c r="C614" s="83"/>
      <c r="D614" s="83"/>
      <c r="E614" s="83"/>
      <c r="F614" s="83"/>
    </row>
    <row r="615" spans="1:6" ht="15.75">
      <c r="A615" s="82"/>
      <c r="B615" s="83"/>
      <c r="C615" s="83"/>
      <c r="D615" s="83"/>
      <c r="E615" s="83"/>
      <c r="F615" s="83"/>
    </row>
    <row r="616" spans="1:6" ht="15.75">
      <c r="A616" s="82"/>
      <c r="B616" s="83"/>
      <c r="C616" s="83"/>
      <c r="D616" s="83"/>
      <c r="E616" s="83"/>
      <c r="F616" s="83"/>
    </row>
    <row r="617" spans="1:6" ht="15.75">
      <c r="A617" s="82"/>
      <c r="B617" s="83"/>
      <c r="C617" s="83"/>
      <c r="D617" s="83"/>
      <c r="E617" s="83"/>
      <c r="F617" s="83"/>
    </row>
    <row r="618" spans="1:6" ht="15.75">
      <c r="A618" s="82"/>
      <c r="B618" s="83"/>
      <c r="C618" s="83"/>
      <c r="D618" s="83"/>
      <c r="E618" s="83"/>
      <c r="F618" s="83"/>
    </row>
    <row r="619" spans="1:6" ht="15.75">
      <c r="A619" s="82"/>
      <c r="B619" s="83"/>
      <c r="C619" s="83"/>
      <c r="D619" s="83"/>
      <c r="E619" s="83"/>
      <c r="F619" s="83"/>
    </row>
    <row r="620" spans="1:6" ht="15.75">
      <c r="A620" s="82"/>
      <c r="B620" s="83"/>
      <c r="C620" s="83"/>
      <c r="D620" s="83"/>
      <c r="E620" s="83"/>
      <c r="F620" s="83"/>
    </row>
    <row r="621" spans="1:6" ht="15.75">
      <c r="A621" s="82"/>
      <c r="B621" s="83"/>
      <c r="C621" s="83"/>
      <c r="D621" s="83"/>
      <c r="E621" s="83"/>
      <c r="F621" s="83"/>
    </row>
    <row r="622" spans="1:6" ht="15.75">
      <c r="A622" s="82"/>
      <c r="B622" s="83"/>
      <c r="C622" s="83"/>
      <c r="D622" s="83"/>
      <c r="E622" s="83"/>
      <c r="F622" s="83"/>
    </row>
    <row r="623" spans="1:6" ht="15.75">
      <c r="A623" s="82"/>
      <c r="B623" s="83"/>
      <c r="C623" s="83"/>
      <c r="D623" s="83"/>
      <c r="E623" s="83"/>
      <c r="F623" s="83"/>
    </row>
    <row r="624" spans="1:6" ht="15.75">
      <c r="A624" s="82"/>
      <c r="B624" s="83"/>
      <c r="C624" s="83"/>
      <c r="D624" s="83"/>
      <c r="E624" s="83"/>
      <c r="F624" s="83"/>
    </row>
    <row r="625" spans="1:6" ht="15.75">
      <c r="A625" s="82"/>
      <c r="B625" s="83"/>
      <c r="C625" s="83"/>
      <c r="D625" s="83"/>
      <c r="E625" s="83"/>
      <c r="F625" s="83"/>
    </row>
    <row r="626" spans="1:6" ht="15.75">
      <c r="A626" s="82"/>
      <c r="B626" s="83"/>
      <c r="C626" s="83"/>
      <c r="D626" s="83"/>
      <c r="E626" s="83"/>
      <c r="F626" s="83"/>
    </row>
    <row r="627" spans="1:6" ht="15.75">
      <c r="A627" s="82"/>
      <c r="B627" s="83"/>
      <c r="C627" s="83"/>
      <c r="D627" s="83"/>
      <c r="E627" s="83"/>
      <c r="F627" s="83"/>
    </row>
    <row r="628" spans="1:6" ht="15.75">
      <c r="A628" s="82"/>
      <c r="B628" s="83"/>
      <c r="C628" s="83"/>
      <c r="D628" s="83"/>
      <c r="E628" s="83"/>
      <c r="F628" s="83"/>
    </row>
    <row r="629" spans="1:6" ht="15.75">
      <c r="A629" s="82"/>
      <c r="B629" s="83"/>
      <c r="C629" s="83"/>
      <c r="D629" s="83"/>
      <c r="E629" s="83"/>
      <c r="F629" s="83"/>
    </row>
    <row r="630" spans="1:6" ht="15.75">
      <c r="A630" s="82"/>
      <c r="B630" s="83"/>
      <c r="C630" s="83"/>
      <c r="D630" s="83"/>
      <c r="E630" s="83"/>
      <c r="F630" s="83"/>
    </row>
    <row r="631" spans="1:6" ht="15.75">
      <c r="A631" s="82"/>
      <c r="B631" s="83"/>
      <c r="C631" s="83"/>
      <c r="D631" s="83"/>
      <c r="E631" s="83"/>
      <c r="F631" s="83"/>
    </row>
    <row r="632" spans="1:6" ht="15.75">
      <c r="A632" s="82"/>
      <c r="B632" s="83"/>
      <c r="C632" s="83"/>
      <c r="D632" s="83"/>
      <c r="E632" s="83"/>
      <c r="F632" s="83"/>
    </row>
    <row r="633" spans="1:6" ht="15.75">
      <c r="A633" s="82"/>
      <c r="B633" s="83"/>
      <c r="C633" s="83"/>
      <c r="D633" s="83"/>
      <c r="E633" s="83"/>
      <c r="F633" s="83"/>
    </row>
    <row r="634" spans="1:6" ht="15.75">
      <c r="A634" s="82"/>
      <c r="B634" s="83"/>
      <c r="C634" s="83"/>
      <c r="D634" s="83"/>
      <c r="E634" s="83"/>
      <c r="F634" s="83"/>
    </row>
    <row r="635" spans="1:6" ht="15.75">
      <c r="A635" s="82"/>
      <c r="B635" s="83"/>
      <c r="C635" s="83"/>
      <c r="D635" s="83"/>
      <c r="E635" s="83"/>
      <c r="F635" s="83"/>
    </row>
    <row r="636" spans="1:6" ht="15.75">
      <c r="A636" s="82"/>
      <c r="B636" s="83"/>
      <c r="C636" s="83"/>
      <c r="D636" s="83"/>
      <c r="E636" s="83"/>
      <c r="F636" s="83"/>
    </row>
    <row r="637" spans="1:6" ht="15.75">
      <c r="A637" s="82"/>
      <c r="B637" s="83"/>
      <c r="C637" s="83"/>
      <c r="D637" s="83"/>
      <c r="E637" s="83"/>
      <c r="F637" s="83"/>
    </row>
    <row r="638" spans="1:6" ht="15.75">
      <c r="A638" s="82"/>
      <c r="B638" s="83"/>
      <c r="C638" s="83"/>
      <c r="D638" s="83"/>
      <c r="E638" s="83"/>
      <c r="F638" s="83"/>
    </row>
    <row r="639" spans="1:6" ht="15.75">
      <c r="A639" s="82"/>
      <c r="B639" s="83"/>
      <c r="C639" s="83"/>
      <c r="D639" s="83"/>
      <c r="E639" s="83"/>
      <c r="F639" s="83"/>
    </row>
    <row r="640" spans="1:6" ht="15.75">
      <c r="A640" s="82"/>
      <c r="B640" s="83"/>
      <c r="C640" s="83"/>
      <c r="D640" s="83"/>
      <c r="E640" s="83"/>
      <c r="F640" s="83"/>
    </row>
    <row r="641" spans="1:6" ht="15.75">
      <c r="A641" s="82"/>
      <c r="B641" s="83"/>
      <c r="C641" s="83"/>
      <c r="D641" s="83"/>
      <c r="E641" s="83"/>
      <c r="F641" s="83"/>
    </row>
    <row r="642" spans="1:6" ht="15.75">
      <c r="A642" s="82"/>
      <c r="B642" s="83"/>
      <c r="C642" s="83"/>
      <c r="D642" s="83"/>
      <c r="E642" s="83"/>
      <c r="F642" s="83"/>
    </row>
    <row r="643" spans="1:6" ht="15.75">
      <c r="A643" s="82"/>
      <c r="B643" s="83"/>
      <c r="C643" s="83"/>
      <c r="D643" s="83"/>
      <c r="E643" s="83"/>
      <c r="F643" s="83"/>
    </row>
    <row r="644" spans="1:6" ht="15.75">
      <c r="A644" s="82"/>
      <c r="B644" s="83"/>
      <c r="C644" s="83"/>
      <c r="D644" s="83"/>
      <c r="E644" s="83"/>
      <c r="F644" s="83"/>
    </row>
    <row r="645" spans="1:6" ht="15.75">
      <c r="A645" s="82"/>
      <c r="B645" s="83"/>
      <c r="C645" s="83"/>
      <c r="D645" s="83"/>
      <c r="E645" s="83"/>
      <c r="F645" s="83"/>
    </row>
    <row r="646" spans="1:6" ht="15.75">
      <c r="A646" s="82"/>
      <c r="B646" s="83"/>
      <c r="C646" s="83"/>
      <c r="D646" s="83"/>
      <c r="E646" s="83"/>
      <c r="F646" s="83"/>
    </row>
    <row r="647" spans="1:6" ht="15.75">
      <c r="A647" s="82"/>
      <c r="B647" s="83"/>
      <c r="C647" s="83"/>
      <c r="D647" s="83"/>
      <c r="E647" s="83"/>
      <c r="F647" s="83"/>
    </row>
    <row r="648" spans="1:6" ht="15.75">
      <c r="A648" s="82"/>
      <c r="B648" s="83"/>
      <c r="C648" s="83"/>
      <c r="D648" s="83"/>
      <c r="E648" s="83"/>
      <c r="F648" s="83"/>
    </row>
    <row r="649" spans="1:6" ht="15.75">
      <c r="A649" s="82"/>
      <c r="B649" s="83"/>
      <c r="C649" s="83"/>
      <c r="D649" s="83"/>
      <c r="E649" s="83"/>
      <c r="F649" s="83"/>
    </row>
    <row r="650" spans="1:6" ht="15.75">
      <c r="A650" s="82"/>
      <c r="B650" s="83"/>
      <c r="C650" s="83"/>
      <c r="D650" s="83"/>
      <c r="E650" s="83"/>
      <c r="F650" s="83"/>
    </row>
    <row r="651" spans="1:6">
      <c r="B651" s="83"/>
      <c r="C651" s="83"/>
      <c r="D651" s="83"/>
      <c r="E651" s="83"/>
      <c r="F651" s="83"/>
    </row>
    <row r="652" spans="1:6">
      <c r="B652" s="83"/>
      <c r="C652" s="83"/>
      <c r="D652" s="83"/>
      <c r="E652" s="83"/>
      <c r="F652" s="83"/>
    </row>
    <row r="653" spans="1:6">
      <c r="B653" s="83"/>
      <c r="C653" s="83"/>
      <c r="D653" s="83"/>
      <c r="E653" s="83"/>
      <c r="F653" s="83"/>
    </row>
    <row r="654" spans="1:6">
      <c r="B654" s="83"/>
      <c r="C654" s="83"/>
      <c r="D654" s="83"/>
      <c r="E654" s="83"/>
      <c r="F654" s="83"/>
    </row>
    <row r="655" spans="1:6">
      <c r="B655" s="83"/>
      <c r="C655" s="83"/>
      <c r="D655" s="83"/>
      <c r="E655" s="83"/>
      <c r="F655" s="83"/>
    </row>
    <row r="656" spans="1:6">
      <c r="B656" s="83"/>
      <c r="C656" s="83"/>
      <c r="D656" s="83"/>
      <c r="E656" s="83"/>
      <c r="F656" s="83"/>
    </row>
    <row r="657" spans="2:6">
      <c r="B657" s="83"/>
      <c r="C657" s="83"/>
      <c r="D657" s="83"/>
      <c r="E657" s="83"/>
      <c r="F657" s="83"/>
    </row>
    <row r="658" spans="2:6">
      <c r="B658" s="83"/>
      <c r="C658" s="83"/>
      <c r="D658" s="83"/>
      <c r="E658" s="83"/>
      <c r="F658" s="83"/>
    </row>
    <row r="659" spans="2:6">
      <c r="B659" s="83"/>
      <c r="C659" s="83"/>
      <c r="D659" s="83"/>
      <c r="E659" s="83"/>
      <c r="F659" s="83"/>
    </row>
    <row r="660" spans="2:6">
      <c r="B660" s="83"/>
      <c r="C660" s="83"/>
      <c r="D660" s="83"/>
      <c r="E660" s="83"/>
      <c r="F660" s="83"/>
    </row>
    <row r="661" spans="2:6">
      <c r="B661" s="83"/>
      <c r="C661" s="83"/>
      <c r="D661" s="83"/>
      <c r="E661" s="83"/>
      <c r="F661" s="83"/>
    </row>
    <row r="662" spans="2:6">
      <c r="B662" s="83"/>
      <c r="C662" s="83"/>
      <c r="D662" s="83"/>
      <c r="E662" s="83"/>
      <c r="F662" s="83"/>
    </row>
    <row r="663" spans="2:6">
      <c r="B663" s="83"/>
      <c r="C663" s="83"/>
      <c r="D663" s="83"/>
      <c r="E663" s="83"/>
      <c r="F663" s="83"/>
    </row>
    <row r="664" spans="2:6">
      <c r="B664" s="83"/>
      <c r="C664" s="83"/>
      <c r="D664" s="83"/>
      <c r="E664" s="83"/>
      <c r="F664" s="83"/>
    </row>
    <row r="665" spans="2:6">
      <c r="B665" s="83"/>
      <c r="C665" s="83"/>
      <c r="D665" s="83"/>
      <c r="E665" s="83"/>
      <c r="F665" s="83"/>
    </row>
    <row r="666" spans="2:6">
      <c r="B666" s="83"/>
      <c r="C666" s="83"/>
      <c r="D666" s="83"/>
      <c r="E666" s="83"/>
      <c r="F666" s="83"/>
    </row>
    <row r="667" spans="2:6">
      <c r="B667" s="83"/>
      <c r="C667" s="83"/>
      <c r="D667" s="83"/>
      <c r="E667" s="83"/>
      <c r="F667" s="83"/>
    </row>
    <row r="668" spans="2:6">
      <c r="B668" s="83"/>
      <c r="C668" s="83"/>
      <c r="D668" s="83"/>
      <c r="E668" s="83"/>
      <c r="F668" s="83"/>
    </row>
    <row r="669" spans="2:6">
      <c r="B669" s="83"/>
      <c r="C669" s="83"/>
      <c r="D669" s="83"/>
      <c r="E669" s="83"/>
      <c r="F669" s="83"/>
    </row>
    <row r="670" spans="2:6">
      <c r="B670" s="83"/>
      <c r="C670" s="83"/>
      <c r="D670" s="83"/>
      <c r="E670" s="83"/>
      <c r="F670" s="83"/>
    </row>
    <row r="671" spans="2:6">
      <c r="B671" s="83"/>
      <c r="C671" s="83"/>
      <c r="D671" s="83"/>
      <c r="E671" s="83"/>
      <c r="F671" s="83"/>
    </row>
    <row r="672" spans="2:6">
      <c r="B672" s="83"/>
      <c r="C672" s="83"/>
      <c r="D672" s="83"/>
      <c r="E672" s="83"/>
      <c r="F672" s="83"/>
    </row>
    <row r="673" spans="2:6">
      <c r="B673" s="83"/>
      <c r="C673" s="83"/>
      <c r="D673" s="83"/>
      <c r="E673" s="83"/>
      <c r="F673" s="83"/>
    </row>
    <row r="674" spans="2:6">
      <c r="B674" s="83"/>
      <c r="C674" s="83"/>
      <c r="D674" s="83"/>
      <c r="E674" s="83"/>
      <c r="F674" s="83"/>
    </row>
    <row r="675" spans="2:6">
      <c r="B675" s="83"/>
      <c r="C675" s="83"/>
      <c r="D675" s="83"/>
      <c r="E675" s="83"/>
      <c r="F675" s="83"/>
    </row>
    <row r="676" spans="2:6">
      <c r="B676" s="83"/>
      <c r="C676" s="83"/>
      <c r="D676" s="83"/>
      <c r="E676" s="83"/>
      <c r="F676" s="83"/>
    </row>
    <row r="677" spans="2:6">
      <c r="B677" s="83"/>
      <c r="C677" s="83"/>
      <c r="D677" s="83"/>
      <c r="E677" s="83"/>
      <c r="F677" s="83"/>
    </row>
    <row r="678" spans="2:6">
      <c r="B678" s="83"/>
      <c r="C678" s="83"/>
      <c r="D678" s="83"/>
      <c r="E678" s="83"/>
      <c r="F678" s="83"/>
    </row>
    <row r="679" spans="2:6">
      <c r="B679" s="83"/>
      <c r="C679" s="83"/>
      <c r="D679" s="83"/>
      <c r="E679" s="83"/>
      <c r="F679" s="83"/>
    </row>
    <row r="680" spans="2:6">
      <c r="B680" s="83"/>
      <c r="C680" s="83"/>
      <c r="D680" s="83"/>
      <c r="E680" s="83"/>
      <c r="F680" s="83"/>
    </row>
    <row r="681" spans="2:6">
      <c r="B681" s="83"/>
      <c r="C681" s="83"/>
      <c r="D681" s="83"/>
      <c r="E681" s="83"/>
      <c r="F681" s="83"/>
    </row>
    <row r="682" spans="2:6">
      <c r="B682" s="83"/>
      <c r="C682" s="83"/>
      <c r="D682" s="83"/>
      <c r="E682" s="83"/>
      <c r="F682" s="83"/>
    </row>
    <row r="683" spans="2:6">
      <c r="B683" s="83"/>
      <c r="C683" s="83"/>
      <c r="D683" s="83"/>
      <c r="E683" s="83"/>
      <c r="F683" s="83"/>
    </row>
    <row r="684" spans="2:6">
      <c r="B684" s="83"/>
      <c r="C684" s="83"/>
      <c r="D684" s="83"/>
      <c r="E684" s="83"/>
      <c r="F684" s="83"/>
    </row>
    <row r="685" spans="2:6">
      <c r="B685" s="83"/>
      <c r="C685" s="83"/>
      <c r="D685" s="83"/>
      <c r="E685" s="83"/>
      <c r="F685" s="83"/>
    </row>
    <row r="686" spans="2:6">
      <c r="B686" s="83"/>
      <c r="C686" s="83"/>
      <c r="D686" s="83"/>
      <c r="E686" s="83"/>
      <c r="F686" s="83"/>
    </row>
    <row r="687" spans="2:6">
      <c r="B687" s="83"/>
      <c r="C687" s="83"/>
      <c r="D687" s="83"/>
      <c r="E687" s="83"/>
      <c r="F687" s="83"/>
    </row>
    <row r="688" spans="2:6">
      <c r="B688" s="83"/>
      <c r="C688" s="83"/>
      <c r="D688" s="83"/>
      <c r="E688" s="83"/>
      <c r="F688" s="83"/>
    </row>
    <row r="689" spans="2:6">
      <c r="B689" s="83"/>
      <c r="C689" s="83"/>
      <c r="D689" s="83"/>
      <c r="E689" s="83"/>
      <c r="F689" s="83"/>
    </row>
    <row r="690" spans="2:6">
      <c r="B690" s="83"/>
      <c r="C690" s="83"/>
      <c r="D690" s="83"/>
      <c r="E690" s="83"/>
      <c r="F690" s="83"/>
    </row>
    <row r="691" spans="2:6">
      <c r="B691" s="83"/>
      <c r="C691" s="83"/>
      <c r="D691" s="83"/>
      <c r="E691" s="83"/>
      <c r="F691" s="83"/>
    </row>
    <row r="692" spans="2:6">
      <c r="B692" s="83"/>
      <c r="C692" s="83"/>
      <c r="D692" s="83"/>
      <c r="E692" s="83"/>
      <c r="F692" s="83"/>
    </row>
    <row r="693" spans="2:6">
      <c r="B693" s="83"/>
      <c r="C693" s="83"/>
      <c r="D693" s="83"/>
      <c r="E693" s="83"/>
      <c r="F693" s="83"/>
    </row>
    <row r="694" spans="2:6">
      <c r="B694" s="83"/>
      <c r="C694" s="83"/>
      <c r="D694" s="83"/>
      <c r="E694" s="83"/>
      <c r="F694" s="83"/>
    </row>
    <row r="695" spans="2:6">
      <c r="B695" s="83"/>
      <c r="C695" s="83"/>
      <c r="D695" s="83"/>
      <c r="E695" s="83"/>
      <c r="F695" s="83"/>
    </row>
    <row r="696" spans="2:6">
      <c r="B696" s="83"/>
      <c r="C696" s="83"/>
      <c r="D696" s="83"/>
      <c r="E696" s="83"/>
      <c r="F696" s="83"/>
    </row>
    <row r="697" spans="2:6">
      <c r="B697" s="83"/>
      <c r="C697" s="83"/>
      <c r="D697" s="83"/>
      <c r="E697" s="83"/>
      <c r="F697" s="83"/>
    </row>
    <row r="698" spans="2:6">
      <c r="B698" s="83"/>
      <c r="C698" s="83"/>
      <c r="D698" s="83"/>
      <c r="E698" s="83"/>
      <c r="F698" s="83"/>
    </row>
    <row r="699" spans="2:6">
      <c r="B699" s="83"/>
      <c r="C699" s="83"/>
      <c r="D699" s="83"/>
      <c r="E699" s="83"/>
      <c r="F699" s="83"/>
    </row>
    <row r="700" spans="2:6">
      <c r="B700" s="83"/>
      <c r="C700" s="83"/>
      <c r="D700" s="83"/>
      <c r="E700" s="83"/>
      <c r="F700" s="83"/>
    </row>
    <row r="701" spans="2:6">
      <c r="B701" s="83"/>
      <c r="C701" s="83"/>
      <c r="D701" s="83"/>
      <c r="E701" s="83"/>
      <c r="F701" s="83"/>
    </row>
    <row r="702" spans="2:6">
      <c r="B702" s="83"/>
      <c r="C702" s="83"/>
      <c r="D702" s="83"/>
      <c r="E702" s="83"/>
      <c r="F702" s="83"/>
    </row>
    <row r="703" spans="2:6">
      <c r="B703" s="83"/>
      <c r="C703" s="83"/>
      <c r="D703" s="83"/>
      <c r="E703" s="83"/>
      <c r="F703" s="83"/>
    </row>
    <row r="704" spans="2:6">
      <c r="B704" s="83"/>
      <c r="C704" s="83"/>
      <c r="D704" s="83"/>
      <c r="E704" s="83"/>
      <c r="F704" s="83"/>
    </row>
    <row r="705" spans="2:6">
      <c r="B705" s="83"/>
      <c r="C705" s="83"/>
      <c r="D705" s="83"/>
      <c r="E705" s="83"/>
      <c r="F705" s="83"/>
    </row>
    <row r="706" spans="2:6">
      <c r="B706" s="83"/>
      <c r="C706" s="83"/>
      <c r="D706" s="83"/>
      <c r="E706" s="83"/>
      <c r="F706" s="83"/>
    </row>
    <row r="707" spans="2:6">
      <c r="B707" s="83"/>
      <c r="C707" s="83"/>
      <c r="D707" s="83"/>
      <c r="E707" s="83"/>
      <c r="F707" s="83"/>
    </row>
    <row r="708" spans="2:6">
      <c r="B708" s="83"/>
      <c r="C708" s="83"/>
      <c r="D708" s="83"/>
      <c r="E708" s="83"/>
      <c r="F708" s="83"/>
    </row>
    <row r="709" spans="2:6">
      <c r="B709" s="83"/>
      <c r="C709" s="83"/>
      <c r="D709" s="83"/>
      <c r="E709" s="83"/>
      <c r="F709" s="83"/>
    </row>
    <row r="710" spans="2:6">
      <c r="B710" s="83"/>
      <c r="C710" s="83"/>
      <c r="D710" s="83"/>
      <c r="E710" s="83"/>
      <c r="F710" s="83"/>
    </row>
    <row r="711" spans="2:6">
      <c r="B711" s="83"/>
      <c r="C711" s="83"/>
      <c r="D711" s="83"/>
      <c r="E711" s="83"/>
      <c r="F711" s="83"/>
    </row>
    <row r="712" spans="2:6">
      <c r="B712" s="83"/>
      <c r="C712" s="83"/>
      <c r="D712" s="83"/>
      <c r="E712" s="83"/>
      <c r="F712" s="83"/>
    </row>
    <row r="713" spans="2:6">
      <c r="B713" s="83"/>
      <c r="C713" s="83"/>
      <c r="D713" s="83"/>
      <c r="E713" s="83"/>
      <c r="F713" s="83"/>
    </row>
    <row r="714" spans="2:6">
      <c r="B714" s="83"/>
      <c r="C714" s="83"/>
      <c r="D714" s="83"/>
      <c r="E714" s="83"/>
      <c r="F714" s="83"/>
    </row>
    <row r="715" spans="2:6">
      <c r="B715" s="83"/>
      <c r="C715" s="83"/>
      <c r="D715" s="83"/>
      <c r="E715" s="83"/>
      <c r="F715" s="83"/>
    </row>
    <row r="716" spans="2:6">
      <c r="B716" s="83"/>
      <c r="C716" s="83"/>
      <c r="D716" s="83"/>
      <c r="E716" s="83"/>
      <c r="F716" s="83"/>
    </row>
    <row r="717" spans="2:6">
      <c r="B717" s="83"/>
      <c r="C717" s="83"/>
      <c r="D717" s="83"/>
      <c r="E717" s="83"/>
      <c r="F717" s="83"/>
    </row>
    <row r="718" spans="2:6">
      <c r="B718" s="83"/>
      <c r="C718" s="83"/>
      <c r="D718" s="83"/>
      <c r="E718" s="83"/>
      <c r="F718" s="83"/>
    </row>
    <row r="719" spans="2:6">
      <c r="B719" s="83"/>
      <c r="C719" s="83"/>
      <c r="D719" s="83"/>
      <c r="E719" s="83"/>
      <c r="F719" s="83"/>
    </row>
    <row r="720" spans="2:6">
      <c r="B720" s="83"/>
      <c r="C720" s="83"/>
      <c r="D720" s="83"/>
      <c r="E720" s="83"/>
      <c r="F720" s="83"/>
    </row>
    <row r="721" spans="2:6">
      <c r="B721" s="83"/>
      <c r="C721" s="83"/>
      <c r="D721" s="83"/>
      <c r="E721" s="83"/>
      <c r="F721" s="83"/>
    </row>
    <row r="722" spans="2:6">
      <c r="B722" s="83"/>
      <c r="C722" s="83"/>
      <c r="D722" s="83"/>
      <c r="E722" s="83"/>
      <c r="F722" s="83"/>
    </row>
    <row r="723" spans="2:6">
      <c r="B723" s="83"/>
      <c r="C723" s="83"/>
      <c r="D723" s="83"/>
      <c r="E723" s="83"/>
      <c r="F723" s="83"/>
    </row>
    <row r="724" spans="2:6">
      <c r="B724" s="83"/>
      <c r="C724" s="83"/>
      <c r="D724" s="83"/>
      <c r="E724" s="83"/>
      <c r="F724" s="83"/>
    </row>
    <row r="725" spans="2:6">
      <c r="B725" s="83"/>
      <c r="C725" s="83"/>
      <c r="D725" s="83"/>
      <c r="E725" s="83"/>
      <c r="F725" s="83"/>
    </row>
    <row r="726" spans="2:6">
      <c r="B726" s="83"/>
      <c r="C726" s="83"/>
      <c r="D726" s="83"/>
      <c r="E726" s="83"/>
      <c r="F726" s="83"/>
    </row>
    <row r="727" spans="2:6">
      <c r="B727" s="83"/>
      <c r="C727" s="83"/>
      <c r="D727" s="83"/>
      <c r="E727" s="83"/>
      <c r="F727" s="83"/>
    </row>
    <row r="728" spans="2:6">
      <c r="B728" s="83"/>
      <c r="C728" s="83"/>
      <c r="D728" s="83"/>
      <c r="E728" s="83"/>
      <c r="F728" s="83"/>
    </row>
    <row r="729" spans="2:6">
      <c r="B729" s="83"/>
      <c r="C729" s="83"/>
      <c r="D729" s="83"/>
      <c r="E729" s="83"/>
      <c r="F729" s="83"/>
    </row>
    <row r="730" spans="2:6">
      <c r="B730" s="83"/>
      <c r="C730" s="83"/>
      <c r="D730" s="83"/>
      <c r="E730" s="83"/>
      <c r="F730" s="83"/>
    </row>
    <row r="731" spans="2:6">
      <c r="B731" s="83"/>
      <c r="C731" s="83"/>
      <c r="D731" s="83"/>
      <c r="E731" s="83"/>
      <c r="F731" s="83"/>
    </row>
    <row r="732" spans="2:6">
      <c r="B732" s="83"/>
      <c r="C732" s="83"/>
      <c r="D732" s="83"/>
      <c r="E732" s="83"/>
      <c r="F732" s="83"/>
    </row>
    <row r="733" spans="2:6">
      <c r="B733" s="83"/>
      <c r="C733" s="83"/>
      <c r="D733" s="83"/>
      <c r="E733" s="83"/>
      <c r="F733" s="83"/>
    </row>
    <row r="734" spans="2:6">
      <c r="B734" s="83"/>
      <c r="C734" s="83"/>
      <c r="D734" s="83"/>
      <c r="E734" s="83"/>
      <c r="F734" s="83"/>
    </row>
    <row r="735" spans="2:6">
      <c r="B735" s="83"/>
      <c r="C735" s="83"/>
      <c r="D735" s="83"/>
      <c r="E735" s="83"/>
      <c r="F735" s="83"/>
    </row>
    <row r="736" spans="2:6">
      <c r="B736" s="83"/>
      <c r="C736" s="83"/>
      <c r="D736" s="83"/>
      <c r="E736" s="83"/>
      <c r="F736" s="83"/>
    </row>
    <row r="737" spans="2:6">
      <c r="B737" s="83"/>
      <c r="C737" s="83"/>
      <c r="D737" s="83"/>
      <c r="E737" s="83"/>
      <c r="F737" s="83"/>
    </row>
    <row r="738" spans="2:6">
      <c r="B738" s="83"/>
      <c r="C738" s="83"/>
      <c r="D738" s="83"/>
      <c r="E738" s="83"/>
      <c r="F738" s="83"/>
    </row>
    <row r="739" spans="2:6">
      <c r="B739" s="83"/>
      <c r="C739" s="83"/>
      <c r="D739" s="83"/>
      <c r="E739" s="83"/>
      <c r="F739" s="83"/>
    </row>
    <row r="740" spans="2:6">
      <c r="B740" s="83"/>
      <c r="C740" s="83"/>
      <c r="D740" s="83"/>
      <c r="E740" s="83"/>
      <c r="F740" s="83"/>
    </row>
    <row r="741" spans="2:6">
      <c r="B741" s="83"/>
      <c r="C741" s="83"/>
      <c r="D741" s="83"/>
      <c r="E741" s="83"/>
      <c r="F741" s="83"/>
    </row>
    <row r="742" spans="2:6">
      <c r="B742" s="83"/>
      <c r="C742" s="83"/>
      <c r="D742" s="83"/>
      <c r="E742" s="83"/>
      <c r="F742" s="83"/>
    </row>
    <row r="743" spans="2:6">
      <c r="B743" s="83"/>
      <c r="C743" s="83"/>
      <c r="D743" s="83"/>
      <c r="E743" s="83"/>
      <c r="F743" s="83"/>
    </row>
    <row r="744" spans="2:6">
      <c r="B744" s="83"/>
      <c r="C744" s="83"/>
      <c r="D744" s="83"/>
      <c r="E744" s="83"/>
      <c r="F744" s="83"/>
    </row>
    <row r="745" spans="2:6">
      <c r="B745" s="83"/>
      <c r="C745" s="83"/>
      <c r="D745" s="83"/>
      <c r="E745" s="83"/>
      <c r="F745" s="83"/>
    </row>
    <row r="746" spans="2:6">
      <c r="B746" s="83"/>
      <c r="C746" s="83"/>
      <c r="D746" s="83"/>
      <c r="E746" s="83"/>
      <c r="F746" s="83"/>
    </row>
    <row r="747" spans="2:6">
      <c r="B747" s="83"/>
      <c r="C747" s="83"/>
      <c r="D747" s="83"/>
      <c r="E747" s="83"/>
      <c r="F747" s="83"/>
    </row>
    <row r="748" spans="2:6">
      <c r="B748" s="83"/>
      <c r="C748" s="83"/>
      <c r="D748" s="83"/>
      <c r="E748" s="83"/>
      <c r="F748" s="83"/>
    </row>
    <row r="749" spans="2:6">
      <c r="B749" s="83"/>
      <c r="C749" s="83"/>
      <c r="D749" s="83"/>
      <c r="E749" s="83"/>
      <c r="F749" s="83"/>
    </row>
    <row r="750" spans="2:6">
      <c r="B750" s="83"/>
      <c r="C750" s="83"/>
      <c r="D750" s="83"/>
      <c r="E750" s="83"/>
      <c r="F750" s="83"/>
    </row>
    <row r="751" spans="2:6">
      <c r="B751" s="83"/>
      <c r="C751" s="83"/>
      <c r="D751" s="83"/>
      <c r="E751" s="83"/>
      <c r="F751" s="83"/>
    </row>
    <row r="752" spans="2:6">
      <c r="B752" s="83"/>
      <c r="C752" s="83"/>
      <c r="D752" s="83"/>
      <c r="E752" s="83"/>
      <c r="F752" s="83"/>
    </row>
    <row r="753" spans="2:6">
      <c r="B753" s="83"/>
      <c r="C753" s="83"/>
      <c r="D753" s="83"/>
      <c r="E753" s="83"/>
      <c r="F753" s="83"/>
    </row>
    <row r="754" spans="2:6">
      <c r="B754" s="83"/>
      <c r="C754" s="83"/>
      <c r="D754" s="83"/>
      <c r="E754" s="83"/>
      <c r="F754" s="83"/>
    </row>
    <row r="755" spans="2:6">
      <c r="B755" s="83"/>
      <c r="C755" s="83"/>
      <c r="D755" s="83"/>
      <c r="E755" s="83"/>
      <c r="F755" s="83"/>
    </row>
    <row r="756" spans="2:6">
      <c r="B756" s="83"/>
      <c r="C756" s="83"/>
      <c r="D756" s="83"/>
      <c r="E756" s="83"/>
      <c r="F756" s="83"/>
    </row>
    <row r="757" spans="2:6">
      <c r="B757" s="83"/>
      <c r="C757" s="83"/>
      <c r="D757" s="83"/>
      <c r="E757" s="83"/>
      <c r="F757" s="83"/>
    </row>
    <row r="758" spans="2:6">
      <c r="B758" s="83"/>
      <c r="C758" s="83"/>
      <c r="D758" s="83"/>
      <c r="E758" s="83"/>
      <c r="F758" s="83"/>
    </row>
    <row r="759" spans="2:6">
      <c r="B759" s="83"/>
      <c r="C759" s="83"/>
      <c r="D759" s="83"/>
      <c r="E759" s="83"/>
      <c r="F759" s="83"/>
    </row>
    <row r="760" spans="2:6">
      <c r="B760" s="83"/>
      <c r="C760" s="83"/>
      <c r="D760" s="83"/>
      <c r="E760" s="83"/>
      <c r="F760" s="83"/>
    </row>
    <row r="761" spans="2:6">
      <c r="B761" s="83"/>
      <c r="C761" s="83"/>
      <c r="D761" s="83"/>
      <c r="E761" s="83"/>
      <c r="F761" s="83"/>
    </row>
    <row r="762" spans="2:6">
      <c r="B762" s="83"/>
      <c r="C762" s="83"/>
      <c r="D762" s="83"/>
      <c r="E762" s="83"/>
      <c r="F762" s="83"/>
    </row>
    <row r="763" spans="2:6">
      <c r="B763" s="83"/>
      <c r="C763" s="83"/>
      <c r="D763" s="83"/>
      <c r="E763" s="83"/>
      <c r="F763" s="83"/>
    </row>
    <row r="764" spans="2:6">
      <c r="B764" s="83"/>
      <c r="C764" s="83"/>
      <c r="D764" s="83"/>
      <c r="E764" s="83"/>
      <c r="F764" s="83"/>
    </row>
    <row r="765" spans="2:6">
      <c r="B765" s="83"/>
      <c r="C765" s="83"/>
      <c r="D765" s="83"/>
      <c r="E765" s="83"/>
      <c r="F765" s="83"/>
    </row>
    <row r="766" spans="2:6">
      <c r="B766" s="83"/>
      <c r="C766" s="83"/>
      <c r="D766" s="83"/>
      <c r="E766" s="83"/>
      <c r="F766" s="83"/>
    </row>
    <row r="767" spans="2:6">
      <c r="B767" s="83"/>
      <c r="C767" s="83"/>
      <c r="D767" s="83"/>
      <c r="E767" s="83"/>
      <c r="F767" s="83"/>
    </row>
    <row r="768" spans="2:6">
      <c r="B768" s="83"/>
      <c r="C768" s="83"/>
      <c r="D768" s="83"/>
      <c r="E768" s="83"/>
      <c r="F768" s="83"/>
    </row>
    <row r="769" spans="2:6">
      <c r="B769" s="83"/>
      <c r="C769" s="83"/>
      <c r="D769" s="83"/>
      <c r="E769" s="83"/>
      <c r="F769" s="83"/>
    </row>
    <row r="770" spans="2:6">
      <c r="B770" s="83"/>
      <c r="C770" s="83"/>
      <c r="D770" s="83"/>
      <c r="E770" s="83"/>
      <c r="F770" s="83"/>
    </row>
    <row r="771" spans="2:6">
      <c r="B771" s="83"/>
      <c r="C771" s="83"/>
      <c r="D771" s="83"/>
      <c r="E771" s="83"/>
      <c r="F771" s="83"/>
    </row>
    <row r="772" spans="2:6">
      <c r="B772" s="83"/>
      <c r="C772" s="83"/>
      <c r="D772" s="83"/>
      <c r="E772" s="83"/>
      <c r="F772" s="83"/>
    </row>
    <row r="773" spans="2:6">
      <c r="B773" s="83"/>
      <c r="C773" s="83"/>
      <c r="D773" s="83"/>
      <c r="E773" s="83"/>
      <c r="F773" s="83"/>
    </row>
    <row r="774" spans="2:6">
      <c r="B774" s="83"/>
      <c r="C774" s="83"/>
      <c r="D774" s="83"/>
      <c r="E774" s="83"/>
      <c r="F774" s="83"/>
    </row>
    <row r="775" spans="2:6">
      <c r="B775" s="83"/>
      <c r="C775" s="83"/>
      <c r="D775" s="83"/>
      <c r="E775" s="83"/>
      <c r="F775" s="83"/>
    </row>
    <row r="776" spans="2:6">
      <c r="B776" s="83"/>
      <c r="C776" s="83"/>
      <c r="D776" s="83"/>
      <c r="E776" s="83"/>
      <c r="F776" s="83"/>
    </row>
    <row r="777" spans="2:6">
      <c r="B777" s="83"/>
      <c r="C777" s="83"/>
      <c r="D777" s="83"/>
      <c r="E777" s="83"/>
      <c r="F777" s="83"/>
    </row>
    <row r="778" spans="2:6">
      <c r="B778" s="83"/>
      <c r="C778" s="83"/>
      <c r="D778" s="83"/>
      <c r="E778" s="83"/>
      <c r="F778" s="83"/>
    </row>
    <row r="779" spans="2:6">
      <c r="B779" s="83"/>
      <c r="C779" s="83"/>
      <c r="D779" s="83"/>
      <c r="E779" s="83"/>
      <c r="F779" s="83"/>
    </row>
    <row r="780" spans="2:6">
      <c r="B780" s="83"/>
      <c r="C780" s="83"/>
      <c r="D780" s="83"/>
      <c r="E780" s="83"/>
      <c r="F780" s="83"/>
    </row>
    <row r="781" spans="2:6">
      <c r="B781" s="83"/>
      <c r="C781" s="83"/>
      <c r="D781" s="83"/>
      <c r="E781" s="83"/>
      <c r="F781" s="83"/>
    </row>
    <row r="782" spans="2:6">
      <c r="B782" s="83"/>
      <c r="C782" s="83"/>
      <c r="D782" s="83"/>
      <c r="E782" s="83"/>
      <c r="F782" s="83"/>
    </row>
    <row r="783" spans="2:6">
      <c r="B783" s="83"/>
      <c r="C783" s="83"/>
      <c r="D783" s="83"/>
      <c r="E783" s="83"/>
      <c r="F783" s="83"/>
    </row>
    <row r="784" spans="2:6">
      <c r="B784" s="83"/>
      <c r="C784" s="83"/>
      <c r="D784" s="83"/>
      <c r="E784" s="83"/>
      <c r="F784" s="83"/>
    </row>
    <row r="785" spans="2:6">
      <c r="B785" s="83"/>
      <c r="C785" s="83"/>
      <c r="D785" s="83"/>
      <c r="E785" s="83"/>
      <c r="F785" s="83"/>
    </row>
    <row r="786" spans="2:6">
      <c r="B786" s="83"/>
      <c r="C786" s="83"/>
      <c r="D786" s="83"/>
      <c r="E786" s="83"/>
      <c r="F786" s="83"/>
    </row>
    <row r="787" spans="2:6">
      <c r="B787" s="83"/>
      <c r="C787" s="83"/>
      <c r="D787" s="83"/>
      <c r="E787" s="83"/>
      <c r="F787" s="83"/>
    </row>
    <row r="788" spans="2:6">
      <c r="B788" s="83"/>
      <c r="C788" s="83"/>
      <c r="D788" s="83"/>
      <c r="E788" s="83"/>
      <c r="F788" s="83"/>
    </row>
    <row r="789" spans="2:6">
      <c r="B789" s="83"/>
      <c r="C789" s="83"/>
      <c r="D789" s="83"/>
      <c r="E789" s="83"/>
      <c r="F789" s="83"/>
    </row>
    <row r="790" spans="2:6">
      <c r="B790" s="83"/>
      <c r="C790" s="83"/>
      <c r="D790" s="83"/>
      <c r="E790" s="83"/>
      <c r="F790" s="83"/>
    </row>
    <row r="791" spans="2:6">
      <c r="B791" s="83"/>
      <c r="C791" s="83"/>
      <c r="D791" s="83"/>
      <c r="E791" s="83"/>
      <c r="F791" s="83"/>
    </row>
    <row r="792" spans="2:6">
      <c r="B792" s="83"/>
      <c r="C792" s="83"/>
      <c r="D792" s="83"/>
      <c r="E792" s="83"/>
      <c r="F792" s="83"/>
    </row>
    <row r="793" spans="2:6">
      <c r="B793" s="83"/>
      <c r="C793" s="83"/>
      <c r="D793" s="83"/>
      <c r="E793" s="83"/>
      <c r="F793" s="83"/>
    </row>
    <row r="794" spans="2:6">
      <c r="B794" s="83"/>
      <c r="C794" s="83"/>
      <c r="D794" s="83"/>
      <c r="E794" s="83"/>
      <c r="F794" s="83"/>
    </row>
    <row r="795" spans="2:6">
      <c r="B795" s="83"/>
      <c r="C795" s="83"/>
      <c r="D795" s="83"/>
      <c r="E795" s="83"/>
      <c r="F795" s="83"/>
    </row>
    <row r="796" spans="2:6">
      <c r="B796" s="83"/>
      <c r="C796" s="83"/>
      <c r="D796" s="83"/>
      <c r="E796" s="83"/>
      <c r="F796" s="83"/>
    </row>
    <row r="797" spans="2:6">
      <c r="B797" s="83"/>
      <c r="C797" s="83"/>
      <c r="D797" s="83"/>
      <c r="E797" s="83"/>
      <c r="F797" s="83"/>
    </row>
    <row r="798" spans="2:6">
      <c r="B798" s="83"/>
      <c r="C798" s="83"/>
      <c r="D798" s="83"/>
      <c r="E798" s="83"/>
      <c r="F798" s="83"/>
    </row>
    <row r="799" spans="2:6">
      <c r="B799" s="83"/>
      <c r="C799" s="83"/>
      <c r="D799" s="83"/>
      <c r="E799" s="83"/>
      <c r="F799" s="83"/>
    </row>
    <row r="800" spans="2:6">
      <c r="B800" s="83"/>
      <c r="C800" s="83"/>
      <c r="D800" s="83"/>
      <c r="E800" s="83"/>
      <c r="F800" s="83"/>
    </row>
    <row r="801" spans="2:6">
      <c r="B801" s="83"/>
      <c r="C801" s="83"/>
      <c r="D801" s="83"/>
      <c r="E801" s="83"/>
      <c r="F801" s="83"/>
    </row>
    <row r="802" spans="2:6">
      <c r="B802" s="83"/>
      <c r="C802" s="83"/>
      <c r="D802" s="83"/>
      <c r="E802" s="83"/>
      <c r="F802" s="83"/>
    </row>
    <row r="803" spans="2:6">
      <c r="B803" s="83"/>
      <c r="C803" s="83"/>
      <c r="D803" s="83"/>
      <c r="E803" s="83"/>
      <c r="F803" s="83"/>
    </row>
    <row r="804" spans="2:6">
      <c r="B804" s="83"/>
      <c r="C804" s="83"/>
      <c r="D804" s="83"/>
      <c r="E804" s="83"/>
      <c r="F804" s="83"/>
    </row>
    <row r="805" spans="2:6">
      <c r="B805" s="83"/>
      <c r="C805" s="83"/>
      <c r="D805" s="83"/>
      <c r="E805" s="83"/>
      <c r="F805" s="83"/>
    </row>
    <row r="806" spans="2:6">
      <c r="B806" s="83"/>
      <c r="C806" s="83"/>
      <c r="D806" s="83"/>
      <c r="E806" s="83"/>
      <c r="F806" s="83"/>
    </row>
    <row r="807" spans="2:6">
      <c r="B807" s="83"/>
      <c r="C807" s="83"/>
      <c r="D807" s="83"/>
      <c r="E807" s="83"/>
      <c r="F807" s="83"/>
    </row>
    <row r="808" spans="2:6">
      <c r="B808" s="83"/>
      <c r="C808" s="83"/>
      <c r="D808" s="83"/>
      <c r="E808" s="83"/>
      <c r="F808" s="83"/>
    </row>
    <row r="809" spans="2:6">
      <c r="B809" s="83"/>
      <c r="C809" s="83"/>
      <c r="D809" s="83"/>
      <c r="E809" s="83"/>
      <c r="F809" s="83"/>
    </row>
    <row r="810" spans="2:6">
      <c r="B810" s="83"/>
      <c r="C810" s="83"/>
      <c r="D810" s="83"/>
      <c r="E810" s="83"/>
      <c r="F810" s="83"/>
    </row>
    <row r="811" spans="2:6">
      <c r="B811" s="83"/>
      <c r="C811" s="83"/>
      <c r="D811" s="83"/>
      <c r="E811" s="83"/>
      <c r="F811" s="83"/>
    </row>
    <row r="812" spans="2:6">
      <c r="B812" s="83"/>
      <c r="C812" s="83"/>
      <c r="D812" s="83"/>
      <c r="E812" s="83"/>
      <c r="F812" s="83"/>
    </row>
    <row r="813" spans="2:6">
      <c r="B813" s="83"/>
      <c r="C813" s="83"/>
      <c r="D813" s="83"/>
      <c r="E813" s="83"/>
      <c r="F813" s="83"/>
    </row>
    <row r="814" spans="2:6">
      <c r="B814" s="83"/>
      <c r="C814" s="83"/>
      <c r="D814" s="83"/>
      <c r="E814" s="83"/>
      <c r="F814" s="83"/>
    </row>
    <row r="815" spans="2:6">
      <c r="B815" s="83"/>
      <c r="C815" s="83"/>
      <c r="D815" s="83"/>
      <c r="E815" s="83"/>
      <c r="F815" s="83"/>
    </row>
    <row r="816" spans="2:6">
      <c r="B816" s="83"/>
      <c r="C816" s="83"/>
      <c r="D816" s="83"/>
      <c r="E816" s="83"/>
      <c r="F816" s="83"/>
    </row>
    <row r="817" spans="2:6">
      <c r="B817" s="83"/>
      <c r="C817" s="83"/>
      <c r="D817" s="83"/>
      <c r="E817" s="83"/>
      <c r="F817" s="83"/>
    </row>
    <row r="818" spans="2:6">
      <c r="B818" s="83"/>
      <c r="C818" s="83"/>
      <c r="D818" s="83"/>
      <c r="E818" s="83"/>
      <c r="F818" s="83"/>
    </row>
    <row r="819" spans="2:6">
      <c r="B819" s="83"/>
      <c r="C819" s="83"/>
      <c r="D819" s="83"/>
      <c r="E819" s="83"/>
      <c r="F819" s="83"/>
    </row>
    <row r="820" spans="2:6">
      <c r="B820" s="83"/>
      <c r="C820" s="83"/>
      <c r="D820" s="83"/>
      <c r="E820" s="83"/>
      <c r="F820" s="83"/>
    </row>
    <row r="821" spans="2:6">
      <c r="B821" s="83"/>
      <c r="C821" s="83"/>
      <c r="D821" s="83"/>
      <c r="E821" s="83"/>
      <c r="F821" s="83"/>
    </row>
    <row r="822" spans="2:6">
      <c r="B822" s="83"/>
      <c r="C822" s="83"/>
      <c r="D822" s="83"/>
      <c r="E822" s="83"/>
      <c r="F822" s="83"/>
    </row>
    <row r="823" spans="2:6">
      <c r="B823" s="83"/>
      <c r="C823" s="83"/>
      <c r="D823" s="83"/>
      <c r="E823" s="83"/>
      <c r="F823" s="83"/>
    </row>
    <row r="824" spans="2:6">
      <c r="B824" s="83"/>
      <c r="C824" s="83"/>
      <c r="D824" s="83"/>
      <c r="E824" s="83"/>
      <c r="F824" s="83"/>
    </row>
    <row r="825" spans="2:6">
      <c r="B825" s="83"/>
      <c r="C825" s="83"/>
      <c r="D825" s="83"/>
      <c r="E825" s="83"/>
      <c r="F825" s="83"/>
    </row>
    <row r="826" spans="2:6">
      <c r="B826" s="83"/>
      <c r="C826" s="83"/>
      <c r="D826" s="83"/>
      <c r="E826" s="83"/>
      <c r="F826" s="83"/>
    </row>
    <row r="827" spans="2:6">
      <c r="B827" s="83"/>
      <c r="C827" s="83"/>
      <c r="D827" s="83"/>
      <c r="E827" s="83"/>
      <c r="F827" s="83"/>
    </row>
    <row r="828" spans="2:6">
      <c r="B828" s="83"/>
      <c r="C828" s="83"/>
      <c r="D828" s="83"/>
      <c r="E828" s="83"/>
      <c r="F828" s="83"/>
    </row>
    <row r="829" spans="2:6">
      <c r="B829" s="83"/>
      <c r="C829" s="83"/>
      <c r="D829" s="83"/>
      <c r="E829" s="83"/>
      <c r="F829" s="83"/>
    </row>
    <row r="830" spans="2:6">
      <c r="B830" s="83"/>
      <c r="C830" s="83"/>
      <c r="D830" s="83"/>
      <c r="E830" s="83"/>
      <c r="F830" s="83"/>
    </row>
    <row r="831" spans="2:6">
      <c r="B831" s="83"/>
      <c r="C831" s="83"/>
      <c r="D831" s="83"/>
      <c r="E831" s="83"/>
      <c r="F831" s="83"/>
    </row>
    <row r="832" spans="2:6">
      <c r="B832" s="83"/>
      <c r="C832" s="83"/>
      <c r="D832" s="83"/>
      <c r="E832" s="83"/>
      <c r="F832" s="83"/>
    </row>
    <row r="833" spans="2:6">
      <c r="B833" s="83"/>
      <c r="C833" s="83"/>
      <c r="D833" s="83"/>
      <c r="E833" s="83"/>
      <c r="F833" s="83"/>
    </row>
    <row r="834" spans="2:6">
      <c r="B834" s="83"/>
      <c r="C834" s="83"/>
      <c r="D834" s="83"/>
      <c r="E834" s="83"/>
      <c r="F834" s="83"/>
    </row>
    <row r="835" spans="2:6">
      <c r="B835" s="83"/>
      <c r="C835" s="83"/>
      <c r="D835" s="83"/>
      <c r="E835" s="83"/>
      <c r="F835" s="83"/>
    </row>
    <row r="836" spans="2:6">
      <c r="B836" s="83"/>
      <c r="C836" s="83"/>
      <c r="D836" s="83"/>
      <c r="E836" s="83"/>
      <c r="F836" s="83"/>
    </row>
    <row r="837" spans="2:6">
      <c r="B837" s="83"/>
      <c r="C837" s="83"/>
      <c r="D837" s="83"/>
      <c r="E837" s="83"/>
      <c r="F837" s="83"/>
    </row>
    <row r="838" spans="2:6">
      <c r="B838" s="83"/>
      <c r="C838" s="83"/>
      <c r="D838" s="83"/>
      <c r="E838" s="83"/>
      <c r="F838" s="83"/>
    </row>
    <row r="839" spans="2:6">
      <c r="B839" s="83"/>
      <c r="C839" s="83"/>
      <c r="D839" s="83"/>
      <c r="E839" s="83"/>
      <c r="F839" s="83"/>
    </row>
    <row r="840" spans="2:6">
      <c r="B840" s="83"/>
      <c r="C840" s="83"/>
      <c r="D840" s="83"/>
      <c r="E840" s="83"/>
      <c r="F840" s="83"/>
    </row>
    <row r="841" spans="2:6">
      <c r="B841" s="83"/>
      <c r="C841" s="83"/>
      <c r="D841" s="83"/>
      <c r="E841" s="83"/>
      <c r="F841" s="83"/>
    </row>
    <row r="842" spans="2:6">
      <c r="B842" s="83"/>
      <c r="C842" s="83"/>
      <c r="D842" s="83"/>
      <c r="E842" s="83"/>
      <c r="F842" s="83"/>
    </row>
    <row r="843" spans="2:6">
      <c r="B843" s="83"/>
      <c r="C843" s="83"/>
      <c r="D843" s="83"/>
      <c r="E843" s="83"/>
      <c r="F843" s="83"/>
    </row>
    <row r="844" spans="2:6">
      <c r="B844" s="83"/>
      <c r="C844" s="83"/>
      <c r="D844" s="83"/>
      <c r="E844" s="83"/>
      <c r="F844" s="83"/>
    </row>
    <row r="845" spans="2:6">
      <c r="B845" s="83"/>
      <c r="C845" s="83"/>
      <c r="D845" s="83"/>
      <c r="E845" s="83"/>
      <c r="F845" s="83"/>
    </row>
    <row r="846" spans="2:6">
      <c r="B846" s="83"/>
      <c r="C846" s="83"/>
      <c r="D846" s="83"/>
      <c r="E846" s="83"/>
      <c r="F846" s="83"/>
    </row>
    <row r="847" spans="2:6">
      <c r="B847" s="83"/>
      <c r="C847" s="83"/>
      <c r="D847" s="83"/>
      <c r="E847" s="83"/>
      <c r="F847" s="83"/>
    </row>
    <row r="848" spans="2:6">
      <c r="B848" s="83"/>
      <c r="C848" s="83"/>
      <c r="D848" s="83"/>
      <c r="E848" s="83"/>
      <c r="F848" s="83"/>
    </row>
    <row r="849" spans="2:6">
      <c r="B849" s="83"/>
      <c r="C849" s="83"/>
      <c r="D849" s="83"/>
      <c r="E849" s="83"/>
      <c r="F849" s="83"/>
    </row>
    <row r="850" spans="2:6">
      <c r="B850" s="83"/>
      <c r="C850" s="83"/>
      <c r="D850" s="83"/>
      <c r="E850" s="83"/>
      <c r="F850" s="83"/>
    </row>
    <row r="851" spans="2:6">
      <c r="B851" s="83"/>
      <c r="C851" s="83"/>
      <c r="D851" s="83"/>
      <c r="E851" s="83"/>
      <c r="F851" s="83"/>
    </row>
    <row r="852" spans="2:6">
      <c r="B852" s="83"/>
      <c r="C852" s="83"/>
      <c r="D852" s="83"/>
      <c r="E852" s="83"/>
      <c r="F852" s="83"/>
    </row>
    <row r="853" spans="2:6">
      <c r="B853" s="83"/>
      <c r="C853" s="83"/>
      <c r="D853" s="83"/>
      <c r="E853" s="83"/>
      <c r="F853" s="83"/>
    </row>
    <row r="854" spans="2:6">
      <c r="B854" s="83"/>
      <c r="C854" s="83"/>
      <c r="D854" s="83"/>
      <c r="E854" s="83"/>
      <c r="F854" s="83"/>
    </row>
    <row r="855" spans="2:6">
      <c r="B855" s="83"/>
      <c r="C855" s="83"/>
      <c r="D855" s="83"/>
      <c r="E855" s="83"/>
      <c r="F855" s="83"/>
    </row>
    <row r="856" spans="2:6">
      <c r="B856" s="83"/>
      <c r="C856" s="83"/>
      <c r="D856" s="83"/>
      <c r="E856" s="83"/>
      <c r="F856" s="83"/>
    </row>
    <row r="857" spans="2:6">
      <c r="B857" s="83"/>
      <c r="C857" s="83"/>
      <c r="D857" s="83"/>
      <c r="E857" s="83"/>
      <c r="F857" s="83"/>
    </row>
    <row r="858" spans="2:6">
      <c r="B858" s="83"/>
      <c r="C858" s="83"/>
      <c r="D858" s="83"/>
      <c r="E858" s="83"/>
      <c r="F858" s="83"/>
    </row>
    <row r="859" spans="2:6">
      <c r="B859" s="83"/>
      <c r="C859" s="83"/>
      <c r="D859" s="83"/>
      <c r="E859" s="83"/>
      <c r="F859" s="83"/>
    </row>
    <row r="860" spans="2:6">
      <c r="B860" s="83"/>
      <c r="C860" s="83"/>
      <c r="D860" s="83"/>
      <c r="E860" s="83"/>
      <c r="F860" s="83"/>
    </row>
    <row r="861" spans="2:6">
      <c r="B861" s="83"/>
      <c r="C861" s="83"/>
      <c r="D861" s="83"/>
      <c r="E861" s="83"/>
      <c r="F861" s="83"/>
    </row>
    <row r="862" spans="2:6">
      <c r="B862" s="83"/>
      <c r="C862" s="83"/>
      <c r="D862" s="83"/>
      <c r="E862" s="83"/>
      <c r="F862" s="83"/>
    </row>
    <row r="863" spans="2:6">
      <c r="B863" s="83"/>
      <c r="C863" s="83"/>
      <c r="D863" s="83"/>
      <c r="E863" s="83"/>
      <c r="F863" s="83"/>
    </row>
    <row r="864" spans="2:6">
      <c r="B864" s="83"/>
      <c r="C864" s="83"/>
      <c r="D864" s="83"/>
      <c r="E864" s="83"/>
      <c r="F864" s="83"/>
    </row>
    <row r="865" spans="2:6">
      <c r="B865" s="83"/>
      <c r="C865" s="83"/>
      <c r="D865" s="83"/>
      <c r="E865" s="83"/>
      <c r="F865" s="83"/>
    </row>
    <row r="866" spans="2:6">
      <c r="B866" s="83"/>
      <c r="C866" s="83"/>
      <c r="D866" s="83"/>
      <c r="E866" s="83"/>
      <c r="F866" s="83"/>
    </row>
    <row r="867" spans="2:6">
      <c r="B867" s="83"/>
      <c r="C867" s="83"/>
      <c r="D867" s="83"/>
      <c r="E867" s="83"/>
      <c r="F867" s="83"/>
    </row>
    <row r="868" spans="2:6">
      <c r="B868" s="83"/>
      <c r="C868" s="83"/>
      <c r="D868" s="83"/>
      <c r="E868" s="83"/>
      <c r="F868" s="83"/>
    </row>
    <row r="869" spans="2:6">
      <c r="B869" s="83"/>
      <c r="C869" s="83"/>
      <c r="D869" s="83"/>
      <c r="E869" s="83"/>
      <c r="F869" s="83"/>
    </row>
    <row r="870" spans="2:6">
      <c r="B870" s="83"/>
      <c r="C870" s="83"/>
      <c r="D870" s="83"/>
      <c r="E870" s="83"/>
      <c r="F870" s="83"/>
    </row>
    <row r="871" spans="2:6">
      <c r="B871" s="83"/>
      <c r="C871" s="83"/>
      <c r="D871" s="83"/>
      <c r="E871" s="83"/>
      <c r="F871" s="83"/>
    </row>
    <row r="872" spans="2:6">
      <c r="B872" s="83"/>
      <c r="C872" s="83"/>
      <c r="D872" s="83"/>
      <c r="E872" s="83"/>
      <c r="F872" s="83"/>
    </row>
    <row r="873" spans="2:6">
      <c r="B873" s="83"/>
      <c r="C873" s="83"/>
      <c r="D873" s="83"/>
      <c r="E873" s="83"/>
      <c r="F873" s="83"/>
    </row>
    <row r="874" spans="2:6">
      <c r="B874" s="83"/>
      <c r="C874" s="83"/>
      <c r="D874" s="83"/>
      <c r="E874" s="83"/>
      <c r="F874" s="83"/>
    </row>
    <row r="875" spans="2:6">
      <c r="B875" s="83"/>
      <c r="C875" s="83"/>
      <c r="D875" s="83"/>
      <c r="E875" s="83"/>
      <c r="F875" s="83"/>
    </row>
    <row r="876" spans="2:6">
      <c r="B876" s="83"/>
      <c r="C876" s="83"/>
      <c r="D876" s="83"/>
      <c r="E876" s="83"/>
      <c r="F876" s="83"/>
    </row>
    <row r="877" spans="2:6">
      <c r="B877" s="83"/>
      <c r="C877" s="83"/>
      <c r="D877" s="83"/>
      <c r="E877" s="83"/>
      <c r="F877" s="83"/>
    </row>
    <row r="878" spans="2:6">
      <c r="B878" s="83"/>
      <c r="C878" s="83"/>
      <c r="D878" s="83"/>
      <c r="E878" s="83"/>
      <c r="F878" s="83"/>
    </row>
    <row r="879" spans="2:6">
      <c r="B879" s="83"/>
      <c r="C879" s="83"/>
      <c r="D879" s="83"/>
      <c r="E879" s="83"/>
      <c r="F879" s="83"/>
    </row>
    <row r="880" spans="2:6">
      <c r="B880" s="83"/>
      <c r="C880" s="83"/>
      <c r="D880" s="83"/>
      <c r="E880" s="83"/>
      <c r="F880" s="83"/>
    </row>
    <row r="881" spans="2:6">
      <c r="B881" s="83"/>
      <c r="C881" s="83"/>
      <c r="D881" s="83"/>
      <c r="E881" s="83"/>
      <c r="F881" s="83"/>
    </row>
    <row r="882" spans="2:6">
      <c r="B882" s="83"/>
      <c r="C882" s="83"/>
      <c r="D882" s="83"/>
      <c r="E882" s="83"/>
      <c r="F882" s="83"/>
    </row>
    <row r="883" spans="2:6">
      <c r="B883" s="83"/>
      <c r="C883" s="83"/>
      <c r="D883" s="83"/>
      <c r="E883" s="83"/>
      <c r="F883" s="83"/>
    </row>
    <row r="884" spans="2:6">
      <c r="B884" s="83"/>
      <c r="C884" s="83"/>
      <c r="D884" s="83"/>
      <c r="E884" s="83"/>
      <c r="F884" s="83"/>
    </row>
    <row r="885" spans="2:6">
      <c r="B885" s="83"/>
      <c r="C885" s="83"/>
      <c r="D885" s="83"/>
      <c r="E885" s="83"/>
      <c r="F885" s="83"/>
    </row>
    <row r="886" spans="2:6">
      <c r="B886" s="83"/>
      <c r="C886" s="83"/>
      <c r="D886" s="83"/>
      <c r="E886" s="83"/>
      <c r="F886" s="83"/>
    </row>
    <row r="887" spans="2:6">
      <c r="B887" s="83"/>
      <c r="C887" s="83"/>
      <c r="D887" s="83"/>
      <c r="E887" s="83"/>
      <c r="F887" s="83"/>
    </row>
    <row r="888" spans="2:6">
      <c r="B888" s="83"/>
      <c r="C888" s="83"/>
      <c r="D888" s="83"/>
      <c r="E888" s="83"/>
      <c r="F888" s="83"/>
    </row>
    <row r="889" spans="2:6">
      <c r="B889" s="83"/>
      <c r="C889" s="83"/>
      <c r="D889" s="83"/>
      <c r="E889" s="83"/>
      <c r="F889" s="83"/>
    </row>
    <row r="890" spans="2:6">
      <c r="B890" s="83"/>
      <c r="C890" s="83"/>
      <c r="D890" s="83"/>
      <c r="E890" s="83"/>
      <c r="F890" s="83"/>
    </row>
    <row r="891" spans="2:6">
      <c r="B891" s="83"/>
      <c r="C891" s="83"/>
      <c r="D891" s="83"/>
      <c r="E891" s="83"/>
      <c r="F891" s="83"/>
    </row>
    <row r="892" spans="2:6">
      <c r="B892" s="83"/>
      <c r="C892" s="83"/>
      <c r="D892" s="83"/>
      <c r="E892" s="83"/>
      <c r="F892" s="83"/>
    </row>
    <row r="893" spans="2:6">
      <c r="B893" s="83"/>
      <c r="C893" s="83"/>
      <c r="D893" s="83"/>
      <c r="E893" s="83"/>
      <c r="F893" s="83"/>
    </row>
    <row r="894" spans="2:6">
      <c r="B894" s="83"/>
      <c r="C894" s="83"/>
      <c r="D894" s="83"/>
      <c r="E894" s="83"/>
      <c r="F894" s="83"/>
    </row>
    <row r="895" spans="2:6">
      <c r="B895" s="83"/>
      <c r="C895" s="83"/>
      <c r="D895" s="83"/>
      <c r="E895" s="83"/>
      <c r="F895" s="83"/>
    </row>
    <row r="896" spans="2:6">
      <c r="B896" s="83"/>
      <c r="C896" s="83"/>
      <c r="D896" s="83"/>
      <c r="E896" s="83"/>
      <c r="F896" s="83"/>
    </row>
    <row r="897" spans="2:6">
      <c r="B897" s="83"/>
      <c r="C897" s="83"/>
      <c r="D897" s="83"/>
      <c r="E897" s="83"/>
      <c r="F897" s="83"/>
    </row>
    <row r="898" spans="2:6">
      <c r="B898" s="83"/>
      <c r="C898" s="83"/>
      <c r="D898" s="83"/>
      <c r="E898" s="83"/>
      <c r="F898" s="83"/>
    </row>
    <row r="899" spans="2:6">
      <c r="B899" s="83"/>
      <c r="C899" s="83"/>
      <c r="D899" s="83"/>
      <c r="E899" s="83"/>
      <c r="F899" s="83"/>
    </row>
    <row r="900" spans="2:6">
      <c r="B900" s="83"/>
      <c r="C900" s="83"/>
      <c r="D900" s="83"/>
      <c r="E900" s="83"/>
      <c r="F900" s="83"/>
    </row>
    <row r="901" spans="2:6">
      <c r="B901" s="83"/>
      <c r="C901" s="83"/>
      <c r="D901" s="83"/>
      <c r="E901" s="83"/>
      <c r="F901" s="83"/>
    </row>
    <row r="902" spans="2:6">
      <c r="B902" s="83"/>
      <c r="C902" s="83"/>
      <c r="D902" s="83"/>
      <c r="E902" s="83"/>
      <c r="F902" s="83"/>
    </row>
    <row r="903" spans="2:6">
      <c r="B903" s="83"/>
      <c r="C903" s="83"/>
      <c r="D903" s="83"/>
      <c r="E903" s="83"/>
      <c r="F903" s="83"/>
    </row>
    <row r="904" spans="2:6">
      <c r="B904" s="83"/>
      <c r="C904" s="83"/>
      <c r="D904" s="83"/>
      <c r="E904" s="83"/>
      <c r="F904" s="83"/>
    </row>
    <row r="905" spans="2:6">
      <c r="B905" s="83"/>
      <c r="C905" s="83"/>
      <c r="D905" s="83"/>
      <c r="E905" s="83"/>
      <c r="F905" s="83"/>
    </row>
    <row r="906" spans="2:6">
      <c r="B906" s="83"/>
      <c r="C906" s="83"/>
      <c r="D906" s="83"/>
      <c r="E906" s="83"/>
      <c r="F906" s="83"/>
    </row>
    <row r="907" spans="2:6">
      <c r="B907" s="83"/>
      <c r="C907" s="83"/>
      <c r="D907" s="83"/>
      <c r="E907" s="83"/>
      <c r="F907" s="83"/>
    </row>
    <row r="908" spans="2:6">
      <c r="B908" s="83"/>
      <c r="C908" s="83"/>
      <c r="D908" s="83"/>
      <c r="E908" s="83"/>
      <c r="F908" s="83"/>
    </row>
    <row r="909" spans="2:6">
      <c r="B909" s="83"/>
      <c r="C909" s="83"/>
      <c r="D909" s="83"/>
      <c r="E909" s="83"/>
      <c r="F909" s="83"/>
    </row>
    <row r="910" spans="2:6">
      <c r="B910" s="83"/>
      <c r="C910" s="83"/>
      <c r="D910" s="83"/>
      <c r="E910" s="83"/>
      <c r="F910" s="83"/>
    </row>
    <row r="911" spans="2:6">
      <c r="B911" s="83"/>
      <c r="C911" s="83"/>
      <c r="D911" s="83"/>
      <c r="E911" s="83"/>
      <c r="F911" s="83"/>
    </row>
    <row r="912" spans="2:6">
      <c r="B912" s="83"/>
      <c r="C912" s="83"/>
      <c r="D912" s="83"/>
      <c r="E912" s="83"/>
      <c r="F912" s="83"/>
    </row>
    <row r="913" spans="2:6">
      <c r="B913" s="83"/>
      <c r="C913" s="83"/>
      <c r="D913" s="83"/>
      <c r="E913" s="83"/>
      <c r="F913" s="83"/>
    </row>
    <row r="914" spans="2:6">
      <c r="B914" s="83"/>
      <c r="C914" s="83"/>
      <c r="D914" s="83"/>
      <c r="E914" s="83"/>
      <c r="F914" s="83"/>
    </row>
    <row r="915" spans="2:6">
      <c r="B915" s="83"/>
      <c r="C915" s="83"/>
      <c r="D915" s="83"/>
      <c r="E915" s="83"/>
      <c r="F915" s="83"/>
    </row>
    <row r="916" spans="2:6">
      <c r="B916" s="83"/>
      <c r="C916" s="83"/>
      <c r="D916" s="83"/>
      <c r="E916" s="83"/>
      <c r="F916" s="83"/>
    </row>
    <row r="917" spans="2:6">
      <c r="B917" s="83"/>
      <c r="C917" s="83"/>
      <c r="D917" s="83"/>
      <c r="E917" s="83"/>
      <c r="F917" s="83"/>
    </row>
    <row r="918" spans="2:6">
      <c r="B918" s="83"/>
      <c r="C918" s="83"/>
      <c r="D918" s="83"/>
      <c r="E918" s="83"/>
      <c r="F918" s="83"/>
    </row>
    <row r="919" spans="2:6">
      <c r="B919" s="83"/>
      <c r="C919" s="83"/>
      <c r="D919" s="83"/>
      <c r="E919" s="83"/>
      <c r="F919" s="83"/>
    </row>
    <row r="920" spans="2:6">
      <c r="B920" s="83"/>
      <c r="C920" s="83"/>
      <c r="D920" s="83"/>
      <c r="E920" s="83"/>
      <c r="F920" s="83"/>
    </row>
    <row r="921" spans="2:6">
      <c r="B921" s="83"/>
      <c r="C921" s="83"/>
      <c r="D921" s="83"/>
      <c r="E921" s="83"/>
      <c r="F921" s="83"/>
    </row>
    <row r="922" spans="2:6">
      <c r="B922" s="83"/>
      <c r="C922" s="83"/>
      <c r="D922" s="83"/>
      <c r="E922" s="83"/>
      <c r="F922" s="83"/>
    </row>
    <row r="923" spans="2:6">
      <c r="B923" s="83"/>
      <c r="C923" s="83"/>
      <c r="D923" s="83"/>
      <c r="E923" s="83"/>
      <c r="F923" s="83"/>
    </row>
    <row r="924" spans="2:6">
      <c r="B924" s="83"/>
      <c r="C924" s="83"/>
      <c r="D924" s="83"/>
      <c r="E924" s="83"/>
      <c r="F924" s="83"/>
    </row>
    <row r="925" spans="2:6">
      <c r="B925" s="83"/>
      <c r="C925" s="83"/>
      <c r="D925" s="83"/>
      <c r="E925" s="83"/>
      <c r="F925" s="83"/>
    </row>
    <row r="926" spans="2:6">
      <c r="B926" s="83"/>
      <c r="C926" s="83"/>
      <c r="D926" s="83"/>
      <c r="E926" s="83"/>
      <c r="F926" s="83"/>
    </row>
    <row r="927" spans="2:6">
      <c r="B927" s="83"/>
      <c r="C927" s="83"/>
      <c r="D927" s="83"/>
      <c r="E927" s="83"/>
      <c r="F927" s="83"/>
    </row>
    <row r="928" spans="2:6">
      <c r="B928" s="83"/>
      <c r="C928" s="83"/>
      <c r="D928" s="83"/>
      <c r="E928" s="83"/>
      <c r="F928" s="83"/>
    </row>
    <row r="929" spans="2:6">
      <c r="B929" s="83"/>
      <c r="C929" s="83"/>
      <c r="D929" s="83"/>
      <c r="E929" s="83"/>
      <c r="F929" s="83"/>
    </row>
    <row r="930" spans="2:6">
      <c r="B930" s="83"/>
      <c r="C930" s="83"/>
      <c r="D930" s="83"/>
      <c r="E930" s="83"/>
      <c r="F930" s="83"/>
    </row>
    <row r="931" spans="2:6">
      <c r="B931" s="83"/>
      <c r="C931" s="83"/>
      <c r="D931" s="83"/>
      <c r="E931" s="83"/>
      <c r="F931" s="83"/>
    </row>
    <row r="932" spans="2:6">
      <c r="B932" s="83"/>
      <c r="C932" s="83"/>
      <c r="D932" s="83"/>
      <c r="E932" s="83"/>
      <c r="F932" s="83"/>
    </row>
    <row r="933" spans="2:6">
      <c r="B933" s="83"/>
      <c r="C933" s="83"/>
      <c r="D933" s="83"/>
      <c r="E933" s="83"/>
      <c r="F933" s="83"/>
    </row>
    <row r="934" spans="2:6">
      <c r="B934" s="83"/>
      <c r="C934" s="83"/>
      <c r="D934" s="83"/>
      <c r="E934" s="83"/>
      <c r="F934" s="83"/>
    </row>
    <row r="935" spans="2:6">
      <c r="B935" s="83"/>
      <c r="C935" s="83"/>
      <c r="D935" s="83"/>
      <c r="E935" s="83"/>
      <c r="F935" s="83"/>
    </row>
    <row r="936" spans="2:6">
      <c r="B936" s="83"/>
      <c r="C936" s="83"/>
      <c r="D936" s="83"/>
      <c r="E936" s="83"/>
      <c r="F936" s="83"/>
    </row>
    <row r="937" spans="2:6">
      <c r="B937" s="83"/>
      <c r="C937" s="83"/>
      <c r="D937" s="83"/>
      <c r="E937" s="83"/>
      <c r="F937" s="83"/>
    </row>
    <row r="938" spans="2:6">
      <c r="B938" s="83"/>
      <c r="C938" s="83"/>
      <c r="D938" s="83"/>
      <c r="E938" s="83"/>
      <c r="F938" s="83"/>
    </row>
    <row r="939" spans="2:6">
      <c r="B939" s="83"/>
      <c r="C939" s="83"/>
      <c r="D939" s="83"/>
      <c r="E939" s="83"/>
      <c r="F939" s="83"/>
    </row>
    <row r="940" spans="2:6">
      <c r="B940" s="83"/>
      <c r="C940" s="83"/>
      <c r="D940" s="83"/>
      <c r="E940" s="83"/>
      <c r="F940" s="83"/>
    </row>
    <row r="941" spans="2:6">
      <c r="B941" s="83"/>
      <c r="C941" s="83"/>
      <c r="D941" s="83"/>
      <c r="E941" s="83"/>
      <c r="F941" s="83"/>
    </row>
    <row r="942" spans="2:6">
      <c r="B942" s="83"/>
      <c r="C942" s="83"/>
      <c r="D942" s="83"/>
      <c r="E942" s="83"/>
      <c r="F942" s="83"/>
    </row>
    <row r="943" spans="2:6">
      <c r="B943" s="83"/>
      <c r="C943" s="83"/>
      <c r="D943" s="83"/>
      <c r="E943" s="83"/>
      <c r="F943" s="83"/>
    </row>
    <row r="944" spans="2:6">
      <c r="B944" s="83"/>
      <c r="C944" s="83"/>
      <c r="D944" s="83"/>
      <c r="E944" s="83"/>
      <c r="F944" s="83"/>
    </row>
    <row r="945" spans="2:6">
      <c r="B945" s="83"/>
      <c r="C945" s="83"/>
      <c r="D945" s="83"/>
      <c r="E945" s="83"/>
      <c r="F945" s="83"/>
    </row>
    <row r="946" spans="2:6">
      <c r="B946" s="83"/>
      <c r="C946" s="83"/>
      <c r="D946" s="83"/>
      <c r="E946" s="83"/>
      <c r="F946" s="83"/>
    </row>
    <row r="947" spans="2:6">
      <c r="B947" s="83"/>
      <c r="C947" s="83"/>
      <c r="D947" s="83"/>
      <c r="E947" s="83"/>
      <c r="F947" s="83"/>
    </row>
    <row r="948" spans="2:6">
      <c r="B948" s="83"/>
      <c r="C948" s="83"/>
      <c r="D948" s="83"/>
      <c r="E948" s="83"/>
      <c r="F948" s="83"/>
    </row>
    <row r="949" spans="2:6">
      <c r="B949" s="83"/>
      <c r="C949" s="83"/>
      <c r="D949" s="83"/>
      <c r="E949" s="83"/>
      <c r="F949" s="83"/>
    </row>
    <row r="950" spans="2:6">
      <c r="B950" s="83"/>
      <c r="C950" s="83"/>
      <c r="D950" s="83"/>
      <c r="E950" s="83"/>
      <c r="F950" s="83"/>
    </row>
    <row r="951" spans="2:6">
      <c r="B951" s="83"/>
      <c r="C951" s="83"/>
      <c r="D951" s="83"/>
      <c r="E951" s="83"/>
      <c r="F951" s="83"/>
    </row>
    <row r="952" spans="2:6">
      <c r="B952" s="83"/>
      <c r="C952" s="83"/>
      <c r="D952" s="83"/>
      <c r="E952" s="83"/>
      <c r="F952" s="83"/>
    </row>
    <row r="953" spans="2:6">
      <c r="B953" s="83"/>
      <c r="C953" s="83"/>
      <c r="D953" s="83"/>
      <c r="E953" s="83"/>
      <c r="F953" s="83"/>
    </row>
    <row r="954" spans="2:6">
      <c r="B954" s="83"/>
      <c r="C954" s="83"/>
      <c r="D954" s="83"/>
      <c r="E954" s="83"/>
      <c r="F954" s="83"/>
    </row>
    <row r="955" spans="2:6">
      <c r="B955" s="83"/>
      <c r="C955" s="83"/>
      <c r="D955" s="83"/>
      <c r="E955" s="83"/>
      <c r="F955" s="83"/>
    </row>
    <row r="956" spans="2:6">
      <c r="B956" s="83"/>
      <c r="C956" s="83"/>
      <c r="D956" s="83"/>
      <c r="E956" s="83"/>
      <c r="F956" s="83"/>
    </row>
    <row r="957" spans="2:6">
      <c r="B957" s="83"/>
      <c r="C957" s="83"/>
      <c r="D957" s="83"/>
      <c r="E957" s="83"/>
      <c r="F957" s="83"/>
    </row>
    <row r="958" spans="2:6">
      <c r="B958" s="83"/>
      <c r="C958" s="83"/>
      <c r="D958" s="83"/>
      <c r="E958" s="83"/>
      <c r="F958" s="83"/>
    </row>
    <row r="959" spans="2:6">
      <c r="B959" s="83"/>
      <c r="C959" s="83"/>
      <c r="D959" s="83"/>
      <c r="E959" s="83"/>
      <c r="F959" s="83"/>
    </row>
    <row r="960" spans="2:6">
      <c r="B960" s="83"/>
      <c r="C960" s="83"/>
      <c r="D960" s="83"/>
      <c r="E960" s="83"/>
      <c r="F960" s="83"/>
    </row>
    <row r="961" spans="2:6">
      <c r="B961" s="83"/>
      <c r="C961" s="83"/>
      <c r="D961" s="83"/>
      <c r="E961" s="83"/>
      <c r="F961" s="83"/>
    </row>
    <row r="962" spans="2:6">
      <c r="B962" s="83"/>
      <c r="C962" s="83"/>
      <c r="D962" s="83"/>
      <c r="E962" s="83"/>
      <c r="F962" s="83"/>
    </row>
    <row r="963" spans="2:6">
      <c r="B963" s="83"/>
      <c r="C963" s="83"/>
      <c r="D963" s="83"/>
      <c r="E963" s="83"/>
      <c r="F963" s="83"/>
    </row>
    <row r="964" spans="2:6">
      <c r="B964" s="83"/>
      <c r="C964" s="83"/>
      <c r="D964" s="83"/>
      <c r="E964" s="83"/>
      <c r="F964" s="83"/>
    </row>
    <row r="965" spans="2:6">
      <c r="B965" s="83"/>
      <c r="C965" s="83"/>
      <c r="D965" s="83"/>
      <c r="E965" s="83"/>
      <c r="F965" s="83"/>
    </row>
    <row r="966" spans="2:6">
      <c r="B966" s="83"/>
      <c r="C966" s="83"/>
      <c r="D966" s="83"/>
      <c r="E966" s="83"/>
      <c r="F966" s="83"/>
    </row>
    <row r="967" spans="2:6">
      <c r="B967" s="83"/>
      <c r="C967" s="83"/>
      <c r="D967" s="83"/>
      <c r="E967" s="83"/>
      <c r="F967" s="83"/>
    </row>
    <row r="968" spans="2:6">
      <c r="B968" s="83"/>
      <c r="C968" s="83"/>
      <c r="D968" s="83"/>
      <c r="E968" s="83"/>
      <c r="F968" s="83"/>
    </row>
    <row r="969" spans="2:6">
      <c r="B969" s="83"/>
      <c r="C969" s="83"/>
      <c r="D969" s="83"/>
      <c r="E969" s="83"/>
      <c r="F969" s="83"/>
    </row>
    <row r="970" spans="2:6">
      <c r="B970" s="83"/>
      <c r="C970" s="83"/>
      <c r="D970" s="83"/>
      <c r="E970" s="83"/>
      <c r="F970" s="83"/>
    </row>
    <row r="971" spans="2:6">
      <c r="B971" s="83"/>
      <c r="C971" s="83"/>
      <c r="D971" s="83"/>
      <c r="E971" s="83"/>
      <c r="F971" s="83"/>
    </row>
    <row r="972" spans="2:6">
      <c r="B972" s="83"/>
      <c r="C972" s="83"/>
      <c r="D972" s="83"/>
      <c r="E972" s="83"/>
      <c r="F972" s="83"/>
    </row>
    <row r="973" spans="2:6">
      <c r="B973" s="83"/>
      <c r="C973" s="83"/>
      <c r="D973" s="83"/>
      <c r="E973" s="83"/>
      <c r="F973" s="83"/>
    </row>
    <row r="974" spans="2:6">
      <c r="B974" s="83"/>
      <c r="C974" s="83"/>
      <c r="D974" s="83"/>
      <c r="E974" s="83"/>
      <c r="F974" s="83"/>
    </row>
    <row r="975" spans="2:6">
      <c r="B975" s="83"/>
      <c r="C975" s="83"/>
      <c r="D975" s="83"/>
      <c r="E975" s="83"/>
      <c r="F975" s="83"/>
    </row>
    <row r="976" spans="2:6">
      <c r="B976" s="83"/>
      <c r="C976" s="83"/>
      <c r="D976" s="83"/>
      <c r="E976" s="83"/>
      <c r="F976" s="83"/>
    </row>
    <row r="977" spans="2:6">
      <c r="B977" s="83"/>
      <c r="C977" s="83"/>
      <c r="D977" s="83"/>
      <c r="E977" s="83"/>
      <c r="F977" s="83"/>
    </row>
    <row r="978" spans="2:6">
      <c r="B978" s="83"/>
      <c r="C978" s="83"/>
      <c r="D978" s="83"/>
      <c r="E978" s="83"/>
      <c r="F978" s="83"/>
    </row>
    <row r="979" spans="2:6">
      <c r="B979" s="83"/>
      <c r="C979" s="83"/>
      <c r="D979" s="83"/>
      <c r="E979" s="83"/>
      <c r="F979" s="83"/>
    </row>
    <row r="980" spans="2:6">
      <c r="B980" s="83"/>
      <c r="C980" s="83"/>
      <c r="D980" s="83"/>
      <c r="E980" s="83"/>
      <c r="F980" s="83"/>
    </row>
    <row r="981" spans="2:6">
      <c r="B981" s="83"/>
      <c r="C981" s="83"/>
      <c r="D981" s="83"/>
      <c r="E981" s="83"/>
      <c r="F981" s="83"/>
    </row>
    <row r="982" spans="2:6">
      <c r="B982" s="83"/>
      <c r="C982" s="83"/>
      <c r="D982" s="83"/>
      <c r="E982" s="83"/>
      <c r="F982" s="83"/>
    </row>
    <row r="983" spans="2:6">
      <c r="B983" s="83"/>
      <c r="C983" s="83"/>
      <c r="D983" s="83"/>
      <c r="E983" s="83"/>
      <c r="F983" s="83"/>
    </row>
    <row r="984" spans="2:6">
      <c r="B984" s="83"/>
      <c r="C984" s="83"/>
      <c r="D984" s="83"/>
      <c r="E984" s="83"/>
      <c r="F984" s="83"/>
    </row>
    <row r="985" spans="2:6">
      <c r="B985" s="83"/>
      <c r="C985" s="83"/>
      <c r="D985" s="83"/>
      <c r="E985" s="83"/>
      <c r="F985" s="83"/>
    </row>
    <row r="986" spans="2:6">
      <c r="B986" s="83"/>
      <c r="C986" s="83"/>
      <c r="D986" s="83"/>
      <c r="E986" s="83"/>
      <c r="F986" s="83"/>
    </row>
    <row r="987" spans="2:6">
      <c r="B987" s="83"/>
      <c r="C987" s="83"/>
      <c r="D987" s="83"/>
      <c r="E987" s="83"/>
      <c r="F987" s="83"/>
    </row>
    <row r="988" spans="2:6">
      <c r="B988" s="83"/>
      <c r="C988" s="83"/>
      <c r="D988" s="83"/>
      <c r="E988" s="83"/>
      <c r="F988" s="83"/>
    </row>
    <row r="989" spans="2:6">
      <c r="B989" s="83"/>
      <c r="C989" s="83"/>
      <c r="D989" s="83"/>
      <c r="E989" s="83"/>
      <c r="F989" s="83"/>
    </row>
    <row r="990" spans="2:6">
      <c r="B990" s="83"/>
      <c r="C990" s="83"/>
      <c r="D990" s="83"/>
      <c r="E990" s="83"/>
      <c r="F990" s="83"/>
    </row>
    <row r="991" spans="2:6">
      <c r="B991" s="83"/>
      <c r="C991" s="83"/>
      <c r="D991" s="83"/>
      <c r="E991" s="83"/>
      <c r="F991" s="83"/>
    </row>
    <row r="992" spans="2:6">
      <c r="B992" s="83"/>
      <c r="C992" s="83"/>
      <c r="D992" s="83"/>
      <c r="E992" s="83"/>
      <c r="F992" s="83"/>
    </row>
    <row r="993" spans="2:6">
      <c r="B993" s="83"/>
      <c r="C993" s="83"/>
      <c r="D993" s="83"/>
      <c r="E993" s="83"/>
      <c r="F993" s="83"/>
    </row>
    <row r="994" spans="2:6">
      <c r="B994" s="83"/>
      <c r="C994" s="83"/>
      <c r="D994" s="83"/>
      <c r="E994" s="83"/>
      <c r="F994" s="83"/>
    </row>
    <row r="995" spans="2:6">
      <c r="B995" s="83"/>
      <c r="C995" s="83"/>
      <c r="D995" s="83"/>
      <c r="E995" s="83"/>
      <c r="F995" s="83"/>
    </row>
    <row r="996" spans="2:6">
      <c r="B996" s="83"/>
      <c r="C996" s="83"/>
      <c r="D996" s="83"/>
      <c r="E996" s="83"/>
      <c r="F996" s="83"/>
    </row>
    <row r="997" spans="2:6">
      <c r="B997" s="83"/>
      <c r="C997" s="83"/>
      <c r="D997" s="83"/>
      <c r="E997" s="83"/>
      <c r="F997" s="83"/>
    </row>
    <row r="998" spans="2:6">
      <c r="B998" s="83"/>
      <c r="C998" s="83"/>
      <c r="D998" s="83"/>
      <c r="E998" s="83"/>
      <c r="F998" s="83"/>
    </row>
    <row r="999" spans="2:6">
      <c r="B999" s="83"/>
      <c r="C999" s="83"/>
      <c r="D999" s="83"/>
      <c r="E999" s="83"/>
      <c r="F999" s="83"/>
    </row>
    <row r="1000" spans="2:6">
      <c r="B1000" s="83"/>
      <c r="C1000" s="83"/>
      <c r="D1000" s="83"/>
      <c r="E1000" s="83"/>
      <c r="F1000" s="83"/>
    </row>
    <row r="1001" spans="2:6">
      <c r="B1001" s="83"/>
      <c r="C1001" s="83"/>
      <c r="D1001" s="83"/>
      <c r="E1001" s="83"/>
      <c r="F1001" s="83"/>
    </row>
    <row r="1002" spans="2:6">
      <c r="B1002" s="83"/>
      <c r="C1002" s="83"/>
      <c r="D1002" s="83"/>
      <c r="E1002" s="83"/>
      <c r="F1002" s="83"/>
    </row>
    <row r="1003" spans="2:6">
      <c r="B1003" s="83"/>
      <c r="C1003" s="83"/>
      <c r="D1003" s="83"/>
      <c r="E1003" s="83"/>
      <c r="F1003" s="83"/>
    </row>
    <row r="1004" spans="2:6">
      <c r="B1004" s="83"/>
      <c r="C1004" s="83"/>
      <c r="D1004" s="83"/>
      <c r="E1004" s="83"/>
      <c r="F1004" s="83"/>
    </row>
    <row r="1005" spans="2:6">
      <c r="B1005" s="83"/>
      <c r="C1005" s="83"/>
      <c r="D1005" s="83"/>
      <c r="E1005" s="83"/>
      <c r="F1005" s="83"/>
    </row>
    <row r="1006" spans="2:6">
      <c r="B1006" s="83"/>
      <c r="C1006" s="83"/>
      <c r="D1006" s="83"/>
      <c r="E1006" s="83"/>
      <c r="F1006" s="83"/>
    </row>
    <row r="1007" spans="2:6">
      <c r="B1007" s="83"/>
      <c r="C1007" s="83"/>
      <c r="D1007" s="83"/>
      <c r="E1007" s="83"/>
      <c r="F1007" s="83"/>
    </row>
    <row r="1008" spans="2:6">
      <c r="B1008" s="83"/>
      <c r="C1008" s="83"/>
      <c r="D1008" s="83"/>
      <c r="E1008" s="83"/>
      <c r="F1008" s="83"/>
    </row>
    <row r="1009" spans="2:6">
      <c r="B1009" s="83"/>
      <c r="C1009" s="83"/>
      <c r="D1009" s="83"/>
      <c r="E1009" s="83"/>
      <c r="F1009" s="83"/>
    </row>
    <row r="1010" spans="2:6">
      <c r="B1010" s="83"/>
      <c r="C1010" s="83"/>
      <c r="D1010" s="83"/>
      <c r="E1010" s="83"/>
      <c r="F1010" s="83"/>
    </row>
    <row r="1011" spans="2:6">
      <c r="B1011" s="83"/>
      <c r="C1011" s="83"/>
      <c r="D1011" s="83"/>
      <c r="E1011" s="83"/>
      <c r="F1011" s="83"/>
    </row>
    <row r="1012" spans="2:6">
      <c r="B1012" s="83"/>
      <c r="C1012" s="83"/>
      <c r="D1012" s="83"/>
      <c r="E1012" s="83"/>
      <c r="F1012" s="83"/>
    </row>
    <row r="1013" spans="2:6">
      <c r="B1013" s="83"/>
      <c r="C1013" s="83"/>
      <c r="D1013" s="83"/>
      <c r="E1013" s="83"/>
      <c r="F1013" s="83"/>
    </row>
    <row r="1014" spans="2:6">
      <c r="B1014" s="83"/>
      <c r="C1014" s="83"/>
      <c r="D1014" s="83"/>
      <c r="E1014" s="83"/>
      <c r="F1014" s="83"/>
    </row>
    <row r="1015" spans="2:6">
      <c r="B1015" s="83"/>
      <c r="C1015" s="83"/>
      <c r="D1015" s="83"/>
      <c r="E1015" s="83"/>
      <c r="F1015" s="83"/>
    </row>
    <row r="1016" spans="2:6">
      <c r="B1016" s="83"/>
      <c r="C1016" s="83"/>
      <c r="D1016" s="83"/>
      <c r="E1016" s="83"/>
      <c r="F1016" s="83"/>
    </row>
    <row r="1017" spans="2:6">
      <c r="B1017" s="83"/>
      <c r="C1017" s="83"/>
      <c r="D1017" s="83"/>
      <c r="E1017" s="83"/>
      <c r="F1017" s="83"/>
    </row>
    <row r="1018" spans="2:6">
      <c r="B1018" s="83"/>
      <c r="C1018" s="83"/>
      <c r="D1018" s="83"/>
      <c r="E1018" s="83"/>
      <c r="F1018" s="83"/>
    </row>
    <row r="1019" spans="2:6">
      <c r="B1019" s="83"/>
      <c r="C1019" s="83"/>
      <c r="D1019" s="83"/>
      <c r="E1019" s="83"/>
      <c r="F1019" s="83"/>
    </row>
    <row r="1020" spans="2:6">
      <c r="B1020" s="83"/>
      <c r="C1020" s="83"/>
      <c r="D1020" s="83"/>
      <c r="E1020" s="83"/>
      <c r="F1020" s="83"/>
    </row>
    <row r="1021" spans="2:6">
      <c r="B1021" s="83"/>
      <c r="C1021" s="83"/>
      <c r="D1021" s="83"/>
      <c r="E1021" s="83"/>
      <c r="F1021" s="83"/>
    </row>
    <row r="1022" spans="2:6">
      <c r="B1022" s="83"/>
      <c r="C1022" s="83"/>
      <c r="D1022" s="83"/>
      <c r="E1022" s="83"/>
      <c r="F1022" s="83"/>
    </row>
    <row r="1023" spans="2:6">
      <c r="B1023" s="83"/>
      <c r="C1023" s="83"/>
      <c r="D1023" s="83"/>
      <c r="E1023" s="83"/>
      <c r="F1023" s="83"/>
    </row>
    <row r="1024" spans="2:6">
      <c r="B1024" s="83"/>
      <c r="C1024" s="83"/>
      <c r="D1024" s="83"/>
      <c r="E1024" s="83"/>
      <c r="F1024" s="83"/>
    </row>
    <row r="1025" spans="2:6">
      <c r="B1025" s="83"/>
      <c r="C1025" s="83"/>
      <c r="D1025" s="83"/>
      <c r="E1025" s="83"/>
      <c r="F1025" s="83"/>
    </row>
    <row r="1026" spans="2:6">
      <c r="B1026" s="83"/>
      <c r="C1026" s="83"/>
      <c r="D1026" s="83"/>
      <c r="E1026" s="83"/>
      <c r="F1026" s="83"/>
    </row>
    <row r="1027" spans="2:6">
      <c r="B1027" s="83"/>
      <c r="C1027" s="83"/>
      <c r="D1027" s="83"/>
      <c r="E1027" s="83"/>
      <c r="F1027" s="83"/>
    </row>
    <row r="1028" spans="2:6">
      <c r="B1028" s="83"/>
      <c r="C1028" s="83"/>
      <c r="D1028" s="83"/>
      <c r="E1028" s="83"/>
      <c r="F1028" s="83"/>
    </row>
    <row r="1029" spans="2:6">
      <c r="B1029" s="83"/>
      <c r="C1029" s="83"/>
      <c r="D1029" s="83"/>
      <c r="E1029" s="83"/>
      <c r="F1029" s="83"/>
    </row>
    <row r="1030" spans="2:6">
      <c r="B1030" s="83"/>
      <c r="C1030" s="83"/>
      <c r="D1030" s="83"/>
      <c r="E1030" s="83"/>
      <c r="F1030" s="83"/>
    </row>
    <row r="1031" spans="2:6">
      <c r="B1031" s="83"/>
      <c r="C1031" s="83"/>
      <c r="D1031" s="83"/>
      <c r="E1031" s="83"/>
      <c r="F1031" s="83"/>
    </row>
    <row r="1032" spans="2:6">
      <c r="B1032" s="83"/>
      <c r="C1032" s="83"/>
      <c r="D1032" s="83"/>
      <c r="E1032" s="83"/>
      <c r="F1032" s="83"/>
    </row>
    <row r="1033" spans="2:6">
      <c r="B1033" s="83"/>
      <c r="C1033" s="83"/>
      <c r="D1033" s="83"/>
      <c r="E1033" s="83"/>
      <c r="F1033" s="83"/>
    </row>
    <row r="1034" spans="2:6">
      <c r="B1034" s="83"/>
      <c r="C1034" s="83"/>
      <c r="D1034" s="83"/>
      <c r="E1034" s="83"/>
      <c r="F1034" s="83"/>
    </row>
    <row r="1035" spans="2:6">
      <c r="B1035" s="83"/>
      <c r="C1035" s="83"/>
      <c r="D1035" s="83"/>
      <c r="E1035" s="83"/>
      <c r="F1035" s="83"/>
    </row>
    <row r="1036" spans="2:6">
      <c r="B1036" s="83"/>
      <c r="C1036" s="83"/>
      <c r="D1036" s="83"/>
      <c r="E1036" s="83"/>
      <c r="F1036" s="83"/>
    </row>
    <row r="1037" spans="2:6">
      <c r="B1037" s="83"/>
      <c r="C1037" s="83"/>
      <c r="D1037" s="83"/>
      <c r="E1037" s="83"/>
      <c r="F1037" s="83"/>
    </row>
    <row r="1038" spans="2:6">
      <c r="B1038" s="83"/>
      <c r="C1038" s="83"/>
      <c r="D1038" s="83"/>
      <c r="E1038" s="83"/>
      <c r="F1038" s="83"/>
    </row>
    <row r="1039" spans="2:6">
      <c r="B1039" s="83"/>
      <c r="C1039" s="83"/>
      <c r="D1039" s="83"/>
      <c r="E1039" s="83"/>
      <c r="F1039" s="83"/>
    </row>
    <row r="1040" spans="2:6">
      <c r="B1040" s="83"/>
      <c r="C1040" s="83"/>
      <c r="D1040" s="83"/>
      <c r="E1040" s="83"/>
      <c r="F1040" s="83"/>
    </row>
    <row r="1041" spans="2:6">
      <c r="B1041" s="83"/>
      <c r="C1041" s="83"/>
      <c r="D1041" s="83"/>
      <c r="E1041" s="83"/>
      <c r="F1041" s="83"/>
    </row>
    <row r="1042" spans="2:6">
      <c r="B1042" s="83"/>
      <c r="C1042" s="83"/>
      <c r="D1042" s="83"/>
      <c r="E1042" s="83"/>
      <c r="F1042" s="83"/>
    </row>
    <row r="1043" spans="2:6">
      <c r="B1043" s="83"/>
      <c r="C1043" s="83"/>
      <c r="D1043" s="83"/>
      <c r="E1043" s="83"/>
      <c r="F1043" s="83"/>
    </row>
    <row r="1044" spans="2:6">
      <c r="B1044" s="83"/>
      <c r="C1044" s="83"/>
      <c r="D1044" s="83"/>
      <c r="E1044" s="83"/>
      <c r="F1044" s="83"/>
    </row>
    <row r="1045" spans="2:6">
      <c r="B1045" s="83"/>
      <c r="C1045" s="83"/>
      <c r="D1045" s="83"/>
      <c r="E1045" s="83"/>
      <c r="F1045" s="83"/>
    </row>
    <row r="1046" spans="2:6">
      <c r="B1046" s="83"/>
      <c r="C1046" s="83"/>
      <c r="D1046" s="83"/>
      <c r="E1046" s="83"/>
      <c r="F1046" s="83"/>
    </row>
    <row r="1047" spans="2:6">
      <c r="B1047" s="83"/>
      <c r="C1047" s="83"/>
      <c r="D1047" s="83"/>
      <c r="E1047" s="83"/>
      <c r="F1047" s="83"/>
    </row>
    <row r="1048" spans="2:6">
      <c r="B1048" s="83"/>
      <c r="C1048" s="83"/>
      <c r="D1048" s="83"/>
      <c r="E1048" s="83"/>
      <c r="F1048" s="83"/>
    </row>
    <row r="1049" spans="2:6">
      <c r="B1049" s="83"/>
      <c r="C1049" s="83"/>
      <c r="D1049" s="83"/>
      <c r="E1049" s="83"/>
      <c r="F1049" s="83"/>
    </row>
    <row r="1050" spans="2:6">
      <c r="B1050" s="83"/>
      <c r="C1050" s="83"/>
      <c r="D1050" s="83"/>
      <c r="E1050" s="83"/>
      <c r="F1050" s="83"/>
    </row>
    <row r="1051" spans="2:6">
      <c r="B1051" s="83"/>
      <c r="C1051" s="83"/>
      <c r="D1051" s="83"/>
      <c r="E1051" s="83"/>
      <c r="F1051" s="83"/>
    </row>
    <row r="1052" spans="2:6">
      <c r="B1052" s="83"/>
      <c r="C1052" s="83"/>
      <c r="D1052" s="83"/>
      <c r="E1052" s="83"/>
      <c r="F1052" s="83"/>
    </row>
    <row r="1053" spans="2:6">
      <c r="B1053" s="83"/>
      <c r="C1053" s="83"/>
      <c r="D1053" s="83"/>
      <c r="E1053" s="83"/>
      <c r="F1053" s="83"/>
    </row>
    <row r="1054" spans="2:6">
      <c r="B1054" s="83"/>
      <c r="C1054" s="83"/>
      <c r="D1054" s="83"/>
      <c r="E1054" s="83"/>
      <c r="F1054" s="83"/>
    </row>
    <row r="1055" spans="2:6">
      <c r="B1055" s="83"/>
      <c r="C1055" s="83"/>
      <c r="D1055" s="83"/>
      <c r="E1055" s="83"/>
      <c r="F1055" s="83"/>
    </row>
    <row r="1056" spans="2:6">
      <c r="B1056" s="83"/>
      <c r="C1056" s="83"/>
      <c r="D1056" s="83"/>
      <c r="E1056" s="83"/>
      <c r="F1056" s="83"/>
    </row>
    <row r="1057" spans="2:6">
      <c r="B1057" s="83"/>
      <c r="C1057" s="83"/>
      <c r="D1057" s="83"/>
      <c r="E1057" s="83"/>
      <c r="F1057" s="83"/>
    </row>
    <row r="1058" spans="2:6">
      <c r="B1058" s="83"/>
      <c r="C1058" s="83"/>
      <c r="D1058" s="83"/>
      <c r="E1058" s="83"/>
      <c r="F1058" s="83"/>
    </row>
    <row r="1059" spans="2:6">
      <c r="B1059" s="83"/>
      <c r="C1059" s="83"/>
      <c r="D1059" s="83"/>
      <c r="E1059" s="83"/>
      <c r="F1059" s="83"/>
    </row>
    <row r="1060" spans="2:6">
      <c r="B1060" s="83"/>
      <c r="C1060" s="83"/>
      <c r="D1060" s="83"/>
      <c r="E1060" s="83"/>
      <c r="F1060" s="83"/>
    </row>
    <row r="1061" spans="2:6">
      <c r="B1061" s="83"/>
      <c r="C1061" s="83"/>
      <c r="D1061" s="83"/>
      <c r="E1061" s="83"/>
      <c r="F1061" s="83"/>
    </row>
    <row r="1062" spans="2:6">
      <c r="B1062" s="83"/>
      <c r="C1062" s="83"/>
      <c r="D1062" s="83"/>
      <c r="E1062" s="83"/>
      <c r="F1062" s="83"/>
    </row>
    <row r="1063" spans="2:6">
      <c r="B1063" s="83"/>
      <c r="C1063" s="83"/>
      <c r="D1063" s="83"/>
      <c r="E1063" s="83"/>
      <c r="F1063" s="83"/>
    </row>
    <row r="1064" spans="2:6">
      <c r="B1064" s="83"/>
      <c r="C1064" s="83"/>
      <c r="D1064" s="83"/>
      <c r="E1064" s="83"/>
      <c r="F1064" s="83"/>
    </row>
    <row r="1065" spans="2:6">
      <c r="B1065" s="83"/>
      <c r="C1065" s="83"/>
      <c r="D1065" s="83"/>
      <c r="E1065" s="83"/>
      <c r="F1065" s="83"/>
    </row>
    <row r="1066" spans="2:6">
      <c r="B1066" s="83"/>
      <c r="C1066" s="83"/>
      <c r="D1066" s="83"/>
      <c r="E1066" s="83"/>
      <c r="F1066" s="83"/>
    </row>
    <row r="1067" spans="2:6">
      <c r="B1067" s="83"/>
      <c r="C1067" s="83"/>
      <c r="D1067" s="83"/>
      <c r="E1067" s="83"/>
      <c r="F1067" s="83"/>
    </row>
    <row r="1068" spans="2:6">
      <c r="B1068" s="83"/>
      <c r="C1068" s="83"/>
      <c r="D1068" s="83"/>
      <c r="E1068" s="83"/>
      <c r="F1068" s="83"/>
    </row>
    <row r="1069" spans="2:6">
      <c r="B1069" s="83"/>
      <c r="C1069" s="83"/>
      <c r="D1069" s="83"/>
      <c r="E1069" s="83"/>
      <c r="F1069" s="83"/>
    </row>
    <row r="1070" spans="2:6">
      <c r="B1070" s="83"/>
      <c r="C1070" s="83"/>
      <c r="D1070" s="83"/>
      <c r="E1070" s="83"/>
      <c r="F1070" s="83"/>
    </row>
    <row r="1071" spans="2:6">
      <c r="B1071" s="83"/>
      <c r="C1071" s="83"/>
      <c r="D1071" s="83"/>
      <c r="E1071" s="83"/>
      <c r="F1071" s="83"/>
    </row>
    <row r="1072" spans="2:6">
      <c r="B1072" s="83"/>
      <c r="C1072" s="83"/>
      <c r="D1072" s="83"/>
      <c r="E1072" s="83"/>
      <c r="F1072" s="83"/>
    </row>
    <row r="1073" spans="2:6">
      <c r="B1073" s="83"/>
      <c r="C1073" s="83"/>
      <c r="D1073" s="83"/>
      <c r="E1073" s="83"/>
      <c r="F1073" s="83"/>
    </row>
    <row r="1074" spans="2:6">
      <c r="B1074" s="83"/>
      <c r="C1074" s="83"/>
      <c r="D1074" s="83"/>
      <c r="E1074" s="83"/>
      <c r="F1074" s="83"/>
    </row>
    <row r="1075" spans="2:6">
      <c r="B1075" s="83"/>
      <c r="C1075" s="83"/>
      <c r="D1075" s="83"/>
      <c r="E1075" s="83"/>
      <c r="F1075" s="83"/>
    </row>
    <row r="1076" spans="2:6">
      <c r="B1076" s="83"/>
      <c r="C1076" s="83"/>
      <c r="D1076" s="83"/>
      <c r="E1076" s="83"/>
      <c r="F1076" s="83"/>
    </row>
    <row r="1077" spans="2:6">
      <c r="B1077" s="83"/>
      <c r="C1077" s="83"/>
      <c r="D1077" s="83"/>
      <c r="E1077" s="83"/>
      <c r="F1077" s="83"/>
    </row>
    <row r="1078" spans="2:6">
      <c r="B1078" s="83"/>
      <c r="C1078" s="83"/>
      <c r="D1078" s="83"/>
      <c r="E1078" s="83"/>
      <c r="F1078" s="83"/>
    </row>
    <row r="1079" spans="2:6">
      <c r="B1079" s="83"/>
      <c r="C1079" s="83"/>
      <c r="D1079" s="83"/>
      <c r="E1079" s="83"/>
      <c r="F1079" s="83"/>
    </row>
    <row r="1080" spans="2:6">
      <c r="B1080" s="83"/>
      <c r="C1080" s="83"/>
      <c r="D1080" s="83"/>
      <c r="E1080" s="83"/>
      <c r="F1080" s="83"/>
    </row>
    <row r="1081" spans="2:6">
      <c r="B1081" s="83"/>
      <c r="C1081" s="83"/>
      <c r="D1081" s="83"/>
      <c r="E1081" s="83"/>
      <c r="F1081" s="83"/>
    </row>
    <row r="1082" spans="2:6">
      <c r="B1082" s="83"/>
      <c r="C1082" s="83"/>
      <c r="D1082" s="83"/>
      <c r="E1082" s="83"/>
      <c r="F1082" s="83"/>
    </row>
    <row r="1083" spans="2:6">
      <c r="B1083" s="83"/>
      <c r="C1083" s="83"/>
      <c r="D1083" s="83"/>
      <c r="E1083" s="83"/>
      <c r="F1083" s="83"/>
    </row>
    <row r="1084" spans="2:6">
      <c r="B1084" s="83"/>
      <c r="C1084" s="83"/>
      <c r="D1084" s="83"/>
      <c r="E1084" s="83"/>
      <c r="F1084" s="83"/>
    </row>
    <row r="1085" spans="2:6">
      <c r="B1085" s="83"/>
      <c r="C1085" s="83"/>
      <c r="D1085" s="83"/>
      <c r="E1085" s="83"/>
      <c r="F1085" s="83"/>
    </row>
    <row r="1086" spans="2:6">
      <c r="B1086" s="83"/>
      <c r="C1086" s="83"/>
      <c r="D1086" s="83"/>
      <c r="E1086" s="83"/>
      <c r="F1086" s="83"/>
    </row>
    <row r="1087" spans="2:6">
      <c r="B1087" s="83"/>
      <c r="C1087" s="83"/>
      <c r="D1087" s="83"/>
      <c r="E1087" s="83"/>
      <c r="F1087" s="83"/>
    </row>
    <row r="1088" spans="2:6">
      <c r="B1088" s="83"/>
      <c r="C1088" s="83"/>
      <c r="D1088" s="83"/>
      <c r="E1088" s="83"/>
      <c r="F1088" s="83"/>
    </row>
    <row r="1089" spans="2:6">
      <c r="B1089" s="83"/>
      <c r="C1089" s="83"/>
      <c r="D1089" s="83"/>
      <c r="E1089" s="83"/>
      <c r="F1089" s="83"/>
    </row>
    <row r="1090" spans="2:6">
      <c r="B1090" s="83"/>
      <c r="C1090" s="83"/>
      <c r="D1090" s="83"/>
      <c r="E1090" s="83"/>
      <c r="F1090" s="83"/>
    </row>
    <row r="1091" spans="2:6">
      <c r="B1091" s="83"/>
      <c r="C1091" s="83"/>
      <c r="D1091" s="83"/>
      <c r="E1091" s="83"/>
      <c r="F1091" s="83"/>
    </row>
    <row r="1092" spans="2:6">
      <c r="B1092" s="83"/>
      <c r="C1092" s="83"/>
      <c r="D1092" s="83"/>
      <c r="E1092" s="83"/>
      <c r="F1092" s="83"/>
    </row>
    <row r="1093" spans="2:6">
      <c r="B1093" s="83"/>
      <c r="C1093" s="83"/>
      <c r="D1093" s="83"/>
      <c r="E1093" s="83"/>
      <c r="F1093" s="83"/>
    </row>
    <row r="1094" spans="2:6">
      <c r="B1094" s="83"/>
      <c r="C1094" s="83"/>
      <c r="D1094" s="83"/>
      <c r="E1094" s="83"/>
      <c r="F1094" s="83"/>
    </row>
    <row r="1095" spans="2:6">
      <c r="B1095" s="83"/>
      <c r="C1095" s="83"/>
      <c r="D1095" s="83"/>
      <c r="E1095" s="83"/>
      <c r="F1095" s="83"/>
    </row>
    <row r="1096" spans="2:6">
      <c r="B1096" s="83"/>
      <c r="C1096" s="83"/>
      <c r="D1096" s="83"/>
      <c r="E1096" s="83"/>
      <c r="F1096" s="83"/>
    </row>
    <row r="1097" spans="2:6">
      <c r="B1097" s="83"/>
      <c r="C1097" s="83"/>
      <c r="D1097" s="83"/>
      <c r="E1097" s="83"/>
      <c r="F1097" s="83"/>
    </row>
    <row r="1098" spans="2:6">
      <c r="B1098" s="83"/>
      <c r="C1098" s="83"/>
      <c r="D1098" s="83"/>
      <c r="E1098" s="83"/>
      <c r="F1098" s="83"/>
    </row>
    <row r="1099" spans="2:6">
      <c r="B1099" s="83"/>
      <c r="C1099" s="83"/>
      <c r="D1099" s="83"/>
      <c r="E1099" s="83"/>
      <c r="F1099" s="83"/>
    </row>
    <row r="1100" spans="2:6">
      <c r="B1100" s="83"/>
      <c r="C1100" s="83"/>
      <c r="D1100" s="83"/>
      <c r="E1100" s="83"/>
      <c r="F1100" s="83"/>
    </row>
    <row r="1101" spans="2:6">
      <c r="B1101" s="83"/>
      <c r="C1101" s="83"/>
      <c r="D1101" s="83"/>
      <c r="E1101" s="83"/>
      <c r="F1101" s="83"/>
    </row>
    <row r="1102" spans="2:6">
      <c r="B1102" s="83"/>
      <c r="C1102" s="83"/>
      <c r="D1102" s="83"/>
      <c r="E1102" s="83"/>
      <c r="F1102" s="83"/>
    </row>
    <row r="1103" spans="2:6">
      <c r="B1103" s="83"/>
      <c r="C1103" s="83"/>
      <c r="D1103" s="83"/>
      <c r="E1103" s="83"/>
      <c r="F1103" s="83"/>
    </row>
    <row r="1104" spans="2:6">
      <c r="B1104" s="83"/>
      <c r="C1104" s="83"/>
      <c r="D1104" s="83"/>
      <c r="E1104" s="83"/>
      <c r="F1104" s="83"/>
    </row>
    <row r="1105" spans="2:6">
      <c r="B1105" s="83"/>
      <c r="C1105" s="83"/>
      <c r="D1105" s="83"/>
      <c r="E1105" s="83"/>
      <c r="F1105" s="83"/>
    </row>
    <row r="1106" spans="2:6">
      <c r="B1106" s="83"/>
      <c r="C1106" s="83"/>
      <c r="D1106" s="83"/>
      <c r="E1106" s="83"/>
      <c r="F1106" s="83"/>
    </row>
    <row r="1107" spans="2:6">
      <c r="B1107" s="83"/>
      <c r="C1107" s="83"/>
      <c r="D1107" s="83"/>
      <c r="E1107" s="83"/>
      <c r="F1107" s="83"/>
    </row>
    <row r="1108" spans="2:6">
      <c r="B1108" s="83"/>
      <c r="C1108" s="83"/>
      <c r="D1108" s="83"/>
      <c r="E1108" s="83"/>
      <c r="F1108" s="83"/>
    </row>
    <row r="1109" spans="2:6">
      <c r="B1109" s="83"/>
      <c r="C1109" s="83"/>
      <c r="D1109" s="83"/>
      <c r="E1109" s="83"/>
      <c r="F1109" s="83"/>
    </row>
    <row r="1110" spans="2:6">
      <c r="B1110" s="83"/>
      <c r="C1110" s="83"/>
      <c r="D1110" s="83"/>
      <c r="E1110" s="83"/>
      <c r="F1110" s="83"/>
    </row>
    <row r="1111" spans="2:6">
      <c r="B1111" s="83"/>
      <c r="C1111" s="83"/>
      <c r="D1111" s="83"/>
      <c r="E1111" s="83"/>
      <c r="F1111" s="83"/>
    </row>
    <row r="1112" spans="2:6">
      <c r="B1112" s="83"/>
      <c r="C1112" s="83"/>
      <c r="D1112" s="83"/>
      <c r="E1112" s="83"/>
      <c r="F1112" s="83"/>
    </row>
    <row r="1113" spans="2:6">
      <c r="B1113" s="83"/>
      <c r="C1113" s="83"/>
      <c r="D1113" s="83"/>
      <c r="E1113" s="83"/>
      <c r="F1113" s="83"/>
    </row>
    <row r="1114" spans="2:6">
      <c r="B1114" s="83"/>
      <c r="C1114" s="83"/>
      <c r="D1114" s="83"/>
      <c r="E1114" s="83"/>
      <c r="F1114" s="83"/>
    </row>
    <row r="1115" spans="2:6">
      <c r="B1115" s="83"/>
      <c r="C1115" s="83"/>
      <c r="D1115" s="83"/>
      <c r="E1115" s="83"/>
      <c r="F1115" s="83"/>
    </row>
    <row r="1116" spans="2:6">
      <c r="B1116" s="83"/>
      <c r="C1116" s="83"/>
      <c r="D1116" s="83"/>
      <c r="E1116" s="83"/>
      <c r="F1116" s="83"/>
    </row>
    <row r="1117" spans="2:6">
      <c r="B1117" s="83"/>
      <c r="C1117" s="83"/>
      <c r="D1117" s="83"/>
      <c r="E1117" s="83"/>
      <c r="F1117" s="83"/>
    </row>
    <row r="1118" spans="2:6">
      <c r="B1118" s="83"/>
      <c r="C1118" s="83"/>
      <c r="D1118" s="83"/>
      <c r="E1118" s="83"/>
      <c r="F1118" s="83"/>
    </row>
    <row r="1119" spans="2:6">
      <c r="B1119" s="83"/>
      <c r="C1119" s="83"/>
      <c r="D1119" s="83"/>
      <c r="E1119" s="83"/>
      <c r="F1119" s="83"/>
    </row>
    <row r="1120" spans="2:6">
      <c r="B1120" s="83"/>
      <c r="C1120" s="83"/>
      <c r="D1120" s="83"/>
      <c r="E1120" s="83"/>
      <c r="F1120" s="83"/>
    </row>
    <row r="1121" spans="2:6">
      <c r="B1121" s="83"/>
      <c r="C1121" s="83"/>
      <c r="D1121" s="83"/>
      <c r="E1121" s="83"/>
      <c r="F1121" s="83"/>
    </row>
    <row r="1122" spans="2:6">
      <c r="B1122" s="83"/>
      <c r="C1122" s="83"/>
      <c r="D1122" s="83"/>
      <c r="E1122" s="83"/>
      <c r="F1122" s="83"/>
    </row>
    <row r="1123" spans="2:6">
      <c r="B1123" s="83"/>
      <c r="C1123" s="83"/>
      <c r="D1123" s="83"/>
      <c r="E1123" s="83"/>
      <c r="F1123" s="83"/>
    </row>
    <row r="1124" spans="2:6">
      <c r="B1124" s="83"/>
      <c r="C1124" s="83"/>
      <c r="D1124" s="83"/>
      <c r="E1124" s="83"/>
      <c r="F1124" s="83"/>
    </row>
    <row r="1125" spans="2:6">
      <c r="B1125" s="83"/>
      <c r="C1125" s="83"/>
      <c r="D1125" s="83"/>
      <c r="E1125" s="83"/>
      <c r="F1125" s="83"/>
    </row>
    <row r="1126" spans="2:6">
      <c r="B1126" s="83"/>
      <c r="C1126" s="83"/>
      <c r="D1126" s="83"/>
      <c r="E1126" s="83"/>
      <c r="F1126" s="83"/>
    </row>
    <row r="1127" spans="2:6">
      <c r="B1127" s="83"/>
      <c r="C1127" s="83"/>
      <c r="D1127" s="83"/>
      <c r="E1127" s="83"/>
      <c r="F1127" s="83"/>
    </row>
    <row r="1128" spans="2:6">
      <c r="B1128" s="83"/>
      <c r="C1128" s="83"/>
      <c r="D1128" s="83"/>
      <c r="E1128" s="83"/>
      <c r="F1128" s="83"/>
    </row>
    <row r="1129" spans="2:6">
      <c r="B1129" s="83"/>
      <c r="C1129" s="83"/>
      <c r="D1129" s="83"/>
      <c r="E1129" s="83"/>
      <c r="F1129" s="83"/>
    </row>
    <row r="1130" spans="2:6">
      <c r="B1130" s="83"/>
      <c r="C1130" s="83"/>
      <c r="D1130" s="83"/>
      <c r="E1130" s="83"/>
      <c r="F1130" s="83"/>
    </row>
    <row r="1131" spans="2:6">
      <c r="B1131" s="83"/>
      <c r="C1131" s="83"/>
      <c r="D1131" s="83"/>
      <c r="E1131" s="83"/>
      <c r="F1131" s="83"/>
    </row>
    <row r="1132" spans="2:6">
      <c r="B1132" s="83"/>
      <c r="C1132" s="83"/>
      <c r="D1132" s="83"/>
      <c r="E1132" s="83"/>
      <c r="F1132" s="83"/>
    </row>
    <row r="1133" spans="2:6">
      <c r="B1133" s="83"/>
      <c r="C1133" s="83"/>
      <c r="D1133" s="83"/>
      <c r="E1133" s="83"/>
      <c r="F1133" s="83"/>
    </row>
    <row r="1134" spans="2:6">
      <c r="B1134" s="83"/>
      <c r="C1134" s="83"/>
      <c r="D1134" s="83"/>
      <c r="E1134" s="83"/>
      <c r="F1134" s="83"/>
    </row>
    <row r="1135" spans="2:6">
      <c r="B1135" s="83"/>
      <c r="C1135" s="83"/>
      <c r="D1135" s="83"/>
      <c r="E1135" s="83"/>
      <c r="F1135" s="83"/>
    </row>
    <row r="1136" spans="2:6">
      <c r="B1136" s="83"/>
      <c r="C1136" s="83"/>
      <c r="D1136" s="83"/>
      <c r="E1136" s="83"/>
      <c r="F1136" s="83"/>
    </row>
    <row r="1137" spans="2:6">
      <c r="B1137" s="83"/>
      <c r="C1137" s="83"/>
      <c r="D1137" s="83"/>
      <c r="E1137" s="83"/>
      <c r="F1137" s="83"/>
    </row>
    <row r="1138" spans="2:6">
      <c r="B1138" s="83"/>
      <c r="C1138" s="83"/>
      <c r="D1138" s="83"/>
      <c r="E1138" s="83"/>
      <c r="F1138" s="83"/>
    </row>
    <row r="1139" spans="2:6">
      <c r="B1139" s="83"/>
      <c r="C1139" s="83"/>
      <c r="D1139" s="83"/>
      <c r="E1139" s="83"/>
      <c r="F1139" s="83"/>
    </row>
    <row r="1140" spans="2:6">
      <c r="B1140" s="83"/>
      <c r="C1140" s="83"/>
      <c r="D1140" s="83"/>
      <c r="E1140" s="83"/>
      <c r="F1140" s="83"/>
    </row>
    <row r="1141" spans="2:6">
      <c r="B1141" s="83"/>
      <c r="C1141" s="83"/>
      <c r="D1141" s="83"/>
      <c r="E1141" s="83"/>
      <c r="F1141" s="83"/>
    </row>
    <row r="1142" spans="2:6">
      <c r="B1142" s="83"/>
      <c r="C1142" s="83"/>
      <c r="D1142" s="83"/>
      <c r="E1142" s="83"/>
      <c r="F1142" s="83"/>
    </row>
    <row r="1143" spans="2:6">
      <c r="B1143" s="83"/>
      <c r="C1143" s="83"/>
      <c r="D1143" s="83"/>
      <c r="E1143" s="83"/>
      <c r="F1143" s="83"/>
    </row>
    <row r="1144" spans="2:6">
      <c r="B1144" s="83"/>
      <c r="C1144" s="83"/>
      <c r="D1144" s="83"/>
      <c r="E1144" s="83"/>
      <c r="F1144" s="83"/>
    </row>
    <row r="1145" spans="2:6">
      <c r="B1145" s="83"/>
      <c r="C1145" s="83"/>
      <c r="D1145" s="83"/>
      <c r="E1145" s="83"/>
      <c r="F1145" s="83"/>
    </row>
    <row r="1146" spans="2:6">
      <c r="B1146" s="83"/>
      <c r="C1146" s="83"/>
      <c r="D1146" s="83"/>
      <c r="E1146" s="83"/>
      <c r="F1146" s="83"/>
    </row>
    <row r="1147" spans="2:6">
      <c r="B1147" s="83"/>
      <c r="C1147" s="83"/>
      <c r="D1147" s="83"/>
      <c r="E1147" s="83"/>
      <c r="F1147" s="83"/>
    </row>
    <row r="1148" spans="2:6">
      <c r="B1148" s="83"/>
      <c r="C1148" s="83"/>
      <c r="D1148" s="83"/>
      <c r="E1148" s="83"/>
      <c r="F1148" s="83"/>
    </row>
    <row r="1149" spans="2:6">
      <c r="B1149" s="83"/>
      <c r="C1149" s="83"/>
      <c r="D1149" s="83"/>
      <c r="E1149" s="83"/>
      <c r="F1149" s="83"/>
    </row>
    <row r="1150" spans="2:6">
      <c r="B1150" s="83"/>
      <c r="C1150" s="83"/>
      <c r="D1150" s="83"/>
      <c r="E1150" s="83"/>
      <c r="F1150" s="83"/>
    </row>
    <row r="1151" spans="2:6">
      <c r="B1151" s="83"/>
      <c r="C1151" s="83"/>
      <c r="D1151" s="83"/>
      <c r="E1151" s="83"/>
      <c r="F1151" s="83"/>
    </row>
    <row r="1152" spans="2:6">
      <c r="B1152" s="83"/>
      <c r="C1152" s="83"/>
      <c r="D1152" s="83"/>
      <c r="E1152" s="83"/>
      <c r="F1152" s="83"/>
    </row>
    <row r="1153" spans="2:6">
      <c r="B1153" s="83"/>
      <c r="C1153" s="83"/>
      <c r="D1153" s="83"/>
      <c r="E1153" s="83"/>
      <c r="F1153" s="83"/>
    </row>
    <row r="1154" spans="2:6">
      <c r="B1154" s="83"/>
      <c r="C1154" s="83"/>
      <c r="D1154" s="83"/>
      <c r="E1154" s="83"/>
      <c r="F1154" s="83"/>
    </row>
    <row r="1155" spans="2:6">
      <c r="B1155" s="83"/>
      <c r="C1155" s="83"/>
      <c r="D1155" s="83"/>
      <c r="E1155" s="83"/>
      <c r="F1155" s="83"/>
    </row>
    <row r="1156" spans="2:6">
      <c r="B1156" s="83"/>
      <c r="C1156" s="83"/>
      <c r="D1156" s="83"/>
      <c r="E1156" s="83"/>
      <c r="F1156" s="83"/>
    </row>
    <row r="1157" spans="2:6">
      <c r="B1157" s="83"/>
      <c r="C1157" s="83"/>
      <c r="D1157" s="83"/>
      <c r="E1157" s="83"/>
      <c r="F1157" s="83"/>
    </row>
    <row r="1158" spans="2:6">
      <c r="B1158" s="83"/>
      <c r="C1158" s="83"/>
      <c r="D1158" s="83"/>
      <c r="E1158" s="83"/>
      <c r="F1158" s="83"/>
    </row>
    <row r="1159" spans="2:6">
      <c r="B1159" s="83"/>
      <c r="C1159" s="83"/>
      <c r="D1159" s="83"/>
      <c r="E1159" s="83"/>
      <c r="F1159" s="83"/>
    </row>
    <row r="1160" spans="2:6">
      <c r="B1160" s="83"/>
      <c r="C1160" s="83"/>
      <c r="D1160" s="83"/>
      <c r="E1160" s="83"/>
      <c r="F1160" s="83"/>
    </row>
    <row r="1161" spans="2:6">
      <c r="B1161" s="83"/>
      <c r="C1161" s="83"/>
      <c r="D1161" s="83"/>
      <c r="E1161" s="83"/>
      <c r="F1161" s="83"/>
    </row>
    <row r="1162" spans="2:6">
      <c r="B1162" s="83"/>
      <c r="C1162" s="83"/>
      <c r="D1162" s="83"/>
      <c r="E1162" s="83"/>
      <c r="F1162" s="83"/>
    </row>
    <row r="1163" spans="2:6">
      <c r="B1163" s="83"/>
      <c r="C1163" s="83"/>
      <c r="D1163" s="83"/>
      <c r="E1163" s="83"/>
      <c r="F1163" s="83"/>
    </row>
    <row r="1164" spans="2:6">
      <c r="B1164" s="83"/>
      <c r="C1164" s="83"/>
      <c r="D1164" s="83"/>
      <c r="E1164" s="83"/>
      <c r="F1164" s="83"/>
    </row>
    <row r="1165" spans="2:6">
      <c r="B1165" s="83"/>
      <c r="C1165" s="83"/>
      <c r="D1165" s="83"/>
      <c r="E1165" s="83"/>
      <c r="F1165" s="83"/>
    </row>
    <row r="1166" spans="2:6">
      <c r="B1166" s="83"/>
      <c r="C1166" s="83"/>
      <c r="D1166" s="83"/>
      <c r="E1166" s="83"/>
      <c r="F1166" s="83"/>
    </row>
    <row r="1167" spans="2:6">
      <c r="B1167" s="83"/>
      <c r="C1167" s="83"/>
      <c r="D1167" s="83"/>
      <c r="E1167" s="83"/>
      <c r="F1167" s="83"/>
    </row>
    <row r="1168" spans="2:6">
      <c r="B1168" s="83"/>
      <c r="C1168" s="83"/>
      <c r="D1168" s="83"/>
      <c r="E1168" s="83"/>
      <c r="F1168" s="83"/>
    </row>
    <row r="1169" spans="2:6">
      <c r="B1169" s="83"/>
      <c r="C1169" s="83"/>
      <c r="D1169" s="83"/>
      <c r="E1169" s="83"/>
      <c r="F1169" s="83"/>
    </row>
    <row r="1170" spans="2:6">
      <c r="B1170" s="83"/>
      <c r="C1170" s="83"/>
      <c r="D1170" s="83"/>
      <c r="E1170" s="83"/>
      <c r="F1170" s="83"/>
    </row>
    <row r="1171" spans="2:6">
      <c r="B1171" s="83"/>
      <c r="C1171" s="83"/>
      <c r="D1171" s="83"/>
      <c r="E1171" s="83"/>
      <c r="F1171" s="83"/>
    </row>
    <row r="1172" spans="2:6">
      <c r="B1172" s="83"/>
      <c r="C1172" s="83"/>
      <c r="D1172" s="83"/>
      <c r="E1172" s="83"/>
      <c r="F1172" s="83"/>
    </row>
    <row r="1173" spans="2:6">
      <c r="B1173" s="83"/>
      <c r="C1173" s="83"/>
      <c r="D1173" s="83"/>
      <c r="E1173" s="83"/>
      <c r="F1173" s="83"/>
    </row>
    <row r="1174" spans="2:6">
      <c r="B1174" s="83"/>
      <c r="C1174" s="83"/>
      <c r="D1174" s="83"/>
      <c r="E1174" s="83"/>
      <c r="F1174" s="83"/>
    </row>
    <row r="1175" spans="2:6">
      <c r="B1175" s="83"/>
      <c r="C1175" s="83"/>
      <c r="D1175" s="83"/>
      <c r="E1175" s="83"/>
      <c r="F1175" s="83"/>
    </row>
    <row r="1176" spans="2:6">
      <c r="B1176" s="83"/>
      <c r="C1176" s="83"/>
      <c r="D1176" s="83"/>
      <c r="E1176" s="83"/>
      <c r="F1176" s="83"/>
    </row>
    <row r="1177" spans="2:6">
      <c r="B1177" s="83"/>
      <c r="C1177" s="83"/>
      <c r="D1177" s="83"/>
      <c r="E1177" s="83"/>
      <c r="F1177" s="83"/>
    </row>
    <row r="1178" spans="2:6">
      <c r="B1178" s="83"/>
      <c r="C1178" s="83"/>
      <c r="D1178" s="83"/>
      <c r="E1178" s="83"/>
      <c r="F1178" s="83"/>
    </row>
    <row r="1179" spans="2:6">
      <c r="B1179" s="83"/>
      <c r="C1179" s="83"/>
      <c r="D1179" s="83"/>
      <c r="E1179" s="83"/>
      <c r="F1179" s="83"/>
    </row>
    <row r="1180" spans="2:6">
      <c r="B1180" s="83"/>
      <c r="C1180" s="83"/>
      <c r="D1180" s="83"/>
      <c r="E1180" s="83"/>
      <c r="F1180" s="83"/>
    </row>
    <row r="1181" spans="2:6">
      <c r="B1181" s="83"/>
      <c r="C1181" s="83"/>
      <c r="D1181" s="83"/>
      <c r="E1181" s="83"/>
      <c r="F1181" s="83"/>
    </row>
    <row r="1182" spans="2:6">
      <c r="B1182" s="83"/>
      <c r="C1182" s="83"/>
      <c r="D1182" s="83"/>
      <c r="E1182" s="83"/>
      <c r="F1182" s="83"/>
    </row>
    <row r="1183" spans="2:6">
      <c r="B1183" s="83"/>
      <c r="C1183" s="83"/>
      <c r="D1183" s="83"/>
      <c r="E1183" s="83"/>
      <c r="F1183" s="83"/>
    </row>
    <row r="1184" spans="2:6">
      <c r="B1184" s="83"/>
      <c r="C1184" s="83"/>
      <c r="D1184" s="83"/>
      <c r="E1184" s="83"/>
      <c r="F1184" s="83"/>
    </row>
    <row r="1185" spans="2:6">
      <c r="B1185" s="83"/>
      <c r="C1185" s="83"/>
      <c r="D1185" s="83"/>
      <c r="E1185" s="83"/>
      <c r="F1185" s="83"/>
    </row>
    <row r="1186" spans="2:6">
      <c r="B1186" s="83"/>
      <c r="C1186" s="83"/>
      <c r="D1186" s="83"/>
      <c r="E1186" s="83"/>
      <c r="F1186" s="83"/>
    </row>
    <row r="1187" spans="2:6">
      <c r="B1187" s="83"/>
      <c r="C1187" s="83"/>
      <c r="D1187" s="83"/>
      <c r="E1187" s="83"/>
      <c r="F1187" s="83"/>
    </row>
    <row r="1188" spans="2:6">
      <c r="B1188" s="83"/>
      <c r="C1188" s="83"/>
      <c r="D1188" s="83"/>
      <c r="E1188" s="83"/>
      <c r="F1188" s="83"/>
    </row>
    <row r="1189" spans="2:6">
      <c r="B1189" s="83"/>
      <c r="C1189" s="83"/>
      <c r="D1189" s="83"/>
      <c r="E1189" s="83"/>
      <c r="F1189" s="83"/>
    </row>
    <row r="1190" spans="2:6">
      <c r="B1190" s="83"/>
      <c r="C1190" s="83"/>
      <c r="D1190" s="83"/>
      <c r="E1190" s="83"/>
      <c r="F1190" s="83"/>
    </row>
    <row r="1191" spans="2:6">
      <c r="B1191" s="83"/>
      <c r="C1191" s="83"/>
      <c r="D1191" s="83"/>
      <c r="E1191" s="83"/>
      <c r="F1191" s="83"/>
    </row>
    <row r="1192" spans="2:6">
      <c r="B1192" s="83"/>
      <c r="C1192" s="83"/>
      <c r="D1192" s="83"/>
      <c r="E1192" s="83"/>
      <c r="F1192" s="83"/>
    </row>
    <row r="1193" spans="2:6">
      <c r="B1193" s="83"/>
      <c r="C1193" s="83"/>
      <c r="D1193" s="83"/>
      <c r="E1193" s="83"/>
      <c r="F1193" s="83"/>
    </row>
    <row r="1194" spans="2:6">
      <c r="B1194" s="83"/>
      <c r="C1194" s="83"/>
      <c r="D1194" s="83"/>
      <c r="E1194" s="83"/>
      <c r="F1194" s="83"/>
    </row>
    <row r="1195" spans="2:6">
      <c r="B1195" s="83"/>
      <c r="C1195" s="83"/>
      <c r="D1195" s="83"/>
      <c r="E1195" s="83"/>
      <c r="F1195" s="83"/>
    </row>
    <row r="1196" spans="2:6">
      <c r="B1196" s="83"/>
      <c r="C1196" s="83"/>
      <c r="D1196" s="83"/>
      <c r="E1196" s="83"/>
      <c r="F1196" s="83"/>
    </row>
    <row r="1197" spans="2:6">
      <c r="B1197" s="83"/>
      <c r="C1197" s="83"/>
      <c r="D1197" s="83"/>
      <c r="E1197" s="83"/>
      <c r="F1197" s="83"/>
    </row>
    <row r="1198" spans="2:6">
      <c r="B1198" s="83"/>
      <c r="C1198" s="83"/>
      <c r="D1198" s="83"/>
      <c r="E1198" s="83"/>
      <c r="F1198" s="83"/>
    </row>
    <row r="1199" spans="2:6">
      <c r="B1199" s="83"/>
      <c r="C1199" s="83"/>
      <c r="D1199" s="83"/>
      <c r="E1199" s="83"/>
      <c r="F1199" s="83"/>
    </row>
    <row r="1200" spans="2:6">
      <c r="B1200" s="83"/>
      <c r="C1200" s="83"/>
      <c r="D1200" s="83"/>
      <c r="E1200" s="83"/>
      <c r="F1200" s="83"/>
    </row>
    <row r="1201" spans="2:6">
      <c r="B1201" s="83"/>
      <c r="C1201" s="83"/>
      <c r="D1201" s="83"/>
      <c r="E1201" s="83"/>
      <c r="F1201" s="83"/>
    </row>
    <row r="1202" spans="2:6">
      <c r="B1202" s="83"/>
      <c r="C1202" s="83"/>
      <c r="D1202" s="83"/>
      <c r="E1202" s="83"/>
      <c r="F1202" s="83"/>
    </row>
    <row r="1203" spans="2:6">
      <c r="B1203" s="83"/>
      <c r="C1203" s="83"/>
      <c r="D1203" s="83"/>
      <c r="E1203" s="83"/>
      <c r="F1203" s="83"/>
    </row>
    <row r="1204" spans="2:6">
      <c r="B1204" s="83"/>
      <c r="C1204" s="83"/>
      <c r="D1204" s="83"/>
      <c r="E1204" s="83"/>
      <c r="F1204" s="83"/>
    </row>
    <row r="1205" spans="2:6">
      <c r="B1205" s="83"/>
      <c r="C1205" s="83"/>
      <c r="D1205" s="83"/>
      <c r="E1205" s="83"/>
      <c r="F1205" s="83"/>
    </row>
    <row r="1206" spans="2:6">
      <c r="B1206" s="83"/>
      <c r="C1206" s="83"/>
      <c r="D1206" s="83"/>
      <c r="E1206" s="83"/>
      <c r="F1206" s="83"/>
    </row>
    <row r="1207" spans="2:6">
      <c r="B1207" s="83"/>
      <c r="C1207" s="83"/>
      <c r="D1207" s="83"/>
      <c r="E1207" s="83"/>
      <c r="F1207" s="83"/>
    </row>
    <row r="1208" spans="2:6">
      <c r="B1208" s="83"/>
      <c r="C1208" s="83"/>
      <c r="D1208" s="83"/>
      <c r="E1208" s="83"/>
      <c r="F1208" s="83"/>
    </row>
    <row r="1209" spans="2:6">
      <c r="B1209" s="83"/>
      <c r="C1209" s="83"/>
      <c r="D1209" s="83"/>
      <c r="E1209" s="83"/>
      <c r="F1209" s="83"/>
    </row>
    <row r="1210" spans="2:6">
      <c r="B1210" s="83"/>
      <c r="C1210" s="83"/>
      <c r="D1210" s="83"/>
      <c r="E1210" s="83"/>
      <c r="F1210" s="83"/>
    </row>
    <row r="1211" spans="2:6">
      <c r="B1211" s="83"/>
      <c r="C1211" s="83"/>
      <c r="D1211" s="83"/>
      <c r="E1211" s="83"/>
      <c r="F1211" s="83"/>
    </row>
    <row r="1212" spans="2:6">
      <c r="B1212" s="83"/>
      <c r="C1212" s="83"/>
      <c r="D1212" s="83"/>
      <c r="E1212" s="83"/>
      <c r="F1212" s="83"/>
    </row>
    <row r="1213" spans="2:6">
      <c r="B1213" s="83"/>
      <c r="C1213" s="83"/>
      <c r="D1213" s="83"/>
      <c r="E1213" s="83"/>
      <c r="F1213" s="83"/>
    </row>
    <row r="1214" spans="2:6">
      <c r="B1214" s="83"/>
      <c r="C1214" s="83"/>
      <c r="D1214" s="83"/>
      <c r="E1214" s="83"/>
      <c r="F1214" s="83"/>
    </row>
    <row r="1215" spans="2:6">
      <c r="B1215" s="83"/>
      <c r="C1215" s="83"/>
      <c r="D1215" s="83"/>
      <c r="E1215" s="83"/>
      <c r="F1215" s="83"/>
    </row>
    <row r="1216" spans="2:6">
      <c r="B1216" s="83"/>
      <c r="C1216" s="83"/>
      <c r="D1216" s="83"/>
      <c r="E1216" s="83"/>
      <c r="F1216" s="83"/>
    </row>
    <row r="1217" spans="2:6">
      <c r="B1217" s="83"/>
      <c r="C1217" s="83"/>
      <c r="D1217" s="83"/>
      <c r="E1217" s="83"/>
      <c r="F1217" s="83"/>
    </row>
    <row r="1218" spans="2:6">
      <c r="B1218" s="83"/>
      <c r="C1218" s="83"/>
      <c r="D1218" s="83"/>
      <c r="E1218" s="83"/>
      <c r="F1218" s="83"/>
    </row>
    <row r="1219" spans="2:6">
      <c r="B1219" s="83"/>
      <c r="C1219" s="83"/>
      <c r="D1219" s="83"/>
      <c r="E1219" s="83"/>
      <c r="F1219" s="83"/>
    </row>
    <row r="1220" spans="2:6">
      <c r="B1220" s="83"/>
      <c r="C1220" s="83"/>
      <c r="D1220" s="83"/>
      <c r="E1220" s="83"/>
      <c r="F1220" s="83"/>
    </row>
    <row r="1221" spans="2:6">
      <c r="B1221" s="83"/>
      <c r="C1221" s="83"/>
      <c r="D1221" s="83"/>
      <c r="E1221" s="83"/>
      <c r="F1221" s="83"/>
    </row>
    <row r="1222" spans="2:6">
      <c r="B1222" s="83"/>
      <c r="C1222" s="83"/>
      <c r="D1222" s="83"/>
      <c r="E1222" s="83"/>
      <c r="F1222" s="83"/>
    </row>
    <row r="1223" spans="2:6">
      <c r="B1223" s="83"/>
      <c r="C1223" s="83"/>
      <c r="D1223" s="83"/>
      <c r="E1223" s="83"/>
      <c r="F1223" s="83"/>
    </row>
    <row r="1224" spans="2:6">
      <c r="B1224" s="83"/>
      <c r="C1224" s="83"/>
      <c r="D1224" s="83"/>
      <c r="E1224" s="83"/>
      <c r="F1224" s="83"/>
    </row>
    <row r="1225" spans="2:6">
      <c r="B1225" s="83"/>
      <c r="C1225" s="83"/>
      <c r="D1225" s="83"/>
      <c r="E1225" s="83"/>
      <c r="F1225" s="83"/>
    </row>
    <row r="1226" spans="2:6">
      <c r="B1226" s="83"/>
      <c r="C1226" s="83"/>
      <c r="D1226" s="83"/>
      <c r="E1226" s="83"/>
      <c r="F1226" s="83"/>
    </row>
    <row r="1227" spans="2:6">
      <c r="B1227" s="83"/>
      <c r="C1227" s="83"/>
      <c r="D1227" s="83"/>
      <c r="E1227" s="83"/>
      <c r="F1227" s="83"/>
    </row>
    <row r="1228" spans="2:6">
      <c r="B1228" s="83"/>
      <c r="C1228" s="83"/>
      <c r="D1228" s="83"/>
      <c r="E1228" s="83"/>
      <c r="F1228" s="83"/>
    </row>
    <row r="1229" spans="2:6">
      <c r="B1229" s="83"/>
      <c r="C1229" s="83"/>
      <c r="D1229" s="83"/>
      <c r="E1229" s="83"/>
      <c r="F1229" s="83"/>
    </row>
    <row r="1230" spans="2:6">
      <c r="B1230" s="83"/>
      <c r="C1230" s="83"/>
      <c r="D1230" s="83"/>
      <c r="E1230" s="83"/>
      <c r="F1230" s="83"/>
    </row>
    <row r="1231" spans="2:6">
      <c r="B1231" s="83"/>
      <c r="C1231" s="83"/>
      <c r="D1231" s="83"/>
      <c r="E1231" s="83"/>
      <c r="F1231" s="83"/>
    </row>
    <row r="1232" spans="2:6">
      <c r="B1232" s="83"/>
      <c r="C1232" s="83"/>
      <c r="D1232" s="83"/>
      <c r="E1232" s="83"/>
      <c r="F1232" s="83"/>
    </row>
    <row r="1233" spans="2:6">
      <c r="B1233" s="83"/>
      <c r="C1233" s="83"/>
      <c r="D1233" s="83"/>
      <c r="E1233" s="83"/>
      <c r="F1233" s="83"/>
    </row>
    <row r="1234" spans="2:6">
      <c r="B1234" s="83"/>
      <c r="C1234" s="83"/>
      <c r="D1234" s="83"/>
      <c r="E1234" s="83"/>
      <c r="F1234" s="83"/>
    </row>
    <row r="1235" spans="2:6">
      <c r="B1235" s="83"/>
      <c r="C1235" s="83"/>
      <c r="D1235" s="83"/>
      <c r="E1235" s="83"/>
      <c r="F1235" s="83"/>
    </row>
    <row r="1236" spans="2:6">
      <c r="B1236" s="83"/>
      <c r="C1236" s="83"/>
      <c r="D1236" s="83"/>
      <c r="E1236" s="83"/>
      <c r="F1236" s="83"/>
    </row>
    <row r="1237" spans="2:6">
      <c r="B1237" s="83"/>
      <c r="C1237" s="83"/>
      <c r="D1237" s="83"/>
      <c r="E1237" s="83"/>
      <c r="F1237" s="83"/>
    </row>
    <row r="1238" spans="2:6">
      <c r="B1238" s="83"/>
      <c r="C1238" s="83"/>
      <c r="D1238" s="83"/>
      <c r="E1238" s="83"/>
      <c r="F1238" s="83"/>
    </row>
    <row r="1239" spans="2:6">
      <c r="B1239" s="83"/>
      <c r="C1239" s="83"/>
      <c r="D1239" s="83"/>
      <c r="E1239" s="83"/>
      <c r="F1239" s="83"/>
    </row>
    <row r="1240" spans="2:6">
      <c r="B1240" s="83"/>
      <c r="C1240" s="83"/>
      <c r="D1240" s="83"/>
      <c r="E1240" s="83"/>
      <c r="F1240" s="83"/>
    </row>
    <row r="1241" spans="2:6">
      <c r="B1241" s="83"/>
      <c r="C1241" s="83"/>
      <c r="D1241" s="83"/>
      <c r="E1241" s="83"/>
      <c r="F1241" s="83"/>
    </row>
    <row r="1242" spans="2:6">
      <c r="B1242" s="83"/>
      <c r="C1242" s="83"/>
      <c r="D1242" s="83"/>
      <c r="E1242" s="83"/>
      <c r="F1242" s="83"/>
    </row>
    <row r="1243" spans="2:6">
      <c r="B1243" s="83"/>
      <c r="C1243" s="83"/>
      <c r="D1243" s="83"/>
      <c r="E1243" s="83"/>
      <c r="F1243" s="83"/>
    </row>
    <row r="1244" spans="2:6">
      <c r="B1244" s="83"/>
      <c r="C1244" s="83"/>
      <c r="D1244" s="83"/>
      <c r="E1244" s="83"/>
      <c r="F1244" s="83"/>
    </row>
    <row r="1245" spans="2:6">
      <c r="B1245" s="83"/>
      <c r="C1245" s="83"/>
      <c r="D1245" s="83"/>
      <c r="E1245" s="83"/>
      <c r="F1245" s="83"/>
    </row>
    <row r="1246" spans="2:6">
      <c r="B1246" s="83"/>
      <c r="C1246" s="83"/>
      <c r="D1246" s="83"/>
      <c r="E1246" s="83"/>
      <c r="F1246" s="83"/>
    </row>
    <row r="1247" spans="2:6">
      <c r="B1247" s="83"/>
      <c r="C1247" s="83"/>
      <c r="D1247" s="83"/>
      <c r="E1247" s="83"/>
      <c r="F1247" s="83"/>
    </row>
    <row r="1248" spans="2:6">
      <c r="B1248" s="83"/>
      <c r="C1248" s="83"/>
      <c r="D1248" s="83"/>
      <c r="E1248" s="83"/>
      <c r="F1248" s="83"/>
    </row>
    <row r="1249" spans="2:6">
      <c r="B1249" s="83"/>
      <c r="C1249" s="83"/>
      <c r="D1249" s="83"/>
      <c r="E1249" s="83"/>
      <c r="F1249" s="83"/>
    </row>
    <row r="1250" spans="2:6">
      <c r="B1250" s="83"/>
      <c r="C1250" s="83"/>
      <c r="D1250" s="83"/>
      <c r="E1250" s="83"/>
      <c r="F1250" s="83"/>
    </row>
    <row r="1251" spans="2:6">
      <c r="B1251" s="83"/>
      <c r="C1251" s="83"/>
      <c r="D1251" s="83"/>
      <c r="E1251" s="83"/>
      <c r="F1251" s="83"/>
    </row>
    <row r="1252" spans="2:6">
      <c r="B1252" s="83"/>
      <c r="C1252" s="83"/>
      <c r="D1252" s="83"/>
      <c r="E1252" s="83"/>
      <c r="F1252" s="83"/>
    </row>
    <row r="1253" spans="2:6">
      <c r="B1253" s="83"/>
      <c r="C1253" s="83"/>
      <c r="D1253" s="83"/>
      <c r="E1253" s="83"/>
      <c r="F1253" s="83"/>
    </row>
    <row r="1254" spans="2:6">
      <c r="B1254" s="83"/>
      <c r="C1254" s="83"/>
      <c r="D1254" s="83"/>
      <c r="E1254" s="83"/>
      <c r="F1254" s="83"/>
    </row>
    <row r="1255" spans="2:6">
      <c r="B1255" s="83"/>
      <c r="C1255" s="83"/>
      <c r="D1255" s="83"/>
      <c r="E1255" s="83"/>
      <c r="F1255" s="83"/>
    </row>
    <row r="1256" spans="2:6">
      <c r="B1256" s="83"/>
      <c r="C1256" s="83"/>
      <c r="D1256" s="83"/>
      <c r="E1256" s="83"/>
      <c r="F1256" s="83"/>
    </row>
    <row r="1257" spans="2:6">
      <c r="B1257" s="83"/>
      <c r="C1257" s="83"/>
      <c r="D1257" s="83"/>
      <c r="E1257" s="83"/>
      <c r="F1257" s="83"/>
    </row>
    <row r="1258" spans="2:6">
      <c r="B1258" s="83"/>
      <c r="C1258" s="83"/>
      <c r="D1258" s="83"/>
      <c r="E1258" s="83"/>
      <c r="F1258" s="83"/>
    </row>
    <row r="1259" spans="2:6">
      <c r="B1259" s="83"/>
      <c r="C1259" s="83"/>
      <c r="D1259" s="83"/>
      <c r="E1259" s="83"/>
      <c r="F1259" s="83"/>
    </row>
    <row r="1260" spans="2:6">
      <c r="B1260" s="83"/>
      <c r="C1260" s="83"/>
      <c r="D1260" s="83"/>
      <c r="E1260" s="83"/>
      <c r="F1260" s="83"/>
    </row>
    <row r="1261" spans="2:6">
      <c r="B1261" s="83"/>
      <c r="C1261" s="83"/>
      <c r="D1261" s="83"/>
      <c r="E1261" s="83"/>
      <c r="F1261" s="83"/>
    </row>
    <row r="1262" spans="2:6">
      <c r="B1262" s="83"/>
      <c r="C1262" s="83"/>
      <c r="D1262" s="83"/>
      <c r="E1262" s="83"/>
      <c r="F1262" s="83"/>
    </row>
    <row r="1263" spans="2:6">
      <c r="B1263" s="83"/>
      <c r="C1263" s="83"/>
      <c r="D1263" s="83"/>
      <c r="E1263" s="83"/>
      <c r="F1263" s="83"/>
    </row>
    <row r="1264" spans="2:6">
      <c r="B1264" s="83"/>
      <c r="C1264" s="83"/>
      <c r="D1264" s="83"/>
      <c r="E1264" s="83"/>
      <c r="F1264" s="83"/>
    </row>
    <row r="1265" spans="2:6">
      <c r="B1265" s="83"/>
      <c r="C1265" s="83"/>
      <c r="D1265" s="83"/>
      <c r="E1265" s="83"/>
      <c r="F1265" s="83"/>
    </row>
    <row r="1266" spans="2:6">
      <c r="B1266" s="83"/>
      <c r="C1266" s="83"/>
      <c r="D1266" s="83"/>
      <c r="E1266" s="83"/>
      <c r="F1266" s="83"/>
    </row>
    <row r="1267" spans="2:6">
      <c r="B1267" s="83"/>
      <c r="C1267" s="83"/>
      <c r="D1267" s="83"/>
      <c r="E1267" s="83"/>
      <c r="F1267" s="83"/>
    </row>
    <row r="1268" spans="2:6">
      <c r="B1268" s="83"/>
      <c r="C1268" s="83"/>
      <c r="D1268" s="83"/>
      <c r="E1268" s="83"/>
      <c r="F1268" s="83"/>
    </row>
    <row r="1269" spans="2:6">
      <c r="B1269" s="83"/>
      <c r="C1269" s="83"/>
      <c r="D1269" s="83"/>
      <c r="E1269" s="83"/>
      <c r="F1269" s="83"/>
    </row>
    <row r="1270" spans="2:6">
      <c r="B1270" s="83"/>
      <c r="C1270" s="83"/>
      <c r="D1270" s="83"/>
      <c r="E1270" s="83"/>
      <c r="F1270" s="83"/>
    </row>
    <row r="1271" spans="2:6">
      <c r="B1271" s="83"/>
      <c r="C1271" s="83"/>
      <c r="D1271" s="83"/>
      <c r="E1271" s="83"/>
      <c r="F1271" s="83"/>
    </row>
    <row r="1272" spans="2:6">
      <c r="B1272" s="83"/>
      <c r="C1272" s="83"/>
      <c r="D1272" s="83"/>
      <c r="E1272" s="83"/>
      <c r="F1272" s="83"/>
    </row>
    <row r="1273" spans="2:6">
      <c r="B1273" s="83"/>
      <c r="C1273" s="83"/>
      <c r="D1273" s="83"/>
      <c r="E1273" s="83"/>
      <c r="F1273" s="83"/>
    </row>
    <row r="1274" spans="2:6">
      <c r="B1274" s="83"/>
      <c r="C1274" s="83"/>
      <c r="D1274" s="83"/>
      <c r="E1274" s="83"/>
      <c r="F1274" s="83"/>
    </row>
    <row r="1275" spans="2:6">
      <c r="B1275" s="83"/>
      <c r="C1275" s="83"/>
      <c r="D1275" s="83"/>
      <c r="E1275" s="83"/>
      <c r="F1275" s="83"/>
    </row>
    <row r="1276" spans="2:6">
      <c r="B1276" s="83"/>
      <c r="C1276" s="83"/>
      <c r="D1276" s="83"/>
      <c r="E1276" s="83"/>
      <c r="F1276" s="83"/>
    </row>
    <row r="1277" spans="2:6">
      <c r="B1277" s="83"/>
      <c r="C1277" s="83"/>
      <c r="D1277" s="83"/>
      <c r="E1277" s="83"/>
      <c r="F1277" s="83"/>
    </row>
    <row r="1278" spans="2:6">
      <c r="B1278" s="83"/>
      <c r="C1278" s="83"/>
      <c r="D1278" s="83"/>
      <c r="E1278" s="83"/>
      <c r="F1278" s="83"/>
    </row>
    <row r="1279" spans="2:6">
      <c r="B1279" s="83"/>
      <c r="C1279" s="83"/>
      <c r="D1279" s="83"/>
      <c r="E1279" s="83"/>
      <c r="F1279" s="83"/>
    </row>
    <row r="1280" spans="2:6">
      <c r="B1280" s="83"/>
      <c r="C1280" s="83"/>
      <c r="D1280" s="83"/>
      <c r="E1280" s="83"/>
      <c r="F1280" s="83"/>
    </row>
    <row r="1281" spans="2:6">
      <c r="B1281" s="83"/>
      <c r="C1281" s="83"/>
      <c r="D1281" s="83"/>
      <c r="E1281" s="83"/>
      <c r="F1281" s="83"/>
    </row>
    <row r="1282" spans="2:6">
      <c r="B1282" s="83"/>
      <c r="C1282" s="83"/>
      <c r="D1282" s="83"/>
      <c r="E1282" s="83"/>
      <c r="F1282" s="83"/>
    </row>
    <row r="1283" spans="2:6">
      <c r="B1283" s="83"/>
      <c r="C1283" s="83"/>
      <c r="D1283" s="83"/>
      <c r="E1283" s="83"/>
      <c r="F1283" s="83"/>
    </row>
    <row r="1284" spans="2:6">
      <c r="B1284" s="83"/>
      <c r="C1284" s="83"/>
      <c r="D1284" s="83"/>
      <c r="E1284" s="83"/>
      <c r="F1284" s="83"/>
    </row>
    <row r="1285" spans="2:6">
      <c r="B1285" s="83"/>
      <c r="C1285" s="83"/>
      <c r="D1285" s="83"/>
      <c r="E1285" s="83"/>
      <c r="F1285" s="83"/>
    </row>
    <row r="1286" spans="2:6">
      <c r="B1286" s="83"/>
      <c r="C1286" s="83"/>
      <c r="D1286" s="83"/>
      <c r="E1286" s="83"/>
      <c r="F1286" s="83"/>
    </row>
    <row r="1287" spans="2:6">
      <c r="B1287" s="83"/>
      <c r="C1287" s="83"/>
      <c r="D1287" s="83"/>
      <c r="E1287" s="83"/>
      <c r="F1287" s="83"/>
    </row>
    <row r="1288" spans="2:6">
      <c r="B1288" s="83"/>
      <c r="C1288" s="83"/>
      <c r="D1288" s="83"/>
      <c r="E1288" s="83"/>
      <c r="F1288" s="83"/>
    </row>
    <row r="1289" spans="2:6">
      <c r="B1289" s="83"/>
      <c r="C1289" s="83"/>
      <c r="D1289" s="83"/>
      <c r="E1289" s="83"/>
      <c r="F1289" s="83"/>
    </row>
    <row r="1290" spans="2:6">
      <c r="B1290" s="83"/>
      <c r="C1290" s="83"/>
      <c r="D1290" s="83"/>
      <c r="E1290" s="83"/>
      <c r="F1290" s="83"/>
    </row>
    <row r="1291" spans="2:6">
      <c r="B1291" s="83"/>
      <c r="C1291" s="83"/>
      <c r="D1291" s="83"/>
      <c r="E1291" s="83"/>
      <c r="F1291" s="83"/>
    </row>
    <row r="1292" spans="2:6">
      <c r="B1292" s="83"/>
      <c r="C1292" s="83"/>
      <c r="D1292" s="83"/>
      <c r="E1292" s="83"/>
      <c r="F1292" s="83"/>
    </row>
    <row r="1293" spans="2:6">
      <c r="B1293" s="83"/>
      <c r="C1293" s="83"/>
      <c r="D1293" s="83"/>
      <c r="E1293" s="83"/>
      <c r="F1293" s="83"/>
    </row>
    <row r="1294" spans="2:6">
      <c r="B1294" s="83"/>
      <c r="C1294" s="83"/>
      <c r="D1294" s="83"/>
      <c r="E1294" s="83"/>
      <c r="F1294" s="83"/>
    </row>
    <row r="1295" spans="2:6">
      <c r="B1295" s="83"/>
      <c r="C1295" s="83"/>
      <c r="D1295" s="83"/>
      <c r="E1295" s="83"/>
      <c r="F1295" s="83"/>
    </row>
    <row r="1296" spans="2:6">
      <c r="B1296" s="83"/>
      <c r="C1296" s="83"/>
      <c r="D1296" s="83"/>
      <c r="E1296" s="83"/>
      <c r="F1296" s="83"/>
    </row>
    <row r="1297" spans="2:6">
      <c r="B1297" s="83"/>
      <c r="C1297" s="83"/>
      <c r="D1297" s="83"/>
      <c r="E1297" s="83"/>
      <c r="F1297" s="83"/>
    </row>
    <row r="1298" spans="2:6">
      <c r="B1298" s="83"/>
      <c r="C1298" s="83"/>
      <c r="D1298" s="83"/>
      <c r="E1298" s="83"/>
      <c r="F1298" s="83"/>
    </row>
    <row r="1299" spans="2:6">
      <c r="B1299" s="83"/>
      <c r="C1299" s="83"/>
      <c r="D1299" s="83"/>
      <c r="E1299" s="83"/>
      <c r="F1299" s="83"/>
    </row>
    <row r="1300" spans="2:6">
      <c r="B1300" s="83"/>
      <c r="C1300" s="83"/>
      <c r="D1300" s="83"/>
      <c r="E1300" s="83"/>
      <c r="F1300" s="83"/>
    </row>
    <row r="1301" spans="2:6">
      <c r="B1301" s="83"/>
      <c r="C1301" s="83"/>
      <c r="D1301" s="83"/>
      <c r="E1301" s="83"/>
      <c r="F1301" s="83"/>
    </row>
    <row r="1302" spans="2:6">
      <c r="B1302" s="83"/>
      <c r="C1302" s="83"/>
      <c r="D1302" s="83"/>
      <c r="E1302" s="83"/>
      <c r="F1302" s="83"/>
    </row>
    <row r="1303" spans="2:6">
      <c r="B1303" s="83"/>
      <c r="C1303" s="83"/>
      <c r="D1303" s="83"/>
      <c r="E1303" s="83"/>
      <c r="F1303" s="83"/>
    </row>
    <row r="1304" spans="2:6">
      <c r="B1304" s="83"/>
      <c r="C1304" s="83"/>
      <c r="D1304" s="83"/>
      <c r="E1304" s="83"/>
      <c r="F1304" s="83"/>
    </row>
    <row r="1305" spans="2:6">
      <c r="B1305" s="83"/>
      <c r="C1305" s="83"/>
      <c r="D1305" s="83"/>
      <c r="E1305" s="83"/>
      <c r="F1305" s="83"/>
    </row>
    <row r="1306" spans="2:6">
      <c r="B1306" s="83"/>
      <c r="C1306" s="83"/>
      <c r="D1306" s="83"/>
      <c r="E1306" s="83"/>
      <c r="F1306" s="83"/>
    </row>
    <row r="1307" spans="2:6">
      <c r="B1307" s="83"/>
      <c r="C1307" s="83"/>
      <c r="D1307" s="83"/>
      <c r="E1307" s="83"/>
      <c r="F1307" s="83"/>
    </row>
    <row r="1308" spans="2:6">
      <c r="B1308" s="83"/>
      <c r="C1308" s="83"/>
      <c r="D1308" s="83"/>
      <c r="E1308" s="83"/>
      <c r="F1308" s="83"/>
    </row>
    <row r="1309" spans="2:6">
      <c r="B1309" s="83"/>
      <c r="C1309" s="83"/>
      <c r="D1309" s="83"/>
      <c r="E1309" s="83"/>
      <c r="F1309" s="83"/>
    </row>
    <row r="1310" spans="2:6">
      <c r="B1310" s="83"/>
      <c r="C1310" s="83"/>
      <c r="D1310" s="83"/>
      <c r="E1310" s="83"/>
      <c r="F1310" s="83"/>
    </row>
    <row r="1311" spans="2:6">
      <c r="B1311" s="83"/>
      <c r="C1311" s="83"/>
      <c r="D1311" s="83"/>
      <c r="E1311" s="83"/>
      <c r="F1311" s="83"/>
    </row>
    <row r="1312" spans="2:6">
      <c r="B1312" s="83"/>
      <c r="C1312" s="83"/>
      <c r="D1312" s="83"/>
      <c r="E1312" s="83"/>
      <c r="F1312" s="83"/>
    </row>
    <row r="1313" spans="2:6">
      <c r="B1313" s="83"/>
      <c r="C1313" s="83"/>
      <c r="D1313" s="83"/>
      <c r="E1313" s="83"/>
      <c r="F1313" s="83"/>
    </row>
    <row r="1314" spans="2:6">
      <c r="B1314" s="83"/>
      <c r="C1314" s="83"/>
      <c r="D1314" s="83"/>
      <c r="E1314" s="83"/>
      <c r="F1314" s="83"/>
    </row>
    <row r="1315" spans="2:6">
      <c r="B1315" s="83"/>
      <c r="C1315" s="83"/>
      <c r="D1315" s="83"/>
      <c r="E1315" s="83"/>
      <c r="F1315" s="83"/>
    </row>
    <row r="1316" spans="2:6">
      <c r="B1316" s="83"/>
      <c r="C1316" s="83"/>
      <c r="D1316" s="83"/>
      <c r="E1316" s="83"/>
      <c r="F1316" s="83"/>
    </row>
    <row r="1317" spans="2:6">
      <c r="B1317" s="83"/>
      <c r="C1317" s="83"/>
      <c r="D1317" s="83"/>
      <c r="E1317" s="83"/>
      <c r="F1317" s="83"/>
    </row>
    <row r="1318" spans="2:6">
      <c r="B1318" s="83"/>
      <c r="C1318" s="83"/>
      <c r="D1318" s="83"/>
      <c r="E1318" s="83"/>
      <c r="F1318" s="83"/>
    </row>
    <row r="1319" spans="2:6">
      <c r="B1319" s="83"/>
      <c r="C1319" s="83"/>
      <c r="D1319" s="83"/>
      <c r="E1319" s="83"/>
      <c r="F1319" s="83"/>
    </row>
    <row r="1320" spans="2:6">
      <c r="B1320" s="83"/>
      <c r="C1320" s="83"/>
      <c r="D1320" s="83"/>
      <c r="E1320" s="83"/>
      <c r="F1320" s="83"/>
    </row>
    <row r="1321" spans="2:6">
      <c r="B1321" s="83"/>
      <c r="C1321" s="83"/>
      <c r="D1321" s="83"/>
      <c r="E1321" s="83"/>
      <c r="F1321" s="83"/>
    </row>
    <row r="1322" spans="2:6">
      <c r="B1322" s="83"/>
      <c r="C1322" s="83"/>
      <c r="D1322" s="83"/>
      <c r="E1322" s="83"/>
      <c r="F1322" s="83"/>
    </row>
    <row r="1323" spans="2:6">
      <c r="B1323" s="83"/>
      <c r="C1323" s="83"/>
      <c r="D1323" s="83"/>
      <c r="E1323" s="83"/>
      <c r="F1323" s="83"/>
    </row>
    <row r="1324" spans="2:6">
      <c r="B1324" s="83"/>
      <c r="C1324" s="83"/>
      <c r="D1324" s="83"/>
      <c r="E1324" s="83"/>
      <c r="F1324" s="83"/>
    </row>
    <row r="1325" spans="2:6">
      <c r="B1325" s="83"/>
      <c r="C1325" s="83"/>
      <c r="D1325" s="83"/>
      <c r="E1325" s="83"/>
      <c r="F1325" s="83"/>
    </row>
    <row r="1326" spans="2:6">
      <c r="B1326" s="83"/>
      <c r="C1326" s="83"/>
      <c r="D1326" s="83"/>
      <c r="E1326" s="83"/>
      <c r="F1326" s="83"/>
    </row>
    <row r="1327" spans="2:6">
      <c r="B1327" s="83"/>
      <c r="C1327" s="83"/>
      <c r="D1327" s="83"/>
      <c r="E1327" s="83"/>
      <c r="F1327" s="83"/>
    </row>
    <row r="1328" spans="2:6">
      <c r="B1328" s="83"/>
      <c r="C1328" s="83"/>
      <c r="D1328" s="83"/>
      <c r="E1328" s="83"/>
      <c r="F1328" s="83"/>
    </row>
    <row r="1329" spans="2:6">
      <c r="B1329" s="83"/>
      <c r="C1329" s="83"/>
      <c r="D1329" s="83"/>
      <c r="E1329" s="83"/>
      <c r="F1329" s="83"/>
    </row>
    <row r="1330" spans="2:6">
      <c r="B1330" s="83"/>
      <c r="C1330" s="83"/>
      <c r="D1330" s="83"/>
      <c r="E1330" s="83"/>
      <c r="F1330" s="83"/>
    </row>
    <row r="1331" spans="2:6">
      <c r="B1331" s="83"/>
      <c r="C1331" s="83"/>
      <c r="D1331" s="83"/>
      <c r="E1331" s="83"/>
      <c r="F1331" s="83"/>
    </row>
    <row r="1332" spans="2:6">
      <c r="B1332" s="83"/>
      <c r="C1332" s="83"/>
      <c r="D1332" s="83"/>
      <c r="E1332" s="83"/>
      <c r="F1332" s="83"/>
    </row>
    <row r="1333" spans="2:6">
      <c r="B1333" s="83"/>
      <c r="C1333" s="83"/>
      <c r="D1333" s="83"/>
      <c r="E1333" s="83"/>
      <c r="F1333" s="83"/>
    </row>
    <row r="1334" spans="2:6">
      <c r="B1334" s="83"/>
      <c r="C1334" s="83"/>
      <c r="D1334" s="83"/>
      <c r="E1334" s="83"/>
      <c r="F1334" s="83"/>
    </row>
    <row r="1335" spans="2:6">
      <c r="B1335" s="83"/>
      <c r="C1335" s="83"/>
      <c r="D1335" s="83"/>
      <c r="E1335" s="83"/>
      <c r="F1335" s="83"/>
    </row>
    <row r="1336" spans="2:6">
      <c r="B1336" s="83"/>
      <c r="C1336" s="83"/>
      <c r="D1336" s="83"/>
      <c r="E1336" s="83"/>
      <c r="F1336" s="83"/>
    </row>
    <row r="1337" spans="2:6">
      <c r="B1337" s="83"/>
      <c r="C1337" s="83"/>
      <c r="D1337" s="83"/>
      <c r="E1337" s="83"/>
      <c r="F1337" s="83"/>
    </row>
    <row r="1338" spans="2:6">
      <c r="B1338" s="83"/>
      <c r="C1338" s="83"/>
      <c r="D1338" s="83"/>
      <c r="E1338" s="83"/>
      <c r="F1338" s="83"/>
    </row>
    <row r="1339" spans="2:6">
      <c r="B1339" s="83"/>
      <c r="C1339" s="83"/>
      <c r="D1339" s="83"/>
      <c r="E1339" s="83"/>
      <c r="F1339" s="83"/>
    </row>
    <row r="1340" spans="2:6">
      <c r="B1340" s="83"/>
      <c r="C1340" s="83"/>
      <c r="D1340" s="83"/>
      <c r="E1340" s="83"/>
      <c r="F1340" s="83"/>
    </row>
    <row r="1341" spans="2:6">
      <c r="B1341" s="83"/>
      <c r="C1341" s="83"/>
      <c r="D1341" s="83"/>
      <c r="E1341" s="83"/>
      <c r="F1341" s="83"/>
    </row>
    <row r="1342" spans="2:6">
      <c r="B1342" s="83"/>
      <c r="C1342" s="83"/>
      <c r="D1342" s="83"/>
      <c r="E1342" s="83"/>
      <c r="F1342" s="83"/>
    </row>
    <row r="1343" spans="2:6">
      <c r="B1343" s="83"/>
      <c r="C1343" s="83"/>
      <c r="D1343" s="83"/>
      <c r="E1343" s="83"/>
      <c r="F1343" s="83"/>
    </row>
    <row r="1344" spans="2:6">
      <c r="B1344" s="83"/>
      <c r="C1344" s="83"/>
      <c r="D1344" s="83"/>
      <c r="E1344" s="83"/>
      <c r="F1344" s="83"/>
    </row>
    <row r="1345" spans="2:6">
      <c r="B1345" s="83"/>
      <c r="C1345" s="83"/>
      <c r="D1345" s="83"/>
      <c r="E1345" s="83"/>
      <c r="F1345" s="83"/>
    </row>
    <row r="1346" spans="2:6">
      <c r="B1346" s="83"/>
      <c r="C1346" s="83"/>
      <c r="D1346" s="83"/>
      <c r="E1346" s="83"/>
      <c r="F1346" s="83"/>
    </row>
    <row r="1347" spans="2:6">
      <c r="B1347" s="83"/>
      <c r="C1347" s="83"/>
      <c r="D1347" s="83"/>
      <c r="E1347" s="83"/>
      <c r="F1347" s="83"/>
    </row>
    <row r="1348" spans="2:6">
      <c r="B1348" s="83"/>
      <c r="C1348" s="83"/>
      <c r="D1348" s="83"/>
      <c r="E1348" s="83"/>
      <c r="F1348" s="83"/>
    </row>
    <row r="1349" spans="2:6">
      <c r="B1349" s="83"/>
      <c r="C1349" s="83"/>
      <c r="D1349" s="83"/>
      <c r="E1349" s="83"/>
      <c r="F1349" s="83"/>
    </row>
    <row r="1350" spans="2:6">
      <c r="B1350" s="83"/>
      <c r="C1350" s="83"/>
      <c r="D1350" s="83"/>
      <c r="E1350" s="83"/>
      <c r="F1350" s="83"/>
    </row>
    <row r="1351" spans="2:6">
      <c r="B1351" s="83"/>
      <c r="C1351" s="83"/>
      <c r="D1351" s="83"/>
      <c r="E1351" s="83"/>
      <c r="F1351" s="83"/>
    </row>
    <row r="1352" spans="2:6">
      <c r="B1352" s="83"/>
      <c r="C1352" s="83"/>
      <c r="D1352" s="83"/>
      <c r="E1352" s="83"/>
      <c r="F1352" s="83"/>
    </row>
    <row r="1353" spans="2:6">
      <c r="B1353" s="83"/>
      <c r="C1353" s="83"/>
      <c r="D1353" s="83"/>
      <c r="E1353" s="83"/>
      <c r="F1353" s="83"/>
    </row>
    <row r="1354" spans="2:6">
      <c r="B1354" s="83"/>
      <c r="C1354" s="83"/>
      <c r="D1354" s="83"/>
      <c r="E1354" s="83"/>
      <c r="F1354" s="83"/>
    </row>
    <row r="1355" spans="2:6">
      <c r="B1355" s="83"/>
      <c r="C1355" s="83"/>
      <c r="D1355" s="83"/>
      <c r="E1355" s="83"/>
      <c r="F1355" s="83"/>
    </row>
    <row r="1356" spans="2:6">
      <c r="B1356" s="83"/>
      <c r="C1356" s="83"/>
      <c r="D1356" s="83"/>
      <c r="E1356" s="83"/>
      <c r="F1356" s="83"/>
    </row>
    <row r="1357" spans="2:6">
      <c r="B1357" s="83"/>
      <c r="C1357" s="83"/>
      <c r="D1357" s="83"/>
      <c r="E1357" s="83"/>
      <c r="F1357" s="83"/>
    </row>
    <row r="1358" spans="2:6">
      <c r="B1358" s="83"/>
      <c r="C1358" s="83"/>
      <c r="D1358" s="83"/>
      <c r="E1358" s="83"/>
      <c r="F1358" s="83"/>
    </row>
    <row r="1359" spans="2:6">
      <c r="B1359" s="83"/>
      <c r="C1359" s="83"/>
      <c r="D1359" s="83"/>
      <c r="E1359" s="83"/>
      <c r="F1359" s="83"/>
    </row>
    <row r="1360" spans="2:6">
      <c r="B1360" s="83"/>
      <c r="C1360" s="83"/>
      <c r="D1360" s="83"/>
      <c r="E1360" s="83"/>
      <c r="F1360" s="83"/>
    </row>
    <row r="1361" spans="2:6">
      <c r="B1361" s="83"/>
      <c r="C1361" s="83"/>
      <c r="D1361" s="83"/>
      <c r="E1361" s="83"/>
      <c r="F1361" s="83"/>
    </row>
    <row r="1362" spans="2:6">
      <c r="B1362" s="83"/>
      <c r="C1362" s="83"/>
      <c r="D1362" s="83"/>
      <c r="E1362" s="83"/>
      <c r="F1362" s="83"/>
    </row>
    <row r="1363" spans="2:6">
      <c r="B1363" s="83"/>
      <c r="C1363" s="83"/>
      <c r="D1363" s="83"/>
      <c r="E1363" s="83"/>
      <c r="F1363" s="83"/>
    </row>
    <row r="1364" spans="2:6">
      <c r="B1364" s="83"/>
      <c r="C1364" s="83"/>
      <c r="D1364" s="83"/>
      <c r="E1364" s="83"/>
      <c r="F1364" s="83"/>
    </row>
    <row r="1365" spans="2:6">
      <c r="B1365" s="83"/>
      <c r="C1365" s="83"/>
      <c r="D1365" s="83"/>
      <c r="E1365" s="83"/>
      <c r="F1365" s="83"/>
    </row>
    <row r="1366" spans="2:6">
      <c r="B1366" s="83"/>
      <c r="C1366" s="83"/>
      <c r="D1366" s="83"/>
      <c r="E1366" s="83"/>
      <c r="F1366" s="83"/>
    </row>
    <row r="1367" spans="2:6">
      <c r="B1367" s="83"/>
      <c r="C1367" s="83"/>
      <c r="D1367" s="83"/>
      <c r="E1367" s="83"/>
      <c r="F1367" s="83"/>
    </row>
    <row r="1368" spans="2:6">
      <c r="B1368" s="83"/>
      <c r="C1368" s="83"/>
      <c r="D1368" s="83"/>
      <c r="E1368" s="83"/>
      <c r="F1368" s="83"/>
    </row>
    <row r="1369" spans="2:6">
      <c r="B1369" s="83"/>
      <c r="C1369" s="83"/>
      <c r="D1369" s="83"/>
      <c r="E1369" s="83"/>
      <c r="F1369" s="83"/>
    </row>
    <row r="1370" spans="2:6">
      <c r="B1370" s="83"/>
      <c r="C1370" s="83"/>
      <c r="D1370" s="83"/>
      <c r="E1370" s="83"/>
      <c r="F1370" s="83"/>
    </row>
    <row r="1371" spans="2:6">
      <c r="B1371" s="83"/>
      <c r="C1371" s="83"/>
      <c r="D1371" s="83"/>
      <c r="E1371" s="83"/>
      <c r="F1371" s="83"/>
    </row>
    <row r="1372" spans="2:6">
      <c r="B1372" s="83"/>
      <c r="C1372" s="83"/>
      <c r="D1372" s="83"/>
      <c r="E1372" s="83"/>
      <c r="F1372" s="83"/>
    </row>
    <row r="1373" spans="2:6">
      <c r="B1373" s="83"/>
      <c r="C1373" s="83"/>
      <c r="D1373" s="83"/>
      <c r="E1373" s="83"/>
      <c r="F1373" s="83"/>
    </row>
    <row r="1374" spans="2:6">
      <c r="B1374" s="83"/>
      <c r="C1374" s="83"/>
      <c r="D1374" s="83"/>
      <c r="E1374" s="83"/>
      <c r="F1374" s="83"/>
    </row>
    <row r="1375" spans="2:6">
      <c r="B1375" s="83"/>
      <c r="C1375" s="83"/>
      <c r="D1375" s="83"/>
      <c r="E1375" s="83"/>
      <c r="F1375" s="83"/>
    </row>
    <row r="1376" spans="2:6">
      <c r="B1376" s="83"/>
      <c r="C1376" s="83"/>
      <c r="D1376" s="83"/>
      <c r="E1376" s="83"/>
      <c r="F1376" s="83"/>
    </row>
    <row r="1377" spans="2:6">
      <c r="B1377" s="83"/>
      <c r="C1377" s="83"/>
      <c r="D1377" s="83"/>
      <c r="E1377" s="83"/>
      <c r="F1377" s="83"/>
    </row>
    <row r="1378" spans="2:6">
      <c r="B1378" s="83"/>
      <c r="C1378" s="83"/>
      <c r="D1378" s="83"/>
      <c r="E1378" s="83"/>
      <c r="F1378" s="83"/>
    </row>
    <row r="1379" spans="2:6">
      <c r="B1379" s="83"/>
      <c r="C1379" s="83"/>
      <c r="D1379" s="83"/>
      <c r="E1379" s="83"/>
      <c r="F1379" s="83"/>
    </row>
    <row r="1380" spans="2:6">
      <c r="B1380" s="83"/>
      <c r="C1380" s="83"/>
      <c r="D1380" s="83"/>
      <c r="E1380" s="83"/>
      <c r="F1380" s="83"/>
    </row>
    <row r="1381" spans="2:6">
      <c r="B1381" s="83"/>
      <c r="C1381" s="83"/>
      <c r="D1381" s="83"/>
      <c r="E1381" s="83"/>
      <c r="F1381" s="83"/>
    </row>
    <row r="1382" spans="2:6">
      <c r="B1382" s="83"/>
      <c r="C1382" s="83"/>
      <c r="D1382" s="83"/>
      <c r="E1382" s="83"/>
      <c r="F1382" s="83"/>
    </row>
    <row r="1383" spans="2:6">
      <c r="B1383" s="83"/>
      <c r="C1383" s="83"/>
      <c r="D1383" s="83"/>
      <c r="E1383" s="83"/>
      <c r="F1383" s="83"/>
    </row>
    <row r="1384" spans="2:6">
      <c r="B1384" s="83"/>
      <c r="C1384" s="83"/>
      <c r="D1384" s="83"/>
      <c r="E1384" s="83"/>
      <c r="F1384" s="83"/>
    </row>
    <row r="1385" spans="2:6">
      <c r="B1385" s="83"/>
      <c r="C1385" s="83"/>
      <c r="D1385" s="83"/>
      <c r="E1385" s="83"/>
      <c r="F1385" s="83"/>
    </row>
    <row r="1386" spans="2:6">
      <c r="B1386" s="83"/>
      <c r="C1386" s="83"/>
      <c r="D1386" s="83"/>
      <c r="E1386" s="83"/>
      <c r="F1386" s="83"/>
    </row>
    <row r="1387" spans="2:6">
      <c r="B1387" s="83"/>
      <c r="C1387" s="83"/>
      <c r="D1387" s="83"/>
      <c r="E1387" s="83"/>
      <c r="F1387" s="83"/>
    </row>
    <row r="1388" spans="2:6">
      <c r="B1388" s="83"/>
      <c r="C1388" s="83"/>
      <c r="D1388" s="83"/>
      <c r="E1388" s="83"/>
      <c r="F1388" s="83"/>
    </row>
    <row r="1389" spans="2:6">
      <c r="B1389" s="83"/>
      <c r="C1389" s="83"/>
      <c r="D1389" s="83"/>
      <c r="E1389" s="83"/>
      <c r="F1389" s="83"/>
    </row>
    <row r="1390" spans="2:6">
      <c r="B1390" s="83"/>
      <c r="C1390" s="83"/>
      <c r="D1390" s="83"/>
      <c r="E1390" s="83"/>
      <c r="F1390" s="83"/>
    </row>
    <row r="1391" spans="2:6">
      <c r="B1391" s="83"/>
      <c r="C1391" s="83"/>
      <c r="D1391" s="83"/>
      <c r="E1391" s="83"/>
      <c r="F1391" s="83"/>
    </row>
    <row r="1392" spans="2:6">
      <c r="B1392" s="83"/>
      <c r="C1392" s="83"/>
      <c r="D1392" s="83"/>
      <c r="E1392" s="83"/>
      <c r="F1392" s="83"/>
    </row>
    <row r="1393" spans="2:6">
      <c r="B1393" s="83"/>
      <c r="C1393" s="83"/>
      <c r="D1393" s="83"/>
      <c r="E1393" s="83"/>
      <c r="F1393" s="83"/>
    </row>
    <row r="1394" spans="2:6">
      <c r="B1394" s="83"/>
      <c r="C1394" s="83"/>
      <c r="D1394" s="83"/>
      <c r="E1394" s="83"/>
      <c r="F1394" s="83"/>
    </row>
    <row r="1395" spans="2:6">
      <c r="B1395" s="83"/>
      <c r="C1395" s="83"/>
      <c r="D1395" s="83"/>
      <c r="E1395" s="83"/>
      <c r="F1395" s="83"/>
    </row>
    <row r="1396" spans="2:6">
      <c r="B1396" s="83"/>
      <c r="C1396" s="83"/>
      <c r="D1396" s="83"/>
      <c r="E1396" s="83"/>
      <c r="F1396" s="83"/>
    </row>
    <row r="1397" spans="2:6">
      <c r="B1397" s="83"/>
      <c r="C1397" s="83"/>
      <c r="D1397" s="83"/>
      <c r="E1397" s="83"/>
      <c r="F1397" s="83"/>
    </row>
    <row r="1398" spans="2:6">
      <c r="B1398" s="83"/>
      <c r="C1398" s="83"/>
      <c r="D1398" s="83"/>
      <c r="E1398" s="83"/>
      <c r="F1398" s="83"/>
    </row>
    <row r="1399" spans="2:6">
      <c r="B1399" s="83"/>
      <c r="C1399" s="83"/>
      <c r="D1399" s="83"/>
      <c r="E1399" s="83"/>
      <c r="F1399" s="83"/>
    </row>
    <row r="1400" spans="2:6">
      <c r="B1400" s="83"/>
      <c r="C1400" s="83"/>
      <c r="D1400" s="83"/>
      <c r="E1400" s="83"/>
      <c r="F1400" s="83"/>
    </row>
    <row r="1401" spans="2:6">
      <c r="B1401" s="83"/>
      <c r="C1401" s="83"/>
      <c r="D1401" s="83"/>
      <c r="E1401" s="83"/>
      <c r="F1401" s="83"/>
    </row>
    <row r="1402" spans="2:6">
      <c r="B1402" s="83"/>
      <c r="C1402" s="83"/>
      <c r="D1402" s="83"/>
      <c r="E1402" s="83"/>
      <c r="F1402" s="83"/>
    </row>
    <row r="1403" spans="2:6">
      <c r="B1403" s="83"/>
      <c r="C1403" s="83"/>
      <c r="D1403" s="83"/>
      <c r="E1403" s="83"/>
      <c r="F1403" s="83"/>
    </row>
    <row r="1404" spans="2:6">
      <c r="B1404" s="83"/>
      <c r="C1404" s="83"/>
      <c r="D1404" s="83"/>
      <c r="E1404" s="83"/>
      <c r="F1404" s="83"/>
    </row>
    <row r="1405" spans="2:6">
      <c r="B1405" s="83"/>
      <c r="C1405" s="83"/>
      <c r="D1405" s="83"/>
      <c r="E1405" s="83"/>
      <c r="F1405" s="83"/>
    </row>
    <row r="1406" spans="2:6">
      <c r="B1406" s="83"/>
      <c r="C1406" s="83"/>
      <c r="D1406" s="83"/>
      <c r="E1406" s="83"/>
      <c r="F1406" s="83"/>
    </row>
    <row r="1407" spans="2:6">
      <c r="B1407" s="83"/>
      <c r="C1407" s="83"/>
      <c r="D1407" s="83"/>
      <c r="E1407" s="83"/>
      <c r="F1407" s="83"/>
    </row>
    <row r="1408" spans="2:6">
      <c r="B1408" s="83"/>
      <c r="C1408" s="83"/>
      <c r="D1408" s="83"/>
      <c r="E1408" s="83"/>
      <c r="F1408" s="83"/>
    </row>
    <row r="1409" spans="2:6">
      <c r="B1409" s="83"/>
      <c r="C1409" s="83"/>
      <c r="D1409" s="83"/>
      <c r="E1409" s="83"/>
      <c r="F1409" s="83"/>
    </row>
    <row r="1410" spans="2:6">
      <c r="B1410" s="83"/>
      <c r="C1410" s="83"/>
      <c r="D1410" s="83"/>
      <c r="E1410" s="83"/>
      <c r="F1410" s="83"/>
    </row>
    <row r="1411" spans="2:6">
      <c r="B1411" s="83"/>
      <c r="C1411" s="83"/>
      <c r="D1411" s="83"/>
      <c r="E1411" s="83"/>
      <c r="F1411" s="83"/>
    </row>
    <row r="1412" spans="2:6">
      <c r="B1412" s="83"/>
      <c r="C1412" s="83"/>
      <c r="D1412" s="83"/>
      <c r="E1412" s="83"/>
      <c r="F1412" s="83"/>
    </row>
    <row r="1413" spans="2:6">
      <c r="B1413" s="83"/>
      <c r="C1413" s="83"/>
      <c r="D1413" s="83"/>
      <c r="E1413" s="83"/>
      <c r="F1413" s="83"/>
    </row>
    <row r="1414" spans="2:6">
      <c r="B1414" s="83"/>
      <c r="C1414" s="83"/>
      <c r="D1414" s="83"/>
      <c r="E1414" s="83"/>
      <c r="F1414" s="83"/>
    </row>
    <row r="1415" spans="2:6">
      <c r="B1415" s="83"/>
      <c r="C1415" s="83"/>
      <c r="D1415" s="83"/>
      <c r="E1415" s="83"/>
      <c r="F1415" s="83"/>
    </row>
    <row r="1416" spans="2:6">
      <c r="B1416" s="83"/>
      <c r="C1416" s="83"/>
      <c r="D1416" s="83"/>
      <c r="E1416" s="83"/>
      <c r="F1416" s="83"/>
    </row>
    <row r="1417" spans="2:6">
      <c r="B1417" s="83"/>
      <c r="C1417" s="83"/>
      <c r="D1417" s="83"/>
      <c r="E1417" s="83"/>
      <c r="F1417" s="83"/>
    </row>
    <row r="1418" spans="2:6">
      <c r="B1418" s="83"/>
      <c r="C1418" s="83"/>
      <c r="D1418" s="83"/>
      <c r="E1418" s="83"/>
      <c r="F1418" s="83"/>
    </row>
    <row r="1419" spans="2:6">
      <c r="B1419" s="83"/>
      <c r="C1419" s="83"/>
      <c r="D1419" s="83"/>
      <c r="E1419" s="83"/>
      <c r="F1419" s="83"/>
    </row>
    <row r="1420" spans="2:6">
      <c r="B1420" s="83"/>
      <c r="C1420" s="83"/>
      <c r="D1420" s="83"/>
      <c r="E1420" s="83"/>
      <c r="F1420" s="83"/>
    </row>
    <row r="1421" spans="2:6">
      <c r="B1421" s="83"/>
      <c r="C1421" s="83"/>
      <c r="D1421" s="83"/>
      <c r="E1421" s="83"/>
      <c r="F1421" s="83"/>
    </row>
    <row r="1422" spans="2:6">
      <c r="B1422" s="83"/>
      <c r="C1422" s="83"/>
      <c r="D1422" s="83"/>
      <c r="E1422" s="83"/>
      <c r="F1422" s="83"/>
    </row>
    <row r="1423" spans="2:6">
      <c r="B1423" s="83"/>
      <c r="C1423" s="83"/>
      <c r="D1423" s="83"/>
      <c r="E1423" s="83"/>
      <c r="F1423" s="83"/>
    </row>
    <row r="1424" spans="2:6">
      <c r="B1424" s="83"/>
      <c r="C1424" s="83"/>
      <c r="D1424" s="83"/>
      <c r="E1424" s="83"/>
      <c r="F1424" s="83"/>
    </row>
    <row r="1425" spans="2:6">
      <c r="B1425" s="83"/>
      <c r="C1425" s="83"/>
      <c r="D1425" s="83"/>
      <c r="E1425" s="83"/>
      <c r="F1425" s="83"/>
    </row>
    <row r="1426" spans="2:6">
      <c r="B1426" s="83"/>
      <c r="C1426" s="83"/>
      <c r="D1426" s="83"/>
      <c r="E1426" s="83"/>
      <c r="F1426" s="83"/>
    </row>
    <row r="1427" spans="2:6">
      <c r="B1427" s="83"/>
      <c r="C1427" s="83"/>
      <c r="D1427" s="83"/>
      <c r="E1427" s="83"/>
      <c r="F1427" s="83"/>
    </row>
    <row r="1428" spans="2:6">
      <c r="B1428" s="83"/>
      <c r="C1428" s="83"/>
      <c r="D1428" s="83"/>
      <c r="E1428" s="83"/>
      <c r="F1428" s="83"/>
    </row>
    <row r="1429" spans="2:6">
      <c r="B1429" s="83"/>
      <c r="C1429" s="83"/>
      <c r="D1429" s="83"/>
      <c r="E1429" s="83"/>
      <c r="F1429" s="83"/>
    </row>
    <row r="1430" spans="2:6">
      <c r="B1430" s="83"/>
      <c r="C1430" s="83"/>
      <c r="D1430" s="83"/>
      <c r="E1430" s="83"/>
      <c r="F1430" s="83"/>
    </row>
    <row r="1431" spans="2:6">
      <c r="B1431" s="83"/>
      <c r="C1431" s="83"/>
      <c r="D1431" s="83"/>
      <c r="E1431" s="83"/>
      <c r="F1431" s="83"/>
    </row>
    <row r="1432" spans="2:6">
      <c r="B1432" s="83"/>
      <c r="C1432" s="83"/>
      <c r="D1432" s="83"/>
      <c r="E1432" s="83"/>
      <c r="F1432" s="83"/>
    </row>
    <row r="1433" spans="2:6">
      <c r="B1433" s="83"/>
      <c r="C1433" s="83"/>
      <c r="D1433" s="83"/>
      <c r="E1433" s="83"/>
      <c r="F1433" s="83"/>
    </row>
    <row r="1434" spans="2:6">
      <c r="B1434" s="83"/>
      <c r="C1434" s="83"/>
      <c r="D1434" s="83"/>
      <c r="E1434" s="83"/>
      <c r="F1434" s="83"/>
    </row>
    <row r="1435" spans="2:6">
      <c r="B1435" s="83"/>
      <c r="C1435" s="83"/>
      <c r="D1435" s="83"/>
      <c r="E1435" s="83"/>
      <c r="F1435" s="83"/>
    </row>
    <row r="1436" spans="2:6">
      <c r="B1436" s="83"/>
      <c r="C1436" s="83"/>
      <c r="D1436" s="83"/>
      <c r="E1436" s="83"/>
      <c r="F1436" s="83"/>
    </row>
    <row r="1437" spans="2:6">
      <c r="B1437" s="83"/>
      <c r="C1437" s="83"/>
      <c r="D1437" s="83"/>
      <c r="E1437" s="83"/>
      <c r="F1437" s="83"/>
    </row>
    <row r="1438" spans="2:6">
      <c r="B1438" s="83"/>
      <c r="C1438" s="83"/>
      <c r="D1438" s="83"/>
      <c r="E1438" s="83"/>
      <c r="F1438" s="83"/>
    </row>
    <row r="1439" spans="2:6">
      <c r="B1439" s="83"/>
      <c r="C1439" s="83"/>
      <c r="D1439" s="83"/>
      <c r="E1439" s="83"/>
      <c r="F1439" s="83"/>
    </row>
    <row r="1440" spans="2:6">
      <c r="B1440" s="83"/>
      <c r="C1440" s="83"/>
      <c r="D1440" s="83"/>
      <c r="E1440" s="83"/>
      <c r="F1440" s="83"/>
    </row>
    <row r="1441" spans="2:6">
      <c r="B1441" s="83"/>
      <c r="C1441" s="83"/>
      <c r="D1441" s="83"/>
      <c r="E1441" s="83"/>
      <c r="F1441" s="83"/>
    </row>
    <row r="1442" spans="2:6">
      <c r="B1442" s="83"/>
      <c r="C1442" s="83"/>
      <c r="D1442" s="83"/>
      <c r="E1442" s="83"/>
      <c r="F1442" s="83"/>
    </row>
    <row r="1443" spans="2:6">
      <c r="B1443" s="83"/>
      <c r="C1443" s="83"/>
      <c r="D1443" s="83"/>
      <c r="E1443" s="83"/>
      <c r="F1443" s="83"/>
    </row>
    <row r="1444" spans="2:6">
      <c r="B1444" s="83"/>
      <c r="C1444" s="83"/>
      <c r="D1444" s="83"/>
      <c r="E1444" s="83"/>
      <c r="F1444" s="83"/>
    </row>
    <row r="1445" spans="2:6">
      <c r="B1445" s="83"/>
      <c r="C1445" s="83"/>
      <c r="D1445" s="83"/>
      <c r="E1445" s="83"/>
      <c r="F1445" s="83"/>
    </row>
    <row r="1446" spans="2:6">
      <c r="B1446" s="83"/>
      <c r="C1446" s="83"/>
      <c r="D1446" s="83"/>
      <c r="E1446" s="83"/>
      <c r="F1446" s="83"/>
    </row>
    <row r="1447" spans="2:6">
      <c r="B1447" s="83"/>
      <c r="C1447" s="83"/>
      <c r="D1447" s="83"/>
      <c r="E1447" s="83"/>
      <c r="F1447" s="83"/>
    </row>
    <row r="1448" spans="2:6">
      <c r="B1448" s="83"/>
      <c r="C1448" s="83"/>
      <c r="D1448" s="83"/>
      <c r="E1448" s="83"/>
      <c r="F1448" s="83"/>
    </row>
    <row r="1449" spans="2:6">
      <c r="B1449" s="83"/>
      <c r="C1449" s="83"/>
      <c r="D1449" s="83"/>
      <c r="E1449" s="83"/>
      <c r="F1449" s="83"/>
    </row>
    <row r="1450" spans="2:6">
      <c r="B1450" s="83"/>
      <c r="C1450" s="83"/>
      <c r="D1450" s="83"/>
      <c r="E1450" s="83"/>
      <c r="F1450" s="83"/>
    </row>
    <row r="1451" spans="2:6">
      <c r="B1451" s="83"/>
      <c r="C1451" s="83"/>
      <c r="D1451" s="83"/>
      <c r="E1451" s="83"/>
      <c r="F1451" s="83"/>
    </row>
    <row r="1452" spans="2:6">
      <c r="B1452" s="83"/>
      <c r="C1452" s="83"/>
      <c r="D1452" s="83"/>
      <c r="E1452" s="83"/>
      <c r="F1452" s="83"/>
    </row>
    <row r="1453" spans="2:6">
      <c r="B1453" s="83"/>
      <c r="C1453" s="83"/>
      <c r="D1453" s="83"/>
      <c r="E1453" s="83"/>
      <c r="F1453" s="83"/>
    </row>
    <row r="1454" spans="2:6">
      <c r="B1454" s="83"/>
      <c r="C1454" s="83"/>
      <c r="D1454" s="83"/>
      <c r="E1454" s="83"/>
      <c r="F1454" s="83"/>
    </row>
    <row r="1455" spans="2:6">
      <c r="B1455" s="83"/>
      <c r="C1455" s="83"/>
      <c r="D1455" s="83"/>
      <c r="E1455" s="83"/>
      <c r="F1455" s="83"/>
    </row>
    <row r="1456" spans="2:6">
      <c r="B1456" s="83"/>
      <c r="C1456" s="83"/>
      <c r="D1456" s="83"/>
      <c r="E1456" s="83"/>
      <c r="F1456" s="83"/>
    </row>
    <row r="1457" spans="2:6">
      <c r="B1457" s="83"/>
      <c r="C1457" s="83"/>
      <c r="D1457" s="83"/>
      <c r="E1457" s="83"/>
      <c r="F1457" s="83"/>
    </row>
    <row r="1458" spans="2:6">
      <c r="B1458" s="83"/>
      <c r="C1458" s="83"/>
      <c r="D1458" s="83"/>
      <c r="E1458" s="83"/>
      <c r="F1458" s="83"/>
    </row>
    <row r="1459" spans="2:6">
      <c r="B1459" s="83"/>
      <c r="C1459" s="83"/>
      <c r="D1459" s="83"/>
      <c r="E1459" s="83"/>
      <c r="F1459" s="83"/>
    </row>
    <row r="1460" spans="2:6">
      <c r="B1460" s="83"/>
      <c r="C1460" s="83"/>
      <c r="D1460" s="83"/>
      <c r="E1460" s="83"/>
      <c r="F1460" s="83"/>
    </row>
    <row r="1461" spans="2:6">
      <c r="B1461" s="83"/>
      <c r="C1461" s="83"/>
      <c r="D1461" s="83"/>
      <c r="E1461" s="83"/>
      <c r="F1461" s="83"/>
    </row>
    <row r="1462" spans="2:6">
      <c r="B1462" s="83"/>
      <c r="C1462" s="83"/>
      <c r="D1462" s="83"/>
      <c r="E1462" s="83"/>
      <c r="F1462" s="83"/>
    </row>
    <row r="1463" spans="2:6">
      <c r="B1463" s="83"/>
      <c r="C1463" s="83"/>
      <c r="D1463" s="83"/>
      <c r="E1463" s="83"/>
      <c r="F1463" s="83"/>
    </row>
    <row r="1464" spans="2:6">
      <c r="B1464" s="83"/>
      <c r="C1464" s="83"/>
      <c r="D1464" s="83"/>
      <c r="E1464" s="83"/>
      <c r="F1464" s="83"/>
    </row>
    <row r="1465" spans="2:6">
      <c r="B1465" s="83"/>
      <c r="C1465" s="83"/>
      <c r="D1465" s="83"/>
      <c r="E1465" s="83"/>
      <c r="F1465" s="83"/>
    </row>
    <row r="1466" spans="2:6">
      <c r="B1466" s="83"/>
      <c r="C1466" s="83"/>
      <c r="D1466" s="83"/>
      <c r="E1466" s="83"/>
      <c r="F1466" s="83"/>
    </row>
    <row r="1467" spans="2:6">
      <c r="B1467" s="83"/>
      <c r="C1467" s="83"/>
      <c r="D1467" s="83"/>
      <c r="E1467" s="83"/>
      <c r="F1467" s="83"/>
    </row>
    <row r="1468" spans="2:6">
      <c r="B1468" s="83"/>
      <c r="C1468" s="83"/>
      <c r="D1468" s="83"/>
      <c r="E1468" s="83"/>
      <c r="F1468" s="83"/>
    </row>
    <row r="1469" spans="2:6">
      <c r="B1469" s="83"/>
      <c r="C1469" s="83"/>
      <c r="D1469" s="83"/>
      <c r="E1469" s="83"/>
      <c r="F1469" s="83"/>
    </row>
    <row r="1470" spans="2:6">
      <c r="B1470" s="83"/>
      <c r="C1470" s="83"/>
      <c r="D1470" s="83"/>
      <c r="E1470" s="83"/>
      <c r="F1470" s="83"/>
    </row>
    <row r="1471" spans="2:6">
      <c r="B1471" s="83"/>
      <c r="C1471" s="83"/>
      <c r="D1471" s="83"/>
      <c r="E1471" s="83"/>
      <c r="F1471" s="83"/>
    </row>
    <row r="1472" spans="2:6">
      <c r="B1472" s="83"/>
      <c r="C1472" s="83"/>
      <c r="D1472" s="83"/>
      <c r="E1472" s="83"/>
      <c r="F1472" s="83"/>
    </row>
    <row r="1473" spans="2:6">
      <c r="B1473" s="83"/>
      <c r="C1473" s="83"/>
      <c r="D1473" s="83"/>
      <c r="E1473" s="83"/>
      <c r="F1473" s="83"/>
    </row>
    <row r="1474" spans="2:6">
      <c r="B1474" s="83"/>
      <c r="C1474" s="83"/>
      <c r="D1474" s="83"/>
      <c r="E1474" s="83"/>
      <c r="F1474" s="83"/>
    </row>
    <row r="1475" spans="2:6">
      <c r="B1475" s="83"/>
      <c r="C1475" s="83"/>
      <c r="D1475" s="83"/>
      <c r="E1475" s="83"/>
      <c r="F1475" s="83"/>
    </row>
    <row r="1476" spans="2:6">
      <c r="B1476" s="83"/>
      <c r="C1476" s="83"/>
      <c r="D1476" s="83"/>
      <c r="E1476" s="83"/>
      <c r="F1476" s="83"/>
    </row>
    <row r="1477" spans="2:6">
      <c r="B1477" s="83"/>
      <c r="C1477" s="83"/>
      <c r="D1477" s="83"/>
      <c r="E1477" s="83"/>
      <c r="F1477" s="83"/>
    </row>
    <row r="1478" spans="2:6">
      <c r="B1478" s="83"/>
      <c r="C1478" s="83"/>
      <c r="D1478" s="83"/>
      <c r="E1478" s="83"/>
      <c r="F1478" s="83"/>
    </row>
    <row r="1479" spans="2:6">
      <c r="B1479" s="83"/>
      <c r="C1479" s="83"/>
      <c r="D1479" s="83"/>
      <c r="E1479" s="83"/>
      <c r="F1479" s="83"/>
    </row>
    <row r="1480" spans="2:6">
      <c r="B1480" s="83"/>
      <c r="C1480" s="83"/>
      <c r="D1480" s="83"/>
      <c r="E1480" s="83"/>
      <c r="F1480" s="83"/>
    </row>
    <row r="1481" spans="2:6">
      <c r="B1481" s="83"/>
      <c r="C1481" s="83"/>
      <c r="D1481" s="83"/>
      <c r="E1481" s="83"/>
      <c r="F1481" s="83"/>
    </row>
    <row r="1482" spans="2:6">
      <c r="B1482" s="83"/>
      <c r="C1482" s="83"/>
      <c r="D1482" s="83"/>
      <c r="E1482" s="83"/>
      <c r="F1482" s="83"/>
    </row>
    <row r="1483" spans="2:6">
      <c r="B1483" s="83"/>
      <c r="C1483" s="83"/>
      <c r="D1483" s="83"/>
      <c r="E1483" s="83"/>
      <c r="F1483" s="83"/>
    </row>
    <row r="1484" spans="2:6">
      <c r="B1484" s="83"/>
      <c r="C1484" s="83"/>
      <c r="D1484" s="83"/>
      <c r="E1484" s="83"/>
      <c r="F1484" s="83"/>
    </row>
    <row r="1485" spans="2:6">
      <c r="B1485" s="83"/>
      <c r="C1485" s="83"/>
      <c r="D1485" s="83"/>
      <c r="E1485" s="83"/>
      <c r="F1485" s="83"/>
    </row>
    <row r="1486" spans="2:6">
      <c r="B1486" s="83"/>
      <c r="C1486" s="83"/>
      <c r="D1486" s="83"/>
      <c r="E1486" s="83"/>
      <c r="F1486" s="83"/>
    </row>
    <row r="1487" spans="2:6">
      <c r="B1487" s="83"/>
      <c r="C1487" s="83"/>
      <c r="D1487" s="83"/>
      <c r="E1487" s="83"/>
      <c r="F1487" s="83"/>
    </row>
    <row r="1488" spans="2:6">
      <c r="B1488" s="83"/>
      <c r="C1488" s="83"/>
      <c r="D1488" s="83"/>
      <c r="E1488" s="83"/>
      <c r="F1488" s="83"/>
    </row>
    <row r="1489" spans="2:6">
      <c r="B1489" s="83"/>
      <c r="C1489" s="83"/>
      <c r="D1489" s="83"/>
      <c r="E1489" s="83"/>
      <c r="F1489" s="83"/>
    </row>
    <row r="1490" spans="2:6">
      <c r="B1490" s="83"/>
      <c r="C1490" s="83"/>
      <c r="D1490" s="83"/>
      <c r="E1490" s="83"/>
      <c r="F1490" s="83"/>
    </row>
    <row r="1491" spans="2:6">
      <c r="B1491" s="83"/>
      <c r="C1491" s="83"/>
      <c r="D1491" s="83"/>
      <c r="E1491" s="83"/>
      <c r="F1491" s="83"/>
    </row>
    <row r="1492" spans="2:6">
      <c r="B1492" s="83"/>
      <c r="C1492" s="83"/>
      <c r="D1492" s="83"/>
      <c r="E1492" s="83"/>
      <c r="F1492" s="83"/>
    </row>
    <row r="1493" spans="2:6">
      <c r="B1493" s="83"/>
      <c r="C1493" s="83"/>
      <c r="D1493" s="83"/>
      <c r="E1493" s="83"/>
      <c r="F1493" s="83"/>
    </row>
    <row r="1494" spans="2:6">
      <c r="B1494" s="83"/>
      <c r="C1494" s="83"/>
      <c r="D1494" s="83"/>
      <c r="E1494" s="83"/>
      <c r="F1494" s="83"/>
    </row>
    <row r="1495" spans="2:6">
      <c r="B1495" s="83"/>
      <c r="C1495" s="83"/>
      <c r="D1495" s="83"/>
      <c r="E1495" s="83"/>
      <c r="F1495" s="83"/>
    </row>
    <row r="1496" spans="2:6">
      <c r="B1496" s="83"/>
      <c r="C1496" s="83"/>
      <c r="D1496" s="83"/>
      <c r="E1496" s="83"/>
      <c r="F1496" s="83"/>
    </row>
    <row r="1497" spans="2:6">
      <c r="B1497" s="83"/>
      <c r="C1497" s="83"/>
      <c r="D1497" s="83"/>
      <c r="E1497" s="83"/>
      <c r="F1497" s="83"/>
    </row>
    <row r="1498" spans="2:6">
      <c r="B1498" s="83"/>
      <c r="C1498" s="83"/>
      <c r="D1498" s="83"/>
      <c r="E1498" s="83"/>
      <c r="F1498" s="83"/>
    </row>
    <row r="1499" spans="2:6">
      <c r="B1499" s="83"/>
      <c r="C1499" s="83"/>
      <c r="D1499" s="83"/>
      <c r="E1499" s="83"/>
      <c r="F1499" s="83"/>
    </row>
    <row r="1500" spans="2:6">
      <c r="B1500" s="83"/>
      <c r="C1500" s="83"/>
      <c r="D1500" s="83"/>
      <c r="E1500" s="83"/>
      <c r="F1500" s="83"/>
    </row>
    <row r="1501" spans="2:6">
      <c r="B1501" s="83"/>
      <c r="C1501" s="83"/>
      <c r="D1501" s="83"/>
      <c r="E1501" s="83"/>
      <c r="F1501" s="83"/>
    </row>
    <row r="1502" spans="2:6">
      <c r="B1502" s="83"/>
      <c r="C1502" s="83"/>
      <c r="D1502" s="83"/>
      <c r="E1502" s="83"/>
      <c r="F1502" s="83"/>
    </row>
    <row r="1503" spans="2:6">
      <c r="B1503" s="83"/>
      <c r="C1503" s="83"/>
      <c r="D1503" s="83"/>
      <c r="E1503" s="83"/>
      <c r="F1503" s="83"/>
    </row>
    <row r="1504" spans="2:6">
      <c r="B1504" s="83"/>
      <c r="C1504" s="83"/>
      <c r="D1504" s="83"/>
      <c r="E1504" s="83"/>
      <c r="F1504" s="83"/>
    </row>
    <row r="1505" spans="2:6">
      <c r="B1505" s="83"/>
      <c r="C1505" s="83"/>
      <c r="D1505" s="83"/>
      <c r="E1505" s="83"/>
      <c r="F1505" s="83"/>
    </row>
    <row r="1506" spans="2:6">
      <c r="B1506" s="83"/>
      <c r="C1506" s="83"/>
      <c r="D1506" s="83"/>
      <c r="E1506" s="83"/>
      <c r="F1506" s="83"/>
    </row>
    <row r="1507" spans="2:6">
      <c r="B1507" s="83"/>
      <c r="C1507" s="83"/>
      <c r="D1507" s="83"/>
      <c r="E1507" s="83"/>
      <c r="F1507" s="83"/>
    </row>
    <row r="1508" spans="2:6">
      <c r="B1508" s="83"/>
      <c r="C1508" s="83"/>
      <c r="D1508" s="83"/>
      <c r="E1508" s="83"/>
      <c r="F1508" s="83"/>
    </row>
    <row r="1509" spans="2:6">
      <c r="B1509" s="83"/>
      <c r="C1509" s="83"/>
      <c r="D1509" s="83"/>
      <c r="E1509" s="83"/>
      <c r="F1509" s="83"/>
    </row>
    <row r="1510" spans="2:6">
      <c r="B1510" s="83"/>
      <c r="C1510" s="83"/>
      <c r="D1510" s="83"/>
      <c r="E1510" s="83"/>
      <c r="F1510" s="83"/>
    </row>
    <row r="1511" spans="2:6">
      <c r="B1511" s="83"/>
      <c r="C1511" s="83"/>
      <c r="D1511" s="83"/>
      <c r="E1511" s="83"/>
      <c r="F1511" s="83"/>
    </row>
    <row r="1512" spans="2:6">
      <c r="B1512" s="83"/>
      <c r="C1512" s="83"/>
      <c r="D1512" s="83"/>
      <c r="E1512" s="83"/>
      <c r="F1512" s="83"/>
    </row>
    <row r="1513" spans="2:6">
      <c r="B1513" s="83"/>
      <c r="C1513" s="83"/>
      <c r="D1513" s="83"/>
      <c r="E1513" s="83"/>
      <c r="F1513" s="83"/>
    </row>
    <row r="1514" spans="2:6">
      <c r="B1514" s="83"/>
      <c r="C1514" s="83"/>
      <c r="D1514" s="83"/>
      <c r="E1514" s="83"/>
      <c r="F1514" s="83"/>
    </row>
    <row r="1515" spans="2:6">
      <c r="B1515" s="83"/>
      <c r="C1515" s="83"/>
      <c r="D1515" s="83"/>
      <c r="E1515" s="83"/>
      <c r="F1515" s="83"/>
    </row>
    <row r="1516" spans="2:6">
      <c r="B1516" s="83"/>
      <c r="C1516" s="83"/>
      <c r="D1516" s="83"/>
      <c r="E1516" s="83"/>
      <c r="F1516" s="83"/>
    </row>
    <row r="1517" spans="2:6">
      <c r="B1517" s="83"/>
      <c r="C1517" s="83"/>
      <c r="D1517" s="83"/>
      <c r="E1517" s="83"/>
      <c r="F1517" s="83"/>
    </row>
    <row r="1518" spans="2:6">
      <c r="B1518" s="83"/>
      <c r="C1518" s="83"/>
      <c r="D1518" s="83"/>
      <c r="E1518" s="83"/>
      <c r="F1518" s="83"/>
    </row>
    <row r="1519" spans="2:6">
      <c r="B1519" s="83"/>
      <c r="C1519" s="83"/>
      <c r="D1519" s="83"/>
      <c r="E1519" s="83"/>
      <c r="F1519" s="83"/>
    </row>
    <row r="1520" spans="2:6">
      <c r="B1520" s="83"/>
      <c r="C1520" s="83"/>
      <c r="D1520" s="83"/>
      <c r="E1520" s="83"/>
      <c r="F1520" s="83"/>
    </row>
    <row r="1521" spans="2:6">
      <c r="B1521" s="83"/>
      <c r="C1521" s="83"/>
      <c r="D1521" s="83"/>
      <c r="E1521" s="83"/>
      <c r="F1521" s="83"/>
    </row>
    <row r="1522" spans="2:6">
      <c r="B1522" s="83"/>
      <c r="C1522" s="83"/>
      <c r="D1522" s="83"/>
      <c r="E1522" s="83"/>
      <c r="F1522" s="83"/>
    </row>
    <row r="1523" spans="2:6">
      <c r="B1523" s="83"/>
      <c r="C1523" s="83"/>
      <c r="D1523" s="83"/>
      <c r="E1523" s="83"/>
      <c r="F1523" s="83"/>
    </row>
    <row r="1524" spans="2:6">
      <c r="B1524" s="83"/>
      <c r="C1524" s="83"/>
      <c r="D1524" s="83"/>
      <c r="E1524" s="83"/>
      <c r="F1524" s="83"/>
    </row>
    <row r="1525" spans="2:6">
      <c r="B1525" s="83"/>
      <c r="C1525" s="83"/>
      <c r="D1525" s="83"/>
      <c r="E1525" s="83"/>
      <c r="F1525" s="83"/>
    </row>
    <row r="1526" spans="2:6">
      <c r="B1526" s="83"/>
      <c r="C1526" s="83"/>
      <c r="D1526" s="83"/>
      <c r="E1526" s="83"/>
      <c r="F1526" s="83"/>
    </row>
    <row r="1527" spans="2:6">
      <c r="B1527" s="83"/>
      <c r="C1527" s="83"/>
      <c r="D1527" s="83"/>
      <c r="E1527" s="83"/>
      <c r="F1527" s="83"/>
    </row>
    <row r="1528" spans="2:6">
      <c r="B1528" s="83"/>
      <c r="C1528" s="83"/>
      <c r="D1528" s="83"/>
      <c r="E1528" s="83"/>
      <c r="F1528" s="83"/>
    </row>
    <row r="1529" spans="2:6">
      <c r="B1529" s="83"/>
      <c r="C1529" s="83"/>
      <c r="D1529" s="83"/>
      <c r="E1529" s="83"/>
      <c r="F1529" s="83"/>
    </row>
    <row r="1530" spans="2:6">
      <c r="B1530" s="83"/>
      <c r="C1530" s="83"/>
      <c r="D1530" s="83"/>
      <c r="E1530" s="83"/>
      <c r="F1530" s="83"/>
    </row>
    <row r="1531" spans="2:6">
      <c r="B1531" s="83"/>
      <c r="C1531" s="83"/>
      <c r="D1531" s="83"/>
      <c r="E1531" s="83"/>
      <c r="F1531" s="83"/>
    </row>
    <row r="1532" spans="2:6">
      <c r="B1532" s="83"/>
      <c r="C1532" s="83"/>
      <c r="D1532" s="83"/>
      <c r="E1532" s="83"/>
      <c r="F1532" s="83"/>
    </row>
    <row r="1533" spans="2:6">
      <c r="B1533" s="83"/>
      <c r="C1533" s="83"/>
      <c r="D1533" s="83"/>
      <c r="E1533" s="83"/>
      <c r="F1533" s="83"/>
    </row>
    <row r="1534" spans="2:6">
      <c r="B1534" s="83"/>
      <c r="C1534" s="83"/>
      <c r="D1534" s="83"/>
      <c r="E1534" s="83"/>
      <c r="F1534" s="83"/>
    </row>
    <row r="1535" spans="2:6">
      <c r="B1535" s="83"/>
      <c r="C1535" s="83"/>
      <c r="D1535" s="83"/>
      <c r="E1535" s="83"/>
      <c r="F1535" s="83"/>
    </row>
    <row r="1536" spans="2:6">
      <c r="B1536" s="83"/>
      <c r="C1536" s="83"/>
      <c r="D1536" s="83"/>
      <c r="E1536" s="83"/>
      <c r="F1536" s="83"/>
    </row>
    <row r="1537" spans="2:6">
      <c r="B1537" s="83"/>
      <c r="C1537" s="83"/>
      <c r="D1537" s="83"/>
      <c r="E1537" s="83"/>
      <c r="F1537" s="83"/>
    </row>
    <row r="1538" spans="2:6">
      <c r="B1538" s="83"/>
      <c r="C1538" s="83"/>
      <c r="D1538" s="83"/>
      <c r="E1538" s="83"/>
      <c r="F1538" s="83"/>
    </row>
    <row r="1539" spans="2:6">
      <c r="B1539" s="83"/>
      <c r="C1539" s="83"/>
      <c r="D1539" s="83"/>
      <c r="E1539" s="83"/>
      <c r="F1539" s="83"/>
    </row>
    <row r="1540" spans="2:6">
      <c r="B1540" s="83"/>
      <c r="C1540" s="83"/>
      <c r="D1540" s="83"/>
      <c r="E1540" s="83"/>
      <c r="F1540" s="83"/>
    </row>
    <row r="1541" spans="2:6">
      <c r="B1541" s="83"/>
      <c r="C1541" s="83"/>
      <c r="D1541" s="83"/>
      <c r="E1541" s="83"/>
      <c r="F1541" s="83"/>
    </row>
    <row r="1542" spans="2:6">
      <c r="B1542" s="83"/>
      <c r="C1542" s="83"/>
      <c r="D1542" s="83"/>
      <c r="E1542" s="83"/>
      <c r="F1542" s="83"/>
    </row>
    <row r="1543" spans="2:6">
      <c r="B1543" s="83"/>
      <c r="C1543" s="83"/>
      <c r="D1543" s="83"/>
      <c r="E1543" s="83"/>
      <c r="F1543" s="83"/>
    </row>
    <row r="1544" spans="2:6">
      <c r="B1544" s="83"/>
      <c r="C1544" s="83"/>
      <c r="D1544" s="83"/>
      <c r="E1544" s="83"/>
      <c r="F1544" s="83"/>
    </row>
    <row r="1545" spans="2:6">
      <c r="B1545" s="83"/>
      <c r="C1545" s="83"/>
      <c r="D1545" s="83"/>
      <c r="E1545" s="83"/>
      <c r="F1545" s="83"/>
    </row>
    <row r="1546" spans="2:6">
      <c r="B1546" s="83"/>
      <c r="C1546" s="83"/>
      <c r="D1546" s="83"/>
      <c r="E1546" s="83"/>
      <c r="F1546" s="83"/>
    </row>
    <row r="1547" spans="2:6">
      <c r="B1547" s="83"/>
      <c r="C1547" s="83"/>
      <c r="D1547" s="83"/>
      <c r="E1547" s="83"/>
      <c r="F1547" s="83"/>
    </row>
    <row r="1548" spans="2:6">
      <c r="B1548" s="83"/>
      <c r="C1548" s="83"/>
      <c r="D1548" s="83"/>
      <c r="E1548" s="83"/>
      <c r="F1548" s="83"/>
    </row>
    <row r="1549" spans="2:6">
      <c r="B1549" s="83"/>
      <c r="C1549" s="83"/>
      <c r="D1549" s="83"/>
      <c r="E1549" s="83"/>
      <c r="F1549" s="83"/>
    </row>
    <row r="1550" spans="2:6">
      <c r="B1550" s="83"/>
      <c r="C1550" s="83"/>
      <c r="D1550" s="83"/>
      <c r="E1550" s="83"/>
      <c r="F1550" s="83"/>
    </row>
    <row r="1551" spans="2:6">
      <c r="B1551" s="83"/>
      <c r="C1551" s="83"/>
      <c r="D1551" s="83"/>
      <c r="E1551" s="83"/>
      <c r="F1551" s="83"/>
    </row>
    <row r="1552" spans="2:6">
      <c r="B1552" s="83"/>
      <c r="C1552" s="83"/>
      <c r="D1552" s="83"/>
      <c r="E1552" s="83"/>
      <c r="F1552" s="83"/>
    </row>
    <row r="1553" spans="2:6">
      <c r="B1553" s="83"/>
      <c r="C1553" s="83"/>
      <c r="D1553" s="83"/>
      <c r="E1553" s="83"/>
      <c r="F1553" s="83"/>
    </row>
    <row r="1554" spans="2:6">
      <c r="B1554" s="83"/>
      <c r="C1554" s="83"/>
      <c r="D1554" s="83"/>
      <c r="E1554" s="83"/>
      <c r="F1554" s="83"/>
    </row>
    <row r="1555" spans="2:6">
      <c r="B1555" s="83"/>
      <c r="C1555" s="83"/>
      <c r="D1555" s="83"/>
      <c r="E1555" s="83"/>
      <c r="F1555" s="83"/>
    </row>
    <row r="1556" spans="2:6">
      <c r="B1556" s="83"/>
      <c r="C1556" s="83"/>
      <c r="D1556" s="83"/>
      <c r="E1556" s="83"/>
      <c r="F1556" s="83"/>
    </row>
    <row r="1557" spans="2:6">
      <c r="B1557" s="83"/>
      <c r="C1557" s="83"/>
      <c r="D1557" s="83"/>
      <c r="E1557" s="83"/>
      <c r="F1557" s="83"/>
    </row>
    <row r="1558" spans="2:6">
      <c r="B1558" s="83"/>
      <c r="C1558" s="83"/>
      <c r="D1558" s="83"/>
      <c r="E1558" s="83"/>
      <c r="F1558" s="83"/>
    </row>
    <row r="1559" spans="2:6">
      <c r="B1559" s="83"/>
      <c r="C1559" s="83"/>
      <c r="D1559" s="83"/>
      <c r="E1559" s="83"/>
      <c r="F1559" s="83"/>
    </row>
    <row r="1560" spans="2:6">
      <c r="B1560" s="83"/>
      <c r="C1560" s="83"/>
      <c r="D1560" s="83"/>
      <c r="E1560" s="83"/>
      <c r="F1560" s="83"/>
    </row>
    <row r="1561" spans="2:6">
      <c r="B1561" s="83"/>
      <c r="C1561" s="83"/>
      <c r="D1561" s="83"/>
      <c r="E1561" s="83"/>
      <c r="F1561" s="83"/>
    </row>
    <row r="1562" spans="2:6">
      <c r="B1562" s="83"/>
      <c r="C1562" s="83"/>
      <c r="D1562" s="83"/>
      <c r="E1562" s="83"/>
      <c r="F1562" s="83"/>
    </row>
    <row r="1563" spans="2:6">
      <c r="B1563" s="83"/>
      <c r="C1563" s="83"/>
      <c r="D1563" s="83"/>
      <c r="E1563" s="83"/>
      <c r="F1563" s="83"/>
    </row>
    <row r="1564" spans="2:6">
      <c r="B1564" s="83"/>
      <c r="C1564" s="83"/>
      <c r="D1564" s="83"/>
      <c r="E1564" s="83"/>
      <c r="F1564" s="83"/>
    </row>
    <row r="1565" spans="2:6">
      <c r="B1565" s="83"/>
      <c r="C1565" s="83"/>
      <c r="D1565" s="83"/>
      <c r="E1565" s="83"/>
      <c r="F1565" s="83"/>
    </row>
    <row r="1566" spans="2:6">
      <c r="B1566" s="83"/>
      <c r="C1566" s="83"/>
      <c r="D1566" s="83"/>
      <c r="E1566" s="83"/>
      <c r="F1566" s="83"/>
    </row>
    <row r="1567" spans="2:6">
      <c r="B1567" s="83"/>
      <c r="C1567" s="83"/>
      <c r="D1567" s="83"/>
      <c r="E1567" s="83"/>
      <c r="F1567" s="83"/>
    </row>
    <row r="1568" spans="2:6">
      <c r="B1568" s="83"/>
      <c r="C1568" s="83"/>
      <c r="D1568" s="83"/>
      <c r="E1568" s="83"/>
      <c r="F1568" s="83"/>
    </row>
    <row r="1569" spans="2:6">
      <c r="B1569" s="83"/>
      <c r="C1569" s="83"/>
      <c r="D1569" s="83"/>
      <c r="E1569" s="83"/>
      <c r="F1569" s="83"/>
    </row>
    <row r="1570" spans="2:6">
      <c r="B1570" s="83"/>
      <c r="C1570" s="83"/>
      <c r="D1570" s="83"/>
      <c r="E1570" s="83"/>
      <c r="F1570" s="83"/>
    </row>
    <row r="1571" spans="2:6">
      <c r="B1571" s="83"/>
      <c r="C1571" s="83"/>
      <c r="D1571" s="83"/>
      <c r="E1571" s="83"/>
      <c r="F1571" s="83"/>
    </row>
    <row r="1572" spans="2:6">
      <c r="B1572" s="83"/>
      <c r="C1572" s="83"/>
      <c r="D1572" s="83"/>
      <c r="E1572" s="83"/>
      <c r="F1572" s="83"/>
    </row>
    <row r="1573" spans="2:6">
      <c r="B1573" s="83"/>
      <c r="C1573" s="83"/>
      <c r="D1573" s="83"/>
      <c r="E1573" s="83"/>
      <c r="F1573" s="83"/>
    </row>
    <row r="1574" spans="2:6">
      <c r="B1574" s="83"/>
      <c r="C1574" s="83"/>
      <c r="D1574" s="83"/>
      <c r="E1574" s="83"/>
      <c r="F1574" s="83"/>
    </row>
    <row r="1575" spans="2:6">
      <c r="B1575" s="83"/>
      <c r="C1575" s="83"/>
      <c r="D1575" s="83"/>
      <c r="E1575" s="83"/>
      <c r="F1575" s="83"/>
    </row>
    <row r="1576" spans="2:6">
      <c r="B1576" s="83"/>
      <c r="C1576" s="83"/>
      <c r="D1576" s="83"/>
      <c r="E1576" s="83"/>
      <c r="F1576" s="83"/>
    </row>
    <row r="1577" spans="2:6">
      <c r="B1577" s="83"/>
      <c r="C1577" s="83"/>
      <c r="D1577" s="83"/>
      <c r="E1577" s="83"/>
      <c r="F1577" s="83"/>
    </row>
    <row r="1578" spans="2:6">
      <c r="B1578" s="83"/>
      <c r="C1578" s="83"/>
      <c r="D1578" s="83"/>
      <c r="E1578" s="83"/>
      <c r="F1578" s="83"/>
    </row>
    <row r="1579" spans="2:6">
      <c r="B1579" s="83"/>
      <c r="C1579" s="83"/>
      <c r="D1579" s="83"/>
      <c r="E1579" s="83"/>
      <c r="F1579" s="83"/>
    </row>
    <row r="1580" spans="2:6">
      <c r="B1580" s="83"/>
      <c r="C1580" s="83"/>
      <c r="D1580" s="83"/>
      <c r="E1580" s="83"/>
      <c r="F1580" s="83"/>
    </row>
    <row r="1581" spans="2:6">
      <c r="B1581" s="83"/>
      <c r="C1581" s="83"/>
      <c r="D1581" s="83"/>
      <c r="E1581" s="83"/>
      <c r="F1581" s="83"/>
    </row>
    <row r="1582" spans="2:6">
      <c r="B1582" s="83"/>
      <c r="C1582" s="83"/>
      <c r="D1582" s="83"/>
      <c r="E1582" s="83"/>
      <c r="F1582" s="83"/>
    </row>
    <row r="1583" spans="2:6">
      <c r="B1583" s="83"/>
      <c r="C1583" s="83"/>
      <c r="D1583" s="83"/>
      <c r="E1583" s="83"/>
      <c r="F1583" s="83"/>
    </row>
    <row r="1584" spans="2:6">
      <c r="B1584" s="83"/>
      <c r="C1584" s="83"/>
      <c r="D1584" s="83"/>
      <c r="E1584" s="83"/>
      <c r="F1584" s="83"/>
    </row>
    <row r="1585" spans="2:6">
      <c r="B1585" s="83"/>
      <c r="C1585" s="83"/>
      <c r="D1585" s="83"/>
      <c r="E1585" s="83"/>
      <c r="F1585" s="83"/>
    </row>
    <row r="1586" spans="2:6">
      <c r="B1586" s="83"/>
      <c r="C1586" s="83"/>
      <c r="D1586" s="83"/>
      <c r="E1586" s="83"/>
      <c r="F1586" s="83"/>
    </row>
    <row r="1587" spans="2:6">
      <c r="B1587" s="83"/>
      <c r="C1587" s="83"/>
      <c r="D1587" s="83"/>
      <c r="E1587" s="83"/>
      <c r="F1587" s="83"/>
    </row>
    <row r="1588" spans="2:6">
      <c r="B1588" s="83"/>
      <c r="C1588" s="83"/>
      <c r="D1588" s="83"/>
      <c r="E1588" s="83"/>
      <c r="F1588" s="83"/>
    </row>
    <row r="1589" spans="2:6">
      <c r="B1589" s="83"/>
      <c r="C1589" s="83"/>
      <c r="D1589" s="83"/>
      <c r="E1589" s="83"/>
      <c r="F1589" s="83"/>
    </row>
    <row r="1590" spans="2:6">
      <c r="B1590" s="83"/>
      <c r="C1590" s="83"/>
      <c r="D1590" s="83"/>
      <c r="E1590" s="83"/>
      <c r="F1590" s="83"/>
    </row>
    <row r="1591" spans="2:6">
      <c r="B1591" s="83"/>
      <c r="C1591" s="83"/>
      <c r="D1591" s="83"/>
      <c r="E1591" s="83"/>
      <c r="F1591" s="83"/>
    </row>
    <row r="1592" spans="2:6">
      <c r="B1592" s="83"/>
      <c r="C1592" s="83"/>
      <c r="D1592" s="83"/>
      <c r="E1592" s="83"/>
      <c r="F1592" s="83"/>
    </row>
    <row r="1593" spans="2:6">
      <c r="B1593" s="83"/>
      <c r="C1593" s="83"/>
      <c r="D1593" s="83"/>
      <c r="E1593" s="83"/>
      <c r="F1593" s="83"/>
    </row>
    <row r="1594" spans="2:6">
      <c r="B1594" s="83"/>
      <c r="C1594" s="83"/>
      <c r="D1594" s="83"/>
      <c r="E1594" s="83"/>
      <c r="F1594" s="83"/>
    </row>
    <row r="1595" spans="2:6">
      <c r="B1595" s="83"/>
      <c r="C1595" s="83"/>
      <c r="D1595" s="83"/>
      <c r="E1595" s="83"/>
      <c r="F1595" s="83"/>
    </row>
    <row r="1596" spans="2:6">
      <c r="B1596" s="83"/>
      <c r="C1596" s="83"/>
      <c r="D1596" s="83"/>
      <c r="E1596" s="83"/>
      <c r="F1596" s="83"/>
    </row>
    <row r="1597" spans="2:6">
      <c r="B1597" s="83"/>
      <c r="C1597" s="83"/>
      <c r="D1597" s="83"/>
      <c r="E1597" s="83"/>
      <c r="F1597" s="83"/>
    </row>
    <row r="1598" spans="2:6">
      <c r="B1598" s="83"/>
      <c r="C1598" s="83"/>
      <c r="D1598" s="83"/>
      <c r="E1598" s="83"/>
      <c r="F1598" s="83"/>
    </row>
    <row r="1599" spans="2:6">
      <c r="B1599" s="83"/>
      <c r="C1599" s="83"/>
      <c r="D1599" s="83"/>
      <c r="E1599" s="83"/>
      <c r="F1599" s="83"/>
    </row>
    <row r="1600" spans="2:6">
      <c r="B1600" s="83"/>
      <c r="C1600" s="83"/>
      <c r="D1600" s="83"/>
      <c r="E1600" s="83"/>
      <c r="F1600" s="83"/>
    </row>
    <row r="1601" spans="2:6">
      <c r="B1601" s="83"/>
      <c r="C1601" s="83"/>
      <c r="D1601" s="83"/>
      <c r="E1601" s="83"/>
      <c r="F1601" s="83"/>
    </row>
    <row r="1602" spans="2:6">
      <c r="B1602" s="83"/>
      <c r="C1602" s="83"/>
      <c r="D1602" s="83"/>
      <c r="E1602" s="83"/>
      <c r="F1602" s="83"/>
    </row>
    <row r="1603" spans="2:6">
      <c r="B1603" s="83"/>
      <c r="C1603" s="83"/>
      <c r="D1603" s="83"/>
      <c r="E1603" s="83"/>
      <c r="F1603" s="83"/>
    </row>
    <row r="1604" spans="2:6">
      <c r="B1604" s="83"/>
      <c r="C1604" s="83"/>
      <c r="D1604" s="83"/>
      <c r="E1604" s="83"/>
      <c r="F1604" s="83"/>
    </row>
    <row r="1605" spans="2:6">
      <c r="B1605" s="83"/>
      <c r="C1605" s="83"/>
      <c r="D1605" s="83"/>
      <c r="E1605" s="83"/>
      <c r="F1605" s="83"/>
    </row>
    <row r="1606" spans="2:6">
      <c r="B1606" s="83"/>
      <c r="C1606" s="83"/>
      <c r="D1606" s="83"/>
      <c r="E1606" s="83"/>
      <c r="F1606" s="83"/>
    </row>
    <row r="1607" spans="2:6">
      <c r="B1607" s="83"/>
      <c r="C1607" s="83"/>
      <c r="D1607" s="83"/>
      <c r="E1607" s="83"/>
      <c r="F1607" s="83"/>
    </row>
    <row r="1608" spans="2:6">
      <c r="B1608" s="83"/>
      <c r="C1608" s="83"/>
      <c r="D1608" s="83"/>
      <c r="E1608" s="83"/>
      <c r="F1608" s="83"/>
    </row>
    <row r="1609" spans="2:6">
      <c r="B1609" s="83"/>
      <c r="C1609" s="83"/>
      <c r="D1609" s="83"/>
      <c r="E1609" s="83"/>
      <c r="F1609" s="83"/>
    </row>
    <row r="1610" spans="2:6">
      <c r="B1610" s="83"/>
      <c r="C1610" s="83"/>
      <c r="D1610" s="83"/>
      <c r="E1610" s="83"/>
      <c r="F1610" s="83"/>
    </row>
    <row r="1611" spans="2:6">
      <c r="B1611" s="83"/>
      <c r="C1611" s="83"/>
      <c r="D1611" s="83"/>
      <c r="E1611" s="83"/>
      <c r="F1611" s="83"/>
    </row>
    <row r="1612" spans="2:6">
      <c r="B1612" s="83"/>
      <c r="C1612" s="83"/>
      <c r="D1612" s="83"/>
      <c r="E1612" s="83"/>
      <c r="F1612" s="83"/>
    </row>
    <row r="1613" spans="2:6">
      <c r="B1613" s="83"/>
      <c r="C1613" s="83"/>
      <c r="D1613" s="83"/>
      <c r="E1613" s="83"/>
      <c r="F1613" s="83"/>
    </row>
    <row r="1614" spans="2:6">
      <c r="B1614" s="83"/>
      <c r="C1614" s="83"/>
      <c r="D1614" s="83"/>
      <c r="E1614" s="83"/>
      <c r="F1614" s="83"/>
    </row>
    <row r="1615" spans="2:6">
      <c r="B1615" s="83"/>
      <c r="C1615" s="83"/>
      <c r="D1615" s="83"/>
      <c r="E1615" s="83"/>
      <c r="F1615" s="83"/>
    </row>
    <row r="1616" spans="2:6">
      <c r="B1616" s="83"/>
      <c r="C1616" s="83"/>
      <c r="D1616" s="83"/>
      <c r="E1616" s="83"/>
      <c r="F1616" s="83"/>
    </row>
    <row r="1617" spans="2:6">
      <c r="B1617" s="83"/>
      <c r="C1617" s="83"/>
      <c r="D1617" s="83"/>
      <c r="E1617" s="83"/>
      <c r="F1617" s="83"/>
    </row>
    <row r="1618" spans="2:6">
      <c r="B1618" s="83"/>
      <c r="C1618" s="83"/>
      <c r="D1618" s="83"/>
      <c r="E1618" s="83"/>
      <c r="F1618" s="83"/>
    </row>
    <row r="1619" spans="2:6">
      <c r="B1619" s="83"/>
      <c r="C1619" s="83"/>
      <c r="D1619" s="83"/>
      <c r="E1619" s="83"/>
      <c r="F1619" s="83"/>
    </row>
    <row r="1620" spans="2:6">
      <c r="B1620" s="83"/>
      <c r="C1620" s="83"/>
      <c r="D1620" s="83"/>
      <c r="E1620" s="83"/>
      <c r="F1620" s="83"/>
    </row>
    <row r="1621" spans="2:6">
      <c r="B1621" s="83"/>
      <c r="C1621" s="83"/>
      <c r="D1621" s="83"/>
      <c r="E1621" s="83"/>
      <c r="F1621" s="83"/>
    </row>
    <row r="1622" spans="2:6">
      <c r="B1622" s="83"/>
      <c r="C1622" s="83"/>
      <c r="D1622" s="83"/>
      <c r="E1622" s="83"/>
      <c r="F1622" s="83"/>
    </row>
    <row r="1623" spans="2:6">
      <c r="B1623" s="83"/>
      <c r="C1623" s="83"/>
      <c r="D1623" s="83"/>
      <c r="E1623" s="83"/>
      <c r="F1623" s="83"/>
    </row>
    <row r="1624" spans="2:6">
      <c r="B1624" s="83"/>
      <c r="C1624" s="83"/>
      <c r="D1624" s="83"/>
      <c r="E1624" s="83"/>
      <c r="F1624" s="83"/>
    </row>
    <row r="1625" spans="2:6">
      <c r="B1625" s="83"/>
      <c r="C1625" s="83"/>
      <c r="D1625" s="83"/>
      <c r="E1625" s="83"/>
      <c r="F1625" s="83"/>
    </row>
    <row r="1626" spans="2:6">
      <c r="B1626" s="83"/>
      <c r="C1626" s="83"/>
      <c r="D1626" s="83"/>
      <c r="E1626" s="83"/>
      <c r="F1626" s="83"/>
    </row>
    <row r="1627" spans="2:6">
      <c r="B1627" s="83"/>
      <c r="C1627" s="83"/>
      <c r="D1627" s="83"/>
      <c r="E1627" s="83"/>
      <c r="F1627" s="83"/>
    </row>
    <row r="1628" spans="2:6">
      <c r="B1628" s="83"/>
      <c r="C1628" s="83"/>
      <c r="D1628" s="83"/>
      <c r="E1628" s="83"/>
      <c r="F1628" s="83"/>
    </row>
    <row r="1629" spans="2:6">
      <c r="B1629" s="83"/>
      <c r="C1629" s="83"/>
      <c r="D1629" s="83"/>
      <c r="E1629" s="83"/>
      <c r="F1629" s="83"/>
    </row>
    <row r="1630" spans="2:6">
      <c r="B1630" s="83"/>
      <c r="C1630" s="83"/>
      <c r="D1630" s="83"/>
      <c r="E1630" s="83"/>
      <c r="F1630" s="83"/>
    </row>
    <row r="1631" spans="2:6">
      <c r="B1631" s="83"/>
      <c r="C1631" s="83"/>
      <c r="D1631" s="83"/>
      <c r="E1631" s="83"/>
      <c r="F1631" s="83"/>
    </row>
    <row r="1632" spans="2:6">
      <c r="B1632" s="83"/>
      <c r="C1632" s="83"/>
      <c r="D1632" s="83"/>
      <c r="E1632" s="83"/>
      <c r="F1632" s="83"/>
    </row>
    <row r="1633" spans="2:6">
      <c r="B1633" s="83"/>
      <c r="C1633" s="83"/>
      <c r="D1633" s="83"/>
      <c r="E1633" s="83"/>
      <c r="F1633" s="83"/>
    </row>
    <row r="1634" spans="2:6">
      <c r="B1634" s="83"/>
      <c r="C1634" s="83"/>
      <c r="D1634" s="83"/>
      <c r="E1634" s="83"/>
      <c r="F1634" s="83"/>
    </row>
    <row r="1635" spans="2:6">
      <c r="B1635" s="83"/>
      <c r="C1635" s="83"/>
      <c r="D1635" s="83"/>
      <c r="E1635" s="83"/>
      <c r="F1635" s="83"/>
    </row>
    <row r="1636" spans="2:6">
      <c r="B1636" s="83"/>
      <c r="C1636" s="83"/>
      <c r="D1636" s="83"/>
      <c r="E1636" s="83"/>
      <c r="F1636" s="83"/>
    </row>
    <row r="1637" spans="2:6">
      <c r="B1637" s="83"/>
      <c r="C1637" s="83"/>
      <c r="D1637" s="83"/>
      <c r="E1637" s="83"/>
      <c r="F1637" s="83"/>
    </row>
    <row r="1638" spans="2:6">
      <c r="B1638" s="83"/>
      <c r="C1638" s="83"/>
      <c r="D1638" s="83"/>
      <c r="E1638" s="83"/>
      <c r="F1638" s="83"/>
    </row>
    <row r="1639" spans="2:6">
      <c r="B1639" s="83"/>
      <c r="C1639" s="83"/>
      <c r="D1639" s="83"/>
      <c r="E1639" s="83"/>
      <c r="F1639" s="83"/>
    </row>
    <row r="1640" spans="2:6">
      <c r="B1640" s="83"/>
      <c r="C1640" s="83"/>
      <c r="D1640" s="83"/>
      <c r="E1640" s="83"/>
      <c r="F1640" s="83"/>
    </row>
    <row r="1641" spans="2:6">
      <c r="B1641" s="83"/>
      <c r="C1641" s="83"/>
      <c r="D1641" s="83"/>
      <c r="E1641" s="83"/>
      <c r="F1641" s="83"/>
    </row>
    <row r="1642" spans="2:6">
      <c r="B1642" s="83"/>
      <c r="C1642" s="83"/>
      <c r="D1642" s="83"/>
      <c r="E1642" s="83"/>
      <c r="F1642" s="83"/>
    </row>
    <row r="1643" spans="2:6">
      <c r="B1643" s="83"/>
      <c r="C1643" s="83"/>
      <c r="D1643" s="83"/>
      <c r="E1643" s="83"/>
      <c r="F1643" s="83"/>
    </row>
    <row r="1644" spans="2:6">
      <c r="B1644" s="83"/>
      <c r="C1644" s="83"/>
      <c r="D1644" s="83"/>
      <c r="E1644" s="83"/>
      <c r="F1644" s="83"/>
    </row>
    <row r="1645" spans="2:6">
      <c r="B1645" s="83"/>
      <c r="C1645" s="83"/>
      <c r="D1645" s="83"/>
      <c r="E1645" s="83"/>
      <c r="F1645" s="83"/>
    </row>
    <row r="1646" spans="2:6">
      <c r="B1646" s="83"/>
      <c r="C1646" s="83"/>
      <c r="D1646" s="83"/>
      <c r="E1646" s="83"/>
      <c r="F1646" s="83"/>
    </row>
    <row r="1647" spans="2:6">
      <c r="B1647" s="83"/>
      <c r="C1647" s="83"/>
      <c r="D1647" s="83"/>
      <c r="E1647" s="83"/>
      <c r="F1647" s="83"/>
    </row>
    <row r="1648" spans="2:6">
      <c r="B1648" s="83"/>
      <c r="C1648" s="83"/>
      <c r="D1648" s="83"/>
      <c r="E1648" s="83"/>
      <c r="F1648" s="83"/>
    </row>
    <row r="1649" spans="2:6">
      <c r="B1649" s="83"/>
      <c r="C1649" s="83"/>
      <c r="D1649" s="83"/>
      <c r="E1649" s="83"/>
      <c r="F1649" s="83"/>
    </row>
    <row r="1650" spans="2:6">
      <c r="B1650" s="83"/>
      <c r="C1650" s="83"/>
      <c r="D1650" s="83"/>
      <c r="E1650" s="83"/>
      <c r="F1650" s="83"/>
    </row>
    <row r="1651" spans="2:6">
      <c r="B1651" s="83"/>
      <c r="C1651" s="83"/>
      <c r="D1651" s="83"/>
      <c r="E1651" s="83"/>
      <c r="F1651" s="83"/>
    </row>
    <row r="1652" spans="2:6">
      <c r="B1652" s="83"/>
      <c r="C1652" s="83"/>
      <c r="D1652" s="83"/>
      <c r="E1652" s="83"/>
      <c r="F1652" s="83"/>
    </row>
    <row r="1653" spans="2:6">
      <c r="B1653" s="83"/>
      <c r="C1653" s="83"/>
      <c r="D1653" s="83"/>
      <c r="E1653" s="83"/>
      <c r="F1653" s="83"/>
    </row>
    <row r="1654" spans="2:6">
      <c r="B1654" s="83"/>
      <c r="C1654" s="83"/>
      <c r="D1654" s="83"/>
      <c r="E1654" s="83"/>
      <c r="F1654" s="83"/>
    </row>
    <row r="1655" spans="2:6">
      <c r="B1655" s="83"/>
      <c r="C1655" s="83"/>
      <c r="D1655" s="83"/>
      <c r="E1655" s="83"/>
      <c r="F1655" s="83"/>
    </row>
    <row r="1656" spans="2:6">
      <c r="B1656" s="83"/>
      <c r="C1656" s="83"/>
      <c r="D1656" s="83"/>
      <c r="E1656" s="83"/>
      <c r="F1656" s="83"/>
    </row>
    <row r="1657" spans="2:6">
      <c r="B1657" s="83"/>
      <c r="C1657" s="83"/>
      <c r="D1657" s="83"/>
      <c r="E1657" s="83"/>
      <c r="F1657" s="83"/>
    </row>
    <row r="1658" spans="2:6">
      <c r="B1658" s="83"/>
      <c r="C1658" s="83"/>
      <c r="D1658" s="83"/>
      <c r="E1658" s="83"/>
      <c r="F1658" s="83"/>
    </row>
    <row r="1659" spans="2:6">
      <c r="B1659" s="83"/>
      <c r="C1659" s="83"/>
      <c r="D1659" s="83"/>
      <c r="E1659" s="83"/>
      <c r="F1659" s="83"/>
    </row>
    <row r="1660" spans="2:6">
      <c r="B1660" s="83"/>
      <c r="C1660" s="83"/>
      <c r="D1660" s="83"/>
      <c r="E1660" s="83"/>
      <c r="F1660" s="83"/>
    </row>
    <row r="1661" spans="2:6">
      <c r="B1661" s="83"/>
      <c r="C1661" s="83"/>
      <c r="D1661" s="83"/>
      <c r="E1661" s="83"/>
      <c r="F1661" s="83"/>
    </row>
    <row r="1662" spans="2:6">
      <c r="B1662" s="83"/>
      <c r="C1662" s="83"/>
      <c r="D1662" s="83"/>
      <c r="E1662" s="83"/>
      <c r="F1662" s="83"/>
    </row>
    <row r="1663" spans="2:6">
      <c r="B1663" s="83"/>
      <c r="C1663" s="83"/>
      <c r="D1663" s="83"/>
      <c r="E1663" s="83"/>
      <c r="F1663" s="83"/>
    </row>
    <row r="1664" spans="2:6">
      <c r="B1664" s="83"/>
      <c r="C1664" s="83"/>
      <c r="D1664" s="83"/>
      <c r="E1664" s="83"/>
      <c r="F1664" s="83"/>
    </row>
    <row r="1665" spans="2:6">
      <c r="B1665" s="83"/>
      <c r="C1665" s="83"/>
      <c r="D1665" s="83"/>
      <c r="E1665" s="83"/>
      <c r="F1665" s="83"/>
    </row>
    <row r="1666" spans="2:6">
      <c r="B1666" s="83"/>
      <c r="C1666" s="83"/>
      <c r="D1666" s="83"/>
      <c r="E1666" s="83"/>
      <c r="F1666" s="83"/>
    </row>
    <row r="1667" spans="2:6">
      <c r="B1667" s="83"/>
      <c r="C1667" s="83"/>
      <c r="D1667" s="83"/>
      <c r="E1667" s="83"/>
      <c r="F1667" s="83"/>
    </row>
    <row r="1668" spans="2:6">
      <c r="B1668" s="83"/>
      <c r="C1668" s="83"/>
      <c r="D1668" s="83"/>
      <c r="E1668" s="83"/>
      <c r="F1668" s="83"/>
    </row>
    <row r="1669" spans="2:6">
      <c r="B1669" s="83"/>
      <c r="C1669" s="83"/>
      <c r="D1669" s="83"/>
      <c r="E1669" s="83"/>
      <c r="F1669" s="83"/>
    </row>
    <row r="1670" spans="2:6">
      <c r="B1670" s="83"/>
      <c r="C1670" s="83"/>
      <c r="D1670" s="83"/>
      <c r="E1670" s="83"/>
      <c r="F1670" s="83"/>
    </row>
    <row r="1671" spans="2:6">
      <c r="B1671" s="83"/>
      <c r="C1671" s="83"/>
      <c r="D1671" s="83"/>
      <c r="E1671" s="83"/>
      <c r="F1671" s="83"/>
    </row>
    <row r="1672" spans="2:6">
      <c r="B1672" s="83"/>
      <c r="C1672" s="83"/>
      <c r="D1672" s="83"/>
      <c r="E1672" s="83"/>
      <c r="F1672" s="83"/>
    </row>
    <row r="1673" spans="2:6">
      <c r="B1673" s="83"/>
      <c r="C1673" s="83"/>
      <c r="D1673" s="83"/>
      <c r="E1673" s="83"/>
      <c r="F1673" s="83"/>
    </row>
    <row r="1674" spans="2:6">
      <c r="B1674" s="83"/>
      <c r="C1674" s="83"/>
      <c r="D1674" s="83"/>
      <c r="E1674" s="83"/>
      <c r="F1674" s="83"/>
    </row>
    <row r="1675" spans="2:6">
      <c r="B1675" s="83"/>
      <c r="C1675" s="83"/>
      <c r="D1675" s="83"/>
      <c r="E1675" s="83"/>
      <c r="F1675" s="83"/>
    </row>
    <row r="1676" spans="2:6">
      <c r="B1676" s="83"/>
      <c r="C1676" s="83"/>
      <c r="D1676" s="83"/>
      <c r="E1676" s="83"/>
      <c r="F1676" s="83"/>
    </row>
    <row r="1677" spans="2:6">
      <c r="B1677" s="83"/>
      <c r="C1677" s="83"/>
      <c r="D1677" s="83"/>
      <c r="E1677" s="83"/>
      <c r="F1677" s="83"/>
    </row>
    <row r="1678" spans="2:6">
      <c r="B1678" s="83"/>
      <c r="C1678" s="83"/>
      <c r="D1678" s="83"/>
      <c r="E1678" s="83"/>
      <c r="F1678" s="83"/>
    </row>
    <row r="1679" spans="2:6">
      <c r="B1679" s="83"/>
      <c r="C1679" s="83"/>
      <c r="D1679" s="83"/>
      <c r="E1679" s="83"/>
      <c r="F1679" s="83"/>
    </row>
    <row r="1680" spans="2:6">
      <c r="B1680" s="83"/>
      <c r="C1680" s="83"/>
      <c r="D1680" s="83"/>
      <c r="E1680" s="83"/>
      <c r="F1680" s="83"/>
    </row>
    <row r="1681" spans="2:6">
      <c r="B1681" s="83"/>
      <c r="C1681" s="83"/>
      <c r="D1681" s="83"/>
      <c r="E1681" s="83"/>
      <c r="F1681" s="83"/>
    </row>
    <row r="1682" spans="2:6">
      <c r="B1682" s="83"/>
      <c r="C1682" s="83"/>
      <c r="D1682" s="83"/>
      <c r="E1682" s="83"/>
      <c r="F1682" s="83"/>
    </row>
    <row r="1683" spans="2:6">
      <c r="B1683" s="83"/>
      <c r="C1683" s="83"/>
      <c r="D1683" s="83"/>
      <c r="E1683" s="83"/>
      <c r="F1683" s="83"/>
    </row>
    <row r="1684" spans="2:6">
      <c r="B1684" s="83"/>
      <c r="C1684" s="83"/>
      <c r="D1684" s="83"/>
      <c r="E1684" s="83"/>
      <c r="F1684" s="83"/>
    </row>
    <row r="1685" spans="2:6">
      <c r="B1685" s="83"/>
      <c r="C1685" s="83"/>
      <c r="D1685" s="83"/>
      <c r="E1685" s="83"/>
      <c r="F1685" s="83"/>
    </row>
    <row r="1686" spans="2:6">
      <c r="B1686" s="83"/>
      <c r="C1686" s="83"/>
      <c r="D1686" s="83"/>
      <c r="E1686" s="83"/>
      <c r="F1686" s="83"/>
    </row>
    <row r="1687" spans="2:6">
      <c r="B1687" s="83"/>
      <c r="C1687" s="83"/>
      <c r="D1687" s="83"/>
      <c r="E1687" s="83"/>
      <c r="F1687" s="83"/>
    </row>
    <row r="1688" spans="2:6">
      <c r="B1688" s="83"/>
      <c r="C1688" s="83"/>
      <c r="D1688" s="83"/>
      <c r="E1688" s="83"/>
      <c r="F1688" s="83"/>
    </row>
    <row r="1689" spans="2:6">
      <c r="B1689" s="83"/>
      <c r="C1689" s="83"/>
      <c r="D1689" s="83"/>
      <c r="E1689" s="83"/>
      <c r="F1689" s="83"/>
    </row>
    <row r="1690" spans="2:6">
      <c r="B1690" s="83"/>
      <c r="C1690" s="83"/>
      <c r="D1690" s="83"/>
      <c r="E1690" s="83"/>
      <c r="F1690" s="83"/>
    </row>
    <row r="1691" spans="2:6">
      <c r="B1691" s="83"/>
      <c r="C1691" s="83"/>
      <c r="D1691" s="83"/>
      <c r="E1691" s="83"/>
      <c r="F1691" s="83"/>
    </row>
    <row r="1692" spans="2:6">
      <c r="B1692" s="83"/>
      <c r="C1692" s="83"/>
      <c r="D1692" s="83"/>
      <c r="E1692" s="83"/>
      <c r="F1692" s="83"/>
    </row>
    <row r="1693" spans="2:6">
      <c r="B1693" s="83"/>
      <c r="C1693" s="83"/>
      <c r="D1693" s="83"/>
      <c r="E1693" s="83"/>
      <c r="F1693" s="83"/>
    </row>
    <row r="1694" spans="2:6">
      <c r="B1694" s="83"/>
      <c r="C1694" s="83"/>
      <c r="D1694" s="83"/>
      <c r="E1694" s="83"/>
      <c r="F1694" s="83"/>
    </row>
    <row r="1695" spans="2:6">
      <c r="B1695" s="83"/>
      <c r="C1695" s="83"/>
      <c r="D1695" s="83"/>
      <c r="E1695" s="83"/>
      <c r="F1695" s="83"/>
    </row>
    <row r="1696" spans="2:6">
      <c r="B1696" s="83"/>
      <c r="C1696" s="83"/>
      <c r="D1696" s="83"/>
      <c r="E1696" s="83"/>
      <c r="F1696" s="83"/>
    </row>
    <row r="1697" spans="2:6">
      <c r="B1697" s="83"/>
      <c r="C1697" s="83"/>
      <c r="D1697" s="83"/>
      <c r="E1697" s="83"/>
      <c r="F1697" s="83"/>
    </row>
    <row r="1698" spans="2:6">
      <c r="B1698" s="83"/>
      <c r="C1698" s="83"/>
      <c r="D1698" s="83"/>
      <c r="E1698" s="83"/>
      <c r="F1698" s="83"/>
    </row>
    <row r="1699" spans="2:6">
      <c r="B1699" s="83"/>
      <c r="C1699" s="83"/>
      <c r="D1699" s="83"/>
      <c r="E1699" s="83"/>
      <c r="F1699" s="83"/>
    </row>
    <row r="1700" spans="2:6">
      <c r="B1700" s="83"/>
      <c r="C1700" s="83"/>
      <c r="D1700" s="83"/>
      <c r="E1700" s="83"/>
      <c r="F1700" s="83"/>
    </row>
    <row r="1701" spans="2:6">
      <c r="B1701" s="83"/>
      <c r="C1701" s="83"/>
      <c r="D1701" s="83"/>
      <c r="E1701" s="83"/>
      <c r="F1701" s="83"/>
    </row>
    <row r="1702" spans="2:6">
      <c r="B1702" s="83"/>
      <c r="C1702" s="83"/>
      <c r="D1702" s="83"/>
      <c r="E1702" s="83"/>
      <c r="F1702" s="83"/>
    </row>
    <row r="1703" spans="2:6">
      <c r="B1703" s="83"/>
      <c r="C1703" s="83"/>
      <c r="D1703" s="83"/>
      <c r="E1703" s="83"/>
      <c r="F1703" s="83"/>
    </row>
    <row r="1704" spans="2:6">
      <c r="B1704" s="83"/>
      <c r="C1704" s="83"/>
      <c r="D1704" s="83"/>
      <c r="E1704" s="83"/>
      <c r="F1704" s="83"/>
    </row>
    <row r="1705" spans="2:6">
      <c r="B1705" s="83"/>
      <c r="C1705" s="83"/>
      <c r="D1705" s="83"/>
      <c r="E1705" s="83"/>
      <c r="F1705" s="83"/>
    </row>
    <row r="1706" spans="2:6">
      <c r="B1706" s="83"/>
      <c r="C1706" s="83"/>
      <c r="D1706" s="83"/>
      <c r="E1706" s="83"/>
      <c r="F1706" s="83"/>
    </row>
    <row r="1707" spans="2:6">
      <c r="B1707" s="83"/>
      <c r="C1707" s="83"/>
      <c r="D1707" s="83"/>
      <c r="E1707" s="83"/>
      <c r="F1707" s="83"/>
    </row>
    <row r="1708" spans="2:6">
      <c r="B1708" s="83"/>
      <c r="C1708" s="83"/>
      <c r="D1708" s="83"/>
      <c r="E1708" s="83"/>
      <c r="F1708" s="83"/>
    </row>
    <row r="1709" spans="2:6">
      <c r="B1709" s="83"/>
      <c r="C1709" s="83"/>
      <c r="D1709" s="83"/>
      <c r="E1709" s="83"/>
      <c r="F1709" s="83"/>
    </row>
    <row r="1710" spans="2:6">
      <c r="B1710" s="83"/>
      <c r="C1710" s="83"/>
      <c r="D1710" s="83"/>
      <c r="E1710" s="83"/>
      <c r="F1710" s="83"/>
    </row>
    <row r="1711" spans="2:6">
      <c r="B1711" s="83"/>
      <c r="C1711" s="83"/>
      <c r="D1711" s="83"/>
      <c r="E1711" s="83"/>
      <c r="F1711" s="83"/>
    </row>
    <row r="1712" spans="2:6">
      <c r="B1712" s="83"/>
      <c r="C1712" s="83"/>
      <c r="D1712" s="83"/>
      <c r="E1712" s="83"/>
      <c r="F1712" s="83"/>
    </row>
    <row r="1713" spans="2:6">
      <c r="B1713" s="83"/>
      <c r="C1713" s="83"/>
      <c r="D1713" s="83"/>
      <c r="E1713" s="83"/>
      <c r="F1713" s="83"/>
    </row>
    <row r="1714" spans="2:6">
      <c r="B1714" s="83"/>
      <c r="C1714" s="83"/>
      <c r="D1714" s="83"/>
      <c r="E1714" s="83"/>
      <c r="F1714" s="83"/>
    </row>
    <row r="1715" spans="2:6">
      <c r="B1715" s="83"/>
      <c r="C1715" s="83"/>
      <c r="D1715" s="83"/>
      <c r="E1715" s="83"/>
      <c r="F1715" s="83"/>
    </row>
    <row r="1716" spans="2:6">
      <c r="B1716" s="83"/>
      <c r="C1716" s="83"/>
      <c r="D1716" s="83"/>
      <c r="E1716" s="83"/>
      <c r="F1716" s="83"/>
    </row>
    <row r="1717" spans="2:6">
      <c r="B1717" s="83"/>
      <c r="C1717" s="83"/>
      <c r="D1717" s="83"/>
      <c r="E1717" s="83"/>
      <c r="F1717" s="83"/>
    </row>
    <row r="1718" spans="2:6">
      <c r="B1718" s="83"/>
      <c r="C1718" s="83"/>
      <c r="D1718" s="83"/>
      <c r="E1718" s="83"/>
      <c r="F1718" s="83"/>
    </row>
    <row r="1719" spans="2:6">
      <c r="B1719" s="83"/>
      <c r="C1719" s="83"/>
      <c r="D1719" s="83"/>
      <c r="E1719" s="83"/>
      <c r="F1719" s="83"/>
    </row>
    <row r="1720" spans="2:6">
      <c r="B1720" s="83"/>
      <c r="C1720" s="83"/>
      <c r="D1720" s="83"/>
      <c r="E1720" s="83"/>
      <c r="F1720" s="83"/>
    </row>
    <row r="1721" spans="2:6">
      <c r="B1721" s="83"/>
      <c r="C1721" s="83"/>
      <c r="D1721" s="83"/>
      <c r="E1721" s="83"/>
      <c r="F1721" s="83"/>
    </row>
    <row r="1722" spans="2:6">
      <c r="B1722" s="83"/>
      <c r="C1722" s="83"/>
      <c r="D1722" s="83"/>
      <c r="E1722" s="83"/>
      <c r="F1722" s="83"/>
    </row>
    <row r="1723" spans="2:6">
      <c r="B1723" s="83"/>
      <c r="C1723" s="83"/>
      <c r="D1723" s="83"/>
      <c r="E1723" s="83"/>
      <c r="F1723" s="83"/>
    </row>
    <row r="1724" spans="2:6">
      <c r="B1724" s="83"/>
      <c r="C1724" s="83"/>
      <c r="D1724" s="83"/>
      <c r="E1724" s="83"/>
      <c r="F1724" s="83"/>
    </row>
    <row r="1725" spans="2:6">
      <c r="B1725" s="83"/>
      <c r="C1725" s="83"/>
      <c r="D1725" s="83"/>
      <c r="E1725" s="83"/>
      <c r="F1725" s="83"/>
    </row>
    <row r="1726" spans="2:6">
      <c r="B1726" s="83"/>
      <c r="C1726" s="83"/>
      <c r="D1726" s="83"/>
      <c r="E1726" s="83"/>
      <c r="F1726" s="83"/>
    </row>
    <row r="1727" spans="2:6">
      <c r="B1727" s="83"/>
      <c r="C1727" s="83"/>
      <c r="D1727" s="83"/>
      <c r="E1727" s="83"/>
      <c r="F1727" s="83"/>
    </row>
    <row r="1728" spans="2:6">
      <c r="B1728" s="83"/>
      <c r="C1728" s="83"/>
      <c r="D1728" s="83"/>
      <c r="E1728" s="83"/>
      <c r="F1728" s="83"/>
    </row>
    <row r="1729" spans="2:6">
      <c r="B1729" s="83"/>
      <c r="C1729" s="83"/>
      <c r="D1729" s="83"/>
      <c r="E1729" s="83"/>
      <c r="F1729" s="83"/>
    </row>
    <row r="1730" spans="2:6">
      <c r="B1730" s="83"/>
      <c r="C1730" s="83"/>
      <c r="D1730" s="83"/>
      <c r="E1730" s="83"/>
      <c r="F1730" s="83"/>
    </row>
    <row r="1731" spans="2:6">
      <c r="B1731" s="83"/>
      <c r="C1731" s="83"/>
      <c r="D1731" s="83"/>
      <c r="E1731" s="83"/>
      <c r="F1731" s="83"/>
    </row>
    <row r="1732" spans="2:6">
      <c r="B1732" s="83"/>
      <c r="C1732" s="83"/>
      <c r="D1732" s="83"/>
      <c r="E1732" s="83"/>
      <c r="F1732" s="83"/>
    </row>
    <row r="1733" spans="2:6">
      <c r="B1733" s="83"/>
      <c r="C1733" s="83"/>
      <c r="D1733" s="83"/>
      <c r="E1733" s="83"/>
      <c r="F1733" s="83"/>
    </row>
    <row r="1734" spans="2:6">
      <c r="B1734" s="83"/>
      <c r="C1734" s="83"/>
      <c r="D1734" s="83"/>
      <c r="E1734" s="83"/>
      <c r="F1734" s="83"/>
    </row>
    <row r="1735" spans="2:6">
      <c r="B1735" s="83"/>
      <c r="C1735" s="83"/>
      <c r="D1735" s="83"/>
      <c r="E1735" s="83"/>
      <c r="F1735" s="83"/>
    </row>
    <row r="1736" spans="2:6">
      <c r="B1736" s="83"/>
      <c r="C1736" s="83"/>
      <c r="D1736" s="83"/>
      <c r="E1736" s="83"/>
      <c r="F1736" s="83"/>
    </row>
    <row r="1737" spans="2:6">
      <c r="B1737" s="83"/>
      <c r="C1737" s="83"/>
      <c r="D1737" s="83"/>
      <c r="E1737" s="83"/>
      <c r="F1737" s="83"/>
    </row>
    <row r="1738" spans="2:6">
      <c r="B1738" s="83"/>
      <c r="C1738" s="83"/>
      <c r="D1738" s="83"/>
      <c r="E1738" s="83"/>
      <c r="F1738" s="83"/>
    </row>
    <row r="1739" spans="2:6">
      <c r="B1739" s="83"/>
      <c r="C1739" s="83"/>
      <c r="D1739" s="83"/>
      <c r="E1739" s="83"/>
      <c r="F1739" s="83"/>
    </row>
    <row r="1740" spans="2:6">
      <c r="B1740" s="83"/>
      <c r="C1740" s="83"/>
      <c r="D1740" s="83"/>
      <c r="E1740" s="83"/>
      <c r="F1740" s="83"/>
    </row>
    <row r="1741" spans="2:6">
      <c r="B1741" s="83"/>
      <c r="C1741" s="83"/>
      <c r="D1741" s="83"/>
      <c r="E1741" s="83"/>
      <c r="F1741" s="83"/>
    </row>
    <row r="1742" spans="2:6">
      <c r="B1742" s="83"/>
      <c r="C1742" s="83"/>
      <c r="D1742" s="83"/>
      <c r="E1742" s="83"/>
      <c r="F1742" s="83"/>
    </row>
    <row r="1743" spans="2:6">
      <c r="B1743" s="83"/>
      <c r="C1743" s="83"/>
      <c r="D1743" s="83"/>
      <c r="E1743" s="83"/>
      <c r="F1743" s="83"/>
    </row>
    <row r="1744" spans="2:6">
      <c r="B1744" s="83"/>
      <c r="C1744" s="83"/>
      <c r="D1744" s="83"/>
      <c r="E1744" s="83"/>
      <c r="F1744" s="83"/>
    </row>
    <row r="1745" spans="2:6">
      <c r="B1745" s="83"/>
      <c r="C1745" s="83"/>
      <c r="D1745" s="83"/>
      <c r="E1745" s="83"/>
      <c r="F1745" s="83"/>
    </row>
    <row r="1746" spans="2:6">
      <c r="B1746" s="83"/>
      <c r="C1746" s="83"/>
      <c r="D1746" s="83"/>
      <c r="E1746" s="83"/>
      <c r="F1746" s="83"/>
    </row>
    <row r="1747" spans="2:6">
      <c r="B1747" s="83"/>
      <c r="C1747" s="83"/>
      <c r="D1747" s="83"/>
      <c r="E1747" s="83"/>
      <c r="F1747" s="83"/>
    </row>
    <row r="1748" spans="2:6">
      <c r="B1748" s="83"/>
      <c r="C1748" s="83"/>
      <c r="D1748" s="83"/>
      <c r="E1748" s="83"/>
      <c r="F1748" s="83"/>
    </row>
    <row r="1749" spans="2:6">
      <c r="B1749" s="83"/>
      <c r="C1749" s="83"/>
      <c r="D1749" s="83"/>
      <c r="E1749" s="83"/>
      <c r="F1749" s="83"/>
    </row>
    <row r="1750" spans="2:6">
      <c r="B1750" s="83"/>
      <c r="C1750" s="83"/>
      <c r="D1750" s="83"/>
      <c r="E1750" s="83"/>
      <c r="F1750" s="83"/>
    </row>
    <row r="1751" spans="2:6">
      <c r="B1751" s="83"/>
      <c r="C1751" s="83"/>
      <c r="D1751" s="83"/>
      <c r="E1751" s="83"/>
      <c r="F1751" s="83"/>
    </row>
    <row r="1752" spans="2:6">
      <c r="B1752" s="83"/>
      <c r="C1752" s="83"/>
      <c r="D1752" s="83"/>
      <c r="E1752" s="83"/>
      <c r="F1752" s="83"/>
    </row>
    <row r="1753" spans="2:6">
      <c r="B1753" s="83"/>
      <c r="C1753" s="83"/>
      <c r="D1753" s="83"/>
      <c r="E1753" s="83"/>
      <c r="F1753" s="83"/>
    </row>
    <row r="1754" spans="2:6">
      <c r="B1754" s="83"/>
      <c r="C1754" s="83"/>
      <c r="D1754" s="83"/>
      <c r="E1754" s="83"/>
      <c r="F1754" s="83"/>
    </row>
    <row r="1755" spans="2:6">
      <c r="B1755" s="83"/>
      <c r="C1755" s="83"/>
      <c r="D1755" s="83"/>
      <c r="E1755" s="83"/>
      <c r="F1755" s="83"/>
    </row>
    <row r="1756" spans="2:6">
      <c r="B1756" s="83"/>
      <c r="C1756" s="83"/>
      <c r="D1756" s="83"/>
      <c r="E1756" s="83"/>
      <c r="F1756" s="83"/>
    </row>
    <row r="1757" spans="2:6">
      <c r="B1757" s="83"/>
      <c r="C1757" s="83"/>
      <c r="D1757" s="83"/>
      <c r="E1757" s="83"/>
      <c r="F1757" s="83"/>
    </row>
    <row r="1758" spans="2:6">
      <c r="B1758" s="83"/>
      <c r="C1758" s="83"/>
      <c r="D1758" s="83"/>
      <c r="E1758" s="83"/>
      <c r="F1758" s="83"/>
    </row>
    <row r="1759" spans="2:6">
      <c r="B1759" s="83"/>
      <c r="C1759" s="83"/>
      <c r="D1759" s="83"/>
      <c r="E1759" s="83"/>
      <c r="F1759" s="83"/>
    </row>
    <row r="1760" spans="2:6">
      <c r="B1760" s="83"/>
      <c r="C1760" s="83"/>
      <c r="D1760" s="83"/>
      <c r="E1760" s="83"/>
      <c r="F1760" s="83"/>
    </row>
    <row r="1761" spans="2:6">
      <c r="B1761" s="83"/>
      <c r="C1761" s="83"/>
      <c r="D1761" s="83"/>
      <c r="E1761" s="83"/>
      <c r="F1761" s="83"/>
    </row>
    <row r="1762" spans="2:6">
      <c r="B1762" s="83"/>
      <c r="C1762" s="83"/>
      <c r="D1762" s="83"/>
      <c r="E1762" s="83"/>
      <c r="F1762" s="83"/>
    </row>
    <row r="1763" spans="2:6">
      <c r="B1763" s="83"/>
      <c r="C1763" s="83"/>
      <c r="D1763" s="83"/>
      <c r="E1763" s="83"/>
      <c r="F1763" s="83"/>
    </row>
    <row r="1764" spans="2:6">
      <c r="B1764" s="83"/>
      <c r="C1764" s="83"/>
      <c r="D1764" s="83"/>
      <c r="E1764" s="83"/>
      <c r="F1764" s="83"/>
    </row>
    <row r="1765" spans="2:6">
      <c r="B1765" s="83"/>
      <c r="C1765" s="83"/>
      <c r="D1765" s="83"/>
      <c r="E1765" s="83"/>
      <c r="F1765" s="83"/>
    </row>
    <row r="1766" spans="2:6">
      <c r="B1766" s="83"/>
      <c r="C1766" s="83"/>
      <c r="D1766" s="83"/>
      <c r="E1766" s="83"/>
      <c r="F1766" s="83"/>
    </row>
    <row r="1767" spans="2:6">
      <c r="B1767" s="83"/>
      <c r="C1767" s="83"/>
      <c r="D1767" s="83"/>
      <c r="E1767" s="83"/>
      <c r="F1767" s="83"/>
    </row>
    <row r="1768" spans="2:6">
      <c r="B1768" s="83"/>
      <c r="C1768" s="83"/>
      <c r="D1768" s="83"/>
      <c r="E1768" s="83"/>
      <c r="F1768" s="83"/>
    </row>
    <row r="1769" spans="2:6">
      <c r="B1769" s="83"/>
      <c r="C1769" s="83"/>
      <c r="D1769" s="83"/>
      <c r="E1769" s="83"/>
      <c r="F1769" s="83"/>
    </row>
    <row r="1770" spans="2:6">
      <c r="B1770" s="83"/>
      <c r="C1770" s="83"/>
      <c r="D1770" s="83"/>
      <c r="E1770" s="83"/>
      <c r="F1770" s="83"/>
    </row>
    <row r="1771" spans="2:6">
      <c r="B1771" s="83"/>
      <c r="C1771" s="83"/>
      <c r="D1771" s="83"/>
      <c r="E1771" s="83"/>
      <c r="F1771" s="83"/>
    </row>
    <row r="1772" spans="2:6">
      <c r="B1772" s="83"/>
      <c r="C1772" s="83"/>
      <c r="D1772" s="83"/>
      <c r="E1772" s="83"/>
      <c r="F1772" s="83"/>
    </row>
    <row r="1773" spans="2:6">
      <c r="B1773" s="83"/>
      <c r="C1773" s="83"/>
      <c r="D1773" s="83"/>
      <c r="E1773" s="83"/>
      <c r="F1773" s="83"/>
    </row>
    <row r="1774" spans="2:6">
      <c r="B1774" s="83"/>
      <c r="C1774" s="83"/>
      <c r="D1774" s="83"/>
      <c r="E1774" s="83"/>
      <c r="F1774" s="83"/>
    </row>
    <row r="1775" spans="2:6">
      <c r="B1775" s="83"/>
      <c r="C1775" s="83"/>
      <c r="D1775" s="83"/>
      <c r="E1775" s="83"/>
      <c r="F1775" s="83"/>
    </row>
    <row r="1776" spans="2:6">
      <c r="B1776" s="83"/>
      <c r="C1776" s="83"/>
      <c r="D1776" s="83"/>
      <c r="E1776" s="83"/>
      <c r="F1776" s="83"/>
    </row>
    <row r="1777" spans="2:6">
      <c r="B1777" s="83"/>
      <c r="C1777" s="83"/>
      <c r="D1777" s="83"/>
      <c r="E1777" s="83"/>
      <c r="F1777" s="83"/>
    </row>
    <row r="1778" spans="2:6">
      <c r="B1778" s="83"/>
      <c r="C1778" s="83"/>
      <c r="D1778" s="83"/>
      <c r="E1778" s="83"/>
      <c r="F1778" s="83"/>
    </row>
    <row r="1779" spans="2:6">
      <c r="B1779" s="83"/>
      <c r="C1779" s="83"/>
      <c r="D1779" s="83"/>
      <c r="E1779" s="83"/>
      <c r="F1779" s="83"/>
    </row>
    <row r="1780" spans="2:6">
      <c r="B1780" s="83"/>
      <c r="C1780" s="83"/>
      <c r="D1780" s="83"/>
      <c r="E1780" s="83"/>
      <c r="F1780" s="83"/>
    </row>
    <row r="1781" spans="2:6">
      <c r="B1781" s="83"/>
      <c r="C1781" s="83"/>
      <c r="D1781" s="83"/>
      <c r="E1781" s="83"/>
      <c r="F1781" s="83"/>
    </row>
    <row r="1782" spans="2:6">
      <c r="B1782" s="83"/>
      <c r="C1782" s="83"/>
      <c r="D1782" s="83"/>
      <c r="E1782" s="83"/>
      <c r="F1782" s="83"/>
    </row>
    <row r="1783" spans="2:6">
      <c r="B1783" s="83"/>
      <c r="C1783" s="83"/>
      <c r="D1783" s="83"/>
      <c r="E1783" s="83"/>
      <c r="F1783" s="83"/>
    </row>
    <row r="1784" spans="2:6">
      <c r="B1784" s="83"/>
      <c r="C1784" s="83"/>
      <c r="D1784" s="83"/>
      <c r="E1784" s="83"/>
      <c r="F1784" s="83"/>
    </row>
    <row r="1785" spans="2:6">
      <c r="B1785" s="83"/>
      <c r="C1785" s="83"/>
      <c r="D1785" s="83"/>
      <c r="E1785" s="83"/>
      <c r="F1785" s="83"/>
    </row>
    <row r="1786" spans="2:6">
      <c r="B1786" s="83"/>
      <c r="C1786" s="83"/>
      <c r="D1786" s="83"/>
      <c r="E1786" s="83"/>
      <c r="F1786" s="83"/>
    </row>
    <row r="1787" spans="2:6">
      <c r="B1787" s="83"/>
      <c r="C1787" s="83"/>
      <c r="D1787" s="83"/>
      <c r="E1787" s="83"/>
      <c r="F1787" s="83"/>
    </row>
    <row r="1788" spans="2:6">
      <c r="B1788" s="83"/>
      <c r="C1788" s="83"/>
      <c r="D1788" s="83"/>
      <c r="E1788" s="83"/>
      <c r="F1788" s="83"/>
    </row>
    <row r="1789" spans="2:6">
      <c r="B1789" s="83"/>
      <c r="C1789" s="83"/>
      <c r="D1789" s="83"/>
      <c r="E1789" s="83"/>
      <c r="F1789" s="83"/>
    </row>
    <row r="1790" spans="2:6">
      <c r="B1790" s="83"/>
      <c r="C1790" s="83"/>
      <c r="D1790" s="83"/>
      <c r="E1790" s="83"/>
      <c r="F1790" s="83"/>
    </row>
    <row r="1791" spans="2:6">
      <c r="B1791" s="83"/>
      <c r="C1791" s="83"/>
      <c r="D1791" s="83"/>
      <c r="E1791" s="83"/>
      <c r="F1791" s="83"/>
    </row>
    <row r="1792" spans="2:6">
      <c r="B1792" s="83"/>
      <c r="C1792" s="83"/>
      <c r="D1792" s="83"/>
      <c r="E1792" s="83"/>
      <c r="F1792" s="83"/>
    </row>
    <row r="1793" spans="2:6">
      <c r="B1793" s="83"/>
      <c r="C1793" s="83"/>
      <c r="D1793" s="83"/>
      <c r="E1793" s="83"/>
      <c r="F1793" s="83"/>
    </row>
    <row r="1794" spans="2:6">
      <c r="B1794" s="83"/>
      <c r="C1794" s="83"/>
      <c r="D1794" s="83"/>
      <c r="E1794" s="83"/>
      <c r="F1794" s="83"/>
    </row>
    <row r="1795" spans="2:6">
      <c r="B1795" s="83"/>
      <c r="C1795" s="83"/>
      <c r="D1795" s="83"/>
      <c r="E1795" s="83"/>
      <c r="F1795" s="83"/>
    </row>
    <row r="1796" spans="2:6">
      <c r="B1796" s="83"/>
      <c r="C1796" s="83"/>
      <c r="D1796" s="83"/>
      <c r="E1796" s="83"/>
      <c r="F1796" s="83"/>
    </row>
    <row r="1797" spans="2:6">
      <c r="B1797" s="83"/>
      <c r="C1797" s="83"/>
      <c r="D1797" s="83"/>
      <c r="E1797" s="83"/>
      <c r="F1797" s="83"/>
    </row>
    <row r="1798" spans="2:6">
      <c r="B1798" s="83"/>
      <c r="C1798" s="83"/>
      <c r="D1798" s="83"/>
      <c r="E1798" s="83"/>
      <c r="F1798" s="83"/>
    </row>
    <row r="1799" spans="2:6">
      <c r="B1799" s="83"/>
      <c r="C1799" s="83"/>
      <c r="D1799" s="83"/>
      <c r="E1799" s="83"/>
      <c r="F1799" s="83"/>
    </row>
    <row r="1800" spans="2:6">
      <c r="B1800" s="83"/>
      <c r="C1800" s="83"/>
      <c r="D1800" s="83"/>
      <c r="E1800" s="83"/>
      <c r="F1800" s="83"/>
    </row>
    <row r="1801" spans="2:6">
      <c r="B1801" s="83"/>
      <c r="C1801" s="83"/>
      <c r="D1801" s="83"/>
      <c r="E1801" s="83"/>
      <c r="F1801" s="83"/>
    </row>
    <row r="1802" spans="2:6">
      <c r="B1802" s="83"/>
      <c r="C1802" s="83"/>
      <c r="D1802" s="83"/>
      <c r="E1802" s="83"/>
      <c r="F1802" s="83"/>
    </row>
    <row r="1803" spans="2:6">
      <c r="B1803" s="83"/>
      <c r="C1803" s="83"/>
      <c r="D1803" s="83"/>
      <c r="E1803" s="83"/>
      <c r="F1803" s="83"/>
    </row>
    <row r="1804" spans="2:6">
      <c r="B1804" s="83"/>
      <c r="C1804" s="83"/>
      <c r="D1804" s="83"/>
      <c r="E1804" s="83"/>
      <c r="F1804" s="83"/>
    </row>
    <row r="1805" spans="2:6">
      <c r="B1805" s="83"/>
      <c r="C1805" s="83"/>
      <c r="D1805" s="83"/>
      <c r="E1805" s="83"/>
      <c r="F1805" s="83"/>
    </row>
    <row r="1806" spans="2:6">
      <c r="B1806" s="83"/>
      <c r="C1806" s="83"/>
      <c r="D1806" s="83"/>
      <c r="E1806" s="83"/>
      <c r="F1806" s="83"/>
    </row>
    <row r="1807" spans="2:6">
      <c r="B1807" s="83"/>
      <c r="C1807" s="83"/>
      <c r="D1807" s="83"/>
      <c r="E1807" s="83"/>
      <c r="F1807" s="83"/>
    </row>
    <row r="1808" spans="2:6">
      <c r="B1808" s="83"/>
      <c r="C1808" s="83"/>
      <c r="D1808" s="83"/>
      <c r="E1808" s="83"/>
      <c r="F1808" s="83"/>
    </row>
    <row r="1809" spans="2:6">
      <c r="B1809" s="83"/>
      <c r="C1809" s="83"/>
      <c r="D1809" s="83"/>
      <c r="E1809" s="83"/>
      <c r="F1809" s="83"/>
    </row>
    <row r="1810" spans="2:6">
      <c r="B1810" s="83"/>
      <c r="C1810" s="83"/>
      <c r="D1810" s="83"/>
      <c r="E1810" s="83"/>
      <c r="F1810" s="83"/>
    </row>
    <row r="1811" spans="2:6">
      <c r="B1811" s="83"/>
      <c r="C1811" s="83"/>
      <c r="D1811" s="83"/>
      <c r="E1811" s="83"/>
      <c r="F1811" s="83"/>
    </row>
    <row r="1812" spans="2:6">
      <c r="B1812" s="83"/>
      <c r="C1812" s="83"/>
      <c r="D1812" s="83"/>
      <c r="E1812" s="83"/>
      <c r="F1812" s="83"/>
    </row>
    <row r="1813" spans="2:6">
      <c r="B1813" s="83"/>
      <c r="C1813" s="83"/>
      <c r="D1813" s="83"/>
      <c r="E1813" s="83"/>
      <c r="F1813" s="83"/>
    </row>
    <row r="1814" spans="2:6">
      <c r="B1814" s="83"/>
      <c r="C1814" s="83"/>
      <c r="D1814" s="83"/>
      <c r="E1814" s="83"/>
      <c r="F1814" s="83"/>
    </row>
    <row r="1815" spans="2:6">
      <c r="B1815" s="83"/>
      <c r="C1815" s="83"/>
      <c r="D1815" s="83"/>
      <c r="E1815" s="83"/>
      <c r="F1815" s="83"/>
    </row>
    <row r="1816" spans="2:6">
      <c r="B1816" s="83"/>
      <c r="C1816" s="83"/>
      <c r="D1816" s="83"/>
      <c r="E1816" s="83"/>
      <c r="F1816" s="83"/>
    </row>
    <row r="1817" spans="2:6">
      <c r="B1817" s="83"/>
      <c r="C1817" s="83"/>
      <c r="D1817" s="83"/>
      <c r="E1817" s="83"/>
      <c r="F1817" s="83"/>
    </row>
    <row r="1818" spans="2:6">
      <c r="B1818" s="83"/>
      <c r="C1818" s="83"/>
      <c r="D1818" s="83"/>
      <c r="E1818" s="83"/>
      <c r="F1818" s="83"/>
    </row>
    <row r="1819" spans="2:6">
      <c r="B1819" s="83"/>
      <c r="C1819" s="83"/>
      <c r="D1819" s="83"/>
      <c r="E1819" s="83"/>
      <c r="F1819" s="83"/>
    </row>
    <row r="1820" spans="2:6">
      <c r="B1820" s="83"/>
      <c r="C1820" s="83"/>
      <c r="D1820" s="83"/>
      <c r="E1820" s="83"/>
      <c r="F1820" s="83"/>
    </row>
    <row r="1821" spans="2:6">
      <c r="B1821" s="83"/>
      <c r="C1821" s="83"/>
      <c r="D1821" s="83"/>
      <c r="E1821" s="83"/>
      <c r="F1821" s="83"/>
    </row>
    <row r="1822" spans="2:6">
      <c r="B1822" s="83"/>
      <c r="C1822" s="83"/>
      <c r="D1822" s="83"/>
      <c r="E1822" s="83"/>
      <c r="F1822" s="83"/>
    </row>
    <row r="1823" spans="2:6">
      <c r="B1823" s="83"/>
      <c r="C1823" s="83"/>
      <c r="D1823" s="83"/>
      <c r="E1823" s="83"/>
      <c r="F1823" s="83"/>
    </row>
    <row r="1824" spans="2:6">
      <c r="B1824" s="83"/>
      <c r="C1824" s="83"/>
      <c r="D1824" s="83"/>
      <c r="E1824" s="83"/>
      <c r="F1824" s="83"/>
    </row>
    <row r="1825" spans="2:6">
      <c r="B1825" s="83"/>
      <c r="C1825" s="83"/>
      <c r="D1825" s="83"/>
      <c r="E1825" s="83"/>
      <c r="F1825" s="83"/>
    </row>
    <row r="1826" spans="2:6">
      <c r="B1826" s="83"/>
      <c r="C1826" s="83"/>
      <c r="D1826" s="83"/>
      <c r="E1826" s="83"/>
      <c r="F1826" s="83"/>
    </row>
    <row r="1827" spans="2:6">
      <c r="B1827" s="83"/>
      <c r="C1827" s="83"/>
      <c r="D1827" s="83"/>
      <c r="E1827" s="83"/>
      <c r="F1827" s="83"/>
    </row>
    <row r="1828" spans="2:6">
      <c r="B1828" s="83"/>
      <c r="C1828" s="83"/>
      <c r="D1828" s="83"/>
      <c r="E1828" s="83"/>
      <c r="F1828" s="83"/>
    </row>
    <row r="1829" spans="2:6">
      <c r="B1829" s="83"/>
      <c r="C1829" s="83"/>
      <c r="D1829" s="83"/>
      <c r="E1829" s="83"/>
      <c r="F1829" s="83"/>
    </row>
    <row r="1830" spans="2:6">
      <c r="B1830" s="83"/>
      <c r="C1830" s="83"/>
      <c r="D1830" s="83"/>
      <c r="E1830" s="83"/>
      <c r="F1830" s="83"/>
    </row>
    <row r="1831" spans="2:6">
      <c r="B1831" s="83"/>
      <c r="C1831" s="83"/>
      <c r="D1831" s="83"/>
      <c r="E1831" s="83"/>
      <c r="F1831" s="83"/>
    </row>
    <row r="1832" spans="2:6">
      <c r="B1832" s="83"/>
      <c r="C1832" s="83"/>
      <c r="D1832" s="83"/>
      <c r="E1832" s="83"/>
      <c r="F1832" s="83"/>
    </row>
    <row r="1833" spans="2:6">
      <c r="B1833" s="83"/>
      <c r="C1833" s="83"/>
      <c r="D1833" s="83"/>
      <c r="E1833" s="83"/>
      <c r="F1833" s="83"/>
    </row>
    <row r="1834" spans="2:6">
      <c r="B1834" s="83"/>
      <c r="C1834" s="83"/>
      <c r="D1834" s="83"/>
      <c r="E1834" s="83"/>
      <c r="F1834" s="83"/>
    </row>
    <row r="1835" spans="2:6">
      <c r="B1835" s="83"/>
      <c r="C1835" s="83"/>
      <c r="D1835" s="83"/>
      <c r="E1835" s="83"/>
      <c r="F1835" s="83"/>
    </row>
    <row r="1836" spans="2:6">
      <c r="B1836" s="83"/>
      <c r="C1836" s="83"/>
      <c r="D1836" s="83"/>
      <c r="E1836" s="83"/>
      <c r="F1836" s="83"/>
    </row>
    <row r="1837" spans="2:6">
      <c r="B1837" s="83"/>
      <c r="C1837" s="83"/>
      <c r="D1837" s="83"/>
      <c r="E1837" s="83"/>
      <c r="F1837" s="83"/>
    </row>
    <row r="1838" spans="2:6">
      <c r="B1838" s="83"/>
      <c r="C1838" s="83"/>
      <c r="D1838" s="83"/>
      <c r="E1838" s="83"/>
      <c r="F1838" s="83"/>
    </row>
    <row r="1839" spans="2:6">
      <c r="B1839" s="83"/>
      <c r="C1839" s="83"/>
      <c r="D1839" s="83"/>
      <c r="E1839" s="83"/>
      <c r="F1839" s="83"/>
    </row>
    <row r="1840" spans="2:6">
      <c r="B1840" s="83"/>
      <c r="C1840" s="83"/>
      <c r="D1840" s="83"/>
      <c r="E1840" s="83"/>
      <c r="F1840" s="83"/>
    </row>
    <row r="1841" spans="2:6">
      <c r="B1841" s="83"/>
      <c r="C1841" s="83"/>
      <c r="D1841" s="83"/>
      <c r="E1841" s="83"/>
      <c r="F1841" s="83"/>
    </row>
    <row r="1842" spans="2:6">
      <c r="B1842" s="83"/>
      <c r="C1842" s="83"/>
      <c r="D1842" s="83"/>
      <c r="E1842" s="83"/>
      <c r="F1842" s="83"/>
    </row>
    <row r="1843" spans="2:6">
      <c r="B1843" s="83"/>
      <c r="C1843" s="83"/>
      <c r="D1843" s="83"/>
      <c r="E1843" s="83"/>
      <c r="F1843" s="83"/>
    </row>
    <row r="1844" spans="2:6">
      <c r="B1844" s="83"/>
      <c r="C1844" s="83"/>
      <c r="D1844" s="83"/>
      <c r="E1844" s="83"/>
      <c r="F1844" s="83"/>
    </row>
    <row r="1845" spans="2:6">
      <c r="B1845" s="83"/>
      <c r="C1845" s="83"/>
      <c r="D1845" s="83"/>
      <c r="E1845" s="83"/>
      <c r="F1845" s="83"/>
    </row>
    <row r="1846" spans="2:6">
      <c r="B1846" s="83"/>
      <c r="C1846" s="83"/>
      <c r="D1846" s="83"/>
      <c r="E1846" s="83"/>
      <c r="F1846" s="83"/>
    </row>
    <row r="1847" spans="2:6">
      <c r="B1847" s="83"/>
      <c r="C1847" s="83"/>
      <c r="D1847" s="83"/>
      <c r="E1847" s="83"/>
      <c r="F1847" s="83"/>
    </row>
    <row r="1848" spans="2:6">
      <c r="B1848" s="83"/>
      <c r="C1848" s="83"/>
      <c r="D1848" s="83"/>
      <c r="E1848" s="83"/>
      <c r="F1848" s="83"/>
    </row>
    <row r="1849" spans="2:6">
      <c r="B1849" s="83"/>
      <c r="C1849" s="83"/>
      <c r="D1849" s="83"/>
      <c r="E1849" s="83"/>
      <c r="F1849" s="83"/>
    </row>
    <row r="1850" spans="2:6">
      <c r="B1850" s="83"/>
      <c r="C1850" s="83"/>
      <c r="D1850" s="83"/>
      <c r="E1850" s="83"/>
      <c r="F1850" s="83"/>
    </row>
    <row r="1851" spans="2:6">
      <c r="B1851" s="83"/>
      <c r="C1851" s="83"/>
      <c r="D1851" s="83"/>
      <c r="E1851" s="83"/>
      <c r="F1851" s="83"/>
    </row>
    <row r="1852" spans="2:6">
      <c r="B1852" s="83"/>
      <c r="C1852" s="83"/>
      <c r="D1852" s="83"/>
      <c r="E1852" s="83"/>
      <c r="F1852" s="83"/>
    </row>
    <row r="1853" spans="2:6">
      <c r="B1853" s="83"/>
      <c r="C1853" s="83"/>
      <c r="D1853" s="83"/>
      <c r="E1853" s="83"/>
      <c r="F1853" s="83"/>
    </row>
    <row r="1854" spans="2:6">
      <c r="B1854" s="83"/>
      <c r="C1854" s="83"/>
      <c r="D1854" s="83"/>
      <c r="E1854" s="83"/>
      <c r="F1854" s="83"/>
    </row>
    <row r="1855" spans="2:6">
      <c r="B1855" s="83"/>
      <c r="C1855" s="83"/>
      <c r="D1855" s="83"/>
      <c r="E1855" s="83"/>
      <c r="F1855" s="83"/>
    </row>
    <row r="1856" spans="2:6">
      <c r="B1856" s="83"/>
      <c r="C1856" s="83"/>
      <c r="D1856" s="83"/>
      <c r="E1856" s="83"/>
      <c r="F1856" s="83"/>
    </row>
    <row r="1857" spans="2:6">
      <c r="B1857" s="83"/>
      <c r="C1857" s="83"/>
      <c r="D1857" s="83"/>
      <c r="E1857" s="83"/>
      <c r="F1857" s="83"/>
    </row>
    <row r="1858" spans="2:6">
      <c r="B1858" s="83"/>
      <c r="C1858" s="83"/>
      <c r="D1858" s="83"/>
      <c r="E1858" s="83"/>
      <c r="F1858" s="83"/>
    </row>
    <row r="1859" spans="2:6">
      <c r="B1859" s="83"/>
      <c r="C1859" s="83"/>
      <c r="D1859" s="83"/>
      <c r="E1859" s="83"/>
      <c r="F1859" s="83"/>
    </row>
    <row r="1860" spans="2:6">
      <c r="B1860" s="83"/>
      <c r="C1860" s="83"/>
      <c r="D1860" s="83"/>
      <c r="E1860" s="83"/>
      <c r="F1860" s="83"/>
    </row>
    <row r="1861" spans="2:6">
      <c r="B1861" s="83"/>
      <c r="C1861" s="83"/>
      <c r="D1861" s="83"/>
      <c r="E1861" s="83"/>
      <c r="F1861" s="83"/>
    </row>
    <row r="1862" spans="2:6">
      <c r="B1862" s="83"/>
      <c r="C1862" s="83"/>
      <c r="D1862" s="83"/>
      <c r="E1862" s="83"/>
      <c r="F1862" s="83"/>
    </row>
    <row r="1863" spans="2:6">
      <c r="B1863" s="83"/>
      <c r="C1863" s="83"/>
      <c r="D1863" s="83"/>
      <c r="E1863" s="83"/>
      <c r="F1863" s="83"/>
    </row>
    <row r="1864" spans="2:6">
      <c r="B1864" s="83"/>
      <c r="C1864" s="83"/>
      <c r="D1864" s="83"/>
      <c r="E1864" s="83"/>
      <c r="F1864" s="83"/>
    </row>
    <row r="1865" spans="2:6">
      <c r="B1865" s="83"/>
      <c r="C1865" s="83"/>
      <c r="D1865" s="83"/>
      <c r="E1865" s="83"/>
      <c r="F1865" s="83"/>
    </row>
    <row r="1866" spans="2:6">
      <c r="B1866" s="83"/>
      <c r="C1866" s="83"/>
      <c r="D1866" s="83"/>
      <c r="E1866" s="83"/>
      <c r="F1866" s="83"/>
    </row>
    <row r="1867" spans="2:6">
      <c r="B1867" s="83"/>
      <c r="C1867" s="83"/>
      <c r="D1867" s="83"/>
      <c r="E1867" s="83"/>
      <c r="F1867" s="83"/>
    </row>
    <row r="1868" spans="2:6">
      <c r="B1868" s="83"/>
      <c r="C1868" s="83"/>
      <c r="D1868" s="83"/>
      <c r="E1868" s="83"/>
      <c r="F1868" s="83"/>
    </row>
    <row r="1869" spans="2:6">
      <c r="B1869" s="83"/>
      <c r="C1869" s="83"/>
      <c r="D1869" s="83"/>
      <c r="E1869" s="83"/>
      <c r="F1869" s="83"/>
    </row>
    <row r="1870" spans="2:6">
      <c r="B1870" s="83"/>
      <c r="C1870" s="83"/>
      <c r="D1870" s="83"/>
      <c r="E1870" s="83"/>
      <c r="F1870" s="83"/>
    </row>
    <row r="1871" spans="2:6">
      <c r="B1871" s="83"/>
      <c r="C1871" s="83"/>
      <c r="D1871" s="83"/>
      <c r="E1871" s="83"/>
      <c r="F1871" s="83"/>
    </row>
    <row r="1872" spans="2:6">
      <c r="B1872" s="83"/>
      <c r="C1872" s="83"/>
      <c r="D1872" s="83"/>
      <c r="E1872" s="83"/>
      <c r="F1872" s="83"/>
    </row>
    <row r="1873" spans="2:6">
      <c r="B1873" s="83"/>
      <c r="C1873" s="83"/>
      <c r="D1873" s="83"/>
      <c r="E1873" s="83"/>
      <c r="F1873" s="83"/>
    </row>
    <row r="1874" spans="2:6">
      <c r="B1874" s="83"/>
      <c r="C1874" s="83"/>
      <c r="D1874" s="83"/>
      <c r="E1874" s="83"/>
      <c r="F1874" s="83"/>
    </row>
    <row r="1875" spans="2:6">
      <c r="B1875" s="83"/>
      <c r="C1875" s="83"/>
      <c r="D1875" s="83"/>
      <c r="E1875" s="83"/>
      <c r="F1875" s="83"/>
    </row>
    <row r="1876" spans="2:6">
      <c r="B1876" s="83"/>
      <c r="C1876" s="83"/>
      <c r="D1876" s="83"/>
      <c r="E1876" s="83"/>
      <c r="F1876" s="83"/>
    </row>
    <row r="1877" spans="2:6">
      <c r="B1877" s="83"/>
      <c r="C1877" s="83"/>
      <c r="D1877" s="83"/>
      <c r="E1877" s="83"/>
      <c r="F1877" s="83"/>
    </row>
    <row r="1878" spans="2:6">
      <c r="B1878" s="83"/>
      <c r="C1878" s="83"/>
      <c r="D1878" s="83"/>
      <c r="E1878" s="83"/>
      <c r="F1878" s="83"/>
    </row>
    <row r="1879" spans="2:6">
      <c r="B1879" s="83"/>
      <c r="C1879" s="83"/>
      <c r="D1879" s="83"/>
      <c r="E1879" s="83"/>
      <c r="F1879" s="83"/>
    </row>
    <row r="1880" spans="2:6">
      <c r="B1880" s="83"/>
      <c r="C1880" s="83"/>
      <c r="D1880" s="83"/>
      <c r="E1880" s="83"/>
      <c r="F1880" s="83"/>
    </row>
    <row r="1881" spans="2:6">
      <c r="B1881" s="83"/>
      <c r="C1881" s="83"/>
      <c r="D1881" s="83"/>
      <c r="E1881" s="83"/>
      <c r="F1881" s="83"/>
    </row>
    <row r="1882" spans="2:6">
      <c r="B1882" s="83"/>
      <c r="C1882" s="83"/>
      <c r="D1882" s="83"/>
      <c r="E1882" s="83"/>
      <c r="F1882" s="83"/>
    </row>
    <row r="1883" spans="2:6">
      <c r="B1883" s="83"/>
      <c r="C1883" s="83"/>
      <c r="D1883" s="83"/>
      <c r="E1883" s="83"/>
      <c r="F1883" s="83"/>
    </row>
    <row r="1884" spans="2:6">
      <c r="B1884" s="83"/>
      <c r="C1884" s="83"/>
      <c r="D1884" s="83"/>
      <c r="E1884" s="83"/>
      <c r="F1884" s="83"/>
    </row>
    <row r="1885" spans="2:6">
      <c r="B1885" s="83"/>
      <c r="C1885" s="83"/>
      <c r="D1885" s="83"/>
      <c r="E1885" s="83"/>
      <c r="F1885" s="83"/>
    </row>
    <row r="1886" spans="2:6">
      <c r="B1886" s="83"/>
      <c r="C1886" s="83"/>
      <c r="D1886" s="83"/>
      <c r="E1886" s="83"/>
      <c r="F1886" s="83"/>
    </row>
    <row r="1887" spans="2:6">
      <c r="B1887" s="83"/>
      <c r="C1887" s="83"/>
      <c r="D1887" s="83"/>
      <c r="E1887" s="83"/>
      <c r="F1887" s="83"/>
    </row>
    <row r="1888" spans="2:6">
      <c r="B1888" s="83"/>
      <c r="C1888" s="83"/>
      <c r="D1888" s="83"/>
      <c r="E1888" s="83"/>
      <c r="F1888" s="83"/>
    </row>
    <row r="1889" spans="2:6">
      <c r="B1889" s="83"/>
      <c r="C1889" s="83"/>
      <c r="D1889" s="83"/>
      <c r="E1889" s="83"/>
      <c r="F1889" s="83"/>
    </row>
    <row r="1890" spans="2:6">
      <c r="B1890" s="83"/>
      <c r="C1890" s="83"/>
      <c r="D1890" s="83"/>
      <c r="E1890" s="83"/>
      <c r="F1890" s="83"/>
    </row>
    <row r="1891" spans="2:6">
      <c r="B1891" s="83"/>
      <c r="C1891" s="83"/>
      <c r="D1891" s="83"/>
      <c r="E1891" s="83"/>
      <c r="F1891" s="83"/>
    </row>
    <row r="1892" spans="2:6">
      <c r="B1892" s="83"/>
      <c r="C1892" s="83"/>
      <c r="D1892" s="83"/>
      <c r="E1892" s="83"/>
      <c r="F1892" s="83"/>
    </row>
    <row r="1893" spans="2:6">
      <c r="B1893" s="83"/>
      <c r="C1893" s="83"/>
      <c r="D1893" s="83"/>
      <c r="E1893" s="83"/>
      <c r="F1893" s="83"/>
    </row>
    <row r="1894" spans="2:6">
      <c r="B1894" s="83"/>
      <c r="C1894" s="83"/>
      <c r="D1894" s="83"/>
      <c r="E1894" s="83"/>
      <c r="F1894" s="83"/>
    </row>
    <row r="1895" spans="2:6">
      <c r="B1895" s="83"/>
      <c r="C1895" s="83"/>
      <c r="D1895" s="83"/>
      <c r="E1895" s="83"/>
      <c r="F1895" s="83"/>
    </row>
    <row r="1896" spans="2:6">
      <c r="B1896" s="83"/>
      <c r="C1896" s="83"/>
      <c r="D1896" s="83"/>
      <c r="E1896" s="83"/>
      <c r="F1896" s="83"/>
    </row>
    <row r="1897" spans="2:6">
      <c r="B1897" s="83"/>
      <c r="C1897" s="83"/>
      <c r="D1897" s="83"/>
      <c r="E1897" s="83"/>
      <c r="F1897" s="83"/>
    </row>
    <row r="1898" spans="2:6">
      <c r="B1898" s="83"/>
      <c r="C1898" s="83"/>
      <c r="D1898" s="83"/>
      <c r="E1898" s="83"/>
      <c r="F1898" s="83"/>
    </row>
    <row r="1899" spans="2:6">
      <c r="B1899" s="83"/>
      <c r="C1899" s="83"/>
      <c r="D1899" s="83"/>
      <c r="E1899" s="83"/>
      <c r="F1899" s="83"/>
    </row>
    <row r="1900" spans="2:6">
      <c r="B1900" s="83"/>
      <c r="C1900" s="83"/>
      <c r="D1900" s="83"/>
      <c r="E1900" s="83"/>
      <c r="F1900" s="83"/>
    </row>
    <row r="1901" spans="2:6">
      <c r="B1901" s="83"/>
      <c r="C1901" s="83"/>
      <c r="D1901" s="83"/>
      <c r="E1901" s="83"/>
      <c r="F1901" s="83"/>
    </row>
    <row r="1902" spans="2:6">
      <c r="B1902" s="83"/>
      <c r="C1902" s="83"/>
      <c r="D1902" s="83"/>
      <c r="E1902" s="83"/>
      <c r="F1902" s="83"/>
    </row>
    <row r="1903" spans="2:6">
      <c r="B1903" s="83"/>
      <c r="C1903" s="83"/>
      <c r="D1903" s="83"/>
      <c r="E1903" s="83"/>
      <c r="F1903" s="83"/>
    </row>
    <row r="1904" spans="2:6">
      <c r="B1904" s="83"/>
      <c r="C1904" s="83"/>
      <c r="D1904" s="83"/>
      <c r="E1904" s="83"/>
      <c r="F1904" s="83"/>
    </row>
    <row r="1905" spans="2:6">
      <c r="B1905" s="83"/>
      <c r="C1905" s="83"/>
      <c r="D1905" s="83"/>
      <c r="E1905" s="83"/>
      <c r="F1905" s="83"/>
    </row>
    <row r="1906" spans="2:6">
      <c r="B1906" s="83"/>
      <c r="C1906" s="83"/>
      <c r="D1906" s="83"/>
      <c r="E1906" s="83"/>
      <c r="F1906" s="83"/>
    </row>
    <row r="1907" spans="2:6">
      <c r="B1907" s="83"/>
      <c r="C1907" s="83"/>
      <c r="D1907" s="83"/>
      <c r="E1907" s="83"/>
      <c r="F1907" s="83"/>
    </row>
  </sheetData>
  <mergeCells count="4">
    <mergeCell ref="A2:F2"/>
    <mergeCell ref="A3:F3"/>
    <mergeCell ref="A4:F4"/>
    <mergeCell ref="A5:F5"/>
  </mergeCells>
  <pageMargins left="0.7" right="0.7" top="0.75" bottom="0.75" header="0.3" footer="0.3"/>
  <pageSetup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D1892"/>
  <sheetViews>
    <sheetView zoomScale="75" workbookViewId="0">
      <selection activeCell="D13" sqref="D13"/>
    </sheetView>
  </sheetViews>
  <sheetFormatPr defaultRowHeight="15"/>
  <cols>
    <col min="1" max="1" width="92.85546875" style="84" customWidth="1"/>
    <col min="2" max="7" width="15.7109375" style="83" customWidth="1"/>
    <col min="8" max="8" width="15.7109375" style="725" customWidth="1"/>
    <col min="9" max="14" width="15.7109375" style="83" customWidth="1"/>
    <col min="15" max="15" width="15.7109375" style="725" customWidth="1"/>
    <col min="16" max="21" width="15.7109375" style="83" customWidth="1"/>
    <col min="22" max="22" width="15.7109375" style="725" customWidth="1"/>
    <col min="23" max="29" width="18.42578125" style="83" customWidth="1"/>
    <col min="30" max="30" width="18.42578125" style="961" customWidth="1"/>
    <col min="31" max="256" width="9.140625" style="961"/>
    <col min="257" max="257" width="92.85546875" style="961" customWidth="1"/>
    <col min="258" max="278" width="15.7109375" style="961" customWidth="1"/>
    <col min="279" max="286" width="18.42578125" style="961" customWidth="1"/>
    <col min="287" max="512" width="9.140625" style="961"/>
    <col min="513" max="513" width="92.85546875" style="961" customWidth="1"/>
    <col min="514" max="534" width="15.7109375" style="961" customWidth="1"/>
    <col min="535" max="542" width="18.42578125" style="961" customWidth="1"/>
    <col min="543" max="768" width="9.140625" style="961"/>
    <col min="769" max="769" width="92.85546875" style="961" customWidth="1"/>
    <col min="770" max="790" width="15.7109375" style="961" customWidth="1"/>
    <col min="791" max="798" width="18.42578125" style="961" customWidth="1"/>
    <col min="799" max="1024" width="9.140625" style="961"/>
    <col min="1025" max="1025" width="92.85546875" style="961" customWidth="1"/>
    <col min="1026" max="1046" width="15.7109375" style="961" customWidth="1"/>
    <col min="1047" max="1054" width="18.42578125" style="961" customWidth="1"/>
    <col min="1055" max="1280" width="9.140625" style="961"/>
    <col min="1281" max="1281" width="92.85546875" style="961" customWidth="1"/>
    <col min="1282" max="1302" width="15.7109375" style="961" customWidth="1"/>
    <col min="1303" max="1310" width="18.42578125" style="961" customWidth="1"/>
    <col min="1311" max="1536" width="9.140625" style="961"/>
    <col min="1537" max="1537" width="92.85546875" style="961" customWidth="1"/>
    <col min="1538" max="1558" width="15.7109375" style="961" customWidth="1"/>
    <col min="1559" max="1566" width="18.42578125" style="961" customWidth="1"/>
    <col min="1567" max="1792" width="9.140625" style="961"/>
    <col min="1793" max="1793" width="92.85546875" style="961" customWidth="1"/>
    <col min="1794" max="1814" width="15.7109375" style="961" customWidth="1"/>
    <col min="1815" max="1822" width="18.42578125" style="961" customWidth="1"/>
    <col min="1823" max="2048" width="9.140625" style="961"/>
    <col min="2049" max="2049" width="92.85546875" style="961" customWidth="1"/>
    <col min="2050" max="2070" width="15.7109375" style="961" customWidth="1"/>
    <col min="2071" max="2078" width="18.42578125" style="961" customWidth="1"/>
    <col min="2079" max="2304" width="9.140625" style="961"/>
    <col min="2305" max="2305" width="92.85546875" style="961" customWidth="1"/>
    <col min="2306" max="2326" width="15.7109375" style="961" customWidth="1"/>
    <col min="2327" max="2334" width="18.42578125" style="961" customWidth="1"/>
    <col min="2335" max="2560" width="9.140625" style="961"/>
    <col min="2561" max="2561" width="92.85546875" style="961" customWidth="1"/>
    <col min="2562" max="2582" width="15.7109375" style="961" customWidth="1"/>
    <col min="2583" max="2590" width="18.42578125" style="961" customWidth="1"/>
    <col min="2591" max="2816" width="9.140625" style="961"/>
    <col min="2817" max="2817" width="92.85546875" style="961" customWidth="1"/>
    <col min="2818" max="2838" width="15.7109375" style="961" customWidth="1"/>
    <col min="2839" max="2846" width="18.42578125" style="961" customWidth="1"/>
    <col min="2847" max="3072" width="9.140625" style="961"/>
    <col min="3073" max="3073" width="92.85546875" style="961" customWidth="1"/>
    <col min="3074" max="3094" width="15.7109375" style="961" customWidth="1"/>
    <col min="3095" max="3102" width="18.42578125" style="961" customWidth="1"/>
    <col min="3103" max="3328" width="9.140625" style="961"/>
    <col min="3329" max="3329" width="92.85546875" style="961" customWidth="1"/>
    <col min="3330" max="3350" width="15.7109375" style="961" customWidth="1"/>
    <col min="3351" max="3358" width="18.42578125" style="961" customWidth="1"/>
    <col min="3359" max="3584" width="9.140625" style="961"/>
    <col min="3585" max="3585" width="92.85546875" style="961" customWidth="1"/>
    <col min="3586" max="3606" width="15.7109375" style="961" customWidth="1"/>
    <col min="3607" max="3614" width="18.42578125" style="961" customWidth="1"/>
    <col min="3615" max="3840" width="9.140625" style="961"/>
    <col min="3841" max="3841" width="92.85546875" style="961" customWidth="1"/>
    <col min="3842" max="3862" width="15.7109375" style="961" customWidth="1"/>
    <col min="3863" max="3870" width="18.42578125" style="961" customWidth="1"/>
    <col min="3871" max="4096" width="9.140625" style="961"/>
    <col min="4097" max="4097" width="92.85546875" style="961" customWidth="1"/>
    <col min="4098" max="4118" width="15.7109375" style="961" customWidth="1"/>
    <col min="4119" max="4126" width="18.42578125" style="961" customWidth="1"/>
    <col min="4127" max="4352" width="9.140625" style="961"/>
    <col min="4353" max="4353" width="92.85546875" style="961" customWidth="1"/>
    <col min="4354" max="4374" width="15.7109375" style="961" customWidth="1"/>
    <col min="4375" max="4382" width="18.42578125" style="961" customWidth="1"/>
    <col min="4383" max="4608" width="9.140625" style="961"/>
    <col min="4609" max="4609" width="92.85546875" style="961" customWidth="1"/>
    <col min="4610" max="4630" width="15.7109375" style="961" customWidth="1"/>
    <col min="4631" max="4638" width="18.42578125" style="961" customWidth="1"/>
    <col min="4639" max="4864" width="9.140625" style="961"/>
    <col min="4865" max="4865" width="92.85546875" style="961" customWidth="1"/>
    <col min="4866" max="4886" width="15.7109375" style="961" customWidth="1"/>
    <col min="4887" max="4894" width="18.42578125" style="961" customWidth="1"/>
    <col min="4895" max="5120" width="9.140625" style="961"/>
    <col min="5121" max="5121" width="92.85546875" style="961" customWidth="1"/>
    <col min="5122" max="5142" width="15.7109375" style="961" customWidth="1"/>
    <col min="5143" max="5150" width="18.42578125" style="961" customWidth="1"/>
    <col min="5151" max="5376" width="9.140625" style="961"/>
    <col min="5377" max="5377" width="92.85546875" style="961" customWidth="1"/>
    <col min="5378" max="5398" width="15.7109375" style="961" customWidth="1"/>
    <col min="5399" max="5406" width="18.42578125" style="961" customWidth="1"/>
    <col min="5407" max="5632" width="9.140625" style="961"/>
    <col min="5633" max="5633" width="92.85546875" style="961" customWidth="1"/>
    <col min="5634" max="5654" width="15.7109375" style="961" customWidth="1"/>
    <col min="5655" max="5662" width="18.42578125" style="961" customWidth="1"/>
    <col min="5663" max="5888" width="9.140625" style="961"/>
    <col min="5889" max="5889" width="92.85546875" style="961" customWidth="1"/>
    <col min="5890" max="5910" width="15.7109375" style="961" customWidth="1"/>
    <col min="5911" max="5918" width="18.42578125" style="961" customWidth="1"/>
    <col min="5919" max="6144" width="9.140625" style="961"/>
    <col min="6145" max="6145" width="92.85546875" style="961" customWidth="1"/>
    <col min="6146" max="6166" width="15.7109375" style="961" customWidth="1"/>
    <col min="6167" max="6174" width="18.42578125" style="961" customWidth="1"/>
    <col min="6175" max="6400" width="9.140625" style="961"/>
    <col min="6401" max="6401" width="92.85546875" style="961" customWidth="1"/>
    <col min="6402" max="6422" width="15.7109375" style="961" customWidth="1"/>
    <col min="6423" max="6430" width="18.42578125" style="961" customWidth="1"/>
    <col min="6431" max="6656" width="9.140625" style="961"/>
    <col min="6657" max="6657" width="92.85546875" style="961" customWidth="1"/>
    <col min="6658" max="6678" width="15.7109375" style="961" customWidth="1"/>
    <col min="6679" max="6686" width="18.42578125" style="961" customWidth="1"/>
    <col min="6687" max="6912" width="9.140625" style="961"/>
    <col min="6913" max="6913" width="92.85546875" style="961" customWidth="1"/>
    <col min="6914" max="6934" width="15.7109375" style="961" customWidth="1"/>
    <col min="6935" max="6942" width="18.42578125" style="961" customWidth="1"/>
    <col min="6943" max="7168" width="9.140625" style="961"/>
    <col min="7169" max="7169" width="92.85546875" style="961" customWidth="1"/>
    <col min="7170" max="7190" width="15.7109375" style="961" customWidth="1"/>
    <col min="7191" max="7198" width="18.42578125" style="961" customWidth="1"/>
    <col min="7199" max="7424" width="9.140625" style="961"/>
    <col min="7425" max="7425" width="92.85546875" style="961" customWidth="1"/>
    <col min="7426" max="7446" width="15.7109375" style="961" customWidth="1"/>
    <col min="7447" max="7454" width="18.42578125" style="961" customWidth="1"/>
    <col min="7455" max="7680" width="9.140625" style="961"/>
    <col min="7681" max="7681" width="92.85546875" style="961" customWidth="1"/>
    <col min="7682" max="7702" width="15.7109375" style="961" customWidth="1"/>
    <col min="7703" max="7710" width="18.42578125" style="961" customWidth="1"/>
    <col min="7711" max="7936" width="9.140625" style="961"/>
    <col min="7937" max="7937" width="92.85546875" style="961" customWidth="1"/>
    <col min="7938" max="7958" width="15.7109375" style="961" customWidth="1"/>
    <col min="7959" max="7966" width="18.42578125" style="961" customWidth="1"/>
    <col min="7967" max="8192" width="9.140625" style="961"/>
    <col min="8193" max="8193" width="92.85546875" style="961" customWidth="1"/>
    <col min="8194" max="8214" width="15.7109375" style="961" customWidth="1"/>
    <col min="8215" max="8222" width="18.42578125" style="961" customWidth="1"/>
    <col min="8223" max="8448" width="9.140625" style="961"/>
    <col min="8449" max="8449" width="92.85546875" style="961" customWidth="1"/>
    <col min="8450" max="8470" width="15.7109375" style="961" customWidth="1"/>
    <col min="8471" max="8478" width="18.42578125" style="961" customWidth="1"/>
    <col min="8479" max="8704" width="9.140625" style="961"/>
    <col min="8705" max="8705" width="92.85546875" style="961" customWidth="1"/>
    <col min="8706" max="8726" width="15.7109375" style="961" customWidth="1"/>
    <col min="8727" max="8734" width="18.42578125" style="961" customWidth="1"/>
    <col min="8735" max="8960" width="9.140625" style="961"/>
    <col min="8961" max="8961" width="92.85546875" style="961" customWidth="1"/>
    <col min="8962" max="8982" width="15.7109375" style="961" customWidth="1"/>
    <col min="8983" max="8990" width="18.42578125" style="961" customWidth="1"/>
    <col min="8991" max="9216" width="9.140625" style="961"/>
    <col min="9217" max="9217" width="92.85546875" style="961" customWidth="1"/>
    <col min="9218" max="9238" width="15.7109375" style="961" customWidth="1"/>
    <col min="9239" max="9246" width="18.42578125" style="961" customWidth="1"/>
    <col min="9247" max="9472" width="9.140625" style="961"/>
    <col min="9473" max="9473" width="92.85546875" style="961" customWidth="1"/>
    <col min="9474" max="9494" width="15.7109375" style="961" customWidth="1"/>
    <col min="9495" max="9502" width="18.42578125" style="961" customWidth="1"/>
    <col min="9503" max="9728" width="9.140625" style="961"/>
    <col min="9729" max="9729" width="92.85546875" style="961" customWidth="1"/>
    <col min="9730" max="9750" width="15.7109375" style="961" customWidth="1"/>
    <col min="9751" max="9758" width="18.42578125" style="961" customWidth="1"/>
    <col min="9759" max="9984" width="9.140625" style="961"/>
    <col min="9985" max="9985" width="92.85546875" style="961" customWidth="1"/>
    <col min="9986" max="10006" width="15.7109375" style="961" customWidth="1"/>
    <col min="10007" max="10014" width="18.42578125" style="961" customWidth="1"/>
    <col min="10015" max="10240" width="9.140625" style="961"/>
    <col min="10241" max="10241" width="92.85546875" style="961" customWidth="1"/>
    <col min="10242" max="10262" width="15.7109375" style="961" customWidth="1"/>
    <col min="10263" max="10270" width="18.42578125" style="961" customWidth="1"/>
    <col min="10271" max="10496" width="9.140625" style="961"/>
    <col min="10497" max="10497" width="92.85546875" style="961" customWidth="1"/>
    <col min="10498" max="10518" width="15.7109375" style="961" customWidth="1"/>
    <col min="10519" max="10526" width="18.42578125" style="961" customWidth="1"/>
    <col min="10527" max="10752" width="9.140625" style="961"/>
    <col min="10753" max="10753" width="92.85546875" style="961" customWidth="1"/>
    <col min="10754" max="10774" width="15.7109375" style="961" customWidth="1"/>
    <col min="10775" max="10782" width="18.42578125" style="961" customWidth="1"/>
    <col min="10783" max="11008" width="9.140625" style="961"/>
    <col min="11009" max="11009" width="92.85546875" style="961" customWidth="1"/>
    <col min="11010" max="11030" width="15.7109375" style="961" customWidth="1"/>
    <col min="11031" max="11038" width="18.42578125" style="961" customWidth="1"/>
    <col min="11039" max="11264" width="9.140625" style="961"/>
    <col min="11265" max="11265" width="92.85546875" style="961" customWidth="1"/>
    <col min="11266" max="11286" width="15.7109375" style="961" customWidth="1"/>
    <col min="11287" max="11294" width="18.42578125" style="961" customWidth="1"/>
    <col min="11295" max="11520" width="9.140625" style="961"/>
    <col min="11521" max="11521" width="92.85546875" style="961" customWidth="1"/>
    <col min="11522" max="11542" width="15.7109375" style="961" customWidth="1"/>
    <col min="11543" max="11550" width="18.42578125" style="961" customWidth="1"/>
    <col min="11551" max="11776" width="9.140625" style="961"/>
    <col min="11777" max="11777" width="92.85546875" style="961" customWidth="1"/>
    <col min="11778" max="11798" width="15.7109375" style="961" customWidth="1"/>
    <col min="11799" max="11806" width="18.42578125" style="961" customWidth="1"/>
    <col min="11807" max="12032" width="9.140625" style="961"/>
    <col min="12033" max="12033" width="92.85546875" style="961" customWidth="1"/>
    <col min="12034" max="12054" width="15.7109375" style="961" customWidth="1"/>
    <col min="12055" max="12062" width="18.42578125" style="961" customWidth="1"/>
    <col min="12063" max="12288" width="9.140625" style="961"/>
    <col min="12289" max="12289" width="92.85546875" style="961" customWidth="1"/>
    <col min="12290" max="12310" width="15.7109375" style="961" customWidth="1"/>
    <col min="12311" max="12318" width="18.42578125" style="961" customWidth="1"/>
    <col min="12319" max="12544" width="9.140625" style="961"/>
    <col min="12545" max="12545" width="92.85546875" style="961" customWidth="1"/>
    <col min="12546" max="12566" width="15.7109375" style="961" customWidth="1"/>
    <col min="12567" max="12574" width="18.42578125" style="961" customWidth="1"/>
    <col min="12575" max="12800" width="9.140625" style="961"/>
    <col min="12801" max="12801" width="92.85546875" style="961" customWidth="1"/>
    <col min="12802" max="12822" width="15.7109375" style="961" customWidth="1"/>
    <col min="12823" max="12830" width="18.42578125" style="961" customWidth="1"/>
    <col min="12831" max="13056" width="9.140625" style="961"/>
    <col min="13057" max="13057" width="92.85546875" style="961" customWidth="1"/>
    <col min="13058" max="13078" width="15.7109375" style="961" customWidth="1"/>
    <col min="13079" max="13086" width="18.42578125" style="961" customWidth="1"/>
    <col min="13087" max="13312" width="9.140625" style="961"/>
    <col min="13313" max="13313" width="92.85546875" style="961" customWidth="1"/>
    <col min="13314" max="13334" width="15.7109375" style="961" customWidth="1"/>
    <col min="13335" max="13342" width="18.42578125" style="961" customWidth="1"/>
    <col min="13343" max="13568" width="9.140625" style="961"/>
    <col min="13569" max="13569" width="92.85546875" style="961" customWidth="1"/>
    <col min="13570" max="13590" width="15.7109375" style="961" customWidth="1"/>
    <col min="13591" max="13598" width="18.42578125" style="961" customWidth="1"/>
    <col min="13599" max="13824" width="9.140625" style="961"/>
    <col min="13825" max="13825" width="92.85546875" style="961" customWidth="1"/>
    <col min="13826" max="13846" width="15.7109375" style="961" customWidth="1"/>
    <col min="13847" max="13854" width="18.42578125" style="961" customWidth="1"/>
    <col min="13855" max="14080" width="9.140625" style="961"/>
    <col min="14081" max="14081" width="92.85546875" style="961" customWidth="1"/>
    <col min="14082" max="14102" width="15.7109375" style="961" customWidth="1"/>
    <col min="14103" max="14110" width="18.42578125" style="961" customWidth="1"/>
    <col min="14111" max="14336" width="9.140625" style="961"/>
    <col min="14337" max="14337" width="92.85546875" style="961" customWidth="1"/>
    <col min="14338" max="14358" width="15.7109375" style="961" customWidth="1"/>
    <col min="14359" max="14366" width="18.42578125" style="961" customWidth="1"/>
    <col min="14367" max="14592" width="9.140625" style="961"/>
    <col min="14593" max="14593" width="92.85546875" style="961" customWidth="1"/>
    <col min="14594" max="14614" width="15.7109375" style="961" customWidth="1"/>
    <col min="14615" max="14622" width="18.42578125" style="961" customWidth="1"/>
    <col min="14623" max="14848" width="9.140625" style="961"/>
    <col min="14849" max="14849" width="92.85546875" style="961" customWidth="1"/>
    <col min="14850" max="14870" width="15.7109375" style="961" customWidth="1"/>
    <col min="14871" max="14878" width="18.42578125" style="961" customWidth="1"/>
    <col min="14879" max="15104" width="9.140625" style="961"/>
    <col min="15105" max="15105" width="92.85546875" style="961" customWidth="1"/>
    <col min="15106" max="15126" width="15.7109375" style="961" customWidth="1"/>
    <col min="15127" max="15134" width="18.42578125" style="961" customWidth="1"/>
    <col min="15135" max="15360" width="9.140625" style="961"/>
    <col min="15361" max="15361" width="92.85546875" style="961" customWidth="1"/>
    <col min="15362" max="15382" width="15.7109375" style="961" customWidth="1"/>
    <col min="15383" max="15390" width="18.42578125" style="961" customWidth="1"/>
    <col min="15391" max="15616" width="9.140625" style="961"/>
    <col min="15617" max="15617" width="92.85546875" style="961" customWidth="1"/>
    <col min="15618" max="15638" width="15.7109375" style="961" customWidth="1"/>
    <col min="15639" max="15646" width="18.42578125" style="961" customWidth="1"/>
    <col min="15647" max="15872" width="9.140625" style="961"/>
    <col min="15873" max="15873" width="92.85546875" style="961" customWidth="1"/>
    <col min="15874" max="15894" width="15.7109375" style="961" customWidth="1"/>
    <col min="15895" max="15902" width="18.42578125" style="961" customWidth="1"/>
    <col min="15903" max="16128" width="9.140625" style="961"/>
    <col min="16129" max="16129" width="92.85546875" style="961" customWidth="1"/>
    <col min="16130" max="16150" width="15.7109375" style="961" customWidth="1"/>
    <col min="16151" max="16158" width="18.42578125" style="961" customWidth="1"/>
    <col min="16159" max="16384" width="9.140625" style="961"/>
  </cols>
  <sheetData>
    <row r="1" spans="1:30" s="87" customFormat="1" ht="2.25" customHeight="1">
      <c r="A1" s="955"/>
      <c r="B1" s="673"/>
      <c r="C1" s="673"/>
      <c r="D1" s="673"/>
      <c r="E1" s="673"/>
      <c r="F1" s="673"/>
      <c r="G1" s="673"/>
      <c r="H1" s="673"/>
      <c r="I1" s="673"/>
      <c r="J1" s="673"/>
      <c r="K1" s="673"/>
      <c r="L1" s="673"/>
      <c r="M1" s="673"/>
      <c r="N1" s="673"/>
      <c r="O1" s="673"/>
      <c r="P1" s="673"/>
      <c r="Q1" s="673"/>
      <c r="R1" s="673"/>
      <c r="S1" s="673"/>
      <c r="T1" s="673"/>
      <c r="U1" s="673"/>
      <c r="V1" s="673"/>
      <c r="W1" s="673"/>
      <c r="X1" s="673"/>
      <c r="Y1" s="673"/>
      <c r="Z1" s="673"/>
      <c r="AA1" s="673"/>
      <c r="AB1" s="673"/>
      <c r="AC1" s="673"/>
      <c r="AD1" s="1110"/>
    </row>
    <row r="2" spans="1:30" s="76" customFormat="1" ht="37.5" customHeight="1">
      <c r="A2" s="1008" t="s">
        <v>901</v>
      </c>
      <c r="B2" s="1008"/>
      <c r="C2" s="1008"/>
      <c r="D2" s="1008"/>
      <c r="E2" s="1008"/>
      <c r="F2" s="1008"/>
      <c r="G2" s="1008"/>
      <c r="H2" s="1008"/>
      <c r="I2" s="1008"/>
      <c r="J2" s="1008"/>
      <c r="K2" s="1008"/>
      <c r="L2" s="1008"/>
      <c r="M2" s="1008"/>
      <c r="N2" s="1008"/>
      <c r="O2" s="1008"/>
      <c r="P2" s="1008"/>
      <c r="Q2" s="1008"/>
      <c r="R2" s="1008"/>
      <c r="S2" s="1008"/>
      <c r="T2" s="1008"/>
      <c r="U2" s="1008"/>
      <c r="V2" s="1008"/>
      <c r="W2" s="1008"/>
      <c r="X2" s="1008"/>
      <c r="Y2" s="1008"/>
      <c r="Z2" s="1008"/>
      <c r="AA2" s="1008"/>
      <c r="AB2" s="1008"/>
      <c r="AC2" s="1008"/>
      <c r="AD2" s="1008"/>
    </row>
    <row r="3" spans="1:30" s="76" customFormat="1" ht="26.25" customHeight="1">
      <c r="A3" s="1008" t="s">
        <v>1352</v>
      </c>
      <c r="B3" s="1008"/>
      <c r="C3" s="1008"/>
      <c r="D3" s="1008"/>
      <c r="E3" s="1008"/>
      <c r="F3" s="1008"/>
      <c r="G3" s="1008"/>
      <c r="H3" s="1008"/>
      <c r="I3" s="1008"/>
      <c r="J3" s="1008"/>
      <c r="K3" s="1008"/>
      <c r="L3" s="1008"/>
      <c r="M3" s="1008"/>
      <c r="N3" s="1008"/>
      <c r="O3" s="1008"/>
      <c r="P3" s="1008"/>
      <c r="Q3" s="1008"/>
      <c r="R3" s="1008"/>
      <c r="S3" s="1008"/>
      <c r="T3" s="1008"/>
      <c r="U3" s="1008"/>
      <c r="V3" s="1008"/>
      <c r="W3" s="1008"/>
      <c r="X3" s="1008"/>
      <c r="Y3" s="1008"/>
      <c r="Z3" s="1008"/>
      <c r="AA3" s="1008"/>
      <c r="AB3" s="1008"/>
      <c r="AC3" s="1008"/>
      <c r="AD3" s="1008"/>
    </row>
    <row r="4" spans="1:30" s="76" customFormat="1" ht="25.5" customHeight="1">
      <c r="A4" s="1008" t="s">
        <v>1518</v>
      </c>
      <c r="B4" s="1008"/>
      <c r="C4" s="1008"/>
      <c r="D4" s="1008"/>
      <c r="E4" s="1008"/>
      <c r="F4" s="1008"/>
      <c r="G4" s="1008"/>
      <c r="H4" s="1008"/>
      <c r="I4" s="1008"/>
      <c r="J4" s="1008"/>
      <c r="K4" s="1008"/>
      <c r="L4" s="1008"/>
      <c r="M4" s="1008"/>
      <c r="N4" s="1008"/>
      <c r="O4" s="1008"/>
      <c r="P4" s="1008"/>
      <c r="Q4" s="1008"/>
      <c r="R4" s="1008"/>
      <c r="S4" s="1008"/>
      <c r="T4" s="1008"/>
      <c r="U4" s="1008"/>
      <c r="V4" s="1008"/>
      <c r="W4" s="1008"/>
      <c r="X4" s="1008"/>
      <c r="Y4" s="1008"/>
      <c r="Z4" s="1008"/>
      <c r="AA4" s="1008"/>
      <c r="AB4" s="1008"/>
      <c r="AC4" s="1008"/>
      <c r="AD4" s="1008"/>
    </row>
    <row r="5" spans="1:30" s="77" customFormat="1" ht="47.25" customHeight="1">
      <c r="A5" s="1031" t="s">
        <v>1500</v>
      </c>
      <c r="B5" s="1031"/>
      <c r="C5" s="1031"/>
      <c r="D5" s="1031"/>
      <c r="E5" s="1031"/>
      <c r="F5" s="1031"/>
      <c r="G5" s="1031"/>
      <c r="H5" s="1031"/>
      <c r="I5" s="1031"/>
      <c r="J5" s="1031"/>
      <c r="K5" s="1031"/>
      <c r="L5" s="1031"/>
      <c r="M5" s="1031"/>
      <c r="N5" s="1031"/>
      <c r="O5" s="1031"/>
      <c r="P5" s="1031"/>
      <c r="Q5" s="1031"/>
      <c r="R5" s="1031"/>
      <c r="S5" s="1031"/>
      <c r="T5" s="1031"/>
      <c r="U5" s="1031"/>
      <c r="V5" s="1031"/>
      <c r="W5" s="1031"/>
      <c r="X5" s="1031"/>
      <c r="Y5" s="1031"/>
      <c r="Z5" s="1031"/>
      <c r="AA5" s="1031"/>
      <c r="AB5" s="1031"/>
      <c r="AC5" s="1031"/>
      <c r="AD5" s="1031"/>
    </row>
    <row r="6" spans="1:30" s="961" customFormat="1" ht="6" customHeight="1">
      <c r="A6" s="84"/>
      <c r="B6" s="83"/>
      <c r="C6" s="83"/>
      <c r="D6" s="83"/>
      <c r="E6" s="83"/>
      <c r="F6" s="83"/>
      <c r="G6" s="83"/>
      <c r="H6" s="725"/>
      <c r="I6" s="83"/>
      <c r="J6" s="83"/>
      <c r="K6" s="83"/>
      <c r="L6" s="83"/>
      <c r="M6" s="83"/>
      <c r="N6" s="83"/>
      <c r="O6" s="725"/>
      <c r="P6" s="83"/>
      <c r="Q6" s="83"/>
      <c r="R6" s="83"/>
      <c r="S6" s="83"/>
      <c r="T6" s="83"/>
      <c r="U6" s="83"/>
      <c r="V6" s="725"/>
      <c r="W6" s="83"/>
      <c r="X6" s="83"/>
      <c r="Y6" s="83"/>
      <c r="Z6" s="83"/>
      <c r="AA6" s="83"/>
      <c r="AB6" s="83"/>
      <c r="AC6" s="83"/>
    </row>
    <row r="7" spans="1:30" s="961" customFormat="1" ht="4.5" customHeight="1" thickBot="1">
      <c r="A7" s="483"/>
      <c r="B7" s="674"/>
      <c r="C7" s="674"/>
      <c r="D7" s="674"/>
      <c r="E7" s="674"/>
      <c r="F7" s="674"/>
      <c r="G7" s="674"/>
      <c r="H7" s="724"/>
      <c r="I7" s="674"/>
      <c r="J7" s="674"/>
      <c r="K7" s="674"/>
      <c r="L7" s="674"/>
      <c r="M7" s="674"/>
      <c r="N7" s="674"/>
      <c r="O7" s="724"/>
      <c r="P7" s="674"/>
      <c r="Q7" s="674"/>
      <c r="R7" s="674"/>
      <c r="S7" s="674"/>
      <c r="T7" s="674"/>
      <c r="U7" s="674"/>
      <c r="V7" s="724"/>
      <c r="W7" s="674"/>
      <c r="X7" s="674"/>
      <c r="Y7" s="674"/>
      <c r="Z7" s="674"/>
      <c r="AA7" s="674"/>
      <c r="AB7" s="674"/>
      <c r="AC7" s="674"/>
      <c r="AD7" s="533"/>
    </row>
    <row r="8" spans="1:30" s="155" customFormat="1" ht="31.5" customHeight="1" thickTop="1" thickBot="1">
      <c r="A8" s="284"/>
      <c r="B8" s="936" t="s">
        <v>871</v>
      </c>
      <c r="C8" s="936" t="s">
        <v>872</v>
      </c>
      <c r="D8" s="936" t="s">
        <v>873</v>
      </c>
      <c r="E8" s="936" t="s">
        <v>874</v>
      </c>
      <c r="F8" s="936" t="s">
        <v>875</v>
      </c>
      <c r="G8" s="936" t="s">
        <v>876</v>
      </c>
      <c r="H8" s="936" t="s">
        <v>877</v>
      </c>
      <c r="I8" s="936" t="s">
        <v>878</v>
      </c>
      <c r="J8" s="936" t="s">
        <v>879</v>
      </c>
      <c r="K8" s="936" t="s">
        <v>880</v>
      </c>
      <c r="L8" s="936" t="s">
        <v>881</v>
      </c>
      <c r="M8" s="936" t="s">
        <v>882</v>
      </c>
      <c r="N8" s="936" t="s">
        <v>883</v>
      </c>
      <c r="O8" s="936" t="s">
        <v>884</v>
      </c>
      <c r="P8" s="936" t="s">
        <v>885</v>
      </c>
      <c r="Q8" s="936" t="s">
        <v>886</v>
      </c>
      <c r="R8" s="936" t="s">
        <v>887</v>
      </c>
      <c r="S8" s="936" t="s">
        <v>888</v>
      </c>
      <c r="T8" s="936" t="s">
        <v>889</v>
      </c>
      <c r="U8" s="936" t="s">
        <v>890</v>
      </c>
      <c r="V8" s="936" t="s">
        <v>891</v>
      </c>
      <c r="W8" s="936" t="s">
        <v>892</v>
      </c>
      <c r="X8" s="936" t="s">
        <v>893</v>
      </c>
      <c r="Y8" s="936" t="s">
        <v>894</v>
      </c>
      <c r="Z8" s="936" t="s">
        <v>895</v>
      </c>
      <c r="AA8" s="936" t="s">
        <v>896</v>
      </c>
      <c r="AB8" s="936" t="s">
        <v>1479</v>
      </c>
      <c r="AC8" s="936" t="s">
        <v>1503</v>
      </c>
      <c r="AD8" s="1111" t="s">
        <v>317</v>
      </c>
    </row>
    <row r="9" spans="1:30" s="155" customFormat="1" ht="31.5" customHeight="1" thickTop="1" thickBot="1">
      <c r="A9" s="284" t="s">
        <v>1</v>
      </c>
      <c r="B9" s="936"/>
      <c r="C9" s="936"/>
      <c r="D9" s="936"/>
      <c r="E9" s="936"/>
      <c r="F9" s="936"/>
      <c r="G9" s="936"/>
      <c r="H9" s="936"/>
      <c r="I9" s="936"/>
      <c r="J9" s="936"/>
      <c r="K9" s="936"/>
      <c r="L9" s="936"/>
      <c r="M9" s="936"/>
      <c r="N9" s="936"/>
      <c r="O9" s="936"/>
      <c r="P9" s="936"/>
      <c r="Q9" s="936"/>
      <c r="R9" s="936"/>
      <c r="S9" s="936"/>
      <c r="T9" s="936"/>
      <c r="U9" s="936"/>
      <c r="V9" s="936"/>
      <c r="W9" s="936"/>
      <c r="X9" s="936"/>
      <c r="Y9" s="936"/>
      <c r="Z9" s="936"/>
      <c r="AA9" s="936"/>
      <c r="AB9" s="936"/>
      <c r="AC9" s="936"/>
      <c r="AD9" s="1111"/>
    </row>
    <row r="10" spans="1:30" s="154" customFormat="1" ht="28.5" customHeight="1" thickTop="1" thickBot="1">
      <c r="A10" s="285" t="s">
        <v>7</v>
      </c>
      <c r="B10" s="937">
        <v>1791434680.4200001</v>
      </c>
      <c r="C10" s="937">
        <v>913649819.36000001</v>
      </c>
      <c r="D10" s="937">
        <v>543415185.58000004</v>
      </c>
      <c r="E10" s="937">
        <v>142801090.15000001</v>
      </c>
      <c r="F10" s="937">
        <v>204296531.13</v>
      </c>
      <c r="G10" s="937">
        <v>281541479.31</v>
      </c>
      <c r="H10" s="937">
        <v>198010653.11000001</v>
      </c>
      <c r="I10" s="937">
        <v>200343673.11000001</v>
      </c>
      <c r="J10" s="937">
        <v>176424819.62</v>
      </c>
      <c r="K10" s="937">
        <v>121666218.05</v>
      </c>
      <c r="L10" s="937">
        <v>99758309.939999998</v>
      </c>
      <c r="M10" s="937">
        <v>66892540.869999997</v>
      </c>
      <c r="N10" s="937">
        <v>197224200.83000001</v>
      </c>
      <c r="O10" s="937">
        <v>130153069.81</v>
      </c>
      <c r="P10" s="937">
        <v>95596321.859999999</v>
      </c>
      <c r="Q10" s="937">
        <v>56634945.240000002</v>
      </c>
      <c r="R10" s="937">
        <v>101991962.78</v>
      </c>
      <c r="S10" s="937">
        <v>149593012.02000001</v>
      </c>
      <c r="T10" s="937">
        <v>73935847.439999998</v>
      </c>
      <c r="U10" s="937">
        <v>185590514.66</v>
      </c>
      <c r="V10" s="937">
        <v>253069052.41999999</v>
      </c>
      <c r="W10" s="937">
        <v>137494873.83000001</v>
      </c>
      <c r="X10" s="937">
        <v>185223389.47999999</v>
      </c>
      <c r="Y10" s="937">
        <v>106671790.64</v>
      </c>
      <c r="Z10" s="937">
        <v>320289141</v>
      </c>
      <c r="AA10" s="937">
        <v>102156443.78</v>
      </c>
      <c r="AB10" s="937">
        <v>226034124.13</v>
      </c>
      <c r="AC10" s="937">
        <v>245674338.94</v>
      </c>
      <c r="AD10" s="1112">
        <v>7307568029.5100002</v>
      </c>
    </row>
    <row r="11" spans="1:30" s="154" customFormat="1" ht="19.5" customHeight="1" thickTop="1">
      <c r="A11" s="286" t="s">
        <v>8</v>
      </c>
      <c r="B11" s="938">
        <v>319178084.69</v>
      </c>
      <c r="C11" s="938">
        <v>80303204.900000006</v>
      </c>
      <c r="D11" s="938">
        <v>42065633.979999997</v>
      </c>
      <c r="E11" s="938">
        <v>23546836.600000001</v>
      </c>
      <c r="F11" s="938">
        <v>24836851.739999998</v>
      </c>
      <c r="G11" s="938">
        <v>18512176.149999999</v>
      </c>
      <c r="H11" s="938">
        <v>15690609.76</v>
      </c>
      <c r="I11" s="938">
        <v>18107697.02</v>
      </c>
      <c r="J11" s="938">
        <v>8200214.6400000006</v>
      </c>
      <c r="K11" s="938">
        <v>7079023.7199999997</v>
      </c>
      <c r="L11" s="938">
        <v>7728512.6600000001</v>
      </c>
      <c r="M11" s="938">
        <v>6293400</v>
      </c>
      <c r="N11" s="938">
        <v>20755976.329999998</v>
      </c>
      <c r="O11" s="938">
        <v>24491764.710000001</v>
      </c>
      <c r="P11" s="938">
        <v>11355163.050000001</v>
      </c>
      <c r="Q11" s="938">
        <v>2844470.34</v>
      </c>
      <c r="R11" s="938">
        <v>5445172.5999999996</v>
      </c>
      <c r="S11" s="938">
        <v>8680269.7899999991</v>
      </c>
      <c r="T11" s="938">
        <v>8105391.3799999999</v>
      </c>
      <c r="U11" s="938">
        <v>14378831.869999999</v>
      </c>
      <c r="V11" s="938">
        <v>20282168.109999999</v>
      </c>
      <c r="W11" s="938">
        <v>11029206.119999999</v>
      </c>
      <c r="X11" s="938">
        <v>14187679.310000001</v>
      </c>
      <c r="Y11" s="938">
        <v>8962086.9800000004</v>
      </c>
      <c r="Z11" s="938">
        <v>20795765.300000001</v>
      </c>
      <c r="AA11" s="938">
        <v>5313517.7699999996</v>
      </c>
      <c r="AB11" s="938">
        <v>22142300.510000002</v>
      </c>
      <c r="AC11" s="938">
        <v>25656683.079999998</v>
      </c>
      <c r="AD11" s="1113">
        <v>795968693.11000001</v>
      </c>
    </row>
    <row r="12" spans="1:30" s="154" customFormat="1" ht="17.25" customHeight="1">
      <c r="A12" s="286" t="s">
        <v>17</v>
      </c>
      <c r="B12" s="938">
        <v>243613193.27000001</v>
      </c>
      <c r="C12" s="938">
        <v>119580356.83</v>
      </c>
      <c r="D12" s="938">
        <v>132792641.79999998</v>
      </c>
      <c r="E12" s="938">
        <v>36691956.789999999</v>
      </c>
      <c r="F12" s="938">
        <v>29171841.510000002</v>
      </c>
      <c r="G12" s="938">
        <v>33212142.82</v>
      </c>
      <c r="H12" s="938">
        <v>22137820.239999998</v>
      </c>
      <c r="I12" s="938">
        <v>26931636.149999999</v>
      </c>
      <c r="J12" s="938">
        <v>22728452.809999999</v>
      </c>
      <c r="K12" s="938">
        <v>14988447.99</v>
      </c>
      <c r="L12" s="938">
        <v>11642888.15</v>
      </c>
      <c r="M12" s="938">
        <v>7101580.9199999999</v>
      </c>
      <c r="N12" s="938">
        <v>14295812.880000001</v>
      </c>
      <c r="O12" s="938">
        <v>10812080.67</v>
      </c>
      <c r="P12" s="938">
        <v>11964567</v>
      </c>
      <c r="Q12" s="938">
        <v>2387179.25</v>
      </c>
      <c r="R12" s="938">
        <v>20065374.579999998</v>
      </c>
      <c r="S12" s="938">
        <v>16691332.67</v>
      </c>
      <c r="T12" s="938">
        <v>9434762.6400000006</v>
      </c>
      <c r="U12" s="938">
        <v>26745030.84</v>
      </c>
      <c r="V12" s="938">
        <v>50945261.170000002</v>
      </c>
      <c r="W12" s="938">
        <v>27836818.129999999</v>
      </c>
      <c r="X12" s="938">
        <v>37641889.25</v>
      </c>
      <c r="Y12" s="938">
        <v>19041884.859999999</v>
      </c>
      <c r="Z12" s="938">
        <v>48981346.310000002</v>
      </c>
      <c r="AA12" s="938">
        <v>13238020.75</v>
      </c>
      <c r="AB12" s="938">
        <v>30051637.260000002</v>
      </c>
      <c r="AC12" s="938">
        <v>14762532.34</v>
      </c>
      <c r="AD12" s="1113">
        <v>1055488489.88</v>
      </c>
    </row>
    <row r="13" spans="1:30" s="154" customFormat="1" ht="17.25" customHeight="1">
      <c r="A13" s="286" t="s">
        <v>26</v>
      </c>
      <c r="B13" s="938">
        <v>1124238943.3199999</v>
      </c>
      <c r="C13" s="938">
        <v>676216790.15999997</v>
      </c>
      <c r="D13" s="938">
        <v>348411977.55000001</v>
      </c>
      <c r="E13" s="938">
        <v>77391145.230000004</v>
      </c>
      <c r="F13" s="938">
        <v>143679191.62</v>
      </c>
      <c r="G13" s="938">
        <v>224657564.21000001</v>
      </c>
      <c r="H13" s="938">
        <v>156775998.19999999</v>
      </c>
      <c r="I13" s="938">
        <v>152515225.96000001</v>
      </c>
      <c r="J13" s="938">
        <v>141508449.16999999</v>
      </c>
      <c r="K13" s="938">
        <v>97217760.180000007</v>
      </c>
      <c r="L13" s="938">
        <v>77436560.099999994</v>
      </c>
      <c r="M13" s="938">
        <v>49553365.490000002</v>
      </c>
      <c r="N13" s="938">
        <v>154644607.50999999</v>
      </c>
      <c r="O13" s="938">
        <v>91621499.170000002</v>
      </c>
      <c r="P13" s="938">
        <v>69085133.349999994</v>
      </c>
      <c r="Q13" s="938">
        <v>49144676.420000002</v>
      </c>
      <c r="R13" s="938">
        <v>73041922.290000007</v>
      </c>
      <c r="S13" s="938">
        <v>121046890.16</v>
      </c>
      <c r="T13" s="938">
        <v>49558036.710000001</v>
      </c>
      <c r="U13" s="938">
        <v>141350049.84999999</v>
      </c>
      <c r="V13" s="938">
        <v>172449039.91</v>
      </c>
      <c r="W13" s="938">
        <v>96315279.379999995</v>
      </c>
      <c r="X13" s="938">
        <v>127775658.86</v>
      </c>
      <c r="Y13" s="938">
        <v>76769723.180000007</v>
      </c>
      <c r="Z13" s="938">
        <v>231640250.44999999</v>
      </c>
      <c r="AA13" s="938">
        <v>81882748.299999997</v>
      </c>
      <c r="AB13" s="938">
        <v>172275305.37</v>
      </c>
      <c r="AC13" s="938">
        <v>194919132.53</v>
      </c>
      <c r="AD13" s="1113">
        <v>5173122924.6300001</v>
      </c>
    </row>
    <row r="14" spans="1:30" s="154" customFormat="1" ht="17.25" customHeight="1">
      <c r="A14" s="286" t="s">
        <v>28</v>
      </c>
      <c r="B14" s="938">
        <v>1107554847.3399999</v>
      </c>
      <c r="C14" s="938">
        <v>630268242.75</v>
      </c>
      <c r="D14" s="938">
        <v>331349473.42000002</v>
      </c>
      <c r="E14" s="938">
        <v>83587302.549999997</v>
      </c>
      <c r="F14" s="938">
        <v>147149131.58000001</v>
      </c>
      <c r="G14" s="938">
        <v>233224133.90000001</v>
      </c>
      <c r="H14" s="938">
        <v>158575942.93000001</v>
      </c>
      <c r="I14" s="938">
        <v>156339166.61000001</v>
      </c>
      <c r="J14" s="938">
        <v>144893064.81999999</v>
      </c>
      <c r="K14" s="938">
        <v>102832921.34999999</v>
      </c>
      <c r="L14" s="938">
        <v>79532394.409999996</v>
      </c>
      <c r="M14" s="938">
        <v>50639771.32</v>
      </c>
      <c r="N14" s="938">
        <v>161854946.37</v>
      </c>
      <c r="O14" s="938">
        <v>91878186.659999996</v>
      </c>
      <c r="P14" s="938">
        <v>70224089.909999996</v>
      </c>
      <c r="Q14" s="938">
        <v>50617436.789999999</v>
      </c>
      <c r="R14" s="938">
        <v>74985613.989999995</v>
      </c>
      <c r="S14" s="938">
        <v>126783994.19</v>
      </c>
      <c r="T14" s="938">
        <v>52312510.409999996</v>
      </c>
      <c r="U14" s="938">
        <v>146652509.06</v>
      </c>
      <c r="V14" s="938">
        <v>181507049.03999999</v>
      </c>
      <c r="W14" s="938">
        <v>100823206.25</v>
      </c>
      <c r="X14" s="938">
        <v>128938022.84999999</v>
      </c>
      <c r="Y14" s="938">
        <v>81526762.109999999</v>
      </c>
      <c r="Z14" s="938">
        <v>210532616.72</v>
      </c>
      <c r="AA14" s="938">
        <v>81429015.480000004</v>
      </c>
      <c r="AB14" s="938">
        <v>179460726.56</v>
      </c>
      <c r="AC14" s="938">
        <v>205304997.68000001</v>
      </c>
      <c r="AD14" s="1113">
        <v>5170778077.0500002</v>
      </c>
    </row>
    <row r="15" spans="1:30" s="154" customFormat="1" ht="17.25" customHeight="1">
      <c r="A15" s="286" t="s">
        <v>903</v>
      </c>
      <c r="B15" s="938">
        <v>41293643.600000001</v>
      </c>
      <c r="C15" s="938">
        <v>47147496.450000003</v>
      </c>
      <c r="D15" s="938">
        <v>19622063.609999999</v>
      </c>
      <c r="E15" s="938">
        <v>41484.67</v>
      </c>
      <c r="F15" s="938">
        <v>2486668.7799999998</v>
      </c>
      <c r="G15" s="938">
        <v>696134.02</v>
      </c>
      <c r="H15" s="938">
        <v>1821606.37</v>
      </c>
      <c r="I15" s="938">
        <v>0</v>
      </c>
      <c r="J15" s="938">
        <v>577796.09</v>
      </c>
      <c r="K15" s="938">
        <v>160158.18</v>
      </c>
      <c r="L15" s="938">
        <v>192625.34</v>
      </c>
      <c r="M15" s="938">
        <v>357232.27</v>
      </c>
      <c r="N15" s="938">
        <v>1380922.38</v>
      </c>
      <c r="O15" s="938">
        <v>0</v>
      </c>
      <c r="P15" s="938">
        <v>746085.56</v>
      </c>
      <c r="Q15" s="938">
        <v>166995.84</v>
      </c>
      <c r="R15" s="938">
        <v>375921.72</v>
      </c>
      <c r="S15" s="938">
        <v>346892.63</v>
      </c>
      <c r="T15" s="938">
        <v>98999.99</v>
      </c>
      <c r="U15" s="938">
        <v>685575.27</v>
      </c>
      <c r="V15" s="938">
        <v>218900.88</v>
      </c>
      <c r="W15" s="938">
        <v>788759.33</v>
      </c>
      <c r="X15" s="938">
        <v>2487189.84</v>
      </c>
      <c r="Y15" s="938">
        <v>0</v>
      </c>
      <c r="Z15" s="938">
        <v>19711718.030000001</v>
      </c>
      <c r="AA15" s="938">
        <v>1813598.33</v>
      </c>
      <c r="AB15" s="938">
        <v>579128.80000000005</v>
      </c>
      <c r="AC15" s="938">
        <v>180438.79</v>
      </c>
      <c r="AD15" s="1113">
        <v>143978036.77000001</v>
      </c>
    </row>
    <row r="16" spans="1:30" s="154" customFormat="1" ht="17.25" customHeight="1">
      <c r="A16" s="286" t="s">
        <v>32</v>
      </c>
      <c r="B16" s="938">
        <v>9032627.9399999995</v>
      </c>
      <c r="C16" s="938">
        <v>9020209.6199999992</v>
      </c>
      <c r="D16" s="938">
        <v>4163186.85</v>
      </c>
      <c r="E16" s="938">
        <v>944513.97</v>
      </c>
      <c r="F16" s="938">
        <v>1358746.87</v>
      </c>
      <c r="G16" s="938">
        <v>1267182.8400000001</v>
      </c>
      <c r="H16" s="938">
        <v>1090969.24</v>
      </c>
      <c r="I16" s="938">
        <v>909504.1</v>
      </c>
      <c r="J16" s="938">
        <v>637412.99</v>
      </c>
      <c r="K16" s="938">
        <v>343705.9</v>
      </c>
      <c r="L16" s="938">
        <v>835133.36</v>
      </c>
      <c r="M16" s="938">
        <v>394761.93</v>
      </c>
      <c r="N16" s="938">
        <v>1336695.54</v>
      </c>
      <c r="O16" s="938">
        <v>1175392.17</v>
      </c>
      <c r="P16" s="938">
        <v>368974.05</v>
      </c>
      <c r="Q16" s="938">
        <v>573241.73</v>
      </c>
      <c r="R16" s="938">
        <v>323451.18</v>
      </c>
      <c r="S16" s="938">
        <v>319511.77</v>
      </c>
      <c r="T16" s="938">
        <v>393773.52</v>
      </c>
      <c r="U16" s="938">
        <v>200081.34</v>
      </c>
      <c r="V16" s="938">
        <v>1144036.18</v>
      </c>
      <c r="W16" s="938">
        <v>561629.31000000006</v>
      </c>
      <c r="X16" s="938">
        <v>724126.07</v>
      </c>
      <c r="Y16" s="938">
        <v>311987.20000000001</v>
      </c>
      <c r="Z16" s="938">
        <v>3258507.32</v>
      </c>
      <c r="AA16" s="938">
        <v>1228857.6299999999</v>
      </c>
      <c r="AB16" s="938">
        <v>942121.11</v>
      </c>
      <c r="AC16" s="938">
        <v>438834.06</v>
      </c>
      <c r="AD16" s="1113">
        <v>43299175.789999999</v>
      </c>
    </row>
    <row r="17" spans="1:30" s="154" customFormat="1" ht="17.25" customHeight="1">
      <c r="A17" s="286" t="s">
        <v>904</v>
      </c>
      <c r="B17" s="938">
        <v>1388429.16</v>
      </c>
      <c r="C17" s="938">
        <v>5790103.5700000003</v>
      </c>
      <c r="D17" s="938">
        <v>1333385.75</v>
      </c>
      <c r="E17" s="938">
        <v>0</v>
      </c>
      <c r="F17" s="938">
        <v>42303.08</v>
      </c>
      <c r="G17" s="938">
        <v>0</v>
      </c>
      <c r="H17" s="938">
        <v>0</v>
      </c>
      <c r="I17" s="938">
        <v>0</v>
      </c>
      <c r="J17" s="938">
        <v>0</v>
      </c>
      <c r="K17" s="938">
        <v>0</v>
      </c>
      <c r="L17" s="938">
        <v>0</v>
      </c>
      <c r="M17" s="938">
        <v>0</v>
      </c>
      <c r="N17" s="938">
        <v>0</v>
      </c>
      <c r="O17" s="938">
        <v>0</v>
      </c>
      <c r="P17" s="938">
        <v>4254.16</v>
      </c>
      <c r="Q17" s="938">
        <v>29612.49</v>
      </c>
      <c r="R17" s="938">
        <v>0</v>
      </c>
      <c r="S17" s="938">
        <v>28519.01</v>
      </c>
      <c r="T17" s="938">
        <v>0</v>
      </c>
      <c r="U17" s="938">
        <v>0</v>
      </c>
      <c r="V17" s="938">
        <v>0</v>
      </c>
      <c r="W17" s="938">
        <v>69828.23</v>
      </c>
      <c r="X17" s="938">
        <v>23500</v>
      </c>
      <c r="Y17" s="938">
        <v>0</v>
      </c>
      <c r="Z17" s="938">
        <v>1040983.3900000001</v>
      </c>
      <c r="AA17" s="938">
        <v>2302.7800000000002</v>
      </c>
      <c r="AB17" s="938">
        <v>0</v>
      </c>
      <c r="AC17" s="938">
        <v>35193.480000000003</v>
      </c>
      <c r="AD17" s="1113">
        <v>9788415.0999999996</v>
      </c>
    </row>
    <row r="18" spans="1:30" s="154" customFormat="1" ht="17.25" customHeight="1">
      <c r="A18" s="286" t="s">
        <v>36</v>
      </c>
      <c r="B18" s="938">
        <v>14429759.439999999</v>
      </c>
      <c r="C18" s="938">
        <v>4015144.05</v>
      </c>
      <c r="D18" s="938">
        <v>9635619.9100000001</v>
      </c>
      <c r="E18" s="938">
        <v>3247644.96</v>
      </c>
      <c r="F18" s="938">
        <v>4352502.33</v>
      </c>
      <c r="G18" s="938">
        <v>5509649.0300000003</v>
      </c>
      <c r="H18" s="938">
        <v>4018728.33</v>
      </c>
      <c r="I18" s="938">
        <v>1471634.07</v>
      </c>
      <c r="J18" s="938">
        <v>4897974.8499999996</v>
      </c>
      <c r="K18" s="938">
        <v>415530.38</v>
      </c>
      <c r="L18" s="938">
        <v>223991.18</v>
      </c>
      <c r="M18" s="938">
        <v>632167.43000000005</v>
      </c>
      <c r="N18" s="938">
        <v>1489544.72</v>
      </c>
      <c r="O18" s="938">
        <v>230678.8</v>
      </c>
      <c r="P18" s="938">
        <v>104235.37</v>
      </c>
      <c r="Q18" s="938">
        <v>585915.37</v>
      </c>
      <c r="R18" s="938">
        <v>632255.53</v>
      </c>
      <c r="S18" s="938">
        <v>1660131.38</v>
      </c>
      <c r="T18" s="938">
        <v>649742.04</v>
      </c>
      <c r="U18" s="938">
        <v>1186965.6000000001</v>
      </c>
      <c r="V18" s="938">
        <v>1822057.32</v>
      </c>
      <c r="W18" s="938">
        <v>1820454.12</v>
      </c>
      <c r="X18" s="938">
        <v>805687.44</v>
      </c>
      <c r="Y18" s="938">
        <v>614556.57999999996</v>
      </c>
      <c r="Z18" s="938">
        <v>3346978.21</v>
      </c>
      <c r="AA18" s="938">
        <v>1803179.37</v>
      </c>
      <c r="AB18" s="938">
        <v>958105.41</v>
      </c>
      <c r="AC18" s="938">
        <v>1517182.48</v>
      </c>
      <c r="AD18" s="1113">
        <v>72078015.700000003</v>
      </c>
    </row>
    <row r="19" spans="1:30" s="154" customFormat="1" ht="17.25" customHeight="1">
      <c r="A19" s="286" t="s">
        <v>905</v>
      </c>
      <c r="B19" s="938">
        <v>8887744.3100000005</v>
      </c>
      <c r="C19" s="938">
        <v>3734647.68</v>
      </c>
      <c r="D19" s="938">
        <v>2024185.96</v>
      </c>
      <c r="E19" s="938">
        <v>0</v>
      </c>
      <c r="F19" s="938">
        <v>115808.86</v>
      </c>
      <c r="G19" s="938">
        <v>0</v>
      </c>
      <c r="H19" s="938">
        <v>489451.98</v>
      </c>
      <c r="I19" s="938">
        <v>0</v>
      </c>
      <c r="J19" s="938">
        <v>0</v>
      </c>
      <c r="K19" s="938">
        <v>0</v>
      </c>
      <c r="L19" s="938">
        <v>0</v>
      </c>
      <c r="M19" s="938">
        <v>5409.59</v>
      </c>
      <c r="N19" s="938">
        <v>16091.480000000001</v>
      </c>
      <c r="O19" s="938">
        <v>129269.37000000001</v>
      </c>
      <c r="P19" s="938">
        <v>0</v>
      </c>
      <c r="Q19" s="938">
        <v>0</v>
      </c>
      <c r="R19" s="938">
        <v>0</v>
      </c>
      <c r="S19" s="938">
        <v>26384.79</v>
      </c>
      <c r="T19" s="938">
        <v>0</v>
      </c>
      <c r="U19" s="938">
        <v>190807.2</v>
      </c>
      <c r="V19" s="938">
        <v>19146.96</v>
      </c>
      <c r="W19" s="938">
        <v>111257.52</v>
      </c>
      <c r="X19" s="938">
        <v>0</v>
      </c>
      <c r="Y19" s="938">
        <v>0</v>
      </c>
      <c r="Z19" s="938">
        <v>614921.35</v>
      </c>
      <c r="AA19" s="938">
        <v>117387.75</v>
      </c>
      <c r="AB19" s="938">
        <v>0</v>
      </c>
      <c r="AC19" s="938">
        <v>62597.42</v>
      </c>
      <c r="AD19" s="1113">
        <v>16545112.219999999</v>
      </c>
    </row>
    <row r="20" spans="1:30" s="154" customFormat="1" ht="17.25" customHeight="1">
      <c r="A20" s="286" t="s">
        <v>39</v>
      </c>
      <c r="B20" s="938">
        <v>9855326.8900000006</v>
      </c>
      <c r="C20" s="938">
        <v>7159017.8600000003</v>
      </c>
      <c r="D20" s="938">
        <v>2203751.48</v>
      </c>
      <c r="E20" s="938">
        <v>603311.82999999996</v>
      </c>
      <c r="F20" s="938">
        <v>1017445.5</v>
      </c>
      <c r="G20" s="938">
        <v>1401462.1</v>
      </c>
      <c r="H20" s="938">
        <v>1284702.3400000001</v>
      </c>
      <c r="I20" s="938">
        <v>1043870.92</v>
      </c>
      <c r="J20" s="938">
        <v>1223501.06</v>
      </c>
      <c r="K20" s="938">
        <v>752801.76</v>
      </c>
      <c r="L20" s="938">
        <v>549353.42000000004</v>
      </c>
      <c r="M20" s="938">
        <v>336647.54</v>
      </c>
      <c r="N20" s="938">
        <v>1005219.96</v>
      </c>
      <c r="O20" s="938">
        <v>2664290.09</v>
      </c>
      <c r="P20" s="938">
        <v>1178737.53</v>
      </c>
      <c r="Q20" s="938">
        <v>496690.84</v>
      </c>
      <c r="R20" s="938">
        <v>453363.15</v>
      </c>
      <c r="S20" s="938">
        <v>897817.18</v>
      </c>
      <c r="T20" s="938">
        <v>515566.31000000006</v>
      </c>
      <c r="U20" s="938">
        <v>705307.77</v>
      </c>
      <c r="V20" s="938">
        <v>965307.14</v>
      </c>
      <c r="W20" s="938">
        <v>731682.4</v>
      </c>
      <c r="X20" s="938">
        <v>1266304.82</v>
      </c>
      <c r="Y20" s="938">
        <v>560243.15</v>
      </c>
      <c r="Z20" s="938">
        <v>2931050.15</v>
      </c>
      <c r="AA20" s="938">
        <v>693407.04</v>
      </c>
      <c r="AB20" s="938">
        <v>2462337.25</v>
      </c>
      <c r="AC20" s="938">
        <v>3602049.71</v>
      </c>
      <c r="AD20" s="1113">
        <v>48560567.189999998</v>
      </c>
    </row>
    <row r="21" spans="1:30" s="154" customFormat="1" ht="17.25" customHeight="1">
      <c r="A21" s="286" t="s">
        <v>46</v>
      </c>
      <c r="B21" s="938">
        <v>-68203435.359999999</v>
      </c>
      <c r="C21" s="938">
        <v>-30918071.82</v>
      </c>
      <c r="D21" s="938">
        <v>-21919689.43</v>
      </c>
      <c r="E21" s="938">
        <v>-11033112.75</v>
      </c>
      <c r="F21" s="938">
        <v>-12843415.380000001</v>
      </c>
      <c r="G21" s="938">
        <v>-17440997.68</v>
      </c>
      <c r="H21" s="938">
        <v>-10505402.99</v>
      </c>
      <c r="I21" s="938">
        <v>-7248949.7400000002</v>
      </c>
      <c r="J21" s="938">
        <v>-10721300.640000001</v>
      </c>
      <c r="K21" s="938">
        <v>-7287357.3899999997</v>
      </c>
      <c r="L21" s="938">
        <v>-3896937.61</v>
      </c>
      <c r="M21" s="938">
        <v>-2812624.59</v>
      </c>
      <c r="N21" s="938">
        <v>-12438812.939999999</v>
      </c>
      <c r="O21" s="938">
        <v>-4456317.92</v>
      </c>
      <c r="P21" s="938">
        <v>-3541243.23</v>
      </c>
      <c r="Q21" s="938">
        <v>-3325216.64</v>
      </c>
      <c r="R21" s="938">
        <v>-3728683.28</v>
      </c>
      <c r="S21" s="938">
        <v>-9016360.7899999991</v>
      </c>
      <c r="T21" s="938">
        <v>-4412555.5599999996</v>
      </c>
      <c r="U21" s="938">
        <v>-8271196.3899999987</v>
      </c>
      <c r="V21" s="938">
        <v>-13227457.609999999</v>
      </c>
      <c r="W21" s="938">
        <v>-8591537.7799999993</v>
      </c>
      <c r="X21" s="938">
        <v>-6469172.1600000001</v>
      </c>
      <c r="Y21" s="938">
        <v>-6243825.8600000003</v>
      </c>
      <c r="Z21" s="938">
        <v>-9796524.7200000007</v>
      </c>
      <c r="AA21" s="938">
        <v>-5205000.08</v>
      </c>
      <c r="AB21" s="938">
        <v>-12127113.76</v>
      </c>
      <c r="AC21" s="938">
        <v>-16222161.09</v>
      </c>
      <c r="AD21" s="1113">
        <v>-331904475.19</v>
      </c>
    </row>
    <row r="22" spans="1:30" s="154" customFormat="1" ht="17.25" customHeight="1">
      <c r="A22" s="286" t="s">
        <v>57</v>
      </c>
      <c r="B22" s="938">
        <v>9986918.6999999993</v>
      </c>
      <c r="C22" s="938">
        <v>7779725.7199999997</v>
      </c>
      <c r="D22" s="938">
        <v>2859173.66</v>
      </c>
      <c r="E22" s="938">
        <v>775492.82</v>
      </c>
      <c r="F22" s="938">
        <v>1040022.19</v>
      </c>
      <c r="G22" s="938">
        <v>537707</v>
      </c>
      <c r="H22" s="938">
        <v>650373.4</v>
      </c>
      <c r="I22" s="938">
        <v>382760.04</v>
      </c>
      <c r="J22" s="938">
        <v>275451.17</v>
      </c>
      <c r="K22" s="938">
        <v>585569.6</v>
      </c>
      <c r="L22" s="938">
        <v>158406.48000000001</v>
      </c>
      <c r="M22" s="938">
        <v>629593.05000000005</v>
      </c>
      <c r="N22" s="938">
        <v>657221.02</v>
      </c>
      <c r="O22" s="938">
        <v>1251942.8600000001</v>
      </c>
      <c r="P22" s="938">
        <v>719959.31</v>
      </c>
      <c r="Q22" s="938">
        <v>219763.69</v>
      </c>
      <c r="R22" s="938">
        <v>618997.79</v>
      </c>
      <c r="S22" s="938">
        <v>624395.18999999994</v>
      </c>
      <c r="T22" s="938">
        <v>315272.59000000003</v>
      </c>
      <c r="U22" s="938">
        <v>365276.44</v>
      </c>
      <c r="V22" s="938">
        <v>970724.24</v>
      </c>
      <c r="W22" s="938">
        <v>263541.23</v>
      </c>
      <c r="X22" s="938">
        <v>1008343.21</v>
      </c>
      <c r="Y22" s="938">
        <v>176269.97</v>
      </c>
      <c r="Z22" s="938">
        <v>1539705.57</v>
      </c>
      <c r="AA22" s="938">
        <v>136079.6</v>
      </c>
      <c r="AB22" s="938">
        <v>575245.48</v>
      </c>
      <c r="AC22" s="938">
        <v>936060.44</v>
      </c>
      <c r="AD22" s="1113">
        <v>36039992.460000001</v>
      </c>
    </row>
    <row r="23" spans="1:30" s="154" customFormat="1" ht="17.25" customHeight="1">
      <c r="A23" s="286" t="s">
        <v>63</v>
      </c>
      <c r="B23" s="938">
        <v>844425.83</v>
      </c>
      <c r="C23" s="938">
        <v>5426.67</v>
      </c>
      <c r="D23" s="938">
        <v>372537.62</v>
      </c>
      <c r="E23" s="938">
        <v>3.54</v>
      </c>
      <c r="F23" s="938">
        <v>9</v>
      </c>
      <c r="G23" s="938">
        <v>102882.35</v>
      </c>
      <c r="H23" s="938">
        <v>5</v>
      </c>
      <c r="I23" s="938">
        <v>0</v>
      </c>
      <c r="J23" s="938">
        <v>0</v>
      </c>
      <c r="K23" s="938">
        <v>235.82</v>
      </c>
      <c r="L23" s="938">
        <v>332</v>
      </c>
      <c r="M23" s="938">
        <v>148333.35</v>
      </c>
      <c r="N23" s="938">
        <v>263</v>
      </c>
      <c r="O23" s="938">
        <v>0</v>
      </c>
      <c r="P23" s="938">
        <v>1</v>
      </c>
      <c r="Q23" s="938">
        <v>120506.25</v>
      </c>
      <c r="R23" s="938">
        <v>1</v>
      </c>
      <c r="S23" s="938">
        <v>132</v>
      </c>
      <c r="T23" s="938">
        <v>161470.26</v>
      </c>
      <c r="U23" s="938">
        <v>41</v>
      </c>
      <c r="V23" s="938">
        <v>0</v>
      </c>
      <c r="W23" s="938">
        <v>221.26</v>
      </c>
      <c r="X23" s="938">
        <v>2</v>
      </c>
      <c r="Y23" s="938">
        <v>0</v>
      </c>
      <c r="Z23" s="938">
        <v>2.75</v>
      </c>
      <c r="AA23" s="938">
        <v>0</v>
      </c>
      <c r="AB23" s="938">
        <v>2</v>
      </c>
      <c r="AC23" s="938">
        <v>0</v>
      </c>
      <c r="AD23" s="1113">
        <v>1756833.7</v>
      </c>
    </row>
    <row r="24" spans="1:30" s="154" customFormat="1" ht="17.25" customHeight="1">
      <c r="A24" s="286" t="s">
        <v>69</v>
      </c>
      <c r="B24" s="938">
        <v>2468071.64</v>
      </c>
      <c r="C24" s="938">
        <v>5930244.25</v>
      </c>
      <c r="D24" s="938">
        <v>80948</v>
      </c>
      <c r="E24" s="938">
        <v>59110</v>
      </c>
      <c r="F24" s="938">
        <v>44590</v>
      </c>
      <c r="G24" s="938">
        <v>87465</v>
      </c>
      <c r="H24" s="938">
        <v>24010</v>
      </c>
      <c r="I24" s="938">
        <v>337734.28</v>
      </c>
      <c r="J24" s="938">
        <v>1083616.9099999999</v>
      </c>
      <c r="K24" s="938">
        <v>16464</v>
      </c>
      <c r="L24" s="938">
        <v>33774.57</v>
      </c>
      <c r="M24" s="938">
        <v>803873.85</v>
      </c>
      <c r="N24" s="938">
        <v>3107334.04</v>
      </c>
      <c r="O24" s="938">
        <v>12553.8</v>
      </c>
      <c r="P24" s="938">
        <v>31257.45</v>
      </c>
      <c r="Q24" s="938">
        <v>5720</v>
      </c>
      <c r="R24" s="938">
        <v>17493</v>
      </c>
      <c r="S24" s="938">
        <v>19454.96</v>
      </c>
      <c r="T24" s="938">
        <v>19600</v>
      </c>
      <c r="U24" s="938">
        <v>27199.49</v>
      </c>
      <c r="V24" s="938">
        <v>4086254.26</v>
      </c>
      <c r="W24" s="938">
        <v>49638.96</v>
      </c>
      <c r="X24" s="938">
        <v>71716.850000000006</v>
      </c>
      <c r="Y24" s="938">
        <v>64896.67</v>
      </c>
      <c r="Z24" s="938">
        <v>3242258.76</v>
      </c>
      <c r="AA24" s="938">
        <v>28126</v>
      </c>
      <c r="AB24" s="938">
        <v>22754.31</v>
      </c>
      <c r="AC24" s="938">
        <v>761875.75</v>
      </c>
      <c r="AD24" s="1113">
        <v>22538036.800000001</v>
      </c>
    </row>
    <row r="25" spans="1:30" s="154" customFormat="1" ht="18.75" customHeight="1">
      <c r="A25" s="286" t="s">
        <v>74</v>
      </c>
      <c r="B25" s="938">
        <v>64302490.719999999</v>
      </c>
      <c r="C25" s="938">
        <v>21911373.690000001</v>
      </c>
      <c r="D25" s="938">
        <v>16682074.880000001</v>
      </c>
      <c r="E25" s="938">
        <v>3982366.09</v>
      </c>
      <c r="F25" s="938">
        <v>5136890.51</v>
      </c>
      <c r="G25" s="938">
        <v>3251089.58</v>
      </c>
      <c r="H25" s="938">
        <v>2599554.4700000002</v>
      </c>
      <c r="I25" s="938">
        <v>1909072.79</v>
      </c>
      <c r="J25" s="938">
        <v>2562539.38</v>
      </c>
      <c r="K25" s="938">
        <v>1632817.61</v>
      </c>
      <c r="L25" s="938">
        <v>2133794.27</v>
      </c>
      <c r="M25" s="938">
        <v>2101431.16</v>
      </c>
      <c r="N25" s="938">
        <v>2821369.69</v>
      </c>
      <c r="O25" s="938">
        <v>1881139</v>
      </c>
      <c r="P25" s="938">
        <v>2164421.5099999998</v>
      </c>
      <c r="Q25" s="938">
        <v>1895175.6</v>
      </c>
      <c r="R25" s="938">
        <v>2691334.88</v>
      </c>
      <c r="S25" s="938">
        <v>2455389.12</v>
      </c>
      <c r="T25" s="938">
        <v>6222380.8700000001</v>
      </c>
      <c r="U25" s="938">
        <v>2221551.1</v>
      </c>
      <c r="V25" s="938">
        <v>3732965.29</v>
      </c>
      <c r="W25" s="938">
        <v>1732776.62</v>
      </c>
      <c r="X25" s="938">
        <v>4117117.2799999993</v>
      </c>
      <c r="Y25" s="938">
        <v>1427041.63</v>
      </c>
      <c r="Z25" s="938">
        <v>13737382.41</v>
      </c>
      <c r="AA25" s="938">
        <v>1351452.23</v>
      </c>
      <c r="AB25" s="938">
        <v>916287</v>
      </c>
      <c r="AC25" s="938">
        <v>7775070.7400000002</v>
      </c>
      <c r="AD25" s="1113">
        <v>185348350.12</v>
      </c>
    </row>
    <row r="26" spans="1:30" s="154" customFormat="1" ht="20.25" customHeight="1" thickBot="1">
      <c r="A26" s="286" t="s">
        <v>84</v>
      </c>
      <c r="B26" s="938">
        <v>26802552.25</v>
      </c>
      <c r="C26" s="938">
        <v>1922697.14</v>
      </c>
      <c r="D26" s="938">
        <v>150198.09</v>
      </c>
      <c r="E26" s="938">
        <v>354179.08</v>
      </c>
      <c r="F26" s="938">
        <v>387134.56</v>
      </c>
      <c r="G26" s="938">
        <v>1180452.2</v>
      </c>
      <c r="H26" s="938">
        <v>132282.04</v>
      </c>
      <c r="I26" s="938">
        <v>159546.87</v>
      </c>
      <c r="J26" s="938">
        <v>66095.539999999994</v>
      </c>
      <c r="K26" s="938">
        <v>145899.13</v>
      </c>
      <c r="L26" s="938">
        <v>624041.71</v>
      </c>
      <c r="M26" s="938">
        <v>260963.05000000002</v>
      </c>
      <c r="N26" s="938">
        <v>941616.36</v>
      </c>
      <c r="O26" s="938">
        <v>82089.600000000006</v>
      </c>
      <c r="P26" s="938">
        <v>275819.19</v>
      </c>
      <c r="Q26" s="938">
        <v>17453.689999999999</v>
      </c>
      <c r="R26" s="938">
        <v>111666.64</v>
      </c>
      <c r="S26" s="938">
        <v>75148.13</v>
      </c>
      <c r="T26" s="938">
        <v>118932.99</v>
      </c>
      <c r="U26" s="938">
        <v>502534.07</v>
      </c>
      <c r="V26" s="938">
        <v>602639.43999999994</v>
      </c>
      <c r="W26" s="938">
        <v>267392.13</v>
      </c>
      <c r="X26" s="938">
        <v>420982.72</v>
      </c>
      <c r="Y26" s="938">
        <v>229887.35</v>
      </c>
      <c r="Z26" s="938">
        <v>352429.45</v>
      </c>
      <c r="AA26" s="938">
        <v>206499.13</v>
      </c>
      <c r="AB26" s="938">
        <v>50592.2</v>
      </c>
      <c r="AC26" s="938">
        <v>862984.06</v>
      </c>
      <c r="AD26" s="1113">
        <v>37304708.810000002</v>
      </c>
    </row>
    <row r="27" spans="1:30" s="154" customFormat="1" ht="28.5" customHeight="1" thickTop="1" thickBot="1">
      <c r="A27" s="498" t="s">
        <v>90</v>
      </c>
      <c r="B27" s="937">
        <v>1613734016.49</v>
      </c>
      <c r="C27" s="937">
        <v>828691307.62</v>
      </c>
      <c r="D27" s="937">
        <v>479547672.85000002</v>
      </c>
      <c r="E27" s="937">
        <v>113492957.88</v>
      </c>
      <c r="F27" s="937">
        <v>161407374.47</v>
      </c>
      <c r="G27" s="937">
        <v>222975781.47999999</v>
      </c>
      <c r="H27" s="937">
        <v>164075320.80000001</v>
      </c>
      <c r="I27" s="937">
        <v>158562412.33000001</v>
      </c>
      <c r="J27" s="937">
        <v>144789492.18000001</v>
      </c>
      <c r="K27" s="937">
        <v>96525633.510000005</v>
      </c>
      <c r="L27" s="937">
        <v>70774933.049999997</v>
      </c>
      <c r="M27" s="937">
        <v>54939828.509999998</v>
      </c>
      <c r="N27" s="937">
        <v>162962295.63</v>
      </c>
      <c r="O27" s="937">
        <v>114618347.37</v>
      </c>
      <c r="P27" s="937">
        <v>82598200.670000002</v>
      </c>
      <c r="Q27" s="937">
        <v>47563643.25</v>
      </c>
      <c r="R27" s="937">
        <v>91372694.950000003</v>
      </c>
      <c r="S27" s="937">
        <v>130318997.01000001</v>
      </c>
      <c r="T27" s="937">
        <v>59571658.829999998</v>
      </c>
      <c r="U27" s="937">
        <v>163122844.06</v>
      </c>
      <c r="V27" s="937">
        <v>226930688.49000001</v>
      </c>
      <c r="W27" s="937">
        <v>116699929.20999999</v>
      </c>
      <c r="X27" s="937">
        <v>165183449.36000001</v>
      </c>
      <c r="Y27" s="937">
        <v>94289369.920000002</v>
      </c>
      <c r="Z27" s="937">
        <v>295037559.07999998</v>
      </c>
      <c r="AA27" s="937">
        <v>91077568.489999995</v>
      </c>
      <c r="AB27" s="937">
        <v>198734100.24000001</v>
      </c>
      <c r="AC27" s="937">
        <v>212561753.53999999</v>
      </c>
      <c r="AD27" s="1112">
        <v>6362159831.2700005</v>
      </c>
    </row>
    <row r="28" spans="1:30" s="154" customFormat="1" ht="17.25" customHeight="1" thickTop="1">
      <c r="A28" s="286" t="s">
        <v>91</v>
      </c>
      <c r="B28" s="938">
        <v>1274227117.3199999</v>
      </c>
      <c r="C28" s="938">
        <v>707616392.36000001</v>
      </c>
      <c r="D28" s="938">
        <v>427149374.67000002</v>
      </c>
      <c r="E28" s="938">
        <v>110513333.03</v>
      </c>
      <c r="F28" s="938">
        <v>149306833.65000001</v>
      </c>
      <c r="G28" s="938">
        <v>202097082.38999999</v>
      </c>
      <c r="H28" s="938">
        <v>145448672.25999999</v>
      </c>
      <c r="I28" s="938">
        <v>148922806.62</v>
      </c>
      <c r="J28" s="938">
        <v>133797970.33000001</v>
      </c>
      <c r="K28" s="938">
        <v>89524294.390000001</v>
      </c>
      <c r="L28" s="938">
        <v>62691611.390000001</v>
      </c>
      <c r="M28" s="938">
        <v>50220113.93</v>
      </c>
      <c r="N28" s="938">
        <v>154367344.27000001</v>
      </c>
      <c r="O28" s="938">
        <v>111539755.29000001</v>
      </c>
      <c r="P28" s="938">
        <v>78375220.799999997</v>
      </c>
      <c r="Q28" s="938">
        <v>45623371.68</v>
      </c>
      <c r="R28" s="938">
        <v>85974346.719999999</v>
      </c>
      <c r="S28" s="938">
        <v>117923759.16</v>
      </c>
      <c r="T28" s="938">
        <v>56409327.710000001</v>
      </c>
      <c r="U28" s="938">
        <v>157286779.93000001</v>
      </c>
      <c r="V28" s="938">
        <v>213518278.69</v>
      </c>
      <c r="W28" s="938">
        <v>109630750.42</v>
      </c>
      <c r="X28" s="938">
        <v>148576568.12</v>
      </c>
      <c r="Y28" s="938">
        <v>87740497.5</v>
      </c>
      <c r="Z28" s="938">
        <v>286914288.62</v>
      </c>
      <c r="AA28" s="938">
        <v>85305629.640000001</v>
      </c>
      <c r="AB28" s="938">
        <v>174881426.87</v>
      </c>
      <c r="AC28" s="938">
        <v>198532023.56999999</v>
      </c>
      <c r="AD28" s="1113">
        <v>5614114971.3299999</v>
      </c>
    </row>
    <row r="29" spans="1:30" s="154" customFormat="1" ht="17.25" customHeight="1">
      <c r="A29" s="255" t="s">
        <v>92</v>
      </c>
      <c r="B29" s="938">
        <v>2701197.35</v>
      </c>
      <c r="C29" s="938">
        <v>1232608.95</v>
      </c>
      <c r="D29" s="938">
        <v>85877.81</v>
      </c>
      <c r="E29" s="938">
        <v>35348.080000000002</v>
      </c>
      <c r="F29" s="938">
        <v>111668.14</v>
      </c>
      <c r="G29" s="938">
        <v>61713.04</v>
      </c>
      <c r="H29" s="938">
        <v>1815.64</v>
      </c>
      <c r="I29" s="938">
        <v>864</v>
      </c>
      <c r="J29" s="938">
        <v>0</v>
      </c>
      <c r="K29" s="938">
        <v>0</v>
      </c>
      <c r="L29" s="938">
        <v>2161.96</v>
      </c>
      <c r="M29" s="938">
        <v>0</v>
      </c>
      <c r="N29" s="938">
        <v>160960.72</v>
      </c>
      <c r="O29" s="938">
        <v>0</v>
      </c>
      <c r="P29" s="938">
        <v>9865.98</v>
      </c>
      <c r="Q29" s="938">
        <v>0</v>
      </c>
      <c r="R29" s="938">
        <v>47430.33</v>
      </c>
      <c r="S29" s="938">
        <v>0</v>
      </c>
      <c r="T29" s="938">
        <v>0</v>
      </c>
      <c r="U29" s="938">
        <v>0</v>
      </c>
      <c r="V29" s="938">
        <v>56526.01</v>
      </c>
      <c r="W29" s="938">
        <v>6493.48</v>
      </c>
      <c r="X29" s="938">
        <v>36345.39</v>
      </c>
      <c r="Y29" s="938">
        <v>246.11</v>
      </c>
      <c r="Z29" s="938">
        <v>62822.23</v>
      </c>
      <c r="AA29" s="938">
        <v>0</v>
      </c>
      <c r="AB29" s="938">
        <v>0</v>
      </c>
      <c r="AC29" s="938">
        <v>0</v>
      </c>
      <c r="AD29" s="1113">
        <v>4613945.22</v>
      </c>
    </row>
    <row r="30" spans="1:30" s="154" customFormat="1" ht="17.25" customHeight="1">
      <c r="A30" s="255" t="s">
        <v>95</v>
      </c>
      <c r="B30" s="938">
        <v>410732718.00999999</v>
      </c>
      <c r="C30" s="938">
        <v>160829030.59999999</v>
      </c>
      <c r="D30" s="938">
        <v>130623412.81</v>
      </c>
      <c r="E30" s="938">
        <v>64321955.460000001</v>
      </c>
      <c r="F30" s="938">
        <v>51943873.299999997</v>
      </c>
      <c r="G30" s="938">
        <v>103207040.5</v>
      </c>
      <c r="H30" s="938">
        <v>34212460.039999999</v>
      </c>
      <c r="I30" s="938">
        <v>45040165.079999998</v>
      </c>
      <c r="J30" s="938">
        <v>45039123.100000001</v>
      </c>
      <c r="K30" s="938">
        <v>36525151.049999997</v>
      </c>
      <c r="L30" s="938">
        <v>25226187.75</v>
      </c>
      <c r="M30" s="938">
        <v>18950569.82</v>
      </c>
      <c r="N30" s="938">
        <v>59868030.590000004</v>
      </c>
      <c r="O30" s="938">
        <v>39200160.509999998</v>
      </c>
      <c r="P30" s="938">
        <v>35195824.810000002</v>
      </c>
      <c r="Q30" s="938">
        <v>19664130.670000002</v>
      </c>
      <c r="R30" s="938">
        <v>30237653.789999999</v>
      </c>
      <c r="S30" s="938">
        <v>48766978.07</v>
      </c>
      <c r="T30" s="938">
        <v>26892635.07</v>
      </c>
      <c r="U30" s="938">
        <v>108228483.73999999</v>
      </c>
      <c r="V30" s="938">
        <v>146641049.09999999</v>
      </c>
      <c r="W30" s="938">
        <v>47222673.359999999</v>
      </c>
      <c r="X30" s="938">
        <v>24549255.289999999</v>
      </c>
      <c r="Y30" s="938">
        <v>39497230.579999998</v>
      </c>
      <c r="Z30" s="938">
        <v>54529033.789999999</v>
      </c>
      <c r="AA30" s="938">
        <v>23832764.260000002</v>
      </c>
      <c r="AB30" s="938">
        <v>43169810.460000001</v>
      </c>
      <c r="AC30" s="938">
        <v>79979185.510000005</v>
      </c>
      <c r="AD30" s="1113">
        <v>1954126587.1199999</v>
      </c>
    </row>
    <row r="31" spans="1:30" s="154" customFormat="1" ht="17.25" customHeight="1">
      <c r="A31" s="255" t="s">
        <v>96</v>
      </c>
      <c r="B31" s="938">
        <v>65305693.189999998</v>
      </c>
      <c r="C31" s="938">
        <v>482292551.97000003</v>
      </c>
      <c r="D31" s="938">
        <v>275111092.57999998</v>
      </c>
      <c r="E31" s="938">
        <v>45176724.950000003</v>
      </c>
      <c r="F31" s="938">
        <v>93590318.859999999</v>
      </c>
      <c r="G31" s="938">
        <v>92722096.790000007</v>
      </c>
      <c r="H31" s="938">
        <v>107398631.94</v>
      </c>
      <c r="I31" s="938">
        <v>99066699.090000004</v>
      </c>
      <c r="J31" s="938">
        <v>85531324.989999995</v>
      </c>
      <c r="K31" s="938">
        <v>50404345.32</v>
      </c>
      <c r="L31" s="938">
        <v>34767320.380000003</v>
      </c>
      <c r="M31" s="938">
        <v>25684970.489999998</v>
      </c>
      <c r="N31" s="938">
        <v>83560356.659999996</v>
      </c>
      <c r="O31" s="938">
        <v>68397447.420000002</v>
      </c>
      <c r="P31" s="938">
        <v>40172224.909999996</v>
      </c>
      <c r="Q31" s="938">
        <v>24955622.77</v>
      </c>
      <c r="R31" s="938">
        <v>52956321.619999997</v>
      </c>
      <c r="S31" s="938">
        <v>65985197.68</v>
      </c>
      <c r="T31" s="938">
        <v>27229710.530000001</v>
      </c>
      <c r="U31" s="938">
        <v>47030322.600000001</v>
      </c>
      <c r="V31" s="938">
        <v>64447261.829999998</v>
      </c>
      <c r="W31" s="938">
        <v>58292962.439999998</v>
      </c>
      <c r="X31" s="938">
        <v>120068349.26000001</v>
      </c>
      <c r="Y31" s="938">
        <v>44090544.560000002</v>
      </c>
      <c r="Z31" s="938">
        <v>215419809.96000001</v>
      </c>
      <c r="AA31" s="938">
        <v>59227474.729999997</v>
      </c>
      <c r="AB31" s="938">
        <v>116741285.56</v>
      </c>
      <c r="AC31" s="938">
        <v>89533861.239999995</v>
      </c>
      <c r="AD31" s="1113">
        <v>2635160524.3200002</v>
      </c>
    </row>
    <row r="32" spans="1:30" s="154" customFormat="1" ht="17.25" customHeight="1">
      <c r="A32" s="255" t="s">
        <v>105</v>
      </c>
      <c r="B32" s="938">
        <v>57487796.030000001</v>
      </c>
      <c r="C32" s="938">
        <v>49939182.939999998</v>
      </c>
      <c r="D32" s="938">
        <v>15871181.439999999</v>
      </c>
      <c r="E32" s="938">
        <v>467410.74</v>
      </c>
      <c r="F32" s="938">
        <v>2151031.11</v>
      </c>
      <c r="G32" s="938">
        <v>4060529.33</v>
      </c>
      <c r="H32" s="938">
        <v>2257710.14</v>
      </c>
      <c r="I32" s="938">
        <v>2790603.56</v>
      </c>
      <c r="J32" s="938">
        <v>1623669.59</v>
      </c>
      <c r="K32" s="938">
        <v>1603650.76</v>
      </c>
      <c r="L32" s="938">
        <v>1600625.08</v>
      </c>
      <c r="M32" s="938">
        <v>4897071.87</v>
      </c>
      <c r="N32" s="938">
        <v>6928040.2599999998</v>
      </c>
      <c r="O32" s="938">
        <v>2624644.15</v>
      </c>
      <c r="P32" s="938">
        <v>2129018.08</v>
      </c>
      <c r="Q32" s="938">
        <v>776713.78</v>
      </c>
      <c r="R32" s="938">
        <v>1948429.61</v>
      </c>
      <c r="S32" s="938">
        <v>1481129.68</v>
      </c>
      <c r="T32" s="938">
        <v>1849644.35</v>
      </c>
      <c r="U32" s="938">
        <v>830563.1</v>
      </c>
      <c r="V32" s="938">
        <v>594901.93999999994</v>
      </c>
      <c r="W32" s="938">
        <v>3085066.63</v>
      </c>
      <c r="X32" s="938">
        <v>2160652.7999999998</v>
      </c>
      <c r="Y32" s="938">
        <v>3076136.51</v>
      </c>
      <c r="Z32" s="938">
        <v>12146782.720000001</v>
      </c>
      <c r="AA32" s="938">
        <v>1406377.11</v>
      </c>
      <c r="AB32" s="938">
        <v>11976193.460000001</v>
      </c>
      <c r="AC32" s="938">
        <v>26390910.800000001</v>
      </c>
      <c r="AD32" s="1113">
        <v>224155667.56999999</v>
      </c>
    </row>
    <row r="33" spans="1:30" s="154" customFormat="1" ht="17.25" customHeight="1">
      <c r="A33" s="255" t="s">
        <v>106</v>
      </c>
      <c r="B33" s="938">
        <v>716149924.87</v>
      </c>
      <c r="C33" s="938">
        <v>0</v>
      </c>
      <c r="D33" s="938">
        <v>0</v>
      </c>
      <c r="E33" s="938">
        <v>0</v>
      </c>
      <c r="F33" s="938">
        <v>0</v>
      </c>
      <c r="G33" s="938">
        <v>0</v>
      </c>
      <c r="H33" s="938">
        <v>0</v>
      </c>
      <c r="I33" s="938">
        <v>0</v>
      </c>
      <c r="J33" s="938">
        <v>0</v>
      </c>
      <c r="K33" s="938">
        <v>0</v>
      </c>
      <c r="L33" s="938">
        <v>0</v>
      </c>
      <c r="M33" s="938">
        <v>0</v>
      </c>
      <c r="N33" s="938">
        <v>0</v>
      </c>
      <c r="O33" s="938">
        <v>0</v>
      </c>
      <c r="P33" s="938">
        <v>0</v>
      </c>
      <c r="Q33" s="938">
        <v>0</v>
      </c>
      <c r="R33" s="938">
        <v>0</v>
      </c>
      <c r="S33" s="938">
        <v>0</v>
      </c>
      <c r="T33" s="938">
        <v>0</v>
      </c>
      <c r="U33" s="938">
        <v>0</v>
      </c>
      <c r="V33" s="938">
        <v>0</v>
      </c>
      <c r="W33" s="938">
        <v>0</v>
      </c>
      <c r="X33" s="938">
        <v>0</v>
      </c>
      <c r="Y33" s="938">
        <v>0</v>
      </c>
      <c r="Z33" s="938">
        <v>0</v>
      </c>
      <c r="AA33" s="938">
        <v>0</v>
      </c>
      <c r="AB33" s="938">
        <v>0</v>
      </c>
      <c r="AC33" s="938">
        <v>0</v>
      </c>
      <c r="AD33" s="1113">
        <v>716149924.87</v>
      </c>
    </row>
    <row r="34" spans="1:30" s="154" customFormat="1" ht="17.25" customHeight="1">
      <c r="A34" s="255" t="s">
        <v>107</v>
      </c>
      <c r="B34" s="938">
        <v>21849787.870000001</v>
      </c>
      <c r="C34" s="938">
        <v>13323017.9</v>
      </c>
      <c r="D34" s="938">
        <v>5457810.0300000003</v>
      </c>
      <c r="E34" s="938">
        <v>511893.8</v>
      </c>
      <c r="F34" s="938">
        <v>1509942.24</v>
      </c>
      <c r="G34" s="938">
        <v>2045702.73</v>
      </c>
      <c r="H34" s="938">
        <v>1578054.5</v>
      </c>
      <c r="I34" s="938">
        <v>2024474.89</v>
      </c>
      <c r="J34" s="938">
        <v>1603852.65</v>
      </c>
      <c r="K34" s="938">
        <v>991147.26</v>
      </c>
      <c r="L34" s="938">
        <v>1095316.22</v>
      </c>
      <c r="M34" s="938">
        <v>687501.75</v>
      </c>
      <c r="N34" s="938">
        <v>3849956.04</v>
      </c>
      <c r="O34" s="938">
        <v>1317503.21</v>
      </c>
      <c r="P34" s="938">
        <v>868287.02</v>
      </c>
      <c r="Q34" s="938">
        <v>226904.46</v>
      </c>
      <c r="R34" s="938">
        <v>784511.37</v>
      </c>
      <c r="S34" s="938">
        <v>1690453.73</v>
      </c>
      <c r="T34" s="938">
        <v>437337.76</v>
      </c>
      <c r="U34" s="938">
        <v>1197410.49</v>
      </c>
      <c r="V34" s="938">
        <v>1778539.81</v>
      </c>
      <c r="W34" s="938">
        <v>1023554.51</v>
      </c>
      <c r="X34" s="938">
        <v>1761965.38</v>
      </c>
      <c r="Y34" s="938">
        <v>1076339.74</v>
      </c>
      <c r="Z34" s="938">
        <v>4755839.92</v>
      </c>
      <c r="AA34" s="938">
        <v>839013.54</v>
      </c>
      <c r="AB34" s="938">
        <v>2994137.39</v>
      </c>
      <c r="AC34" s="938">
        <v>2628066.02</v>
      </c>
      <c r="AD34" s="1113">
        <v>79908322.230000004</v>
      </c>
    </row>
    <row r="35" spans="1:30" s="154" customFormat="1" ht="17.25" customHeight="1">
      <c r="A35" s="286" t="s">
        <v>108</v>
      </c>
      <c r="B35" s="938">
        <v>-0.89</v>
      </c>
      <c r="C35" s="938">
        <v>12934.46</v>
      </c>
      <c r="D35" s="938">
        <v>11048.54</v>
      </c>
      <c r="E35" s="938">
        <v>12190.35</v>
      </c>
      <c r="F35" s="938">
        <v>3732.99</v>
      </c>
      <c r="G35" s="938">
        <v>0</v>
      </c>
      <c r="H35" s="938">
        <v>3608.55</v>
      </c>
      <c r="I35" s="938">
        <v>377.07</v>
      </c>
      <c r="J35" s="938">
        <v>12596.69</v>
      </c>
      <c r="K35" s="938">
        <v>8410.43</v>
      </c>
      <c r="L35" s="938">
        <v>321.57</v>
      </c>
      <c r="M35" s="938">
        <v>2309.46</v>
      </c>
      <c r="N35" s="938">
        <v>2817</v>
      </c>
      <c r="O35" s="938">
        <v>3744.4</v>
      </c>
      <c r="P35" s="938">
        <v>1608.46</v>
      </c>
      <c r="Q35" s="938">
        <v>0</v>
      </c>
      <c r="R35" s="938">
        <v>873.33</v>
      </c>
      <c r="S35" s="938">
        <v>5472.48</v>
      </c>
      <c r="T35" s="938">
        <v>426.52</v>
      </c>
      <c r="U35" s="938">
        <v>0</v>
      </c>
      <c r="V35" s="938">
        <v>17830.150000000001</v>
      </c>
      <c r="W35" s="938">
        <v>5008.1400000000003</v>
      </c>
      <c r="X35" s="938">
        <v>0</v>
      </c>
      <c r="Y35" s="938">
        <v>0</v>
      </c>
      <c r="Z35" s="938">
        <v>1409.43</v>
      </c>
      <c r="AA35" s="938">
        <v>3078.86</v>
      </c>
      <c r="AB35" s="938">
        <v>0</v>
      </c>
      <c r="AC35" s="938">
        <v>119.09</v>
      </c>
      <c r="AD35" s="1113">
        <v>109917.08</v>
      </c>
    </row>
    <row r="36" spans="1:30" s="154" customFormat="1" ht="17.25" customHeight="1">
      <c r="A36" s="286" t="s">
        <v>116</v>
      </c>
      <c r="B36" s="938">
        <v>188350104.21000001</v>
      </c>
      <c r="C36" s="938">
        <v>100086134.88</v>
      </c>
      <c r="D36" s="938">
        <v>35304573.890000001</v>
      </c>
      <c r="E36" s="938">
        <v>0</v>
      </c>
      <c r="F36" s="938">
        <v>0</v>
      </c>
      <c r="G36" s="938">
        <v>10061183.6</v>
      </c>
      <c r="H36" s="938">
        <v>11895072.109999999</v>
      </c>
      <c r="I36" s="938">
        <v>2000000</v>
      </c>
      <c r="J36" s="938">
        <v>902309.65</v>
      </c>
      <c r="K36" s="938">
        <v>0</v>
      </c>
      <c r="L36" s="938">
        <v>1520416.68</v>
      </c>
      <c r="M36" s="938">
        <v>622797.22</v>
      </c>
      <c r="N36" s="938">
        <v>18968.21</v>
      </c>
      <c r="O36" s="938">
        <v>0</v>
      </c>
      <c r="P36" s="938">
        <v>0</v>
      </c>
      <c r="Q36" s="938">
        <v>0</v>
      </c>
      <c r="R36" s="938">
        <v>1573070.36</v>
      </c>
      <c r="S36" s="938">
        <v>6665244.5999999996</v>
      </c>
      <c r="T36" s="938">
        <v>7020.57</v>
      </c>
      <c r="U36" s="938">
        <v>31740.98</v>
      </c>
      <c r="V36" s="938">
        <v>1150367.1200000001</v>
      </c>
      <c r="W36" s="938">
        <v>208957.26</v>
      </c>
      <c r="X36" s="938">
        <v>10021065.720000001</v>
      </c>
      <c r="Y36" s="938">
        <v>0</v>
      </c>
      <c r="Z36" s="938">
        <v>563106.11</v>
      </c>
      <c r="AA36" s="938">
        <v>2156250</v>
      </c>
      <c r="AB36" s="938">
        <v>15689866.25</v>
      </c>
      <c r="AC36" s="938">
        <v>6355940.4400000004</v>
      </c>
      <c r="AD36" s="1113">
        <v>395184189.86000001</v>
      </c>
    </row>
    <row r="37" spans="1:30" s="154" customFormat="1" ht="17.25" customHeight="1">
      <c r="A37" s="286" t="s">
        <v>124</v>
      </c>
      <c r="B37" s="938">
        <v>62408855.530000001</v>
      </c>
      <c r="C37" s="938">
        <v>15319282.92</v>
      </c>
      <c r="D37" s="938">
        <v>8130256.6900000004</v>
      </c>
      <c r="E37" s="938">
        <v>2089956.4799999997</v>
      </c>
      <c r="F37" s="938">
        <v>7795071.2599999998</v>
      </c>
      <c r="G37" s="938">
        <v>8452478.3000000007</v>
      </c>
      <c r="H37" s="938">
        <v>3710665.01</v>
      </c>
      <c r="I37" s="938">
        <v>5851587.1600000001</v>
      </c>
      <c r="J37" s="938">
        <v>8744990.0800000001</v>
      </c>
      <c r="K37" s="938">
        <v>5840615.3700000001</v>
      </c>
      <c r="L37" s="938">
        <v>4464652.75</v>
      </c>
      <c r="M37" s="938">
        <v>3205599.31</v>
      </c>
      <c r="N37" s="938">
        <v>4996811.95</v>
      </c>
      <c r="O37" s="938">
        <v>2030255.11</v>
      </c>
      <c r="P37" s="938">
        <v>2824937.6</v>
      </c>
      <c r="Q37" s="938">
        <v>1425870.57</v>
      </c>
      <c r="R37" s="938">
        <v>2621927.69</v>
      </c>
      <c r="S37" s="938">
        <v>2938271.8</v>
      </c>
      <c r="T37" s="938">
        <v>1985298.73</v>
      </c>
      <c r="U37" s="938">
        <v>4512472.0599999996</v>
      </c>
      <c r="V37" s="938">
        <v>5227883.66</v>
      </c>
      <c r="W37" s="938">
        <v>4904928.75</v>
      </c>
      <c r="X37" s="938">
        <v>4329088.75</v>
      </c>
      <c r="Y37" s="938">
        <v>2975075.92</v>
      </c>
      <c r="Z37" s="938">
        <v>5653577.29</v>
      </c>
      <c r="AA37" s="938">
        <v>1284826.44</v>
      </c>
      <c r="AB37" s="938">
        <v>4635710.24</v>
      </c>
      <c r="AC37" s="938">
        <v>5501568.0300000003</v>
      </c>
      <c r="AD37" s="1113">
        <v>193862515.44999999</v>
      </c>
    </row>
    <row r="38" spans="1:30" s="154" customFormat="1" ht="18.75" customHeight="1">
      <c r="A38" s="286" t="s">
        <v>127</v>
      </c>
      <c r="B38" s="938">
        <v>51836793.109999999</v>
      </c>
      <c r="C38" s="938">
        <v>5656563</v>
      </c>
      <c r="D38" s="938">
        <v>8952419.0600000005</v>
      </c>
      <c r="E38" s="938">
        <v>877478.02</v>
      </c>
      <c r="F38" s="938">
        <v>4301736.57</v>
      </c>
      <c r="G38" s="938">
        <v>2365037.19</v>
      </c>
      <c r="H38" s="938">
        <v>3017302.87</v>
      </c>
      <c r="I38" s="938">
        <v>1787641.48</v>
      </c>
      <c r="J38" s="938">
        <v>1331625.43</v>
      </c>
      <c r="K38" s="938">
        <v>1152313.32</v>
      </c>
      <c r="L38" s="938">
        <v>2097930.66</v>
      </c>
      <c r="M38" s="938">
        <v>889008.59</v>
      </c>
      <c r="N38" s="938">
        <v>3576354.2</v>
      </c>
      <c r="O38" s="938">
        <v>1044592.5700000001</v>
      </c>
      <c r="P38" s="938">
        <v>1396433.81</v>
      </c>
      <c r="Q38" s="938">
        <v>514400.99999999994</v>
      </c>
      <c r="R38" s="938">
        <v>1202476.8500000001</v>
      </c>
      <c r="S38" s="938">
        <v>2786248.97</v>
      </c>
      <c r="T38" s="938">
        <v>1169585.3</v>
      </c>
      <c r="U38" s="938">
        <v>1291851.0900000001</v>
      </c>
      <c r="V38" s="938">
        <v>7016328.8700000001</v>
      </c>
      <c r="W38" s="938">
        <v>1712564.79</v>
      </c>
      <c r="X38" s="938">
        <v>2256726.77</v>
      </c>
      <c r="Y38" s="938">
        <v>3093397.56</v>
      </c>
      <c r="Z38" s="938">
        <v>1802277.63</v>
      </c>
      <c r="AA38" s="938">
        <v>1980516.63</v>
      </c>
      <c r="AB38" s="938">
        <v>3071435.1</v>
      </c>
      <c r="AC38" s="938">
        <v>2108604.06</v>
      </c>
      <c r="AD38" s="1113">
        <v>120289644.5</v>
      </c>
    </row>
    <row r="39" spans="1:30" s="154" customFormat="1" ht="17.25" customHeight="1">
      <c r="A39" s="286" t="s">
        <v>133</v>
      </c>
      <c r="B39" s="938">
        <v>36911147.210000001</v>
      </c>
      <c r="C39" s="938">
        <v>0</v>
      </c>
      <c r="D39" s="938">
        <v>0</v>
      </c>
      <c r="E39" s="938">
        <v>0</v>
      </c>
      <c r="F39" s="938">
        <v>0</v>
      </c>
      <c r="G39" s="938">
        <v>0</v>
      </c>
      <c r="H39" s="938">
        <v>0</v>
      </c>
      <c r="I39" s="938">
        <v>0</v>
      </c>
      <c r="J39" s="938">
        <v>0</v>
      </c>
      <c r="K39" s="938">
        <v>0</v>
      </c>
      <c r="L39" s="938">
        <v>0</v>
      </c>
      <c r="M39" s="938">
        <v>0</v>
      </c>
      <c r="N39" s="938">
        <v>0</v>
      </c>
      <c r="O39" s="938">
        <v>0</v>
      </c>
      <c r="P39" s="938">
        <v>0</v>
      </c>
      <c r="Q39" s="938">
        <v>0</v>
      </c>
      <c r="R39" s="938">
        <v>0</v>
      </c>
      <c r="S39" s="938">
        <v>0</v>
      </c>
      <c r="T39" s="938">
        <v>0</v>
      </c>
      <c r="U39" s="938">
        <v>0</v>
      </c>
      <c r="V39" s="938">
        <v>0</v>
      </c>
      <c r="W39" s="938">
        <v>0</v>
      </c>
      <c r="X39" s="938">
        <v>0</v>
      </c>
      <c r="Y39" s="938">
        <v>0</v>
      </c>
      <c r="Z39" s="938">
        <v>0</v>
      </c>
      <c r="AA39" s="938">
        <v>0</v>
      </c>
      <c r="AB39" s="938">
        <v>0</v>
      </c>
      <c r="AC39" s="938">
        <v>0</v>
      </c>
      <c r="AD39" s="1113">
        <v>36911147.210000001</v>
      </c>
    </row>
    <row r="40" spans="1:30" s="154" customFormat="1" ht="17.25" customHeight="1">
      <c r="A40" s="286" t="s">
        <v>138</v>
      </c>
      <c r="B40" s="938">
        <v>0</v>
      </c>
      <c r="C40" s="938">
        <v>0</v>
      </c>
      <c r="D40" s="938">
        <v>0</v>
      </c>
      <c r="E40" s="938">
        <v>0</v>
      </c>
      <c r="F40" s="938">
        <v>0</v>
      </c>
      <c r="G40" s="938">
        <v>0</v>
      </c>
      <c r="H40" s="938">
        <v>0</v>
      </c>
      <c r="I40" s="938">
        <v>0</v>
      </c>
      <c r="J40" s="938">
        <v>0</v>
      </c>
      <c r="K40" s="938">
        <v>0</v>
      </c>
      <c r="L40" s="938">
        <v>0</v>
      </c>
      <c r="M40" s="938">
        <v>0</v>
      </c>
      <c r="N40" s="938">
        <v>0</v>
      </c>
      <c r="O40" s="938">
        <v>0</v>
      </c>
      <c r="P40" s="938">
        <v>0</v>
      </c>
      <c r="Q40" s="938">
        <v>0</v>
      </c>
      <c r="R40" s="938">
        <v>0</v>
      </c>
      <c r="S40" s="938">
        <v>0</v>
      </c>
      <c r="T40" s="938">
        <v>0</v>
      </c>
      <c r="U40" s="938">
        <v>0</v>
      </c>
      <c r="V40" s="938">
        <v>0</v>
      </c>
      <c r="W40" s="938">
        <v>237719.85</v>
      </c>
      <c r="X40" s="938">
        <v>0</v>
      </c>
      <c r="Y40" s="938">
        <v>480398.94</v>
      </c>
      <c r="Z40" s="938">
        <v>102900</v>
      </c>
      <c r="AA40" s="938">
        <v>347266.92</v>
      </c>
      <c r="AB40" s="938">
        <v>455661.78</v>
      </c>
      <c r="AC40" s="938">
        <v>63498.35</v>
      </c>
      <c r="AD40" s="1113">
        <v>1687445.84</v>
      </c>
    </row>
    <row r="41" spans="1:30" s="154" customFormat="1" ht="17.25" customHeight="1" thickBot="1">
      <c r="A41" s="286" t="s">
        <v>109</v>
      </c>
      <c r="B41" s="938">
        <v>0</v>
      </c>
      <c r="C41" s="938">
        <v>0</v>
      </c>
      <c r="D41" s="938">
        <v>0</v>
      </c>
      <c r="E41" s="938">
        <v>0</v>
      </c>
      <c r="F41" s="938">
        <v>0</v>
      </c>
      <c r="G41" s="938">
        <v>0</v>
      </c>
      <c r="H41" s="938">
        <v>0</v>
      </c>
      <c r="I41" s="938">
        <v>0</v>
      </c>
      <c r="J41" s="938">
        <v>0</v>
      </c>
      <c r="K41" s="938">
        <v>0</v>
      </c>
      <c r="L41" s="938">
        <v>0</v>
      </c>
      <c r="M41" s="938">
        <v>0</v>
      </c>
      <c r="N41" s="938">
        <v>0</v>
      </c>
      <c r="O41" s="938">
        <v>0</v>
      </c>
      <c r="P41" s="938">
        <v>0</v>
      </c>
      <c r="Q41" s="938">
        <v>0</v>
      </c>
      <c r="R41" s="938">
        <v>0</v>
      </c>
      <c r="S41" s="938">
        <v>0</v>
      </c>
      <c r="T41" s="938">
        <v>0</v>
      </c>
      <c r="U41" s="938">
        <v>0</v>
      </c>
      <c r="V41" s="938">
        <v>0</v>
      </c>
      <c r="W41" s="938">
        <v>0</v>
      </c>
      <c r="X41" s="938">
        <v>0</v>
      </c>
      <c r="Y41" s="938">
        <v>0</v>
      </c>
      <c r="Z41" s="938">
        <v>0</v>
      </c>
      <c r="AA41" s="938">
        <v>0</v>
      </c>
      <c r="AB41" s="938">
        <v>0</v>
      </c>
      <c r="AC41" s="938">
        <v>0</v>
      </c>
      <c r="AD41" s="1113">
        <v>0</v>
      </c>
    </row>
    <row r="42" spans="1:30" s="154" customFormat="1" ht="29.25" customHeight="1" thickTop="1" thickBot="1">
      <c r="A42" s="498" t="s">
        <v>147</v>
      </c>
      <c r="B42" s="937">
        <v>177700664.02000001</v>
      </c>
      <c r="C42" s="937">
        <v>84958511.739999995</v>
      </c>
      <c r="D42" s="937">
        <v>63867512.729999997</v>
      </c>
      <c r="E42" s="937">
        <v>29308132.27</v>
      </c>
      <c r="F42" s="937">
        <v>42889156.659999996</v>
      </c>
      <c r="G42" s="937">
        <v>58565697.829999998</v>
      </c>
      <c r="H42" s="937">
        <v>33935332.310000002</v>
      </c>
      <c r="I42" s="937">
        <v>41781260.780000001</v>
      </c>
      <c r="J42" s="937">
        <v>31635327.440000001</v>
      </c>
      <c r="K42" s="937">
        <v>25140584.609999999</v>
      </c>
      <c r="L42" s="937">
        <v>28983376.890000001</v>
      </c>
      <c r="M42" s="937">
        <v>11952712.449999999</v>
      </c>
      <c r="N42" s="937">
        <v>34261905.200000003</v>
      </c>
      <c r="O42" s="937">
        <v>15534722.439999999</v>
      </c>
      <c r="P42" s="937">
        <v>12998121.189999999</v>
      </c>
      <c r="Q42" s="937">
        <v>9071301.9900000002</v>
      </c>
      <c r="R42" s="937">
        <v>10619267.83</v>
      </c>
      <c r="S42" s="937">
        <v>19274014.969999999</v>
      </c>
      <c r="T42" s="937">
        <v>14364188.609999999</v>
      </c>
      <c r="U42" s="937">
        <v>22467670.600000001</v>
      </c>
      <c r="V42" s="937">
        <v>26138364.329999998</v>
      </c>
      <c r="W42" s="937">
        <v>20794944.620000001</v>
      </c>
      <c r="X42" s="937">
        <v>20039940.120000001</v>
      </c>
      <c r="Y42" s="937">
        <v>12382420.720000001</v>
      </c>
      <c r="Z42" s="937">
        <v>25251582.07</v>
      </c>
      <c r="AA42" s="937">
        <v>11078875.289999999</v>
      </c>
      <c r="AB42" s="937">
        <v>27300023.890000001</v>
      </c>
      <c r="AC42" s="937">
        <v>33112585.399999995</v>
      </c>
      <c r="AD42" s="1112">
        <v>945408199</v>
      </c>
    </row>
    <row r="43" spans="1:30" s="154" customFormat="1" ht="17.25" customHeight="1" thickTop="1">
      <c r="A43" s="286" t="s">
        <v>148</v>
      </c>
      <c r="B43" s="938">
        <v>104173952.94</v>
      </c>
      <c r="C43" s="938">
        <v>49818756.210000001</v>
      </c>
      <c r="D43" s="938">
        <v>25509600</v>
      </c>
      <c r="E43" s="938">
        <v>11169163.189999999</v>
      </c>
      <c r="F43" s="938">
        <v>3805135.27</v>
      </c>
      <c r="G43" s="938">
        <v>18689810.260000002</v>
      </c>
      <c r="H43" s="938">
        <v>2735200</v>
      </c>
      <c r="I43" s="938">
        <v>5973366.04</v>
      </c>
      <c r="J43" s="938">
        <v>4636770</v>
      </c>
      <c r="K43" s="938">
        <v>4977270.2</v>
      </c>
      <c r="L43" s="938">
        <v>4524912.68</v>
      </c>
      <c r="M43" s="938">
        <v>3634280.9</v>
      </c>
      <c r="N43" s="938">
        <v>2572110</v>
      </c>
      <c r="O43" s="938">
        <v>2900974.75</v>
      </c>
      <c r="P43" s="938">
        <v>3473171.2</v>
      </c>
      <c r="Q43" s="938">
        <v>2748395</v>
      </c>
      <c r="R43" s="938">
        <v>2259900</v>
      </c>
      <c r="S43" s="938">
        <v>3739567.27</v>
      </c>
      <c r="T43" s="938">
        <v>5952950</v>
      </c>
      <c r="U43" s="938">
        <v>8616465.2400000002</v>
      </c>
      <c r="V43" s="938">
        <v>5817139.5800000001</v>
      </c>
      <c r="W43" s="938">
        <v>1528099.5</v>
      </c>
      <c r="X43" s="938">
        <v>1544767.79</v>
      </c>
      <c r="Y43" s="938">
        <v>1818960</v>
      </c>
      <c r="Z43" s="938">
        <v>22927093.059999999</v>
      </c>
      <c r="AA43" s="938">
        <v>3344295</v>
      </c>
      <c r="AB43" s="938">
        <v>13932200</v>
      </c>
      <c r="AC43" s="938">
        <v>11471200</v>
      </c>
      <c r="AD43" s="1113">
        <v>334295506.07999998</v>
      </c>
    </row>
    <row r="44" spans="1:30" s="154" customFormat="1" ht="17.25" customHeight="1">
      <c r="A44" s="286" t="s">
        <v>152</v>
      </c>
      <c r="B44" s="938">
        <v>691504.97</v>
      </c>
      <c r="C44" s="938">
        <v>287549.40000000002</v>
      </c>
      <c r="D44" s="938">
        <v>0</v>
      </c>
      <c r="E44" s="938">
        <v>8163.7400000000007</v>
      </c>
      <c r="F44" s="938">
        <v>0</v>
      </c>
      <c r="G44" s="938">
        <v>0</v>
      </c>
      <c r="H44" s="938">
        <v>80</v>
      </c>
      <c r="I44" s="938">
        <v>287982.98</v>
      </c>
      <c r="J44" s="938">
        <v>1209141.3600000001</v>
      </c>
      <c r="K44" s="938">
        <v>1084805.69</v>
      </c>
      <c r="L44" s="938">
        <v>1184746.07</v>
      </c>
      <c r="M44" s="938">
        <v>154136</v>
      </c>
      <c r="N44" s="938">
        <v>355360.14</v>
      </c>
      <c r="O44" s="938">
        <v>1067735.3400000001</v>
      </c>
      <c r="P44" s="938">
        <v>579020.35</v>
      </c>
      <c r="Q44" s="938">
        <v>2933228.32</v>
      </c>
      <c r="R44" s="938">
        <v>984130</v>
      </c>
      <c r="S44" s="938">
        <v>908535.5</v>
      </c>
      <c r="T44" s="938">
        <v>183819.81</v>
      </c>
      <c r="U44" s="938">
        <v>15608.08</v>
      </c>
      <c r="V44" s="938">
        <v>335920.55</v>
      </c>
      <c r="W44" s="938">
        <v>489867.06</v>
      </c>
      <c r="X44" s="938">
        <v>3090635.07</v>
      </c>
      <c r="Y44" s="938">
        <v>2</v>
      </c>
      <c r="Z44" s="938">
        <v>2274481.84</v>
      </c>
      <c r="AA44" s="938">
        <v>179624.93</v>
      </c>
      <c r="AB44" s="938">
        <v>0</v>
      </c>
      <c r="AC44" s="938">
        <v>789181.75</v>
      </c>
      <c r="AD44" s="1113">
        <v>19095260.949999999</v>
      </c>
    </row>
    <row r="45" spans="1:30" s="154" customFormat="1" ht="17.25" customHeight="1">
      <c r="A45" s="286" t="s">
        <v>156</v>
      </c>
      <c r="B45" s="938">
        <v>0</v>
      </c>
      <c r="C45" s="938">
        <v>0</v>
      </c>
      <c r="D45" s="938">
        <v>0</v>
      </c>
      <c r="E45" s="938">
        <v>0</v>
      </c>
      <c r="F45" s="938">
        <v>0</v>
      </c>
      <c r="G45" s="938">
        <v>0</v>
      </c>
      <c r="H45" s="938">
        <v>0</v>
      </c>
      <c r="I45" s="938">
        <v>0</v>
      </c>
      <c r="J45" s="938">
        <v>0</v>
      </c>
      <c r="K45" s="938">
        <v>0</v>
      </c>
      <c r="L45" s="938">
        <v>0</v>
      </c>
      <c r="M45" s="938">
        <v>0</v>
      </c>
      <c r="N45" s="938">
        <v>0</v>
      </c>
      <c r="O45" s="938">
        <v>0</v>
      </c>
      <c r="P45" s="938">
        <v>0</v>
      </c>
      <c r="Q45" s="938">
        <v>0</v>
      </c>
      <c r="R45" s="938">
        <v>0</v>
      </c>
      <c r="S45" s="938">
        <v>0</v>
      </c>
      <c r="T45" s="938">
        <v>0</v>
      </c>
      <c r="U45" s="938">
        <v>0</v>
      </c>
      <c r="V45" s="938">
        <v>0</v>
      </c>
      <c r="W45" s="938">
        <v>0</v>
      </c>
      <c r="X45" s="938">
        <v>0</v>
      </c>
      <c r="Y45" s="938">
        <v>0</v>
      </c>
      <c r="Z45" s="938">
        <v>0</v>
      </c>
      <c r="AA45" s="938">
        <v>0</v>
      </c>
      <c r="AB45" s="938">
        <v>0</v>
      </c>
      <c r="AC45" s="938">
        <v>0</v>
      </c>
      <c r="AD45" s="1113">
        <v>0</v>
      </c>
    </row>
    <row r="46" spans="1:30" s="154" customFormat="1" ht="31.5" customHeight="1">
      <c r="A46" s="286" t="s">
        <v>160</v>
      </c>
      <c r="B46" s="938">
        <v>70300902.170000002</v>
      </c>
      <c r="C46" s="938">
        <v>32537877.77</v>
      </c>
      <c r="D46" s="938">
        <v>38345834.32</v>
      </c>
      <c r="E46" s="938">
        <v>19030661.5</v>
      </c>
      <c r="F46" s="938">
        <v>37775011.049999997</v>
      </c>
      <c r="G46" s="938">
        <v>38202780.57</v>
      </c>
      <c r="H46" s="938">
        <v>28503165.440000001</v>
      </c>
      <c r="I46" s="938">
        <v>33651882.539999999</v>
      </c>
      <c r="J46" s="938">
        <v>24817011.93</v>
      </c>
      <c r="K46" s="938">
        <v>16977195.699999999</v>
      </c>
      <c r="L46" s="938">
        <v>22044204.300000001</v>
      </c>
      <c r="M46" s="938">
        <v>8764753.3300000001</v>
      </c>
      <c r="N46" s="938">
        <v>28453705.149999999</v>
      </c>
      <c r="O46" s="938">
        <v>11360594.57</v>
      </c>
      <c r="P46" s="938">
        <v>8599031.0500000007</v>
      </c>
      <c r="Q46" s="938">
        <v>3989564.38</v>
      </c>
      <c r="R46" s="938">
        <v>6975019.1699999999</v>
      </c>
      <c r="S46" s="938">
        <v>13487078.470000001</v>
      </c>
      <c r="T46" s="938">
        <v>7749057.8700000001</v>
      </c>
      <c r="U46" s="938">
        <v>13233905.51</v>
      </c>
      <c r="V46" s="938">
        <v>15817780.199999999</v>
      </c>
      <c r="W46" s="938">
        <v>18318050.780000001</v>
      </c>
      <c r="X46" s="938">
        <v>14244175</v>
      </c>
      <c r="Y46" s="938">
        <v>9831578.9800000004</v>
      </c>
      <c r="Z46" s="938">
        <v>2338448.11</v>
      </c>
      <c r="AA46" s="938">
        <v>7362477.8300000001</v>
      </c>
      <c r="AB46" s="938">
        <v>9683910.7100000009</v>
      </c>
      <c r="AC46" s="938">
        <v>19782501.920000002</v>
      </c>
      <c r="AD46" s="1113">
        <v>562178160.32000005</v>
      </c>
    </row>
    <row r="47" spans="1:30" s="154" customFormat="1" ht="19.5" customHeight="1">
      <c r="A47" s="286" t="s">
        <v>164</v>
      </c>
      <c r="B47" s="938">
        <v>2534303.94</v>
      </c>
      <c r="C47" s="938">
        <v>2314328.36</v>
      </c>
      <c r="D47" s="938">
        <v>12078.41</v>
      </c>
      <c r="E47" s="938">
        <v>-899856.16</v>
      </c>
      <c r="F47" s="938">
        <v>1309010.3400000001</v>
      </c>
      <c r="G47" s="938">
        <v>1673107</v>
      </c>
      <c r="H47" s="938">
        <v>2696886.87</v>
      </c>
      <c r="I47" s="938">
        <v>1868029.22</v>
      </c>
      <c r="J47" s="938">
        <v>972404.15</v>
      </c>
      <c r="K47" s="938">
        <v>2101313.02</v>
      </c>
      <c r="L47" s="938">
        <v>1229513.8400000001</v>
      </c>
      <c r="M47" s="938">
        <v>-600457.78</v>
      </c>
      <c r="N47" s="938">
        <v>2880729.91</v>
      </c>
      <c r="O47" s="938">
        <v>205417.78</v>
      </c>
      <c r="P47" s="938">
        <v>346898.59</v>
      </c>
      <c r="Q47" s="938">
        <v>-599885.71</v>
      </c>
      <c r="R47" s="938">
        <v>400218.66</v>
      </c>
      <c r="S47" s="938">
        <v>1138833.73</v>
      </c>
      <c r="T47" s="938">
        <v>478360.93</v>
      </c>
      <c r="U47" s="938">
        <v>601691.77</v>
      </c>
      <c r="V47" s="938">
        <v>4167524.0000000005</v>
      </c>
      <c r="W47" s="938">
        <v>458927.28</v>
      </c>
      <c r="X47" s="938">
        <v>1160362.26</v>
      </c>
      <c r="Y47" s="938">
        <v>731879.74</v>
      </c>
      <c r="Z47" s="938">
        <v>-2288440.94</v>
      </c>
      <c r="AA47" s="938">
        <v>192477.53</v>
      </c>
      <c r="AB47" s="938">
        <v>3683913.18</v>
      </c>
      <c r="AC47" s="938">
        <v>1069701.73</v>
      </c>
      <c r="AD47" s="1113">
        <v>29839271.649999999</v>
      </c>
    </row>
    <row r="48" spans="1:30" s="154" customFormat="1" ht="19.5" customHeight="1">
      <c r="A48" s="255" t="s">
        <v>165</v>
      </c>
      <c r="B48" s="938">
        <v>0</v>
      </c>
      <c r="C48" s="938">
        <v>0</v>
      </c>
      <c r="D48" s="938">
        <v>0</v>
      </c>
      <c r="E48" s="938">
        <v>0</v>
      </c>
      <c r="F48" s="938">
        <v>0</v>
      </c>
      <c r="G48" s="938">
        <v>0</v>
      </c>
      <c r="H48" s="938">
        <v>0</v>
      </c>
      <c r="I48" s="938">
        <v>0</v>
      </c>
      <c r="J48" s="938">
        <v>0</v>
      </c>
      <c r="K48" s="938">
        <v>0</v>
      </c>
      <c r="L48" s="938">
        <v>0</v>
      </c>
      <c r="M48" s="938">
        <v>0</v>
      </c>
      <c r="N48" s="938">
        <v>0</v>
      </c>
      <c r="O48" s="938">
        <v>0</v>
      </c>
      <c r="P48" s="938">
        <v>409203.87</v>
      </c>
      <c r="Q48" s="938">
        <v>0</v>
      </c>
      <c r="R48" s="938">
        <v>0</v>
      </c>
      <c r="S48" s="938">
        <v>0</v>
      </c>
      <c r="T48" s="938">
        <v>17095.41</v>
      </c>
      <c r="U48" s="938">
        <v>318.2</v>
      </c>
      <c r="V48" s="938">
        <v>255986.7</v>
      </c>
      <c r="W48" s="938">
        <v>0</v>
      </c>
      <c r="X48" s="938">
        <v>0</v>
      </c>
      <c r="Y48" s="938">
        <v>0</v>
      </c>
      <c r="Z48" s="938">
        <v>-269044.51</v>
      </c>
      <c r="AA48" s="938">
        <v>0</v>
      </c>
      <c r="AB48" s="938">
        <v>0</v>
      </c>
      <c r="AC48" s="938">
        <v>0</v>
      </c>
      <c r="AD48" s="1113">
        <v>413559.67</v>
      </c>
    </row>
    <row r="49" spans="1:30" s="154" customFormat="1" ht="17.25" customHeight="1" thickBot="1">
      <c r="A49" s="255" t="s">
        <v>166</v>
      </c>
      <c r="B49" s="938">
        <v>2534303.94</v>
      </c>
      <c r="C49" s="938">
        <v>2314328.36</v>
      </c>
      <c r="D49" s="938">
        <v>12078.41</v>
      </c>
      <c r="E49" s="938">
        <v>-899856.16</v>
      </c>
      <c r="F49" s="938">
        <v>1309010.3400000001</v>
      </c>
      <c r="G49" s="938">
        <v>1673107</v>
      </c>
      <c r="H49" s="938">
        <v>2696886.87</v>
      </c>
      <c r="I49" s="938">
        <v>1868029.22</v>
      </c>
      <c r="J49" s="938">
        <v>972404.15</v>
      </c>
      <c r="K49" s="938">
        <v>2101313.02</v>
      </c>
      <c r="L49" s="938">
        <v>1229513.8400000001</v>
      </c>
      <c r="M49" s="938">
        <v>-600457.78</v>
      </c>
      <c r="N49" s="938">
        <v>2880729.91</v>
      </c>
      <c r="O49" s="938">
        <v>205417.78</v>
      </c>
      <c r="P49" s="938">
        <v>-62305.279999999999</v>
      </c>
      <c r="Q49" s="938">
        <v>-599885.71</v>
      </c>
      <c r="R49" s="938">
        <v>400218.66</v>
      </c>
      <c r="S49" s="938">
        <v>1138833.73</v>
      </c>
      <c r="T49" s="938">
        <v>461265.52</v>
      </c>
      <c r="U49" s="938">
        <v>601373.56999999995</v>
      </c>
      <c r="V49" s="938">
        <v>3911537.3</v>
      </c>
      <c r="W49" s="938">
        <v>458927.28</v>
      </c>
      <c r="X49" s="938">
        <v>1160362.26</v>
      </c>
      <c r="Y49" s="938">
        <v>731879.74</v>
      </c>
      <c r="Z49" s="938">
        <v>-2019396.43</v>
      </c>
      <c r="AA49" s="938">
        <v>192477.53</v>
      </c>
      <c r="AB49" s="938">
        <v>3683913.18</v>
      </c>
      <c r="AC49" s="938">
        <v>1069701.73</v>
      </c>
      <c r="AD49" s="1113">
        <v>29425711.98</v>
      </c>
    </row>
    <row r="50" spans="1:30" s="154" customFormat="1" ht="28.5" customHeight="1" thickTop="1" thickBot="1">
      <c r="A50" s="499" t="s">
        <v>167</v>
      </c>
      <c r="B50" s="939">
        <v>1791434680.51</v>
      </c>
      <c r="C50" s="939">
        <v>913649819.36000001</v>
      </c>
      <c r="D50" s="939">
        <v>543415185.58000004</v>
      </c>
      <c r="E50" s="939">
        <v>142801090.15000001</v>
      </c>
      <c r="F50" s="939">
        <v>204296531.13</v>
      </c>
      <c r="G50" s="939">
        <v>281541479.31</v>
      </c>
      <c r="H50" s="939">
        <v>198010653.11000001</v>
      </c>
      <c r="I50" s="939">
        <v>200343673.11000001</v>
      </c>
      <c r="J50" s="939">
        <v>176424819.62</v>
      </c>
      <c r="K50" s="939">
        <v>121666218.12</v>
      </c>
      <c r="L50" s="939">
        <v>99758309.939999998</v>
      </c>
      <c r="M50" s="939">
        <v>66892540.960000001</v>
      </c>
      <c r="N50" s="939">
        <v>197224200.83000001</v>
      </c>
      <c r="O50" s="939">
        <v>130153069.81</v>
      </c>
      <c r="P50" s="939">
        <v>95596321.859999999</v>
      </c>
      <c r="Q50" s="939">
        <v>56634945.240000002</v>
      </c>
      <c r="R50" s="939">
        <v>101991962.78</v>
      </c>
      <c r="S50" s="939">
        <v>149593011.97999999</v>
      </c>
      <c r="T50" s="939">
        <v>73935847.439999998</v>
      </c>
      <c r="U50" s="939">
        <v>185590514.66</v>
      </c>
      <c r="V50" s="939">
        <v>253069052.81999999</v>
      </c>
      <c r="W50" s="939">
        <v>137494873.83000001</v>
      </c>
      <c r="X50" s="939">
        <v>185223389.47999999</v>
      </c>
      <c r="Y50" s="939">
        <v>106671790.64</v>
      </c>
      <c r="Z50" s="939">
        <v>320289141.14999998</v>
      </c>
      <c r="AA50" s="939">
        <v>102156443.78</v>
      </c>
      <c r="AB50" s="939">
        <v>226034124.13</v>
      </c>
      <c r="AC50" s="939">
        <v>245674338.94</v>
      </c>
      <c r="AD50" s="1114">
        <v>7307568030.2700005</v>
      </c>
    </row>
    <row r="51" spans="1:30" s="154" customFormat="1" ht="28.5" customHeight="1" thickTop="1" thickBot="1">
      <c r="A51" s="499" t="s">
        <v>168</v>
      </c>
      <c r="B51" s="939">
        <v>388998.21</v>
      </c>
      <c r="C51" s="939">
        <v>0</v>
      </c>
      <c r="D51" s="939">
        <v>0</v>
      </c>
      <c r="E51" s="939">
        <v>0</v>
      </c>
      <c r="F51" s="939">
        <v>0</v>
      </c>
      <c r="G51" s="939">
        <v>0</v>
      </c>
      <c r="H51" s="939">
        <v>0</v>
      </c>
      <c r="I51" s="939">
        <v>0</v>
      </c>
      <c r="J51" s="939">
        <v>0</v>
      </c>
      <c r="K51" s="939">
        <v>0</v>
      </c>
      <c r="L51" s="939">
        <v>0</v>
      </c>
      <c r="M51" s="939">
        <v>0</v>
      </c>
      <c r="N51" s="939">
        <v>0</v>
      </c>
      <c r="O51" s="939">
        <v>0</v>
      </c>
      <c r="P51" s="939">
        <v>0</v>
      </c>
      <c r="Q51" s="939">
        <v>0</v>
      </c>
      <c r="R51" s="939">
        <v>0</v>
      </c>
      <c r="S51" s="939">
        <v>0</v>
      </c>
      <c r="T51" s="939">
        <v>0</v>
      </c>
      <c r="U51" s="939">
        <v>0</v>
      </c>
      <c r="V51" s="939">
        <v>0</v>
      </c>
      <c r="W51" s="939">
        <v>0</v>
      </c>
      <c r="X51" s="939">
        <v>0</v>
      </c>
      <c r="Y51" s="939">
        <v>0</v>
      </c>
      <c r="Z51" s="939">
        <v>0</v>
      </c>
      <c r="AA51" s="939">
        <v>0</v>
      </c>
      <c r="AB51" s="939">
        <v>0</v>
      </c>
      <c r="AC51" s="939">
        <v>0</v>
      </c>
      <c r="AD51" s="1114">
        <v>388998.21</v>
      </c>
    </row>
    <row r="52" spans="1:30" s="154" customFormat="1" ht="29.25" customHeight="1" thickTop="1" thickBot="1">
      <c r="A52" s="499" t="s">
        <v>188</v>
      </c>
      <c r="B52" s="939">
        <v>3258937641.4499998</v>
      </c>
      <c r="C52" s="939">
        <v>1629431894.1700001</v>
      </c>
      <c r="D52" s="939">
        <v>969215739.72000003</v>
      </c>
      <c r="E52" s="939">
        <v>192452749.21000001</v>
      </c>
      <c r="F52" s="939">
        <v>283571713.56</v>
      </c>
      <c r="G52" s="939">
        <v>899388299.75999999</v>
      </c>
      <c r="H52" s="939">
        <v>380114332.56</v>
      </c>
      <c r="I52" s="939">
        <v>505111908.44</v>
      </c>
      <c r="J52" s="939">
        <v>327405184.39999998</v>
      </c>
      <c r="K52" s="939">
        <v>70901461.75</v>
      </c>
      <c r="L52" s="939">
        <v>132697318.34</v>
      </c>
      <c r="M52" s="939">
        <v>123738319.76000001</v>
      </c>
      <c r="N52" s="939">
        <v>238177451.43000001</v>
      </c>
      <c r="O52" s="939">
        <v>250375489.81</v>
      </c>
      <c r="P52" s="939">
        <v>141775084.09</v>
      </c>
      <c r="Q52" s="939">
        <v>139729283.24000001</v>
      </c>
      <c r="R52" s="939">
        <v>219198651.66999999</v>
      </c>
      <c r="S52" s="939">
        <v>60360205.07</v>
      </c>
      <c r="T52" s="939">
        <v>109815391.37</v>
      </c>
      <c r="U52" s="939">
        <v>246118408.44</v>
      </c>
      <c r="V52" s="939">
        <v>142206034.19999999</v>
      </c>
      <c r="W52" s="939">
        <v>54994352.729999997</v>
      </c>
      <c r="X52" s="939">
        <v>192655843.77000001</v>
      </c>
      <c r="Y52" s="939">
        <v>37328675.969999999</v>
      </c>
      <c r="Z52" s="939">
        <v>579647825.37</v>
      </c>
      <c r="AA52" s="939">
        <v>121874746.12</v>
      </c>
      <c r="AB52" s="939">
        <v>271742581.76999998</v>
      </c>
      <c r="AC52" s="939">
        <v>448647633.94</v>
      </c>
      <c r="AD52" s="1114">
        <v>12027614222.110001</v>
      </c>
    </row>
    <row r="53" spans="1:30" s="154" customFormat="1" ht="32.25" customHeight="1" thickTop="1" thickBot="1">
      <c r="A53" s="498" t="s">
        <v>473</v>
      </c>
      <c r="B53" s="937"/>
      <c r="C53" s="937"/>
      <c r="D53" s="937"/>
      <c r="E53" s="937"/>
      <c r="F53" s="937"/>
      <c r="G53" s="937"/>
      <c r="H53" s="937"/>
      <c r="I53" s="937"/>
      <c r="J53" s="937"/>
      <c r="K53" s="937"/>
      <c r="L53" s="937"/>
      <c r="M53" s="937"/>
      <c r="N53" s="937"/>
      <c r="O53" s="937"/>
      <c r="P53" s="937"/>
      <c r="Q53" s="937"/>
      <c r="R53" s="937"/>
      <c r="S53" s="937"/>
      <c r="T53" s="937"/>
      <c r="U53" s="937"/>
      <c r="V53" s="937"/>
      <c r="W53" s="937"/>
      <c r="X53" s="937"/>
      <c r="Y53" s="937"/>
      <c r="Z53" s="937"/>
      <c r="AA53" s="937"/>
      <c r="AB53" s="937"/>
      <c r="AC53" s="937"/>
      <c r="AD53" s="1112"/>
    </row>
    <row r="54" spans="1:30" s="154" customFormat="1" ht="20.25" customHeight="1" thickTop="1">
      <c r="A54" s="286" t="s">
        <v>230</v>
      </c>
      <c r="B54" s="938">
        <v>129937011.5</v>
      </c>
      <c r="C54" s="938">
        <v>77859063.480000004</v>
      </c>
      <c r="D54" s="938">
        <v>35745596.340000004</v>
      </c>
      <c r="E54" s="938">
        <v>8168128.8600000003</v>
      </c>
      <c r="F54" s="938">
        <v>13000716.92</v>
      </c>
      <c r="G54" s="938">
        <v>21179987.16</v>
      </c>
      <c r="H54" s="938">
        <v>17779499.629999999</v>
      </c>
      <c r="I54" s="938">
        <v>15383607.779999999</v>
      </c>
      <c r="J54" s="938">
        <v>15792705.1</v>
      </c>
      <c r="K54" s="938">
        <v>10183079.51</v>
      </c>
      <c r="L54" s="938">
        <v>10324591.68</v>
      </c>
      <c r="M54" s="938">
        <v>7013853.1799999997</v>
      </c>
      <c r="N54" s="938">
        <v>17667634.550000001</v>
      </c>
      <c r="O54" s="938">
        <v>10452506.09</v>
      </c>
      <c r="P54" s="938">
        <v>8010174.2000000002</v>
      </c>
      <c r="Q54" s="938">
        <v>7547166.3200000003</v>
      </c>
      <c r="R54" s="938">
        <v>7758614.2400000002</v>
      </c>
      <c r="S54" s="938">
        <v>14168069.4</v>
      </c>
      <c r="T54" s="938">
        <v>6224010.6799999997</v>
      </c>
      <c r="U54" s="938">
        <v>11912570.77</v>
      </c>
      <c r="V54" s="938">
        <v>18094388.870000001</v>
      </c>
      <c r="W54" s="938">
        <v>12075297.27</v>
      </c>
      <c r="X54" s="938">
        <v>15161402.09</v>
      </c>
      <c r="Y54" s="938">
        <v>9422752.9700000007</v>
      </c>
      <c r="Z54" s="938">
        <v>26361219.859999999</v>
      </c>
      <c r="AA54" s="938">
        <v>8519512.8200000003</v>
      </c>
      <c r="AB54" s="938">
        <v>19450748.77</v>
      </c>
      <c r="AC54" s="938">
        <v>22329255.050000001</v>
      </c>
      <c r="AD54" s="1113">
        <v>577523165.09000003</v>
      </c>
    </row>
    <row r="55" spans="1:30" s="154" customFormat="1" ht="26.25" customHeight="1">
      <c r="A55" s="286" t="s">
        <v>242</v>
      </c>
      <c r="B55" s="938">
        <v>-35023034.119999997</v>
      </c>
      <c r="C55" s="938">
        <v>-23928600.460000001</v>
      </c>
      <c r="D55" s="938">
        <v>-11228352.32</v>
      </c>
      <c r="E55" s="938">
        <v>-1676889.45</v>
      </c>
      <c r="F55" s="938">
        <v>-3864166.23</v>
      </c>
      <c r="G55" s="938">
        <v>-4878166.24</v>
      </c>
      <c r="H55" s="938">
        <v>-5647435.9199999999</v>
      </c>
      <c r="I55" s="938">
        <v>-4209485.99</v>
      </c>
      <c r="J55" s="938">
        <v>-3598901.55</v>
      </c>
      <c r="K55" s="938">
        <v>-1851213.27</v>
      </c>
      <c r="L55" s="938">
        <v>-1439025.18</v>
      </c>
      <c r="M55" s="938">
        <v>-1488587.19</v>
      </c>
      <c r="N55" s="938">
        <v>-4527896.6900000004</v>
      </c>
      <c r="O55" s="938">
        <v>-2901284.19</v>
      </c>
      <c r="P55" s="938">
        <v>-1831510.74</v>
      </c>
      <c r="Q55" s="938">
        <v>-1653368</v>
      </c>
      <c r="R55" s="938">
        <v>-2346669.7599999998</v>
      </c>
      <c r="S55" s="938">
        <v>-3946854.91</v>
      </c>
      <c r="T55" s="938">
        <v>-985413.48</v>
      </c>
      <c r="U55" s="938">
        <v>-2659709.9300000002</v>
      </c>
      <c r="V55" s="938">
        <v>-3752904.02</v>
      </c>
      <c r="W55" s="938">
        <v>-2671781</v>
      </c>
      <c r="X55" s="938">
        <v>-5278639.0999999996</v>
      </c>
      <c r="Y55" s="938">
        <v>-2389631.5499999998</v>
      </c>
      <c r="Z55" s="938">
        <v>-9018177.1500000004</v>
      </c>
      <c r="AA55" s="938">
        <v>-2942499.85</v>
      </c>
      <c r="AB55" s="938">
        <v>-6600155.3300000001</v>
      </c>
      <c r="AC55" s="938">
        <v>-5719686.8600000003</v>
      </c>
      <c r="AD55" s="1113">
        <v>-158060040.47999999</v>
      </c>
    </row>
    <row r="56" spans="1:30" s="154" customFormat="1" ht="20.25" customHeight="1">
      <c r="A56" s="286" t="s">
        <v>250</v>
      </c>
      <c r="B56" s="938">
        <v>94913977.379999995</v>
      </c>
      <c r="C56" s="938">
        <v>53930463.020000003</v>
      </c>
      <c r="D56" s="938">
        <v>24517244.02</v>
      </c>
      <c r="E56" s="938">
        <v>6491239.4100000001</v>
      </c>
      <c r="F56" s="938">
        <v>9136550.6899999995</v>
      </c>
      <c r="G56" s="938">
        <v>16301820.92</v>
      </c>
      <c r="H56" s="938">
        <v>12132063.710000001</v>
      </c>
      <c r="I56" s="938">
        <v>11174121.789999999</v>
      </c>
      <c r="J56" s="938">
        <v>12193803.550000001</v>
      </c>
      <c r="K56" s="938">
        <v>8331866.2399999993</v>
      </c>
      <c r="L56" s="938">
        <v>8885566.5</v>
      </c>
      <c r="M56" s="938">
        <v>5525265.9900000002</v>
      </c>
      <c r="N56" s="938">
        <v>13139737.859999999</v>
      </c>
      <c r="O56" s="938">
        <v>7551221.9000000004</v>
      </c>
      <c r="P56" s="938">
        <v>6178663.46</v>
      </c>
      <c r="Q56" s="938">
        <v>5893798.3200000003</v>
      </c>
      <c r="R56" s="938">
        <v>5411944.4800000004</v>
      </c>
      <c r="S56" s="938">
        <v>10221214.49</v>
      </c>
      <c r="T56" s="938">
        <v>5238597.2</v>
      </c>
      <c r="U56" s="938">
        <v>9252860.8399999999</v>
      </c>
      <c r="V56" s="938">
        <v>14341484.85</v>
      </c>
      <c r="W56" s="938">
        <v>9403516.2699999996</v>
      </c>
      <c r="X56" s="938">
        <v>9882762.9900000002</v>
      </c>
      <c r="Y56" s="938">
        <v>7033121.4199999999</v>
      </c>
      <c r="Z56" s="938">
        <v>17343042.710000001</v>
      </c>
      <c r="AA56" s="938">
        <v>5577012.9699999997</v>
      </c>
      <c r="AB56" s="938">
        <v>12850593.439999999</v>
      </c>
      <c r="AC56" s="938">
        <v>16609568.189999998</v>
      </c>
      <c r="AD56" s="1113">
        <v>419463124.61000001</v>
      </c>
    </row>
    <row r="57" spans="1:30" s="154" customFormat="1" ht="20.25" customHeight="1">
      <c r="A57" s="286" t="s">
        <v>251</v>
      </c>
      <c r="B57" s="938">
        <v>7108841.2300000004</v>
      </c>
      <c r="C57" s="938">
        <v>4183737.83</v>
      </c>
      <c r="D57" s="938">
        <v>1040547.06</v>
      </c>
      <c r="E57" s="938">
        <v>226533.11</v>
      </c>
      <c r="F57" s="938">
        <v>771017.19</v>
      </c>
      <c r="G57" s="938">
        <v>791170.88</v>
      </c>
      <c r="H57" s="938">
        <v>953454.43</v>
      </c>
      <c r="I57" s="938">
        <v>224881.5</v>
      </c>
      <c r="J57" s="938">
        <v>816850.71</v>
      </c>
      <c r="K57" s="938">
        <v>81715.070000000007</v>
      </c>
      <c r="L57" s="938">
        <v>49060.79</v>
      </c>
      <c r="M57" s="938">
        <v>163788.37</v>
      </c>
      <c r="N57" s="938">
        <v>46926.97</v>
      </c>
      <c r="O57" s="938">
        <v>336178.59</v>
      </c>
      <c r="P57" s="938">
        <v>63902.69</v>
      </c>
      <c r="Q57" s="938">
        <v>125188.83</v>
      </c>
      <c r="R57" s="938">
        <v>299056.8</v>
      </c>
      <c r="S57" s="938">
        <v>24701.9</v>
      </c>
      <c r="T57" s="938">
        <v>23468.51</v>
      </c>
      <c r="U57" s="938">
        <v>96163.520000000004</v>
      </c>
      <c r="V57" s="938">
        <v>192155.13</v>
      </c>
      <c r="W57" s="938">
        <v>376959.81</v>
      </c>
      <c r="X57" s="938">
        <v>154139.79999999999</v>
      </c>
      <c r="Y57" s="938">
        <v>308539.65999999997</v>
      </c>
      <c r="Z57" s="938">
        <v>1632444.96</v>
      </c>
      <c r="AA57" s="938">
        <v>248454.98</v>
      </c>
      <c r="AB57" s="938">
        <v>282452.59000000003</v>
      </c>
      <c r="AC57" s="938">
        <v>934684.4</v>
      </c>
      <c r="AD57" s="1113">
        <v>21557017.309999999</v>
      </c>
    </row>
    <row r="58" spans="1:30" s="154" customFormat="1" ht="26.25" customHeight="1">
      <c r="A58" s="286" t="s">
        <v>257</v>
      </c>
      <c r="B58" s="938">
        <v>-3420710.3</v>
      </c>
      <c r="C58" s="938">
        <v>-881746.7</v>
      </c>
      <c r="D58" s="938">
        <v>-490613.03</v>
      </c>
      <c r="E58" s="938">
        <v>-147223.67999999999</v>
      </c>
      <c r="F58" s="938">
        <v>-43698.44</v>
      </c>
      <c r="G58" s="938">
        <v>-201766.66</v>
      </c>
      <c r="H58" s="938">
        <v>-21580.1</v>
      </c>
      <c r="I58" s="938">
        <v>-116497.07</v>
      </c>
      <c r="J58" s="938">
        <v>-42222.39</v>
      </c>
      <c r="K58" s="938">
        <v>-76870.84</v>
      </c>
      <c r="L58" s="938">
        <v>-18720.599999999999</v>
      </c>
      <c r="M58" s="938">
        <v>-50933.919999999998</v>
      </c>
      <c r="N58" s="938">
        <v>-113393.35</v>
      </c>
      <c r="O58" s="938">
        <v>-61764.01</v>
      </c>
      <c r="P58" s="938">
        <v>-41180.410000000003</v>
      </c>
      <c r="Q58" s="938">
        <v>-18927.62</v>
      </c>
      <c r="R58" s="938">
        <v>-26665.38</v>
      </c>
      <c r="S58" s="938">
        <v>0</v>
      </c>
      <c r="T58" s="938">
        <v>-92518.37</v>
      </c>
      <c r="U58" s="938">
        <v>-111797.46</v>
      </c>
      <c r="V58" s="938">
        <v>-36322.370000000003</v>
      </c>
      <c r="W58" s="938">
        <v>-165916.28</v>
      </c>
      <c r="X58" s="938">
        <v>-73464.240000000005</v>
      </c>
      <c r="Y58" s="938">
        <v>-175261.19</v>
      </c>
      <c r="Z58" s="938">
        <v>-437269.86</v>
      </c>
      <c r="AA58" s="938">
        <v>-42603.16</v>
      </c>
      <c r="AB58" s="938">
        <v>-97773.97</v>
      </c>
      <c r="AC58" s="938">
        <v>-346894.55</v>
      </c>
      <c r="AD58" s="1113">
        <v>-7354335.9500000002</v>
      </c>
    </row>
    <row r="59" spans="1:30" s="154" customFormat="1" ht="20.25" customHeight="1">
      <c r="A59" s="286" t="s">
        <v>262</v>
      </c>
      <c r="B59" s="938">
        <v>98602108.310000002</v>
      </c>
      <c r="C59" s="938">
        <v>57232454.149999999</v>
      </c>
      <c r="D59" s="938">
        <v>25067178.050000001</v>
      </c>
      <c r="E59" s="938">
        <v>6570548.8399999999</v>
      </c>
      <c r="F59" s="938">
        <v>9863869.4399999995</v>
      </c>
      <c r="G59" s="938">
        <v>16891225.140000001</v>
      </c>
      <c r="H59" s="938">
        <v>13063938.039999999</v>
      </c>
      <c r="I59" s="938">
        <v>11282506.220000001</v>
      </c>
      <c r="J59" s="938">
        <v>12968431.869999999</v>
      </c>
      <c r="K59" s="938">
        <v>8336710.4699999997</v>
      </c>
      <c r="L59" s="938">
        <v>8915906.6899999995</v>
      </c>
      <c r="M59" s="938">
        <v>5638120.4400000004</v>
      </c>
      <c r="N59" s="938">
        <v>13073271.48</v>
      </c>
      <c r="O59" s="938">
        <v>7825636.4800000004</v>
      </c>
      <c r="P59" s="938">
        <v>6201385.7400000002</v>
      </c>
      <c r="Q59" s="938">
        <v>6000059.5300000003</v>
      </c>
      <c r="R59" s="938">
        <v>5684335.9000000004</v>
      </c>
      <c r="S59" s="938">
        <v>10245916.390000001</v>
      </c>
      <c r="T59" s="938">
        <v>5169547.34</v>
      </c>
      <c r="U59" s="938">
        <v>9237226.9000000004</v>
      </c>
      <c r="V59" s="938">
        <v>14497317.609999999</v>
      </c>
      <c r="W59" s="938">
        <v>9614559.8000000007</v>
      </c>
      <c r="X59" s="938">
        <v>9963438.5500000007</v>
      </c>
      <c r="Y59" s="938">
        <v>7166399.8899999997</v>
      </c>
      <c r="Z59" s="938">
        <v>18538217.809999999</v>
      </c>
      <c r="AA59" s="938">
        <v>5782864.79</v>
      </c>
      <c r="AB59" s="938">
        <v>13035272.060000001</v>
      </c>
      <c r="AC59" s="938">
        <v>17197358.039999999</v>
      </c>
      <c r="AD59" s="1113">
        <v>433665805.97000003</v>
      </c>
    </row>
    <row r="60" spans="1:30" s="154" customFormat="1" ht="20.25" customHeight="1">
      <c r="A60" s="286" t="s">
        <v>263</v>
      </c>
      <c r="B60" s="938">
        <v>24493542.879999999</v>
      </c>
      <c r="C60" s="938">
        <v>11006345.4</v>
      </c>
      <c r="D60" s="938">
        <v>2826120.21</v>
      </c>
      <c r="E60" s="938">
        <v>2103112.38</v>
      </c>
      <c r="F60" s="938">
        <v>1102374.79</v>
      </c>
      <c r="G60" s="938">
        <v>1613980.83</v>
      </c>
      <c r="H60" s="938">
        <v>2304670.9900000002</v>
      </c>
      <c r="I60" s="938">
        <v>421007.77</v>
      </c>
      <c r="J60" s="938">
        <v>1098587.72</v>
      </c>
      <c r="K60" s="938">
        <v>1817213.22</v>
      </c>
      <c r="L60" s="938">
        <v>284890.96000000002</v>
      </c>
      <c r="M60" s="938">
        <v>2191593.8199999998</v>
      </c>
      <c r="N60" s="938">
        <v>2273463.09</v>
      </c>
      <c r="O60" s="938">
        <v>1194036.6399999999</v>
      </c>
      <c r="P60" s="938">
        <v>939969.48</v>
      </c>
      <c r="Q60" s="938">
        <v>211177.15</v>
      </c>
      <c r="R60" s="938">
        <v>399177.14</v>
      </c>
      <c r="S60" s="938">
        <v>430636.03</v>
      </c>
      <c r="T60" s="938">
        <v>9283.5</v>
      </c>
      <c r="U60" s="938">
        <v>1112370.42</v>
      </c>
      <c r="V60" s="938">
        <v>1024248.0500000002</v>
      </c>
      <c r="W60" s="938">
        <v>1409297.14</v>
      </c>
      <c r="X60" s="938">
        <v>3167385.83</v>
      </c>
      <c r="Y60" s="938">
        <v>945931.88</v>
      </c>
      <c r="Z60" s="938">
        <v>7861684.3300000001</v>
      </c>
      <c r="AA60" s="938">
        <v>637609.78</v>
      </c>
      <c r="AB60" s="938">
        <v>2083905.75</v>
      </c>
      <c r="AC60" s="938">
        <v>1411913.68</v>
      </c>
      <c r="AD60" s="1113">
        <v>76375530.859999999</v>
      </c>
    </row>
    <row r="61" spans="1:30" s="154" customFormat="1" ht="29.25" customHeight="1">
      <c r="A61" s="286" t="s">
        <v>270</v>
      </c>
      <c r="B61" s="938">
        <v>-34435651.979999997</v>
      </c>
      <c r="C61" s="938">
        <v>-17016047.600000001</v>
      </c>
      <c r="D61" s="938">
        <v>-6587399.6699999999</v>
      </c>
      <c r="E61" s="938">
        <v>-2742113.79</v>
      </c>
      <c r="F61" s="938">
        <v>-1242071.8600000001</v>
      </c>
      <c r="G61" s="938">
        <v>-2031723.25</v>
      </c>
      <c r="H61" s="938">
        <v>-2918963.11</v>
      </c>
      <c r="I61" s="938">
        <v>-859423.01</v>
      </c>
      <c r="J61" s="938">
        <v>-2437997.29</v>
      </c>
      <c r="K61" s="938">
        <v>-1970351.76</v>
      </c>
      <c r="L61" s="938">
        <v>-687051.28</v>
      </c>
      <c r="M61" s="938">
        <v>-2548604.5099999998</v>
      </c>
      <c r="N61" s="938">
        <v>-3126103.4</v>
      </c>
      <c r="O61" s="938">
        <v>-1807343.53</v>
      </c>
      <c r="P61" s="938">
        <v>-1164241.56</v>
      </c>
      <c r="Q61" s="938">
        <v>-537290.69999999995</v>
      </c>
      <c r="R61" s="938">
        <v>-437632.43</v>
      </c>
      <c r="S61" s="938">
        <v>-1636899.38</v>
      </c>
      <c r="T61" s="938">
        <v>-25251.95</v>
      </c>
      <c r="U61" s="938">
        <v>-2263236.73</v>
      </c>
      <c r="V61" s="938">
        <v>-2313456.04</v>
      </c>
      <c r="W61" s="938">
        <v>-2080450.97</v>
      </c>
      <c r="X61" s="938">
        <v>-2910943.07</v>
      </c>
      <c r="Y61" s="938">
        <v>-1624125.94</v>
      </c>
      <c r="Z61" s="938">
        <v>-9528494.0700000003</v>
      </c>
      <c r="AA61" s="938">
        <v>-1952988.8</v>
      </c>
      <c r="AB61" s="938">
        <v>-2702703.12</v>
      </c>
      <c r="AC61" s="938">
        <v>-2145823.4500000002</v>
      </c>
      <c r="AD61" s="1113">
        <v>-111734384.25</v>
      </c>
    </row>
    <row r="62" spans="1:30" s="154" customFormat="1" ht="20.25" customHeight="1">
      <c r="A62" s="286" t="s">
        <v>277</v>
      </c>
      <c r="B62" s="938">
        <v>88659999.209999993</v>
      </c>
      <c r="C62" s="938">
        <v>51222751.950000003</v>
      </c>
      <c r="D62" s="938">
        <v>21305898.59</v>
      </c>
      <c r="E62" s="938">
        <v>5931547.4299999997</v>
      </c>
      <c r="F62" s="938">
        <v>9724172.3699999992</v>
      </c>
      <c r="G62" s="938">
        <v>16473482.720000001</v>
      </c>
      <c r="H62" s="938">
        <v>12449645.92</v>
      </c>
      <c r="I62" s="938">
        <v>10844090.98</v>
      </c>
      <c r="J62" s="938">
        <v>11629022.300000001</v>
      </c>
      <c r="K62" s="938">
        <v>8183571.9299999997</v>
      </c>
      <c r="L62" s="938">
        <v>8513746.3699999992</v>
      </c>
      <c r="M62" s="938">
        <v>5281109.75</v>
      </c>
      <c r="N62" s="938">
        <v>12220631.17</v>
      </c>
      <c r="O62" s="938">
        <v>7212329.5899999999</v>
      </c>
      <c r="P62" s="938">
        <v>5977113.6600000001</v>
      </c>
      <c r="Q62" s="938">
        <v>5673945.9800000004</v>
      </c>
      <c r="R62" s="938">
        <v>5645880.6100000003</v>
      </c>
      <c r="S62" s="938">
        <v>9039653.0399999991</v>
      </c>
      <c r="T62" s="938">
        <v>5153578.8899999997</v>
      </c>
      <c r="U62" s="938">
        <v>8086360.5899999999</v>
      </c>
      <c r="V62" s="938">
        <v>13208109.619999999</v>
      </c>
      <c r="W62" s="938">
        <v>8943405.9700000007</v>
      </c>
      <c r="X62" s="938">
        <v>10219881.310000001</v>
      </c>
      <c r="Y62" s="938">
        <v>6488205.8300000001</v>
      </c>
      <c r="Z62" s="938">
        <v>16871408.07</v>
      </c>
      <c r="AA62" s="938">
        <v>4467485.7699999996</v>
      </c>
      <c r="AB62" s="938">
        <v>12416474.689999999</v>
      </c>
      <c r="AC62" s="938">
        <v>16463448.270000001</v>
      </c>
      <c r="AD62" s="1113">
        <v>398306952.57999998</v>
      </c>
    </row>
    <row r="63" spans="1:30" s="154" customFormat="1" ht="20.25" customHeight="1">
      <c r="A63" s="286" t="s">
        <v>278</v>
      </c>
      <c r="B63" s="938">
        <v>-86092848.829999998</v>
      </c>
      <c r="C63" s="938">
        <v>-48876127.890000001</v>
      </c>
      <c r="D63" s="938">
        <v>-21455398.129999999</v>
      </c>
      <c r="E63" s="938">
        <v>-6749027.5700000003</v>
      </c>
      <c r="F63" s="938">
        <v>-7839374.7800000003</v>
      </c>
      <c r="G63" s="938">
        <v>-14700673.84</v>
      </c>
      <c r="H63" s="938">
        <v>-10282163.630000001</v>
      </c>
      <c r="I63" s="938">
        <v>-8957096.4600000009</v>
      </c>
      <c r="J63" s="938">
        <v>-10659183.1</v>
      </c>
      <c r="K63" s="938">
        <v>-6234870.0499999998</v>
      </c>
      <c r="L63" s="938">
        <v>-6883922.1900000004</v>
      </c>
      <c r="M63" s="938">
        <v>-5848622.8499999996</v>
      </c>
      <c r="N63" s="938">
        <v>-8570719.1600000001</v>
      </c>
      <c r="O63" s="938">
        <v>-6963851.6200000001</v>
      </c>
      <c r="P63" s="938">
        <v>-6374773.8099999996</v>
      </c>
      <c r="Q63" s="938">
        <v>-6268757.2300000004</v>
      </c>
      <c r="R63" s="938">
        <v>-5183828.59</v>
      </c>
      <c r="S63" s="938">
        <v>-7900534.5599999996</v>
      </c>
      <c r="T63" s="938">
        <v>-4682911.7300000004</v>
      </c>
      <c r="U63" s="938">
        <v>-7514741.7999999998</v>
      </c>
      <c r="V63" s="938">
        <v>-8984283.6699999999</v>
      </c>
      <c r="W63" s="938">
        <v>-8489099.6899999995</v>
      </c>
      <c r="X63" s="938">
        <v>-8277960.9299999997</v>
      </c>
      <c r="Y63" s="938">
        <v>-5885690.4699999997</v>
      </c>
      <c r="Z63" s="938">
        <v>-19047391.550000001</v>
      </c>
      <c r="AA63" s="938">
        <v>-4292261.92</v>
      </c>
      <c r="AB63" s="938">
        <v>-8694394.3300000001</v>
      </c>
      <c r="AC63" s="938">
        <v>-15394704.300000001</v>
      </c>
      <c r="AD63" s="1113">
        <v>-367105214.68000001</v>
      </c>
    </row>
    <row r="64" spans="1:30" s="154" customFormat="1" ht="20.25" customHeight="1">
      <c r="A64" s="286" t="s">
        <v>288</v>
      </c>
      <c r="B64" s="938">
        <v>2567150.38</v>
      </c>
      <c r="C64" s="938">
        <v>2346624.06</v>
      </c>
      <c r="D64" s="938">
        <v>-149499.54</v>
      </c>
      <c r="E64" s="938">
        <v>-817480.14</v>
      </c>
      <c r="F64" s="938">
        <v>1884797.59</v>
      </c>
      <c r="G64" s="938">
        <v>1772808.88</v>
      </c>
      <c r="H64" s="938">
        <v>2167482.29</v>
      </c>
      <c r="I64" s="938">
        <v>1886994.52</v>
      </c>
      <c r="J64" s="938">
        <v>969839.2</v>
      </c>
      <c r="K64" s="938">
        <v>1948701.88</v>
      </c>
      <c r="L64" s="938">
        <v>1629824.18</v>
      </c>
      <c r="M64" s="938">
        <v>-567513.1</v>
      </c>
      <c r="N64" s="938">
        <v>3649912.01</v>
      </c>
      <c r="O64" s="938">
        <v>248477.97</v>
      </c>
      <c r="P64" s="938">
        <v>-397660.15</v>
      </c>
      <c r="Q64" s="938">
        <v>-594811.25</v>
      </c>
      <c r="R64" s="938">
        <v>462052.02</v>
      </c>
      <c r="S64" s="938">
        <v>1139118.48</v>
      </c>
      <c r="T64" s="938">
        <v>470667.16</v>
      </c>
      <c r="U64" s="938">
        <v>571618.79</v>
      </c>
      <c r="V64" s="938">
        <v>4223825.95</v>
      </c>
      <c r="W64" s="938">
        <v>454306.28</v>
      </c>
      <c r="X64" s="938">
        <v>1941920.38</v>
      </c>
      <c r="Y64" s="938">
        <v>602515.36</v>
      </c>
      <c r="Z64" s="938">
        <v>-2175983.48</v>
      </c>
      <c r="AA64" s="938">
        <v>175223.85</v>
      </c>
      <c r="AB64" s="938">
        <v>3722080.36</v>
      </c>
      <c r="AC64" s="938">
        <v>1068743.97</v>
      </c>
      <c r="AD64" s="1113">
        <v>31201737.899999999</v>
      </c>
    </row>
    <row r="65" spans="1:30" s="154" customFormat="1" ht="20.25" customHeight="1">
      <c r="A65" s="286" t="s">
        <v>289</v>
      </c>
      <c r="B65" s="938">
        <v>29826.93</v>
      </c>
      <c r="C65" s="938">
        <v>0</v>
      </c>
      <c r="D65" s="938">
        <v>11667.26</v>
      </c>
      <c r="E65" s="938">
        <v>-11542.13</v>
      </c>
      <c r="F65" s="938">
        <v>0</v>
      </c>
      <c r="G65" s="938">
        <v>0</v>
      </c>
      <c r="H65" s="938">
        <v>0</v>
      </c>
      <c r="I65" s="938">
        <v>0</v>
      </c>
      <c r="J65" s="938">
        <v>0</v>
      </c>
      <c r="K65" s="938">
        <v>-2823.87</v>
      </c>
      <c r="L65" s="938">
        <v>5.58</v>
      </c>
      <c r="M65" s="938">
        <v>1052.83</v>
      </c>
      <c r="N65" s="938">
        <v>0.16</v>
      </c>
      <c r="O65" s="938">
        <v>2102.21</v>
      </c>
      <c r="P65" s="938">
        <v>30431.57</v>
      </c>
      <c r="Q65" s="938">
        <v>2459.4</v>
      </c>
      <c r="R65" s="938">
        <v>6.1</v>
      </c>
      <c r="S65" s="938">
        <v>-29976.240000000002</v>
      </c>
      <c r="T65" s="938">
        <v>0</v>
      </c>
      <c r="U65" s="938">
        <v>0</v>
      </c>
      <c r="V65" s="938">
        <v>10198.709999999999</v>
      </c>
      <c r="W65" s="938">
        <v>0</v>
      </c>
      <c r="X65" s="938">
        <v>4472.95</v>
      </c>
      <c r="Y65" s="938">
        <v>0</v>
      </c>
      <c r="Z65" s="938">
        <v>0</v>
      </c>
      <c r="AA65" s="938">
        <v>0</v>
      </c>
      <c r="AB65" s="938">
        <v>35.28</v>
      </c>
      <c r="AC65" s="938">
        <v>957.99</v>
      </c>
      <c r="AD65" s="1113">
        <v>48874.73</v>
      </c>
    </row>
    <row r="66" spans="1:30" s="154" customFormat="1" ht="20.25" customHeight="1">
      <c r="A66" s="255" t="s">
        <v>290</v>
      </c>
      <c r="B66" s="938">
        <v>28103.86</v>
      </c>
      <c r="C66" s="938">
        <v>0</v>
      </c>
      <c r="D66" s="938">
        <v>11667.26</v>
      </c>
      <c r="E66" s="938">
        <v>-11542.13</v>
      </c>
      <c r="F66" s="938">
        <v>0</v>
      </c>
      <c r="G66" s="938">
        <v>0</v>
      </c>
      <c r="H66" s="938">
        <v>0</v>
      </c>
      <c r="I66" s="938">
        <v>0</v>
      </c>
      <c r="J66" s="938">
        <v>0</v>
      </c>
      <c r="K66" s="938">
        <v>-2823.87</v>
      </c>
      <c r="L66" s="938">
        <v>5.58</v>
      </c>
      <c r="M66" s="938">
        <v>1011.79</v>
      </c>
      <c r="N66" s="938">
        <v>0.16</v>
      </c>
      <c r="O66" s="938">
        <v>2102.21</v>
      </c>
      <c r="P66" s="938">
        <v>30431.57</v>
      </c>
      <c r="Q66" s="938">
        <v>2459.4</v>
      </c>
      <c r="R66" s="938">
        <v>6.1</v>
      </c>
      <c r="S66" s="938">
        <v>-29976.5</v>
      </c>
      <c r="T66" s="938">
        <v>0</v>
      </c>
      <c r="U66" s="938">
        <v>0</v>
      </c>
      <c r="V66" s="938">
        <v>10198.709999999999</v>
      </c>
      <c r="W66" s="938">
        <v>0</v>
      </c>
      <c r="X66" s="938">
        <v>4472.95</v>
      </c>
      <c r="Y66" s="938">
        <v>0</v>
      </c>
      <c r="Z66" s="938">
        <v>0</v>
      </c>
      <c r="AA66" s="938">
        <v>0</v>
      </c>
      <c r="AB66" s="938">
        <v>35.28</v>
      </c>
      <c r="AC66" s="938">
        <v>957.96</v>
      </c>
      <c r="AD66" s="1113">
        <v>47110.33</v>
      </c>
    </row>
    <row r="67" spans="1:30" s="154" customFormat="1" ht="23.25" customHeight="1">
      <c r="A67" s="255" t="s">
        <v>291</v>
      </c>
      <c r="B67" s="938">
        <v>1723.07</v>
      </c>
      <c r="C67" s="938">
        <v>0</v>
      </c>
      <c r="D67" s="938">
        <v>0</v>
      </c>
      <c r="E67" s="938">
        <v>0</v>
      </c>
      <c r="F67" s="938">
        <v>0</v>
      </c>
      <c r="G67" s="938">
        <v>0</v>
      </c>
      <c r="H67" s="938">
        <v>0</v>
      </c>
      <c r="I67" s="938">
        <v>0</v>
      </c>
      <c r="J67" s="938">
        <v>0</v>
      </c>
      <c r="K67" s="938">
        <v>0</v>
      </c>
      <c r="L67" s="938">
        <v>0</v>
      </c>
      <c r="M67" s="938">
        <v>41.04</v>
      </c>
      <c r="N67" s="938">
        <v>0</v>
      </c>
      <c r="O67" s="938">
        <v>0</v>
      </c>
      <c r="P67" s="938">
        <v>0</v>
      </c>
      <c r="Q67" s="938">
        <v>0</v>
      </c>
      <c r="R67" s="938">
        <v>0</v>
      </c>
      <c r="S67" s="938">
        <v>0.26</v>
      </c>
      <c r="T67" s="938">
        <v>0</v>
      </c>
      <c r="U67" s="938">
        <v>0</v>
      </c>
      <c r="V67" s="938">
        <v>0</v>
      </c>
      <c r="W67" s="938">
        <v>0</v>
      </c>
      <c r="X67" s="938">
        <v>0</v>
      </c>
      <c r="Y67" s="938">
        <v>0</v>
      </c>
      <c r="Z67" s="938">
        <v>0</v>
      </c>
      <c r="AA67" s="938">
        <v>0</v>
      </c>
      <c r="AB67" s="938">
        <v>0</v>
      </c>
      <c r="AC67" s="938">
        <v>0.03</v>
      </c>
      <c r="AD67" s="1113">
        <v>1764.4</v>
      </c>
    </row>
    <row r="68" spans="1:30" s="154" customFormat="1" ht="20.25" customHeight="1">
      <c r="A68" s="286" t="s">
        <v>292</v>
      </c>
      <c r="B68" s="938">
        <v>-62673.45</v>
      </c>
      <c r="C68" s="938">
        <v>0</v>
      </c>
      <c r="D68" s="938">
        <v>-76552.710000000006</v>
      </c>
      <c r="E68" s="938">
        <v>0</v>
      </c>
      <c r="F68" s="938">
        <v>0</v>
      </c>
      <c r="G68" s="938">
        <v>0</v>
      </c>
      <c r="H68" s="938">
        <v>0</v>
      </c>
      <c r="I68" s="938">
        <v>-39.86</v>
      </c>
      <c r="J68" s="938">
        <v>0</v>
      </c>
      <c r="K68" s="938">
        <v>0.99</v>
      </c>
      <c r="L68" s="938">
        <v>5.35</v>
      </c>
      <c r="M68" s="938">
        <v>-159.49</v>
      </c>
      <c r="N68" s="938">
        <v>4.5199999999999996</v>
      </c>
      <c r="O68" s="938">
        <v>-580</v>
      </c>
      <c r="P68" s="938">
        <v>0</v>
      </c>
      <c r="Q68" s="938">
        <v>0</v>
      </c>
      <c r="R68" s="938">
        <v>-1671.97</v>
      </c>
      <c r="S68" s="938">
        <v>-0.52</v>
      </c>
      <c r="T68" s="938">
        <v>0</v>
      </c>
      <c r="U68" s="938">
        <v>0</v>
      </c>
      <c r="V68" s="938">
        <v>-7279.76</v>
      </c>
      <c r="W68" s="938">
        <v>0</v>
      </c>
      <c r="X68" s="938">
        <v>-10665.9</v>
      </c>
      <c r="Y68" s="938">
        <v>0</v>
      </c>
      <c r="Z68" s="938">
        <v>0</v>
      </c>
      <c r="AA68" s="938">
        <v>0</v>
      </c>
      <c r="AB68" s="938">
        <v>16.05</v>
      </c>
      <c r="AC68" s="938">
        <v>-0.23</v>
      </c>
      <c r="AD68" s="1113">
        <v>-159596.98000000001</v>
      </c>
    </row>
    <row r="69" spans="1:30" s="154" customFormat="1" ht="20.25" customHeight="1">
      <c r="A69" s="255" t="s">
        <v>293</v>
      </c>
      <c r="B69" s="938">
        <v>-61822.15</v>
      </c>
      <c r="C69" s="938">
        <v>0</v>
      </c>
      <c r="D69" s="938">
        <v>-76552.710000000006</v>
      </c>
      <c r="E69" s="938">
        <v>0</v>
      </c>
      <c r="F69" s="938">
        <v>0</v>
      </c>
      <c r="G69" s="938">
        <v>0</v>
      </c>
      <c r="H69" s="938">
        <v>0</v>
      </c>
      <c r="I69" s="938">
        <v>-39.86</v>
      </c>
      <c r="J69" s="938">
        <v>0</v>
      </c>
      <c r="K69" s="938">
        <v>0.99</v>
      </c>
      <c r="L69" s="938">
        <v>5.35</v>
      </c>
      <c r="M69" s="938">
        <v>0</v>
      </c>
      <c r="N69" s="938">
        <v>4.5199999999999996</v>
      </c>
      <c r="O69" s="938">
        <v>-580</v>
      </c>
      <c r="P69" s="938">
        <v>0</v>
      </c>
      <c r="Q69" s="938">
        <v>0</v>
      </c>
      <c r="R69" s="938">
        <v>-1671.97</v>
      </c>
      <c r="S69" s="938">
        <v>-0.52</v>
      </c>
      <c r="T69" s="938">
        <v>0</v>
      </c>
      <c r="U69" s="938">
        <v>0</v>
      </c>
      <c r="V69" s="938">
        <v>-7279.76</v>
      </c>
      <c r="W69" s="938">
        <v>0</v>
      </c>
      <c r="X69" s="938">
        <v>-10665.9</v>
      </c>
      <c r="Y69" s="938">
        <v>0</v>
      </c>
      <c r="Z69" s="938">
        <v>0</v>
      </c>
      <c r="AA69" s="938">
        <v>0</v>
      </c>
      <c r="AB69" s="938">
        <v>16.05</v>
      </c>
      <c r="AC69" s="938">
        <v>-0.23</v>
      </c>
      <c r="AD69" s="1113">
        <v>-158586.19</v>
      </c>
    </row>
    <row r="70" spans="1:30" s="154" customFormat="1" ht="21" customHeight="1">
      <c r="A70" s="255" t="s">
        <v>294</v>
      </c>
      <c r="B70" s="938">
        <v>-851.3</v>
      </c>
      <c r="C70" s="938">
        <v>0</v>
      </c>
      <c r="D70" s="938">
        <v>0</v>
      </c>
      <c r="E70" s="938">
        <v>0</v>
      </c>
      <c r="F70" s="938">
        <v>0</v>
      </c>
      <c r="G70" s="938">
        <v>0</v>
      </c>
      <c r="H70" s="938">
        <v>0</v>
      </c>
      <c r="I70" s="938">
        <v>0</v>
      </c>
      <c r="J70" s="938">
        <v>0</v>
      </c>
      <c r="K70" s="938">
        <v>0</v>
      </c>
      <c r="L70" s="938">
        <v>0</v>
      </c>
      <c r="M70" s="938">
        <v>-159.49</v>
      </c>
      <c r="N70" s="938">
        <v>0</v>
      </c>
      <c r="O70" s="938">
        <v>0</v>
      </c>
      <c r="P70" s="938">
        <v>0</v>
      </c>
      <c r="Q70" s="938">
        <v>0</v>
      </c>
      <c r="R70" s="938">
        <v>0</v>
      </c>
      <c r="S70" s="938">
        <v>0</v>
      </c>
      <c r="T70" s="938">
        <v>0</v>
      </c>
      <c r="U70" s="938">
        <v>0</v>
      </c>
      <c r="V70" s="938">
        <v>0</v>
      </c>
      <c r="W70" s="938">
        <v>0</v>
      </c>
      <c r="X70" s="938">
        <v>0</v>
      </c>
      <c r="Y70" s="938">
        <v>0</v>
      </c>
      <c r="Z70" s="938">
        <v>0</v>
      </c>
      <c r="AA70" s="938">
        <v>0</v>
      </c>
      <c r="AB70" s="938">
        <v>0</v>
      </c>
      <c r="AC70" s="938">
        <v>0</v>
      </c>
      <c r="AD70" s="1113">
        <v>-1010.7899999999998</v>
      </c>
    </row>
    <row r="71" spans="1:30" s="154" customFormat="1" ht="20.25" customHeight="1">
      <c r="A71" s="286" t="s">
        <v>295</v>
      </c>
      <c r="B71" s="938">
        <v>2534303.86</v>
      </c>
      <c r="C71" s="938">
        <v>2346624.06</v>
      </c>
      <c r="D71" s="938">
        <v>-214384.99</v>
      </c>
      <c r="E71" s="938">
        <v>-829022.27</v>
      </c>
      <c r="F71" s="938">
        <v>1884797.59</v>
      </c>
      <c r="G71" s="938">
        <v>1772808.88</v>
      </c>
      <c r="H71" s="938">
        <v>2167482.29</v>
      </c>
      <c r="I71" s="938">
        <v>1886954.66</v>
      </c>
      <c r="J71" s="938">
        <v>969839.2</v>
      </c>
      <c r="K71" s="938">
        <v>1945879</v>
      </c>
      <c r="L71" s="938">
        <v>1629835.11</v>
      </c>
      <c r="M71" s="938">
        <v>-566619.76</v>
      </c>
      <c r="N71" s="938">
        <v>3649916.69</v>
      </c>
      <c r="O71" s="938">
        <v>250000.18</v>
      </c>
      <c r="P71" s="938">
        <v>-367228.58</v>
      </c>
      <c r="Q71" s="938">
        <v>-592351.85</v>
      </c>
      <c r="R71" s="938">
        <v>460386.15</v>
      </c>
      <c r="S71" s="938">
        <v>1109141.72</v>
      </c>
      <c r="T71" s="938">
        <v>470667.16</v>
      </c>
      <c r="U71" s="938">
        <v>571618.79</v>
      </c>
      <c r="V71" s="938">
        <v>4226744.9000000004</v>
      </c>
      <c r="W71" s="938">
        <v>454306.28</v>
      </c>
      <c r="X71" s="938">
        <v>1935727.43</v>
      </c>
      <c r="Y71" s="938">
        <v>602515.36</v>
      </c>
      <c r="Z71" s="938">
        <v>-2175983.48</v>
      </c>
      <c r="AA71" s="938">
        <v>175223.85</v>
      </c>
      <c r="AB71" s="938">
        <v>3722131.69</v>
      </c>
      <c r="AC71" s="938">
        <v>1069701.73</v>
      </c>
      <c r="AD71" s="1113">
        <v>31091015.649999999</v>
      </c>
    </row>
    <row r="72" spans="1:30" s="154" customFormat="1" ht="20.25" customHeight="1">
      <c r="A72" s="255" t="s">
        <v>906</v>
      </c>
      <c r="B72" s="938">
        <v>0</v>
      </c>
      <c r="C72" s="938">
        <v>0</v>
      </c>
      <c r="D72" s="938">
        <v>0</v>
      </c>
      <c r="E72" s="938">
        <v>0</v>
      </c>
      <c r="F72" s="938">
        <v>0</v>
      </c>
      <c r="G72" s="938">
        <v>43.5</v>
      </c>
      <c r="H72" s="938">
        <v>3709.72</v>
      </c>
      <c r="I72" s="938">
        <v>0</v>
      </c>
      <c r="J72" s="938">
        <v>0</v>
      </c>
      <c r="K72" s="938">
        <v>0</v>
      </c>
      <c r="L72" s="938">
        <v>5869.78</v>
      </c>
      <c r="M72" s="938">
        <v>6284.57</v>
      </c>
      <c r="N72" s="938">
        <v>0</v>
      </c>
      <c r="O72" s="938">
        <v>114921.97</v>
      </c>
      <c r="P72" s="938">
        <v>0</v>
      </c>
      <c r="Q72" s="938">
        <v>0</v>
      </c>
      <c r="R72" s="938">
        <v>609</v>
      </c>
      <c r="S72" s="938">
        <v>0</v>
      </c>
      <c r="T72" s="938">
        <v>0</v>
      </c>
      <c r="U72" s="938">
        <v>1193.6400000000001</v>
      </c>
      <c r="V72" s="938">
        <v>0</v>
      </c>
      <c r="W72" s="938">
        <v>0</v>
      </c>
      <c r="X72" s="938">
        <v>28465.59</v>
      </c>
      <c r="Y72" s="938">
        <v>5474.04</v>
      </c>
      <c r="Z72" s="938">
        <v>156587.04999999999</v>
      </c>
      <c r="AA72" s="938">
        <v>0</v>
      </c>
      <c r="AB72" s="938">
        <v>3.05</v>
      </c>
      <c r="AC72" s="938">
        <v>0</v>
      </c>
      <c r="AD72" s="1113">
        <v>323161.90999999997</v>
      </c>
    </row>
    <row r="73" spans="1:30" s="154" customFormat="1" ht="20.25" customHeight="1">
      <c r="A73" s="255" t="s">
        <v>907</v>
      </c>
      <c r="B73" s="938">
        <v>0</v>
      </c>
      <c r="C73" s="938">
        <v>0</v>
      </c>
      <c r="D73" s="938">
        <v>0</v>
      </c>
      <c r="E73" s="938">
        <v>0</v>
      </c>
      <c r="F73" s="938">
        <v>0</v>
      </c>
      <c r="G73" s="938">
        <v>0</v>
      </c>
      <c r="H73" s="938">
        <v>0</v>
      </c>
      <c r="I73" s="938">
        <v>0</v>
      </c>
      <c r="J73" s="938">
        <v>0</v>
      </c>
      <c r="K73" s="938">
        <v>0</v>
      </c>
      <c r="L73" s="938">
        <v>0</v>
      </c>
      <c r="M73" s="938">
        <v>-46165.53</v>
      </c>
      <c r="N73" s="938">
        <v>0</v>
      </c>
      <c r="O73" s="938">
        <v>0</v>
      </c>
      <c r="P73" s="938">
        <v>0</v>
      </c>
      <c r="Q73" s="938">
        <v>0</v>
      </c>
      <c r="R73" s="938">
        <v>-1682.4</v>
      </c>
      <c r="S73" s="938">
        <v>0</v>
      </c>
      <c r="T73" s="938">
        <v>0</v>
      </c>
      <c r="U73" s="938">
        <v>0</v>
      </c>
      <c r="V73" s="938">
        <v>0</v>
      </c>
      <c r="W73" s="938">
        <v>0</v>
      </c>
      <c r="X73" s="938">
        <v>-764914.78</v>
      </c>
      <c r="Y73" s="938">
        <v>-1</v>
      </c>
      <c r="Z73" s="938">
        <v>0</v>
      </c>
      <c r="AA73" s="938">
        <v>0</v>
      </c>
      <c r="AB73" s="938">
        <v>-353.06</v>
      </c>
      <c r="AC73" s="938">
        <v>0</v>
      </c>
      <c r="AD73" s="1113">
        <v>-813116.77</v>
      </c>
    </row>
    <row r="74" spans="1:30" s="154" customFormat="1" ht="20.25" customHeight="1">
      <c r="A74" s="286" t="s">
        <v>297</v>
      </c>
      <c r="B74" s="938">
        <v>2534303.86</v>
      </c>
      <c r="C74" s="938">
        <v>2346624.06</v>
      </c>
      <c r="D74" s="938">
        <v>-214384.99</v>
      </c>
      <c r="E74" s="938">
        <v>-829022.27</v>
      </c>
      <c r="F74" s="938">
        <v>1884797.59</v>
      </c>
      <c r="G74" s="938">
        <v>1772852.38</v>
      </c>
      <c r="H74" s="938">
        <v>2171192.0099999998</v>
      </c>
      <c r="I74" s="938">
        <v>1886954.66</v>
      </c>
      <c r="J74" s="938">
        <v>969839.2</v>
      </c>
      <c r="K74" s="938">
        <v>1945879</v>
      </c>
      <c r="L74" s="938">
        <v>1635704.89</v>
      </c>
      <c r="M74" s="938">
        <v>-606500.72</v>
      </c>
      <c r="N74" s="938">
        <v>3649916.69</v>
      </c>
      <c r="O74" s="938">
        <v>364922.15</v>
      </c>
      <c r="P74" s="938">
        <v>-367228.58</v>
      </c>
      <c r="Q74" s="938">
        <v>-592351.85</v>
      </c>
      <c r="R74" s="938">
        <v>459312.75</v>
      </c>
      <c r="S74" s="938">
        <v>1109141.72</v>
      </c>
      <c r="T74" s="938">
        <v>470667.16</v>
      </c>
      <c r="U74" s="938">
        <v>572812.43000000005</v>
      </c>
      <c r="V74" s="938">
        <v>4226744.9000000004</v>
      </c>
      <c r="W74" s="938">
        <v>454306.28</v>
      </c>
      <c r="X74" s="938">
        <v>1199278.24</v>
      </c>
      <c r="Y74" s="938">
        <v>607988.4</v>
      </c>
      <c r="Z74" s="938">
        <v>-2019396.43</v>
      </c>
      <c r="AA74" s="938">
        <v>175223.85</v>
      </c>
      <c r="AB74" s="938">
        <v>3721781.68</v>
      </c>
      <c r="AC74" s="938">
        <v>1069701.73</v>
      </c>
      <c r="AD74" s="1113">
        <v>30601060.789999999</v>
      </c>
    </row>
    <row r="75" spans="1:30" s="154" customFormat="1" ht="21" customHeight="1">
      <c r="A75" s="255" t="s">
        <v>908</v>
      </c>
      <c r="B75" s="938">
        <v>0</v>
      </c>
      <c r="C75" s="938">
        <v>17089.45</v>
      </c>
      <c r="D75" s="938">
        <v>265476.90999999997</v>
      </c>
      <c r="E75" s="938">
        <v>28599.64</v>
      </c>
      <c r="F75" s="938">
        <v>92694.68</v>
      </c>
      <c r="G75" s="938">
        <v>49110.92</v>
      </c>
      <c r="H75" s="938">
        <v>595034.27</v>
      </c>
      <c r="I75" s="938">
        <v>32104.16</v>
      </c>
      <c r="J75" s="938">
        <v>27609.7</v>
      </c>
      <c r="K75" s="938">
        <v>161533.54999999999</v>
      </c>
      <c r="L75" s="938">
        <v>12395.22</v>
      </c>
      <c r="M75" s="938">
        <v>25926.3</v>
      </c>
      <c r="N75" s="938">
        <v>3358.98</v>
      </c>
      <c r="O75" s="938">
        <v>2225.09</v>
      </c>
      <c r="P75" s="938">
        <v>357299.73</v>
      </c>
      <c r="Q75" s="938">
        <v>0</v>
      </c>
      <c r="R75" s="938">
        <v>6922.58</v>
      </c>
      <c r="S75" s="938">
        <v>30694</v>
      </c>
      <c r="T75" s="938">
        <v>4562.01</v>
      </c>
      <c r="U75" s="938">
        <v>173484.84</v>
      </c>
      <c r="V75" s="938">
        <v>70341.5</v>
      </c>
      <c r="W75" s="938">
        <v>4621</v>
      </c>
      <c r="X75" s="938">
        <v>14439.02</v>
      </c>
      <c r="Y75" s="938">
        <v>163456.01</v>
      </c>
      <c r="Z75" s="938">
        <v>0</v>
      </c>
      <c r="AA75" s="938">
        <v>27869.22</v>
      </c>
      <c r="AB75" s="938">
        <v>7111.94</v>
      </c>
      <c r="AC75" s="938">
        <v>0</v>
      </c>
      <c r="AD75" s="1113">
        <v>2173960.7200000002</v>
      </c>
    </row>
    <row r="76" spans="1:30" s="154" customFormat="1" ht="27" customHeight="1">
      <c r="A76" s="255" t="s">
        <v>909</v>
      </c>
      <c r="B76" s="938">
        <v>0</v>
      </c>
      <c r="C76" s="938">
        <v>-49385.15</v>
      </c>
      <c r="D76" s="938">
        <v>-39013.51</v>
      </c>
      <c r="E76" s="938">
        <v>-99433.53</v>
      </c>
      <c r="F76" s="938">
        <v>-232144.45</v>
      </c>
      <c r="G76" s="938">
        <v>-148856.29999999999</v>
      </c>
      <c r="H76" s="938">
        <v>-69339.41</v>
      </c>
      <c r="I76" s="938">
        <v>-51029.599999999999</v>
      </c>
      <c r="J76" s="938">
        <v>-25044.75</v>
      </c>
      <c r="K76" s="938">
        <v>-6099.53</v>
      </c>
      <c r="L76" s="938">
        <v>-8748.33</v>
      </c>
      <c r="M76" s="938">
        <v>-19883.36</v>
      </c>
      <c r="N76" s="938">
        <v>-27529.759999999998</v>
      </c>
      <c r="O76" s="938">
        <v>-120224.4</v>
      </c>
      <c r="P76" s="938">
        <v>-52376.43</v>
      </c>
      <c r="Q76" s="938">
        <v>-7533.86</v>
      </c>
      <c r="R76" s="938">
        <v>-66016.67</v>
      </c>
      <c r="S76" s="938">
        <v>-1002</v>
      </c>
      <c r="T76" s="938">
        <v>-13963.65</v>
      </c>
      <c r="U76" s="938">
        <v>-54906.54</v>
      </c>
      <c r="V76" s="938">
        <v>-385549.1</v>
      </c>
      <c r="W76" s="938">
        <v>0</v>
      </c>
      <c r="X76" s="938">
        <v>-53355</v>
      </c>
      <c r="Y76" s="938">
        <v>-39564.67</v>
      </c>
      <c r="Z76" s="938">
        <v>0</v>
      </c>
      <c r="AA76" s="938">
        <v>-10615.54</v>
      </c>
      <c r="AB76" s="938">
        <v>-44980.44</v>
      </c>
      <c r="AC76" s="938">
        <v>0</v>
      </c>
      <c r="AD76" s="1113">
        <v>-1626595.98</v>
      </c>
    </row>
    <row r="77" spans="1:30" s="154" customFormat="1" ht="19.5" customHeight="1">
      <c r="A77" s="286" t="s">
        <v>299</v>
      </c>
      <c r="B77" s="938">
        <v>2534303.86</v>
      </c>
      <c r="C77" s="938">
        <v>2314328.36</v>
      </c>
      <c r="D77" s="938">
        <v>12078.41</v>
      </c>
      <c r="E77" s="938">
        <v>-899856.16</v>
      </c>
      <c r="F77" s="938">
        <v>1745347.82</v>
      </c>
      <c r="G77" s="938">
        <v>1673107</v>
      </c>
      <c r="H77" s="938">
        <v>2696886.87</v>
      </c>
      <c r="I77" s="938">
        <v>1868029.22</v>
      </c>
      <c r="J77" s="938">
        <v>972404.15</v>
      </c>
      <c r="K77" s="938">
        <v>2101313.02</v>
      </c>
      <c r="L77" s="938">
        <v>1639351.78</v>
      </c>
      <c r="M77" s="938">
        <v>-600457.78</v>
      </c>
      <c r="N77" s="938">
        <v>3625745.91</v>
      </c>
      <c r="O77" s="938">
        <v>246922.84</v>
      </c>
      <c r="P77" s="938">
        <v>-62305.279999999999</v>
      </c>
      <c r="Q77" s="938">
        <v>-599885.71</v>
      </c>
      <c r="R77" s="938">
        <v>400218.66</v>
      </c>
      <c r="S77" s="938">
        <v>1138833.72</v>
      </c>
      <c r="T77" s="938">
        <v>461265.52</v>
      </c>
      <c r="U77" s="938">
        <v>691390.73</v>
      </c>
      <c r="V77" s="938">
        <v>3911537.3</v>
      </c>
      <c r="W77" s="938">
        <v>458927.28</v>
      </c>
      <c r="X77" s="938">
        <v>1160362.26</v>
      </c>
      <c r="Y77" s="938">
        <v>731879.74</v>
      </c>
      <c r="Z77" s="938">
        <v>-2019396.43</v>
      </c>
      <c r="AA77" s="938">
        <v>192477.53</v>
      </c>
      <c r="AB77" s="938">
        <v>3683913.18</v>
      </c>
      <c r="AC77" s="938">
        <v>1069701.73</v>
      </c>
      <c r="AD77" s="1113">
        <v>31148425.530000001</v>
      </c>
    </row>
    <row r="78" spans="1:30" s="154" customFormat="1" ht="21.75" customHeight="1">
      <c r="A78" s="255" t="s">
        <v>300</v>
      </c>
      <c r="B78" s="938">
        <v>0</v>
      </c>
      <c r="C78" s="938">
        <v>0</v>
      </c>
      <c r="D78" s="938">
        <v>0</v>
      </c>
      <c r="E78" s="938">
        <v>0</v>
      </c>
      <c r="F78" s="938">
        <v>0</v>
      </c>
      <c r="G78" s="938">
        <v>0</v>
      </c>
      <c r="H78" s="938">
        <v>0</v>
      </c>
      <c r="I78" s="938">
        <v>0</v>
      </c>
      <c r="J78" s="938">
        <v>0</v>
      </c>
      <c r="K78" s="938">
        <v>0</v>
      </c>
      <c r="L78" s="938">
        <v>0</v>
      </c>
      <c r="M78" s="938">
        <v>0</v>
      </c>
      <c r="N78" s="938">
        <v>0</v>
      </c>
      <c r="O78" s="938">
        <v>0</v>
      </c>
      <c r="P78" s="938">
        <v>0</v>
      </c>
      <c r="Q78" s="938">
        <v>0</v>
      </c>
      <c r="R78" s="938">
        <v>0</v>
      </c>
      <c r="S78" s="938">
        <v>0</v>
      </c>
      <c r="T78" s="938">
        <v>0</v>
      </c>
      <c r="U78" s="938">
        <v>0</v>
      </c>
      <c r="V78" s="938">
        <v>0</v>
      </c>
      <c r="W78" s="938">
        <v>0</v>
      </c>
      <c r="X78" s="938">
        <v>0</v>
      </c>
      <c r="Y78" s="938">
        <v>0</v>
      </c>
      <c r="Z78" s="938">
        <v>0</v>
      </c>
      <c r="AA78" s="938">
        <v>0</v>
      </c>
      <c r="AB78" s="938">
        <v>0</v>
      </c>
      <c r="AC78" s="938">
        <v>0</v>
      </c>
      <c r="AD78" s="1113">
        <v>0</v>
      </c>
    </row>
    <row r="79" spans="1:30" s="154" customFormat="1" ht="19.5" customHeight="1">
      <c r="A79" s="286" t="s">
        <v>301</v>
      </c>
      <c r="B79" s="938">
        <v>2534303.86</v>
      </c>
      <c r="C79" s="938">
        <v>2314328.36</v>
      </c>
      <c r="D79" s="938">
        <v>12078.41</v>
      </c>
      <c r="E79" s="938">
        <v>-899856.16</v>
      </c>
      <c r="F79" s="938">
        <v>1745347.82</v>
      </c>
      <c r="G79" s="938">
        <v>1673107</v>
      </c>
      <c r="H79" s="938">
        <v>2696886.87</v>
      </c>
      <c r="I79" s="938">
        <v>1868029.22</v>
      </c>
      <c r="J79" s="938">
        <v>972404.15</v>
      </c>
      <c r="K79" s="938">
        <v>2101313.02</v>
      </c>
      <c r="L79" s="938">
        <v>1639351.78</v>
      </c>
      <c r="M79" s="938">
        <v>-600457.78</v>
      </c>
      <c r="N79" s="938">
        <v>3625745.91</v>
      </c>
      <c r="O79" s="938">
        <v>246922.84</v>
      </c>
      <c r="P79" s="938">
        <v>-62305.279999999999</v>
      </c>
      <c r="Q79" s="938">
        <v>-599885.71</v>
      </c>
      <c r="R79" s="938">
        <v>400218.66</v>
      </c>
      <c r="S79" s="938">
        <v>1138833.72</v>
      </c>
      <c r="T79" s="938">
        <v>461265.52</v>
      </c>
      <c r="U79" s="938">
        <v>691390.73</v>
      </c>
      <c r="V79" s="938">
        <v>3911537.3</v>
      </c>
      <c r="W79" s="938">
        <v>458927.28</v>
      </c>
      <c r="X79" s="938">
        <v>1160362.26</v>
      </c>
      <c r="Y79" s="938">
        <v>731879.74</v>
      </c>
      <c r="Z79" s="938">
        <v>-2019396.43</v>
      </c>
      <c r="AA79" s="938">
        <v>192477.53</v>
      </c>
      <c r="AB79" s="938">
        <v>3683913.18</v>
      </c>
      <c r="AC79" s="938">
        <v>1069701.73</v>
      </c>
      <c r="AD79" s="1113">
        <v>31148425.530000001</v>
      </c>
    </row>
    <row r="80" spans="1:30" s="154" customFormat="1" ht="21" customHeight="1" thickBot="1">
      <c r="A80" s="286" t="s">
        <v>302</v>
      </c>
      <c r="B80" s="938">
        <v>0</v>
      </c>
      <c r="C80" s="938">
        <v>0</v>
      </c>
      <c r="D80" s="938">
        <v>0</v>
      </c>
      <c r="E80" s="938">
        <v>0</v>
      </c>
      <c r="F80" s="938">
        <v>-436337.48</v>
      </c>
      <c r="G80" s="938">
        <v>0</v>
      </c>
      <c r="H80" s="938">
        <v>0</v>
      </c>
      <c r="I80" s="938">
        <v>0</v>
      </c>
      <c r="J80" s="938">
        <v>0</v>
      </c>
      <c r="K80" s="938">
        <v>0</v>
      </c>
      <c r="L80" s="938">
        <v>-409837.94</v>
      </c>
      <c r="M80" s="938">
        <v>0</v>
      </c>
      <c r="N80" s="938">
        <v>-745016</v>
      </c>
      <c r="O80" s="938">
        <v>-41505.06</v>
      </c>
      <c r="P80" s="938">
        <v>0</v>
      </c>
      <c r="Q80" s="938">
        <v>0</v>
      </c>
      <c r="R80" s="938">
        <v>0</v>
      </c>
      <c r="S80" s="938">
        <v>0</v>
      </c>
      <c r="T80" s="938">
        <v>0</v>
      </c>
      <c r="U80" s="938">
        <v>-90017.16</v>
      </c>
      <c r="V80" s="938">
        <v>0</v>
      </c>
      <c r="W80" s="938">
        <v>0</v>
      </c>
      <c r="X80" s="938">
        <v>0</v>
      </c>
      <c r="Y80" s="938">
        <v>0</v>
      </c>
      <c r="Z80" s="938">
        <v>0</v>
      </c>
      <c r="AA80" s="938">
        <v>0</v>
      </c>
      <c r="AB80" s="938">
        <v>0</v>
      </c>
      <c r="AC80" s="938">
        <v>0</v>
      </c>
      <c r="AD80" s="1113">
        <v>-1722713.64</v>
      </c>
    </row>
    <row r="81" spans="1:30" s="154" customFormat="1" ht="19.5" customHeight="1" thickTop="1" thickBot="1">
      <c r="A81" s="498" t="s">
        <v>303</v>
      </c>
      <c r="B81" s="937">
        <v>2534303.86</v>
      </c>
      <c r="C81" s="937">
        <v>2314328.36</v>
      </c>
      <c r="D81" s="937">
        <v>12078.41</v>
      </c>
      <c r="E81" s="937">
        <v>-899856.16</v>
      </c>
      <c r="F81" s="937">
        <v>1309010.3400000001</v>
      </c>
      <c r="G81" s="937">
        <v>1673107</v>
      </c>
      <c r="H81" s="937">
        <v>2696886.87</v>
      </c>
      <c r="I81" s="937">
        <v>1868029.22</v>
      </c>
      <c r="J81" s="937">
        <v>972404.15</v>
      </c>
      <c r="K81" s="937">
        <v>2101313.02</v>
      </c>
      <c r="L81" s="937">
        <v>1229513.8400000001</v>
      </c>
      <c r="M81" s="937">
        <v>-600457.78</v>
      </c>
      <c r="N81" s="937">
        <v>2880729.91</v>
      </c>
      <c r="O81" s="937">
        <v>205417.78</v>
      </c>
      <c r="P81" s="937">
        <v>-62305.279999999999</v>
      </c>
      <c r="Q81" s="937">
        <v>-599885.71</v>
      </c>
      <c r="R81" s="937">
        <v>400218.66</v>
      </c>
      <c r="S81" s="937">
        <v>1138833.72</v>
      </c>
      <c r="T81" s="937">
        <v>461265.52</v>
      </c>
      <c r="U81" s="937">
        <v>601373.56999999995</v>
      </c>
      <c r="V81" s="937">
        <v>3911537.3</v>
      </c>
      <c r="W81" s="937">
        <v>458927.28</v>
      </c>
      <c r="X81" s="937">
        <v>1160362.26</v>
      </c>
      <c r="Y81" s="937">
        <v>731879.74</v>
      </c>
      <c r="Z81" s="937">
        <v>-2019396.43</v>
      </c>
      <c r="AA81" s="937">
        <v>192477.53</v>
      </c>
      <c r="AB81" s="937">
        <v>3683913.18</v>
      </c>
      <c r="AC81" s="937">
        <v>1069701.73</v>
      </c>
      <c r="AD81" s="1112">
        <v>29425711.890000001</v>
      </c>
    </row>
    <row r="82" spans="1:30" s="961" customFormat="1" ht="9.75" customHeight="1" thickTop="1" thickBot="1">
      <c r="A82" s="425"/>
      <c r="B82" s="500"/>
      <c r="C82" s="500"/>
      <c r="D82" s="500"/>
      <c r="E82" s="500"/>
      <c r="F82" s="940"/>
      <c r="G82" s="501"/>
      <c r="H82" s="501"/>
      <c r="I82" s="500"/>
      <c r="J82" s="500"/>
      <c r="K82" s="500"/>
      <c r="L82" s="500"/>
      <c r="M82" s="940"/>
      <c r="N82" s="501"/>
      <c r="O82" s="501"/>
      <c r="P82" s="500"/>
      <c r="Q82" s="500"/>
      <c r="R82" s="500"/>
      <c r="S82" s="500"/>
      <c r="T82" s="940"/>
      <c r="U82" s="501"/>
      <c r="V82" s="501"/>
      <c r="W82" s="500"/>
      <c r="X82" s="500"/>
      <c r="Y82" s="500"/>
      <c r="Z82" s="500"/>
      <c r="AA82" s="500"/>
      <c r="AB82" s="940"/>
      <c r="AC82" s="501"/>
      <c r="AD82" s="501"/>
    </row>
    <row r="83" spans="1:30" s="961" customFormat="1" ht="15" customHeight="1" thickTop="1">
      <c r="A83" s="62"/>
      <c r="B83" s="83"/>
      <c r="C83" s="83"/>
      <c r="D83" s="83"/>
      <c r="E83" s="83"/>
      <c r="F83" s="725"/>
      <c r="G83" s="502"/>
      <c r="H83" s="725"/>
      <c r="I83" s="83"/>
      <c r="J83" s="83"/>
      <c r="K83" s="83"/>
      <c r="L83" s="83"/>
      <c r="M83" s="725"/>
      <c r="N83" s="502"/>
      <c r="O83" s="725"/>
      <c r="P83" s="83"/>
      <c r="Q83" s="83"/>
      <c r="R83" s="83"/>
      <c r="S83" s="83"/>
      <c r="T83" s="725"/>
      <c r="U83" s="502"/>
      <c r="V83" s="725"/>
      <c r="W83" s="83"/>
      <c r="X83" s="83"/>
      <c r="Y83" s="83"/>
      <c r="Z83" s="83"/>
      <c r="AA83" s="83"/>
      <c r="AB83" s="725"/>
      <c r="AC83" s="502"/>
      <c r="AD83" s="502"/>
    </row>
    <row r="84" spans="1:30" s="961" customFormat="1">
      <c r="A84" s="62"/>
      <c r="B84" s="83"/>
      <c r="C84" s="83"/>
      <c r="D84" s="83"/>
      <c r="E84" s="83"/>
      <c r="F84" s="725"/>
      <c r="G84" s="502"/>
      <c r="H84" s="725"/>
      <c r="I84" s="83"/>
      <c r="J84" s="83"/>
      <c r="K84" s="83"/>
      <c r="L84" s="83"/>
      <c r="M84" s="725"/>
      <c r="N84" s="502"/>
      <c r="O84" s="725"/>
      <c r="P84" s="83"/>
      <c r="Q84" s="83"/>
      <c r="R84" s="83"/>
      <c r="S84" s="83"/>
      <c r="T84" s="725"/>
      <c r="U84" s="502"/>
      <c r="V84" s="725"/>
      <c r="W84" s="83"/>
      <c r="X84" s="83"/>
      <c r="Y84" s="83"/>
      <c r="Z84" s="83"/>
      <c r="AA84" s="83"/>
      <c r="AB84" s="725"/>
      <c r="AC84" s="502"/>
      <c r="AD84" s="502"/>
    </row>
    <row r="85" spans="1:30" s="961" customFormat="1">
      <c r="A85" s="62"/>
      <c r="B85" s="83"/>
      <c r="C85" s="83"/>
      <c r="D85" s="83"/>
      <c r="E85" s="83"/>
      <c r="F85" s="725"/>
      <c r="G85" s="502"/>
      <c r="H85" s="725"/>
      <c r="I85" s="83"/>
      <c r="J85" s="83"/>
      <c r="K85" s="83"/>
      <c r="L85" s="83"/>
      <c r="M85" s="725"/>
      <c r="N85" s="502"/>
      <c r="O85" s="725"/>
      <c r="P85" s="83"/>
      <c r="Q85" s="83"/>
      <c r="R85" s="83"/>
      <c r="S85" s="83"/>
      <c r="T85" s="725"/>
      <c r="U85" s="502"/>
      <c r="V85" s="725"/>
      <c r="W85" s="83"/>
      <c r="X85" s="83"/>
      <c r="Y85" s="83"/>
      <c r="Z85" s="83"/>
      <c r="AA85" s="83"/>
      <c r="AB85" s="725"/>
      <c r="AC85" s="502"/>
      <c r="AD85" s="502"/>
    </row>
    <row r="86" spans="1:30" s="961" customFormat="1">
      <c r="A86" s="62"/>
      <c r="B86" s="83"/>
      <c r="C86" s="83"/>
      <c r="D86" s="83"/>
      <c r="E86" s="83"/>
      <c r="F86" s="725"/>
      <c r="G86" s="502"/>
      <c r="H86" s="725"/>
      <c r="I86" s="83"/>
      <c r="J86" s="83"/>
      <c r="K86" s="83"/>
      <c r="L86" s="83"/>
      <c r="M86" s="725"/>
      <c r="N86" s="502"/>
      <c r="O86" s="725"/>
      <c r="P86" s="83"/>
      <c r="Q86" s="83"/>
      <c r="R86" s="83"/>
      <c r="S86" s="83"/>
      <c r="T86" s="725"/>
      <c r="U86" s="502"/>
      <c r="V86" s="725"/>
      <c r="W86" s="83"/>
      <c r="X86" s="83"/>
      <c r="Y86" s="83"/>
      <c r="Z86" s="83"/>
      <c r="AA86" s="83"/>
      <c r="AB86" s="725"/>
      <c r="AC86" s="502"/>
      <c r="AD86" s="502"/>
    </row>
    <row r="87" spans="1:30" s="961" customFormat="1">
      <c r="A87" s="62"/>
      <c r="B87" s="83"/>
      <c r="C87" s="83"/>
      <c r="D87" s="83"/>
      <c r="E87" s="83"/>
      <c r="F87" s="725"/>
      <c r="G87" s="502"/>
      <c r="H87" s="725"/>
      <c r="I87" s="83"/>
      <c r="J87" s="83"/>
      <c r="K87" s="83"/>
      <c r="L87" s="83"/>
      <c r="M87" s="725"/>
      <c r="N87" s="502"/>
      <c r="O87" s="725"/>
      <c r="P87" s="83"/>
      <c r="Q87" s="83"/>
      <c r="R87" s="83"/>
      <c r="S87" s="83"/>
      <c r="T87" s="725"/>
      <c r="U87" s="502"/>
      <c r="V87" s="725"/>
      <c r="W87" s="83"/>
      <c r="X87" s="83"/>
      <c r="Y87" s="83"/>
      <c r="Z87" s="83"/>
      <c r="AA87" s="83"/>
      <c r="AB87" s="725"/>
      <c r="AC87" s="502"/>
      <c r="AD87" s="502"/>
    </row>
    <row r="88" spans="1:30" s="961" customFormat="1">
      <c r="A88" s="62"/>
      <c r="B88" s="83"/>
      <c r="C88" s="83"/>
      <c r="D88" s="83"/>
      <c r="E88" s="83"/>
      <c r="F88" s="725"/>
      <c r="G88" s="502"/>
      <c r="H88" s="725"/>
      <c r="I88" s="83"/>
      <c r="J88" s="83"/>
      <c r="K88" s="83"/>
      <c r="L88" s="83"/>
      <c r="M88" s="725"/>
      <c r="N88" s="502"/>
      <c r="O88" s="725"/>
      <c r="P88" s="83"/>
      <c r="Q88" s="83"/>
      <c r="R88" s="83"/>
      <c r="S88" s="83"/>
      <c r="T88" s="725"/>
      <c r="U88" s="502"/>
      <c r="V88" s="725"/>
      <c r="W88" s="83"/>
      <c r="X88" s="83"/>
      <c r="Y88" s="83"/>
      <c r="Z88" s="83"/>
      <c r="AA88" s="83"/>
      <c r="AB88" s="725"/>
      <c r="AC88" s="502"/>
      <c r="AD88" s="502"/>
    </row>
    <row r="89" spans="1:30" s="961" customFormat="1" ht="15.75">
      <c r="A89" s="82"/>
      <c r="B89" s="83"/>
      <c r="C89" s="83"/>
      <c r="D89" s="83"/>
      <c r="E89" s="83"/>
      <c r="F89" s="725"/>
      <c r="G89" s="502"/>
      <c r="H89" s="725"/>
      <c r="I89" s="83"/>
      <c r="J89" s="83"/>
      <c r="K89" s="83"/>
      <c r="L89" s="83"/>
      <c r="M89" s="725"/>
      <c r="N89" s="502"/>
      <c r="O89" s="725"/>
      <c r="P89" s="83"/>
      <c r="Q89" s="83"/>
      <c r="R89" s="83"/>
      <c r="S89" s="83"/>
      <c r="T89" s="725"/>
      <c r="U89" s="502"/>
      <c r="V89" s="725"/>
      <c r="W89" s="83"/>
      <c r="X89" s="83"/>
      <c r="Y89" s="83"/>
      <c r="Z89" s="83"/>
      <c r="AA89" s="83"/>
      <c r="AB89" s="725"/>
      <c r="AC89" s="502"/>
      <c r="AD89" s="502"/>
    </row>
    <row r="90" spans="1:30" s="961" customFormat="1" ht="15.75">
      <c r="A90" s="82"/>
      <c r="B90" s="83"/>
      <c r="C90" s="83"/>
      <c r="D90" s="83"/>
      <c r="E90" s="83"/>
      <c r="F90" s="725"/>
      <c r="G90" s="502"/>
      <c r="H90" s="725"/>
      <c r="I90" s="83"/>
      <c r="J90" s="83"/>
      <c r="K90" s="83"/>
      <c r="L90" s="83"/>
      <c r="M90" s="725"/>
      <c r="N90" s="502"/>
      <c r="O90" s="725"/>
      <c r="P90" s="83"/>
      <c r="Q90" s="83"/>
      <c r="R90" s="83"/>
      <c r="S90" s="83"/>
      <c r="T90" s="725"/>
      <c r="U90" s="502"/>
      <c r="V90" s="725"/>
      <c r="W90" s="83"/>
      <c r="X90" s="83"/>
      <c r="Y90" s="83"/>
      <c r="Z90" s="83"/>
      <c r="AA90" s="83"/>
      <c r="AB90" s="725"/>
      <c r="AC90" s="502"/>
      <c r="AD90" s="502"/>
    </row>
    <row r="91" spans="1:30" s="961" customFormat="1" ht="15.75">
      <c r="A91" s="82"/>
      <c r="B91" s="83"/>
      <c r="C91" s="83"/>
      <c r="D91" s="83"/>
      <c r="E91" s="83"/>
      <c r="F91" s="725"/>
      <c r="G91" s="502"/>
      <c r="H91" s="725"/>
      <c r="I91" s="83"/>
      <c r="J91" s="83"/>
      <c r="K91" s="83"/>
      <c r="L91" s="83"/>
      <c r="M91" s="725"/>
      <c r="N91" s="502"/>
      <c r="O91" s="725"/>
      <c r="P91" s="83"/>
      <c r="Q91" s="83"/>
      <c r="R91" s="83"/>
      <c r="S91" s="83"/>
      <c r="T91" s="725"/>
      <c r="U91" s="502"/>
      <c r="V91" s="725"/>
      <c r="W91" s="83"/>
      <c r="X91" s="83"/>
      <c r="Y91" s="83"/>
      <c r="Z91" s="83"/>
      <c r="AA91" s="83"/>
      <c r="AB91" s="725"/>
      <c r="AC91" s="502"/>
      <c r="AD91" s="502"/>
    </row>
    <row r="92" spans="1:30" s="961" customFormat="1" ht="15.75">
      <c r="A92" s="82"/>
      <c r="B92" s="83"/>
      <c r="C92" s="83"/>
      <c r="D92" s="83"/>
      <c r="E92" s="83"/>
      <c r="F92" s="725"/>
      <c r="G92" s="502"/>
      <c r="H92" s="725"/>
      <c r="I92" s="83"/>
      <c r="J92" s="83"/>
      <c r="K92" s="83"/>
      <c r="L92" s="83"/>
      <c r="M92" s="725"/>
      <c r="N92" s="502"/>
      <c r="O92" s="725"/>
      <c r="P92" s="83"/>
      <c r="Q92" s="83"/>
      <c r="R92" s="83"/>
      <c r="S92" s="83"/>
      <c r="T92" s="725"/>
      <c r="U92" s="502"/>
      <c r="V92" s="725"/>
      <c r="W92" s="83"/>
      <c r="X92" s="83"/>
      <c r="Y92" s="83"/>
      <c r="Z92" s="83"/>
      <c r="AA92" s="83"/>
      <c r="AB92" s="725"/>
      <c r="AC92" s="502"/>
      <c r="AD92" s="502"/>
    </row>
    <row r="93" spans="1:30" s="961" customFormat="1" ht="15.75">
      <c r="A93" s="82"/>
      <c r="B93" s="83"/>
      <c r="C93" s="83"/>
      <c r="D93" s="83"/>
      <c r="E93" s="83"/>
      <c r="F93" s="725"/>
      <c r="G93" s="83"/>
      <c r="H93" s="725"/>
      <c r="I93" s="83"/>
      <c r="J93" s="83"/>
      <c r="K93" s="83"/>
      <c r="L93" s="83"/>
      <c r="M93" s="725"/>
      <c r="N93" s="83"/>
      <c r="O93" s="725"/>
      <c r="P93" s="83"/>
      <c r="Q93" s="83"/>
      <c r="R93" s="83"/>
      <c r="S93" s="83"/>
      <c r="T93" s="725"/>
      <c r="U93" s="83"/>
      <c r="V93" s="725"/>
      <c r="W93" s="83"/>
      <c r="X93" s="83"/>
      <c r="Y93" s="83"/>
      <c r="Z93" s="83"/>
      <c r="AA93" s="83"/>
      <c r="AB93" s="725"/>
      <c r="AC93" s="83"/>
      <c r="AD93" s="83"/>
    </row>
    <row r="94" spans="1:30" s="961" customFormat="1" ht="15.75">
      <c r="A94" s="82"/>
      <c r="B94" s="83"/>
      <c r="C94" s="83"/>
      <c r="D94" s="83"/>
      <c r="E94" s="83"/>
      <c r="F94" s="725"/>
      <c r="G94" s="83"/>
      <c r="H94" s="725"/>
      <c r="I94" s="83"/>
      <c r="J94" s="83"/>
      <c r="K94" s="83"/>
      <c r="L94" s="83"/>
      <c r="M94" s="725"/>
      <c r="N94" s="83"/>
      <c r="O94" s="725"/>
      <c r="P94" s="83"/>
      <c r="Q94" s="83"/>
      <c r="R94" s="83"/>
      <c r="S94" s="83"/>
      <c r="T94" s="725"/>
      <c r="U94" s="83"/>
      <c r="V94" s="725"/>
      <c r="W94" s="83"/>
      <c r="X94" s="83"/>
      <c r="Y94" s="83"/>
      <c r="Z94" s="83"/>
      <c r="AA94" s="83"/>
      <c r="AB94" s="725"/>
      <c r="AC94" s="83"/>
      <c r="AD94" s="83"/>
    </row>
    <row r="95" spans="1:30" s="961" customFormat="1" ht="15.75">
      <c r="A95" s="82"/>
      <c r="B95" s="83"/>
      <c r="C95" s="83"/>
      <c r="D95" s="83"/>
      <c r="E95" s="83"/>
      <c r="F95" s="725"/>
      <c r="G95" s="83"/>
      <c r="H95" s="725"/>
      <c r="I95" s="83"/>
      <c r="J95" s="83"/>
      <c r="K95" s="83"/>
      <c r="L95" s="83"/>
      <c r="M95" s="725"/>
      <c r="N95" s="83"/>
      <c r="O95" s="725"/>
      <c r="P95" s="83"/>
      <c r="Q95" s="83"/>
      <c r="R95" s="83"/>
      <c r="S95" s="83"/>
      <c r="T95" s="725"/>
      <c r="U95" s="83"/>
      <c r="V95" s="725"/>
      <c r="W95" s="83"/>
      <c r="X95" s="83"/>
      <c r="Y95" s="83"/>
      <c r="Z95" s="83"/>
      <c r="AA95" s="83"/>
      <c r="AB95" s="725"/>
      <c r="AC95" s="83"/>
      <c r="AD95" s="83"/>
    </row>
    <row r="96" spans="1:30" s="961" customFormat="1" ht="15.75">
      <c r="A96" s="82"/>
      <c r="B96" s="83"/>
      <c r="C96" s="83"/>
      <c r="D96" s="83"/>
      <c r="E96" s="83"/>
      <c r="F96" s="725"/>
      <c r="G96" s="83"/>
      <c r="H96" s="725"/>
      <c r="I96" s="83"/>
      <c r="J96" s="83"/>
      <c r="K96" s="83"/>
      <c r="L96" s="83"/>
      <c r="M96" s="725"/>
      <c r="N96" s="83"/>
      <c r="O96" s="725"/>
      <c r="P96" s="83"/>
      <c r="Q96" s="83"/>
      <c r="R96" s="83"/>
      <c r="S96" s="83"/>
      <c r="T96" s="725"/>
      <c r="U96" s="83"/>
      <c r="V96" s="725"/>
      <c r="W96" s="83"/>
      <c r="X96" s="83"/>
      <c r="Y96" s="83"/>
      <c r="Z96" s="83"/>
      <c r="AA96" s="83"/>
      <c r="AB96" s="725"/>
      <c r="AC96" s="83"/>
      <c r="AD96" s="83"/>
    </row>
    <row r="97" spans="1:30" s="961" customFormat="1" ht="15.75">
      <c r="A97" s="82"/>
      <c r="B97" s="83"/>
      <c r="C97" s="83"/>
      <c r="D97" s="83"/>
      <c r="E97" s="83"/>
      <c r="F97" s="725"/>
      <c r="G97" s="83"/>
      <c r="H97" s="725"/>
      <c r="I97" s="83"/>
      <c r="J97" s="83"/>
      <c r="K97" s="83"/>
      <c r="L97" s="83"/>
      <c r="M97" s="725"/>
      <c r="N97" s="83"/>
      <c r="O97" s="725"/>
      <c r="P97" s="83"/>
      <c r="Q97" s="83"/>
      <c r="R97" s="83"/>
      <c r="S97" s="83"/>
      <c r="T97" s="725"/>
      <c r="U97" s="83"/>
      <c r="V97" s="725"/>
      <c r="W97" s="83"/>
      <c r="X97" s="83"/>
      <c r="Y97" s="83"/>
      <c r="Z97" s="83"/>
      <c r="AA97" s="83"/>
      <c r="AB97" s="725"/>
      <c r="AC97" s="83"/>
      <c r="AD97" s="83"/>
    </row>
    <row r="98" spans="1:30" s="961" customFormat="1" ht="15.75">
      <c r="A98" s="82"/>
      <c r="B98" s="83"/>
      <c r="C98" s="83"/>
      <c r="D98" s="83"/>
      <c r="E98" s="83"/>
      <c r="F98" s="725"/>
      <c r="G98" s="83"/>
      <c r="H98" s="725"/>
      <c r="I98" s="83"/>
      <c r="J98" s="83"/>
      <c r="K98" s="83"/>
      <c r="L98" s="83"/>
      <c r="M98" s="725"/>
      <c r="N98" s="83"/>
      <c r="O98" s="725"/>
      <c r="P98" s="83"/>
      <c r="Q98" s="83"/>
      <c r="R98" s="83"/>
      <c r="S98" s="83"/>
      <c r="T98" s="725"/>
      <c r="U98" s="83"/>
      <c r="V98" s="725"/>
      <c r="W98" s="83"/>
      <c r="X98" s="83"/>
      <c r="Y98" s="83"/>
      <c r="Z98" s="83"/>
      <c r="AA98" s="83"/>
      <c r="AB98" s="725"/>
      <c r="AC98" s="83"/>
      <c r="AD98" s="83"/>
    </row>
    <row r="99" spans="1:30" s="961" customFormat="1" ht="15.75">
      <c r="A99" s="82"/>
      <c r="B99" s="83"/>
      <c r="C99" s="83"/>
      <c r="D99" s="83"/>
      <c r="E99" s="83"/>
      <c r="F99" s="725"/>
      <c r="G99" s="83"/>
      <c r="H99" s="725"/>
      <c r="I99" s="83"/>
      <c r="J99" s="83"/>
      <c r="K99" s="83"/>
      <c r="L99" s="83"/>
      <c r="M99" s="725"/>
      <c r="N99" s="83"/>
      <c r="O99" s="725"/>
      <c r="P99" s="83"/>
      <c r="Q99" s="83"/>
      <c r="R99" s="83"/>
      <c r="S99" s="83"/>
      <c r="T99" s="725"/>
      <c r="U99" s="83"/>
      <c r="V99" s="725"/>
      <c r="W99" s="83"/>
      <c r="X99" s="83"/>
      <c r="Y99" s="83"/>
      <c r="Z99" s="83"/>
      <c r="AA99" s="83"/>
      <c r="AB99" s="725"/>
      <c r="AC99" s="83"/>
      <c r="AD99" s="83"/>
    </row>
    <row r="100" spans="1:30" s="961" customFormat="1" ht="15.75">
      <c r="A100" s="82"/>
      <c r="B100" s="83"/>
      <c r="C100" s="83"/>
      <c r="D100" s="83"/>
      <c r="E100" s="83"/>
      <c r="F100" s="725"/>
      <c r="G100" s="83"/>
      <c r="H100" s="725"/>
      <c r="I100" s="83"/>
      <c r="J100" s="83"/>
      <c r="K100" s="83"/>
      <c r="L100" s="83"/>
      <c r="M100" s="725"/>
      <c r="N100" s="83"/>
      <c r="O100" s="725"/>
      <c r="P100" s="83"/>
      <c r="Q100" s="83"/>
      <c r="R100" s="83"/>
      <c r="S100" s="83"/>
      <c r="T100" s="725"/>
      <c r="U100" s="83"/>
      <c r="V100" s="725"/>
      <c r="W100" s="83"/>
      <c r="X100" s="83"/>
      <c r="Y100" s="83"/>
      <c r="Z100" s="83"/>
      <c r="AA100" s="83"/>
      <c r="AB100" s="725"/>
      <c r="AC100" s="83"/>
      <c r="AD100" s="83"/>
    </row>
    <row r="101" spans="1:30" s="961" customFormat="1" ht="15.75">
      <c r="A101" s="82"/>
      <c r="B101" s="83"/>
      <c r="C101" s="83"/>
      <c r="D101" s="83"/>
      <c r="E101" s="83"/>
      <c r="F101" s="725"/>
      <c r="G101" s="83"/>
      <c r="H101" s="725"/>
      <c r="I101" s="83"/>
      <c r="J101" s="83"/>
      <c r="K101" s="83"/>
      <c r="L101" s="83"/>
      <c r="M101" s="725"/>
      <c r="N101" s="83"/>
      <c r="O101" s="725"/>
      <c r="P101" s="83"/>
      <c r="Q101" s="83"/>
      <c r="R101" s="83"/>
      <c r="S101" s="83"/>
      <c r="T101" s="725"/>
      <c r="U101" s="83"/>
      <c r="V101" s="725"/>
      <c r="W101" s="83"/>
      <c r="X101" s="83"/>
      <c r="Y101" s="83"/>
      <c r="Z101" s="83"/>
      <c r="AA101" s="83"/>
      <c r="AB101" s="725"/>
      <c r="AC101" s="83"/>
      <c r="AD101" s="83"/>
    </row>
    <row r="102" spans="1:30" s="961" customFormat="1" ht="15.75">
      <c r="A102" s="82"/>
      <c r="B102" s="83"/>
      <c r="C102" s="83"/>
      <c r="D102" s="83"/>
      <c r="E102" s="83"/>
      <c r="F102" s="725"/>
      <c r="G102" s="83"/>
      <c r="H102" s="725"/>
      <c r="I102" s="83"/>
      <c r="J102" s="83"/>
      <c r="K102" s="83"/>
      <c r="L102" s="83"/>
      <c r="M102" s="725"/>
      <c r="N102" s="83"/>
      <c r="O102" s="725"/>
      <c r="P102" s="83"/>
      <c r="Q102" s="83"/>
      <c r="R102" s="83"/>
      <c r="S102" s="83"/>
      <c r="T102" s="725"/>
      <c r="U102" s="83"/>
      <c r="V102" s="725"/>
      <c r="W102" s="83"/>
      <c r="X102" s="83"/>
      <c r="Y102" s="83"/>
      <c r="Z102" s="83"/>
      <c r="AA102" s="83"/>
      <c r="AB102" s="725"/>
      <c r="AC102" s="83"/>
      <c r="AD102" s="83"/>
    </row>
    <row r="103" spans="1:30" s="961" customFormat="1" ht="15.75">
      <c r="A103" s="82"/>
      <c r="B103" s="83"/>
      <c r="C103" s="83"/>
      <c r="D103" s="83"/>
      <c r="E103" s="83"/>
      <c r="F103" s="725"/>
      <c r="G103" s="83"/>
      <c r="H103" s="725"/>
      <c r="I103" s="83"/>
      <c r="J103" s="83"/>
      <c r="K103" s="83"/>
      <c r="L103" s="83"/>
      <c r="M103" s="725"/>
      <c r="N103" s="83"/>
      <c r="O103" s="725"/>
      <c r="P103" s="83"/>
      <c r="Q103" s="83"/>
      <c r="R103" s="83"/>
      <c r="S103" s="83"/>
      <c r="T103" s="725"/>
      <c r="U103" s="83"/>
      <c r="V103" s="725"/>
      <c r="W103" s="83"/>
      <c r="X103" s="83"/>
      <c r="Y103" s="83"/>
      <c r="Z103" s="83"/>
      <c r="AA103" s="83"/>
      <c r="AB103" s="725"/>
      <c r="AC103" s="83"/>
      <c r="AD103" s="83"/>
    </row>
    <row r="104" spans="1:30" s="961" customFormat="1" ht="15.75">
      <c r="A104" s="82"/>
      <c r="B104" s="83"/>
      <c r="C104" s="83"/>
      <c r="D104" s="83"/>
      <c r="E104" s="83"/>
      <c r="F104" s="725"/>
      <c r="G104" s="83"/>
      <c r="H104" s="725"/>
      <c r="I104" s="83"/>
      <c r="J104" s="83"/>
      <c r="K104" s="83"/>
      <c r="L104" s="83"/>
      <c r="M104" s="725"/>
      <c r="N104" s="83"/>
      <c r="O104" s="725"/>
      <c r="P104" s="83"/>
      <c r="Q104" s="83"/>
      <c r="R104" s="83"/>
      <c r="S104" s="83"/>
      <c r="T104" s="725"/>
      <c r="U104" s="83"/>
      <c r="V104" s="725"/>
      <c r="W104" s="83"/>
      <c r="X104" s="83"/>
      <c r="Y104" s="83"/>
      <c r="Z104" s="83"/>
      <c r="AA104" s="83"/>
      <c r="AB104" s="725"/>
      <c r="AC104" s="83"/>
      <c r="AD104" s="83"/>
    </row>
    <row r="105" spans="1:30" s="961" customFormat="1" ht="15.75">
      <c r="A105" s="82"/>
      <c r="B105" s="83"/>
      <c r="C105" s="83"/>
      <c r="D105" s="83"/>
      <c r="E105" s="83"/>
      <c r="F105" s="725"/>
      <c r="G105" s="83"/>
      <c r="H105" s="725"/>
      <c r="I105" s="83"/>
      <c r="J105" s="83"/>
      <c r="K105" s="83"/>
      <c r="L105" s="83"/>
      <c r="M105" s="725"/>
      <c r="N105" s="83"/>
      <c r="O105" s="725"/>
      <c r="P105" s="83"/>
      <c r="Q105" s="83"/>
      <c r="R105" s="83"/>
      <c r="S105" s="83"/>
      <c r="T105" s="725"/>
      <c r="U105" s="83"/>
      <c r="V105" s="725"/>
      <c r="W105" s="83"/>
      <c r="X105" s="83"/>
      <c r="Y105" s="83"/>
      <c r="Z105" s="83"/>
      <c r="AA105" s="83"/>
      <c r="AB105" s="725"/>
      <c r="AC105" s="83"/>
      <c r="AD105" s="83"/>
    </row>
    <row r="106" spans="1:30" s="961" customFormat="1" ht="15.75">
      <c r="A106" s="82"/>
      <c r="B106" s="83"/>
      <c r="C106" s="83"/>
      <c r="D106" s="83"/>
      <c r="E106" s="83"/>
      <c r="F106" s="725"/>
      <c r="G106" s="83"/>
      <c r="H106" s="725"/>
      <c r="I106" s="83"/>
      <c r="J106" s="83"/>
      <c r="K106" s="83"/>
      <c r="L106" s="83"/>
      <c r="M106" s="725"/>
      <c r="N106" s="83"/>
      <c r="O106" s="725"/>
      <c r="P106" s="83"/>
      <c r="Q106" s="83"/>
      <c r="R106" s="83"/>
      <c r="S106" s="83"/>
      <c r="T106" s="725"/>
      <c r="U106" s="83"/>
      <c r="V106" s="725"/>
      <c r="W106" s="83"/>
      <c r="X106" s="83"/>
      <c r="Y106" s="83"/>
      <c r="Z106" s="83"/>
      <c r="AA106" s="83"/>
      <c r="AB106" s="725"/>
      <c r="AC106" s="83"/>
      <c r="AD106" s="83"/>
    </row>
    <row r="107" spans="1:30" s="961" customFormat="1" ht="15.75">
      <c r="A107" s="82"/>
      <c r="B107" s="83"/>
      <c r="C107" s="83"/>
      <c r="D107" s="83"/>
      <c r="E107" s="83"/>
      <c r="F107" s="725"/>
      <c r="G107" s="83"/>
      <c r="H107" s="725"/>
      <c r="I107" s="83"/>
      <c r="J107" s="83"/>
      <c r="K107" s="83"/>
      <c r="L107" s="83"/>
      <c r="M107" s="725"/>
      <c r="N107" s="83"/>
      <c r="O107" s="725"/>
      <c r="P107" s="83"/>
      <c r="Q107" s="83"/>
      <c r="R107" s="83"/>
      <c r="S107" s="83"/>
      <c r="T107" s="725"/>
      <c r="U107" s="83"/>
      <c r="V107" s="725"/>
      <c r="W107" s="83"/>
      <c r="X107" s="83"/>
      <c r="Y107" s="83"/>
      <c r="Z107" s="83"/>
      <c r="AA107" s="83"/>
      <c r="AB107" s="725"/>
      <c r="AC107" s="83"/>
      <c r="AD107" s="83"/>
    </row>
    <row r="108" spans="1:30" s="961" customFormat="1" ht="15.75">
      <c r="A108" s="82"/>
      <c r="B108" s="83"/>
      <c r="C108" s="83"/>
      <c r="D108" s="83"/>
      <c r="E108" s="83"/>
      <c r="F108" s="725"/>
      <c r="G108" s="83"/>
      <c r="H108" s="725"/>
      <c r="I108" s="83"/>
      <c r="J108" s="83"/>
      <c r="K108" s="83"/>
      <c r="L108" s="83"/>
      <c r="M108" s="725"/>
      <c r="N108" s="83"/>
      <c r="O108" s="725"/>
      <c r="P108" s="83"/>
      <c r="Q108" s="83"/>
      <c r="R108" s="83"/>
      <c r="S108" s="83"/>
      <c r="T108" s="725"/>
      <c r="U108" s="83"/>
      <c r="V108" s="725"/>
      <c r="W108" s="83"/>
      <c r="X108" s="83"/>
      <c r="Y108" s="83"/>
      <c r="Z108" s="83"/>
      <c r="AA108" s="83"/>
      <c r="AB108" s="725"/>
      <c r="AC108" s="83"/>
      <c r="AD108" s="83"/>
    </row>
    <row r="109" spans="1:30" s="961" customFormat="1" ht="15.75">
      <c r="A109" s="82"/>
      <c r="B109" s="83"/>
      <c r="C109" s="83"/>
      <c r="D109" s="83"/>
      <c r="E109" s="83"/>
      <c r="F109" s="725"/>
      <c r="G109" s="83"/>
      <c r="H109" s="725"/>
      <c r="I109" s="83"/>
      <c r="J109" s="83"/>
      <c r="K109" s="83"/>
      <c r="L109" s="83"/>
      <c r="M109" s="725"/>
      <c r="N109" s="83"/>
      <c r="O109" s="725"/>
      <c r="P109" s="83"/>
      <c r="Q109" s="83"/>
      <c r="R109" s="83"/>
      <c r="S109" s="83"/>
      <c r="T109" s="725"/>
      <c r="U109" s="83"/>
      <c r="V109" s="725"/>
      <c r="W109" s="83"/>
      <c r="X109" s="83"/>
      <c r="Y109" s="83"/>
      <c r="Z109" s="83"/>
      <c r="AA109" s="83"/>
      <c r="AB109" s="725"/>
      <c r="AC109" s="83"/>
      <c r="AD109" s="83"/>
    </row>
    <row r="110" spans="1:30" s="961" customFormat="1" ht="15.75">
      <c r="A110" s="82"/>
      <c r="B110" s="83"/>
      <c r="C110" s="83"/>
      <c r="D110" s="83"/>
      <c r="E110" s="83"/>
      <c r="F110" s="725"/>
      <c r="G110" s="83"/>
      <c r="H110" s="725"/>
      <c r="I110" s="83"/>
      <c r="J110" s="83"/>
      <c r="K110" s="83"/>
      <c r="L110" s="83"/>
      <c r="M110" s="725"/>
      <c r="N110" s="83"/>
      <c r="O110" s="725"/>
      <c r="P110" s="83"/>
      <c r="Q110" s="83"/>
      <c r="R110" s="83"/>
      <c r="S110" s="83"/>
      <c r="T110" s="725"/>
      <c r="U110" s="83"/>
      <c r="V110" s="725"/>
      <c r="W110" s="83"/>
      <c r="X110" s="83"/>
      <c r="Y110" s="83"/>
      <c r="Z110" s="83"/>
      <c r="AA110" s="83"/>
      <c r="AB110" s="725"/>
      <c r="AC110" s="83"/>
      <c r="AD110" s="83"/>
    </row>
    <row r="111" spans="1:30" s="961" customFormat="1" ht="15.75">
      <c r="A111" s="82"/>
      <c r="B111" s="83"/>
      <c r="C111" s="83"/>
      <c r="D111" s="83"/>
      <c r="E111" s="83"/>
      <c r="F111" s="725"/>
      <c r="G111" s="83"/>
      <c r="H111" s="725"/>
      <c r="I111" s="83"/>
      <c r="J111" s="83"/>
      <c r="K111" s="83"/>
      <c r="L111" s="83"/>
      <c r="M111" s="725"/>
      <c r="N111" s="83"/>
      <c r="O111" s="725"/>
      <c r="P111" s="83"/>
      <c r="Q111" s="83"/>
      <c r="R111" s="83"/>
      <c r="S111" s="83"/>
      <c r="T111" s="725"/>
      <c r="U111" s="83"/>
      <c r="V111" s="725"/>
      <c r="W111" s="83"/>
      <c r="X111" s="83"/>
      <c r="Y111" s="83"/>
      <c r="Z111" s="83"/>
      <c r="AA111" s="83"/>
      <c r="AB111" s="725"/>
      <c r="AC111" s="83"/>
      <c r="AD111" s="83"/>
    </row>
    <row r="112" spans="1:30" s="961" customFormat="1" ht="15.75">
      <c r="A112" s="82"/>
      <c r="B112" s="83"/>
      <c r="C112" s="83"/>
      <c r="D112" s="83"/>
      <c r="E112" s="83"/>
      <c r="F112" s="725"/>
      <c r="G112" s="83"/>
      <c r="H112" s="725"/>
      <c r="I112" s="83"/>
      <c r="J112" s="83"/>
      <c r="K112" s="83"/>
      <c r="L112" s="83"/>
      <c r="M112" s="725"/>
      <c r="N112" s="83"/>
      <c r="O112" s="725"/>
      <c r="P112" s="83"/>
      <c r="Q112" s="83"/>
      <c r="R112" s="83"/>
      <c r="S112" s="83"/>
      <c r="T112" s="725"/>
      <c r="U112" s="83"/>
      <c r="V112" s="725"/>
      <c r="W112" s="83"/>
      <c r="X112" s="83"/>
      <c r="Y112" s="83"/>
      <c r="Z112" s="83"/>
      <c r="AA112" s="83"/>
      <c r="AB112" s="725"/>
      <c r="AC112" s="83"/>
      <c r="AD112" s="83"/>
    </row>
    <row r="113" spans="1:30" s="961" customFormat="1" ht="15.75">
      <c r="A113" s="82"/>
      <c r="B113" s="83"/>
      <c r="C113" s="83"/>
      <c r="D113" s="83"/>
      <c r="E113" s="83"/>
      <c r="F113" s="725"/>
      <c r="G113" s="83"/>
      <c r="H113" s="725"/>
      <c r="I113" s="83"/>
      <c r="J113" s="83"/>
      <c r="K113" s="83"/>
      <c r="L113" s="83"/>
      <c r="M113" s="725"/>
      <c r="N113" s="83"/>
      <c r="O113" s="725"/>
      <c r="P113" s="83"/>
      <c r="Q113" s="83"/>
      <c r="R113" s="83"/>
      <c r="S113" s="83"/>
      <c r="T113" s="725"/>
      <c r="U113" s="83"/>
      <c r="V113" s="725"/>
      <c r="W113" s="83"/>
      <c r="X113" s="83"/>
      <c r="Y113" s="83"/>
      <c r="Z113" s="83"/>
      <c r="AA113" s="83"/>
      <c r="AB113" s="725"/>
      <c r="AC113" s="83"/>
      <c r="AD113" s="83"/>
    </row>
    <row r="114" spans="1:30" s="961" customFormat="1" ht="15.75">
      <c r="A114" s="82"/>
      <c r="B114" s="83"/>
      <c r="C114" s="83"/>
      <c r="D114" s="83"/>
      <c r="E114" s="83"/>
      <c r="F114" s="83"/>
      <c r="G114" s="83"/>
      <c r="H114" s="725"/>
      <c r="I114" s="83"/>
      <c r="J114" s="83"/>
      <c r="K114" s="83"/>
      <c r="L114" s="83"/>
      <c r="M114" s="83"/>
      <c r="N114" s="83"/>
      <c r="O114" s="725"/>
      <c r="P114" s="83"/>
      <c r="Q114" s="83"/>
      <c r="R114" s="83"/>
      <c r="S114" s="83"/>
      <c r="T114" s="83"/>
      <c r="U114" s="83"/>
      <c r="V114" s="725"/>
      <c r="W114" s="83"/>
      <c r="X114" s="83"/>
      <c r="Y114" s="83"/>
      <c r="Z114" s="83"/>
      <c r="AA114" s="83"/>
      <c r="AB114" s="83"/>
      <c r="AC114" s="83"/>
      <c r="AD114" s="83"/>
    </row>
    <row r="115" spans="1:30" s="961" customFormat="1" ht="15.75">
      <c r="A115" s="82"/>
      <c r="B115" s="83"/>
      <c r="C115" s="83"/>
      <c r="D115" s="83"/>
      <c r="E115" s="83"/>
      <c r="F115" s="83"/>
      <c r="G115" s="83"/>
      <c r="H115" s="725"/>
      <c r="I115" s="83"/>
      <c r="J115" s="83"/>
      <c r="K115" s="83"/>
      <c r="L115" s="83"/>
      <c r="M115" s="83"/>
      <c r="N115" s="83"/>
      <c r="O115" s="725"/>
      <c r="P115" s="83"/>
      <c r="Q115" s="83"/>
      <c r="R115" s="83"/>
      <c r="S115" s="83"/>
      <c r="T115" s="83"/>
      <c r="U115" s="83"/>
      <c r="V115" s="725"/>
      <c r="W115" s="83"/>
      <c r="X115" s="83"/>
      <c r="Y115" s="83"/>
      <c r="Z115" s="83"/>
      <c r="AA115" s="83"/>
      <c r="AB115" s="83"/>
      <c r="AC115" s="83"/>
      <c r="AD115" s="83"/>
    </row>
    <row r="116" spans="1:30" s="961" customFormat="1" ht="15.75">
      <c r="A116" s="82"/>
      <c r="B116" s="83"/>
      <c r="C116" s="83"/>
      <c r="D116" s="83"/>
      <c r="E116" s="83"/>
      <c r="F116" s="83"/>
      <c r="G116" s="83"/>
      <c r="H116" s="725"/>
      <c r="I116" s="83"/>
      <c r="J116" s="83"/>
      <c r="K116" s="83"/>
      <c r="L116" s="83"/>
      <c r="M116" s="83"/>
      <c r="N116" s="83"/>
      <c r="O116" s="725"/>
      <c r="P116" s="83"/>
      <c r="Q116" s="83"/>
      <c r="R116" s="83"/>
      <c r="S116" s="83"/>
      <c r="T116" s="83"/>
      <c r="U116" s="83"/>
      <c r="V116" s="725"/>
      <c r="W116" s="83"/>
      <c r="X116" s="83"/>
      <c r="Y116" s="83"/>
      <c r="Z116" s="83"/>
      <c r="AA116" s="83"/>
      <c r="AB116" s="83"/>
      <c r="AC116" s="83"/>
      <c r="AD116" s="83"/>
    </row>
    <row r="117" spans="1:30" s="961" customFormat="1" ht="15.75">
      <c r="A117" s="82"/>
      <c r="B117" s="83"/>
      <c r="C117" s="83"/>
      <c r="D117" s="83"/>
      <c r="E117" s="83"/>
      <c r="F117" s="83"/>
      <c r="G117" s="83"/>
      <c r="H117" s="725"/>
      <c r="I117" s="83"/>
      <c r="J117" s="83"/>
      <c r="K117" s="83"/>
      <c r="L117" s="83"/>
      <c r="M117" s="83"/>
      <c r="N117" s="83"/>
      <c r="O117" s="725"/>
      <c r="P117" s="83"/>
      <c r="Q117" s="83"/>
      <c r="R117" s="83"/>
      <c r="S117" s="83"/>
      <c r="T117" s="83"/>
      <c r="U117" s="83"/>
      <c r="V117" s="725"/>
      <c r="W117" s="83"/>
      <c r="X117" s="83"/>
      <c r="Y117" s="83"/>
      <c r="Z117" s="83"/>
      <c r="AA117" s="83"/>
      <c r="AB117" s="83"/>
      <c r="AC117" s="83"/>
      <c r="AD117" s="83"/>
    </row>
    <row r="118" spans="1:30" s="961" customFormat="1" ht="15.75">
      <c r="A118" s="82"/>
      <c r="B118" s="83"/>
      <c r="C118" s="83"/>
      <c r="D118" s="83"/>
      <c r="E118" s="83"/>
      <c r="F118" s="83"/>
      <c r="G118" s="83"/>
      <c r="H118" s="725"/>
      <c r="I118" s="83"/>
      <c r="J118" s="83"/>
      <c r="K118" s="83"/>
      <c r="L118" s="83"/>
      <c r="M118" s="83"/>
      <c r="N118" s="83"/>
      <c r="O118" s="725"/>
      <c r="P118" s="83"/>
      <c r="Q118" s="83"/>
      <c r="R118" s="83"/>
      <c r="S118" s="83"/>
      <c r="T118" s="83"/>
      <c r="U118" s="83"/>
      <c r="V118" s="725"/>
      <c r="W118" s="83"/>
      <c r="X118" s="83"/>
      <c r="Y118" s="83"/>
      <c r="Z118" s="83"/>
      <c r="AA118" s="83"/>
      <c r="AB118" s="83"/>
      <c r="AC118" s="83"/>
      <c r="AD118" s="83"/>
    </row>
    <row r="119" spans="1:30" s="961" customFormat="1" ht="15.75">
      <c r="A119" s="82"/>
      <c r="B119" s="83"/>
      <c r="C119" s="83"/>
      <c r="D119" s="83"/>
      <c r="E119" s="83"/>
      <c r="F119" s="83"/>
      <c r="G119" s="83"/>
      <c r="H119" s="725"/>
      <c r="I119" s="83"/>
      <c r="J119" s="83"/>
      <c r="K119" s="83"/>
      <c r="L119" s="83"/>
      <c r="M119" s="83"/>
      <c r="N119" s="83"/>
      <c r="O119" s="725"/>
      <c r="P119" s="83"/>
      <c r="Q119" s="83"/>
      <c r="R119" s="83"/>
      <c r="S119" s="83"/>
      <c r="T119" s="83"/>
      <c r="U119" s="83"/>
      <c r="V119" s="725"/>
      <c r="W119" s="83"/>
      <c r="X119" s="83"/>
      <c r="Y119" s="83"/>
      <c r="Z119" s="83"/>
      <c r="AA119" s="83"/>
      <c r="AB119" s="83"/>
      <c r="AC119" s="83"/>
      <c r="AD119" s="83"/>
    </row>
    <row r="120" spans="1:30" s="961" customFormat="1" ht="15.75">
      <c r="A120" s="82"/>
      <c r="B120" s="83"/>
      <c r="C120" s="83"/>
      <c r="D120" s="83"/>
      <c r="E120" s="83"/>
      <c r="F120" s="83"/>
      <c r="G120" s="83"/>
      <c r="H120" s="725"/>
      <c r="I120" s="83"/>
      <c r="J120" s="83"/>
      <c r="K120" s="83"/>
      <c r="L120" s="83"/>
      <c r="M120" s="83"/>
      <c r="N120" s="83"/>
      <c r="O120" s="725"/>
      <c r="P120" s="83"/>
      <c r="Q120" s="83"/>
      <c r="R120" s="83"/>
      <c r="S120" s="83"/>
      <c r="T120" s="83"/>
      <c r="U120" s="83"/>
      <c r="V120" s="725"/>
      <c r="W120" s="83"/>
      <c r="X120" s="83"/>
      <c r="Y120" s="83"/>
      <c r="Z120" s="83"/>
      <c r="AA120" s="83"/>
      <c r="AB120" s="83"/>
      <c r="AC120" s="83"/>
      <c r="AD120" s="83"/>
    </row>
    <row r="121" spans="1:30" s="961" customFormat="1" ht="15.75">
      <c r="A121" s="82"/>
      <c r="B121" s="83"/>
      <c r="C121" s="83"/>
      <c r="D121" s="83"/>
      <c r="E121" s="83"/>
      <c r="F121" s="83"/>
      <c r="G121" s="83"/>
      <c r="H121" s="725"/>
      <c r="I121" s="83"/>
      <c r="J121" s="83"/>
      <c r="K121" s="83"/>
      <c r="L121" s="83"/>
      <c r="M121" s="83"/>
      <c r="N121" s="83"/>
      <c r="O121" s="725"/>
      <c r="P121" s="83"/>
      <c r="Q121" s="83"/>
      <c r="R121" s="83"/>
      <c r="S121" s="83"/>
      <c r="T121" s="83"/>
      <c r="U121" s="83"/>
      <c r="V121" s="725"/>
      <c r="W121" s="83"/>
      <c r="X121" s="83"/>
      <c r="Y121" s="83"/>
      <c r="Z121" s="83"/>
      <c r="AA121" s="83"/>
      <c r="AB121" s="83"/>
      <c r="AC121" s="83"/>
      <c r="AD121" s="83"/>
    </row>
    <row r="122" spans="1:30" s="961" customFormat="1" ht="15.75">
      <c r="A122" s="82"/>
      <c r="B122" s="83"/>
      <c r="C122" s="83"/>
      <c r="D122" s="83"/>
      <c r="E122" s="83"/>
      <c r="F122" s="83"/>
      <c r="G122" s="83"/>
      <c r="H122" s="725"/>
      <c r="I122" s="83"/>
      <c r="J122" s="83"/>
      <c r="K122" s="83"/>
      <c r="L122" s="83"/>
      <c r="M122" s="83"/>
      <c r="N122" s="83"/>
      <c r="O122" s="725"/>
      <c r="P122" s="83"/>
      <c r="Q122" s="83"/>
      <c r="R122" s="83"/>
      <c r="S122" s="83"/>
      <c r="T122" s="83"/>
      <c r="U122" s="83"/>
      <c r="V122" s="725"/>
      <c r="W122" s="83"/>
      <c r="X122" s="83"/>
      <c r="Y122" s="83"/>
      <c r="Z122" s="83"/>
      <c r="AA122" s="83"/>
      <c r="AB122" s="83"/>
      <c r="AC122" s="83"/>
      <c r="AD122" s="83"/>
    </row>
    <row r="123" spans="1:30" s="961" customFormat="1" ht="15.75">
      <c r="A123" s="82"/>
      <c r="B123" s="83"/>
      <c r="C123" s="83"/>
      <c r="D123" s="83"/>
      <c r="E123" s="83"/>
      <c r="F123" s="83"/>
      <c r="G123" s="83"/>
      <c r="H123" s="725"/>
      <c r="I123" s="83"/>
      <c r="J123" s="83"/>
      <c r="K123" s="83"/>
      <c r="L123" s="83"/>
      <c r="M123" s="83"/>
      <c r="N123" s="83"/>
      <c r="O123" s="725"/>
      <c r="P123" s="83"/>
      <c r="Q123" s="83"/>
      <c r="R123" s="83"/>
      <c r="S123" s="83"/>
      <c r="T123" s="83"/>
      <c r="U123" s="83"/>
      <c r="V123" s="725"/>
      <c r="W123" s="83"/>
      <c r="X123" s="83"/>
      <c r="Y123" s="83"/>
      <c r="Z123" s="83"/>
      <c r="AA123" s="83"/>
      <c r="AB123" s="83"/>
      <c r="AC123" s="83"/>
      <c r="AD123" s="83"/>
    </row>
    <row r="124" spans="1:30" s="961" customFormat="1" ht="15.75">
      <c r="A124" s="82"/>
      <c r="B124" s="83"/>
      <c r="C124" s="83"/>
      <c r="D124" s="83"/>
      <c r="E124" s="83"/>
      <c r="F124" s="83"/>
      <c r="G124" s="83"/>
      <c r="H124" s="725"/>
      <c r="I124" s="83"/>
      <c r="J124" s="83"/>
      <c r="K124" s="83"/>
      <c r="L124" s="83"/>
      <c r="M124" s="83"/>
      <c r="N124" s="83"/>
      <c r="O124" s="725"/>
      <c r="P124" s="83"/>
      <c r="Q124" s="83"/>
      <c r="R124" s="83"/>
      <c r="S124" s="83"/>
      <c r="T124" s="83"/>
      <c r="U124" s="83"/>
      <c r="V124" s="725"/>
      <c r="W124" s="83"/>
      <c r="X124" s="83"/>
      <c r="Y124" s="83"/>
      <c r="Z124" s="83"/>
      <c r="AA124" s="83"/>
      <c r="AB124" s="83"/>
      <c r="AC124" s="83"/>
      <c r="AD124" s="83"/>
    </row>
    <row r="125" spans="1:30" s="961" customFormat="1" ht="15.75">
      <c r="A125" s="82"/>
      <c r="B125" s="83"/>
      <c r="C125" s="83"/>
      <c r="D125" s="83"/>
      <c r="E125" s="83"/>
      <c r="F125" s="83"/>
      <c r="G125" s="83"/>
      <c r="H125" s="725"/>
      <c r="I125" s="83"/>
      <c r="J125" s="83"/>
      <c r="K125" s="83"/>
      <c r="L125" s="83"/>
      <c r="M125" s="83"/>
      <c r="N125" s="83"/>
      <c r="O125" s="725"/>
      <c r="P125" s="83"/>
      <c r="Q125" s="83"/>
      <c r="R125" s="83"/>
      <c r="S125" s="83"/>
      <c r="T125" s="83"/>
      <c r="U125" s="83"/>
      <c r="V125" s="725"/>
      <c r="W125" s="83"/>
      <c r="X125" s="83"/>
      <c r="Y125" s="83"/>
      <c r="Z125" s="83"/>
      <c r="AA125" s="83"/>
      <c r="AB125" s="83"/>
      <c r="AC125" s="83"/>
      <c r="AD125" s="83"/>
    </row>
    <row r="126" spans="1:30" s="961" customFormat="1" ht="15.75">
      <c r="A126" s="82"/>
      <c r="B126" s="83"/>
      <c r="C126" s="83"/>
      <c r="D126" s="83"/>
      <c r="E126" s="83"/>
      <c r="F126" s="83"/>
      <c r="G126" s="83"/>
      <c r="H126" s="725"/>
      <c r="I126" s="83"/>
      <c r="J126" s="83"/>
      <c r="K126" s="83"/>
      <c r="L126" s="83"/>
      <c r="M126" s="83"/>
      <c r="N126" s="83"/>
      <c r="O126" s="725"/>
      <c r="P126" s="83"/>
      <c r="Q126" s="83"/>
      <c r="R126" s="83"/>
      <c r="S126" s="83"/>
      <c r="T126" s="83"/>
      <c r="U126" s="83"/>
      <c r="V126" s="725"/>
      <c r="W126" s="83"/>
      <c r="X126" s="83"/>
      <c r="Y126" s="83"/>
      <c r="Z126" s="83"/>
      <c r="AA126" s="83"/>
      <c r="AB126" s="83"/>
      <c r="AC126" s="83"/>
      <c r="AD126" s="83"/>
    </row>
    <row r="127" spans="1:30" s="961" customFormat="1" ht="15.75">
      <c r="A127" s="82"/>
      <c r="B127" s="83"/>
      <c r="C127" s="83"/>
      <c r="D127" s="83"/>
      <c r="E127" s="83"/>
      <c r="F127" s="83"/>
      <c r="G127" s="83"/>
      <c r="H127" s="725"/>
      <c r="I127" s="83"/>
      <c r="J127" s="83"/>
      <c r="K127" s="83"/>
      <c r="L127" s="83"/>
      <c r="M127" s="83"/>
      <c r="N127" s="83"/>
      <c r="O127" s="725"/>
      <c r="P127" s="83"/>
      <c r="Q127" s="83"/>
      <c r="R127" s="83"/>
      <c r="S127" s="83"/>
      <c r="T127" s="83"/>
      <c r="U127" s="83"/>
      <c r="V127" s="725"/>
      <c r="W127" s="83"/>
      <c r="X127" s="83"/>
      <c r="Y127" s="83"/>
      <c r="Z127" s="83"/>
      <c r="AA127" s="83"/>
      <c r="AB127" s="83"/>
      <c r="AC127" s="83"/>
      <c r="AD127" s="83"/>
    </row>
    <row r="128" spans="1:30" s="961" customFormat="1" ht="15.75">
      <c r="A128" s="82"/>
      <c r="B128" s="83"/>
      <c r="C128" s="83"/>
      <c r="D128" s="83"/>
      <c r="E128" s="83"/>
      <c r="F128" s="83"/>
      <c r="G128" s="83"/>
      <c r="H128" s="725"/>
      <c r="I128" s="83"/>
      <c r="J128" s="83"/>
      <c r="K128" s="83"/>
      <c r="L128" s="83"/>
      <c r="M128" s="83"/>
      <c r="N128" s="83"/>
      <c r="O128" s="725"/>
      <c r="P128" s="83"/>
      <c r="Q128" s="83"/>
      <c r="R128" s="83"/>
      <c r="S128" s="83"/>
      <c r="T128" s="83"/>
      <c r="U128" s="83"/>
      <c r="V128" s="725"/>
      <c r="W128" s="83"/>
      <c r="X128" s="83"/>
      <c r="Y128" s="83"/>
      <c r="Z128" s="83"/>
      <c r="AA128" s="83"/>
      <c r="AB128" s="83"/>
      <c r="AC128" s="83"/>
      <c r="AD128" s="83"/>
    </row>
    <row r="129" spans="1:30" s="961" customFormat="1" ht="15.75">
      <c r="A129" s="82"/>
      <c r="B129" s="83"/>
      <c r="C129" s="83"/>
      <c r="D129" s="83"/>
      <c r="E129" s="83"/>
      <c r="F129" s="83"/>
      <c r="G129" s="83"/>
      <c r="H129" s="725"/>
      <c r="I129" s="83"/>
      <c r="J129" s="83"/>
      <c r="K129" s="83"/>
      <c r="L129" s="83"/>
      <c r="M129" s="83"/>
      <c r="N129" s="83"/>
      <c r="O129" s="725"/>
      <c r="P129" s="83"/>
      <c r="Q129" s="83"/>
      <c r="R129" s="83"/>
      <c r="S129" s="83"/>
      <c r="T129" s="83"/>
      <c r="U129" s="83"/>
      <c r="V129" s="725"/>
      <c r="W129" s="83"/>
      <c r="X129" s="83"/>
      <c r="Y129" s="83"/>
      <c r="Z129" s="83"/>
      <c r="AA129" s="83"/>
      <c r="AB129" s="83"/>
      <c r="AC129" s="83"/>
      <c r="AD129" s="83"/>
    </row>
    <row r="130" spans="1:30" s="961" customFormat="1" ht="15.75">
      <c r="A130" s="82"/>
      <c r="B130" s="83"/>
      <c r="C130" s="83"/>
      <c r="D130" s="83"/>
      <c r="E130" s="83"/>
      <c r="F130" s="83"/>
      <c r="G130" s="83"/>
      <c r="H130" s="725"/>
      <c r="I130" s="83"/>
      <c r="J130" s="83"/>
      <c r="K130" s="83"/>
      <c r="L130" s="83"/>
      <c r="M130" s="83"/>
      <c r="N130" s="83"/>
      <c r="O130" s="725"/>
      <c r="P130" s="83"/>
      <c r="Q130" s="83"/>
      <c r="R130" s="83"/>
      <c r="S130" s="83"/>
      <c r="T130" s="83"/>
      <c r="U130" s="83"/>
      <c r="V130" s="725"/>
      <c r="W130" s="83"/>
      <c r="X130" s="83"/>
      <c r="Y130" s="83"/>
      <c r="Z130" s="83"/>
      <c r="AA130" s="83"/>
      <c r="AB130" s="83"/>
      <c r="AC130" s="83"/>
      <c r="AD130" s="83"/>
    </row>
    <row r="131" spans="1:30" s="961" customFormat="1" ht="15.75">
      <c r="A131" s="82"/>
      <c r="B131" s="83"/>
      <c r="C131" s="83"/>
      <c r="D131" s="83"/>
      <c r="E131" s="83"/>
      <c r="F131" s="83"/>
      <c r="G131" s="83"/>
      <c r="H131" s="725"/>
      <c r="I131" s="83"/>
      <c r="J131" s="83"/>
      <c r="K131" s="83"/>
      <c r="L131" s="83"/>
      <c r="M131" s="83"/>
      <c r="N131" s="83"/>
      <c r="O131" s="725"/>
      <c r="P131" s="83"/>
      <c r="Q131" s="83"/>
      <c r="R131" s="83"/>
      <c r="S131" s="83"/>
      <c r="T131" s="83"/>
      <c r="U131" s="83"/>
      <c r="V131" s="725"/>
      <c r="W131" s="83"/>
      <c r="X131" s="83"/>
      <c r="Y131" s="83"/>
      <c r="Z131" s="83"/>
      <c r="AA131" s="83"/>
      <c r="AB131" s="83"/>
      <c r="AC131" s="83"/>
      <c r="AD131" s="83"/>
    </row>
    <row r="132" spans="1:30" s="961" customFormat="1" ht="15.75">
      <c r="A132" s="82"/>
      <c r="B132" s="83"/>
      <c r="C132" s="83"/>
      <c r="D132" s="83"/>
      <c r="E132" s="83"/>
      <c r="F132" s="83"/>
      <c r="G132" s="83"/>
      <c r="H132" s="725"/>
      <c r="I132" s="83"/>
      <c r="J132" s="83"/>
      <c r="K132" s="83"/>
      <c r="L132" s="83"/>
      <c r="M132" s="83"/>
      <c r="N132" s="83"/>
      <c r="O132" s="725"/>
      <c r="P132" s="83"/>
      <c r="Q132" s="83"/>
      <c r="R132" s="83"/>
      <c r="S132" s="83"/>
      <c r="T132" s="83"/>
      <c r="U132" s="83"/>
      <c r="V132" s="725"/>
      <c r="W132" s="83"/>
      <c r="X132" s="83"/>
      <c r="Y132" s="83"/>
      <c r="Z132" s="83"/>
      <c r="AA132" s="83"/>
      <c r="AB132" s="83"/>
      <c r="AC132" s="83"/>
      <c r="AD132" s="83"/>
    </row>
    <row r="133" spans="1:30" s="961" customFormat="1" ht="15.75">
      <c r="A133" s="82"/>
      <c r="B133" s="83"/>
      <c r="C133" s="83"/>
      <c r="D133" s="83"/>
      <c r="E133" s="83"/>
      <c r="F133" s="83"/>
      <c r="G133" s="83"/>
      <c r="H133" s="725"/>
      <c r="I133" s="83"/>
      <c r="J133" s="83"/>
      <c r="K133" s="83"/>
      <c r="L133" s="83"/>
      <c r="M133" s="83"/>
      <c r="N133" s="83"/>
      <c r="O133" s="725"/>
      <c r="P133" s="83"/>
      <c r="Q133" s="83"/>
      <c r="R133" s="83"/>
      <c r="S133" s="83"/>
      <c r="T133" s="83"/>
      <c r="U133" s="83"/>
      <c r="V133" s="725"/>
      <c r="W133" s="83"/>
      <c r="X133" s="83"/>
      <c r="Y133" s="83"/>
      <c r="Z133" s="83"/>
      <c r="AA133" s="83"/>
      <c r="AB133" s="83"/>
      <c r="AC133" s="83"/>
      <c r="AD133" s="83"/>
    </row>
    <row r="134" spans="1:30" s="961" customFormat="1" ht="15.75">
      <c r="A134" s="82"/>
      <c r="B134" s="83"/>
      <c r="C134" s="83"/>
      <c r="D134" s="83"/>
      <c r="E134" s="83"/>
      <c r="F134" s="83"/>
      <c r="G134" s="83"/>
      <c r="H134" s="725"/>
      <c r="I134" s="83"/>
      <c r="J134" s="83"/>
      <c r="K134" s="83"/>
      <c r="L134" s="83"/>
      <c r="M134" s="83"/>
      <c r="N134" s="83"/>
      <c r="O134" s="725"/>
      <c r="P134" s="83"/>
      <c r="Q134" s="83"/>
      <c r="R134" s="83"/>
      <c r="S134" s="83"/>
      <c r="T134" s="83"/>
      <c r="U134" s="83"/>
      <c r="V134" s="725"/>
      <c r="W134" s="83"/>
      <c r="X134" s="83"/>
      <c r="Y134" s="83"/>
      <c r="Z134" s="83"/>
      <c r="AA134" s="83"/>
      <c r="AB134" s="83"/>
      <c r="AC134" s="83"/>
      <c r="AD134" s="83"/>
    </row>
    <row r="135" spans="1:30" s="961" customFormat="1" ht="15.75">
      <c r="A135" s="82"/>
      <c r="B135" s="83"/>
      <c r="C135" s="83"/>
      <c r="D135" s="83"/>
      <c r="E135" s="83"/>
      <c r="F135" s="83"/>
      <c r="G135" s="83"/>
      <c r="H135" s="725"/>
      <c r="I135" s="83"/>
      <c r="J135" s="83"/>
      <c r="K135" s="83"/>
      <c r="L135" s="83"/>
      <c r="M135" s="83"/>
      <c r="N135" s="83"/>
      <c r="O135" s="725"/>
      <c r="P135" s="83"/>
      <c r="Q135" s="83"/>
      <c r="R135" s="83"/>
      <c r="S135" s="83"/>
      <c r="T135" s="83"/>
      <c r="U135" s="83"/>
      <c r="V135" s="725"/>
      <c r="W135" s="83"/>
      <c r="X135" s="83"/>
      <c r="Y135" s="83"/>
      <c r="Z135" s="83"/>
      <c r="AA135" s="83"/>
      <c r="AB135" s="83"/>
      <c r="AC135" s="83"/>
      <c r="AD135" s="83"/>
    </row>
    <row r="136" spans="1:30" s="961" customFormat="1" ht="15.75">
      <c r="A136" s="82"/>
      <c r="B136" s="83"/>
      <c r="C136" s="83"/>
      <c r="D136" s="83"/>
      <c r="E136" s="83"/>
      <c r="F136" s="83"/>
      <c r="G136" s="83"/>
      <c r="H136" s="725"/>
      <c r="I136" s="83"/>
      <c r="J136" s="83"/>
      <c r="K136" s="83"/>
      <c r="L136" s="83"/>
      <c r="M136" s="83"/>
      <c r="N136" s="83"/>
      <c r="O136" s="725"/>
      <c r="P136" s="83"/>
      <c r="Q136" s="83"/>
      <c r="R136" s="83"/>
      <c r="S136" s="83"/>
      <c r="T136" s="83"/>
      <c r="U136" s="83"/>
      <c r="V136" s="725"/>
      <c r="W136" s="83"/>
      <c r="X136" s="83"/>
      <c r="Y136" s="83"/>
      <c r="Z136" s="83"/>
      <c r="AA136" s="83"/>
      <c r="AB136" s="83"/>
      <c r="AC136" s="83"/>
      <c r="AD136" s="83"/>
    </row>
    <row r="137" spans="1:30" s="961" customFormat="1" ht="15.75">
      <c r="A137" s="82"/>
      <c r="B137" s="83"/>
      <c r="C137" s="83"/>
      <c r="D137" s="83"/>
      <c r="E137" s="83"/>
      <c r="F137" s="83"/>
      <c r="G137" s="83"/>
      <c r="H137" s="725"/>
      <c r="I137" s="83"/>
      <c r="J137" s="83"/>
      <c r="K137" s="83"/>
      <c r="L137" s="83"/>
      <c r="M137" s="83"/>
      <c r="N137" s="83"/>
      <c r="O137" s="725"/>
      <c r="P137" s="83"/>
      <c r="Q137" s="83"/>
      <c r="R137" s="83"/>
      <c r="S137" s="83"/>
      <c r="T137" s="83"/>
      <c r="U137" s="83"/>
      <c r="V137" s="725"/>
      <c r="W137" s="83"/>
      <c r="X137" s="83"/>
      <c r="Y137" s="83"/>
      <c r="Z137" s="83"/>
      <c r="AA137" s="83"/>
      <c r="AB137" s="83"/>
      <c r="AC137" s="83"/>
      <c r="AD137" s="83"/>
    </row>
    <row r="138" spans="1:30" s="961" customFormat="1" ht="15.75">
      <c r="A138" s="82"/>
      <c r="B138" s="83"/>
      <c r="C138" s="83"/>
      <c r="D138" s="83"/>
      <c r="E138" s="83"/>
      <c r="F138" s="83"/>
      <c r="G138" s="83"/>
      <c r="H138" s="725"/>
      <c r="I138" s="83"/>
      <c r="J138" s="83"/>
      <c r="K138" s="83"/>
      <c r="L138" s="83"/>
      <c r="M138" s="83"/>
      <c r="N138" s="83"/>
      <c r="O138" s="725"/>
      <c r="P138" s="83"/>
      <c r="Q138" s="83"/>
      <c r="R138" s="83"/>
      <c r="S138" s="83"/>
      <c r="T138" s="83"/>
      <c r="U138" s="83"/>
      <c r="V138" s="725"/>
      <c r="W138" s="83"/>
      <c r="X138" s="83"/>
      <c r="Y138" s="83"/>
      <c r="Z138" s="83"/>
      <c r="AA138" s="83"/>
      <c r="AB138" s="83"/>
      <c r="AC138" s="83"/>
      <c r="AD138" s="83"/>
    </row>
    <row r="139" spans="1:30" s="961" customFormat="1" ht="15.75">
      <c r="A139" s="82"/>
      <c r="B139" s="83"/>
      <c r="C139" s="83"/>
      <c r="D139" s="83"/>
      <c r="E139" s="83"/>
      <c r="F139" s="83"/>
      <c r="G139" s="83"/>
      <c r="H139" s="725"/>
      <c r="I139" s="83"/>
      <c r="J139" s="83"/>
      <c r="K139" s="83"/>
      <c r="L139" s="83"/>
      <c r="M139" s="83"/>
      <c r="N139" s="83"/>
      <c r="O139" s="725"/>
      <c r="P139" s="83"/>
      <c r="Q139" s="83"/>
      <c r="R139" s="83"/>
      <c r="S139" s="83"/>
      <c r="T139" s="83"/>
      <c r="U139" s="83"/>
      <c r="V139" s="725"/>
      <c r="W139" s="83"/>
      <c r="X139" s="83"/>
      <c r="Y139" s="83"/>
      <c r="Z139" s="83"/>
      <c r="AA139" s="83"/>
      <c r="AB139" s="83"/>
      <c r="AC139" s="83"/>
      <c r="AD139" s="83"/>
    </row>
    <row r="140" spans="1:30" s="961" customFormat="1" ht="15.75">
      <c r="A140" s="82"/>
      <c r="B140" s="83"/>
      <c r="C140" s="83"/>
      <c r="D140" s="83"/>
      <c r="E140" s="83"/>
      <c r="F140" s="83"/>
      <c r="G140" s="83"/>
      <c r="H140" s="725"/>
      <c r="I140" s="83"/>
      <c r="J140" s="83"/>
      <c r="K140" s="83"/>
      <c r="L140" s="83"/>
      <c r="M140" s="83"/>
      <c r="N140" s="83"/>
      <c r="O140" s="725"/>
      <c r="P140" s="83"/>
      <c r="Q140" s="83"/>
      <c r="R140" s="83"/>
      <c r="S140" s="83"/>
      <c r="T140" s="83"/>
      <c r="U140" s="83"/>
      <c r="V140" s="725"/>
      <c r="W140" s="83"/>
      <c r="X140" s="83"/>
      <c r="Y140" s="83"/>
      <c r="Z140" s="83"/>
      <c r="AA140" s="83"/>
      <c r="AB140" s="83"/>
      <c r="AC140" s="83"/>
      <c r="AD140" s="83"/>
    </row>
    <row r="141" spans="1:30" s="961" customFormat="1" ht="15.75">
      <c r="A141" s="82"/>
      <c r="B141" s="83"/>
      <c r="C141" s="83"/>
      <c r="D141" s="83"/>
      <c r="E141" s="83"/>
      <c r="F141" s="83"/>
      <c r="G141" s="83"/>
      <c r="H141" s="725"/>
      <c r="I141" s="83"/>
      <c r="J141" s="83"/>
      <c r="K141" s="83"/>
      <c r="L141" s="83"/>
      <c r="M141" s="83"/>
      <c r="N141" s="83"/>
      <c r="O141" s="725"/>
      <c r="P141" s="83"/>
      <c r="Q141" s="83"/>
      <c r="R141" s="83"/>
      <c r="S141" s="83"/>
      <c r="T141" s="83"/>
      <c r="U141" s="83"/>
      <c r="V141" s="725"/>
      <c r="W141" s="83"/>
      <c r="X141" s="83"/>
      <c r="Y141" s="83"/>
      <c r="Z141" s="83"/>
      <c r="AA141" s="83"/>
      <c r="AB141" s="83"/>
      <c r="AC141" s="83"/>
      <c r="AD141" s="83"/>
    </row>
    <row r="142" spans="1:30" s="961" customFormat="1" ht="15.75">
      <c r="A142" s="82"/>
      <c r="B142" s="83"/>
      <c r="C142" s="83"/>
      <c r="D142" s="83"/>
      <c r="E142" s="83"/>
      <c r="F142" s="83"/>
      <c r="G142" s="83"/>
      <c r="H142" s="725"/>
      <c r="I142" s="83"/>
      <c r="J142" s="83"/>
      <c r="K142" s="83"/>
      <c r="L142" s="83"/>
      <c r="M142" s="83"/>
      <c r="N142" s="83"/>
      <c r="O142" s="725"/>
      <c r="P142" s="83"/>
      <c r="Q142" s="83"/>
      <c r="R142" s="83"/>
      <c r="S142" s="83"/>
      <c r="T142" s="83"/>
      <c r="U142" s="83"/>
      <c r="V142" s="725"/>
      <c r="W142" s="83"/>
      <c r="X142" s="83"/>
      <c r="Y142" s="83"/>
      <c r="Z142" s="83"/>
      <c r="AA142" s="83"/>
      <c r="AB142" s="83"/>
      <c r="AC142" s="83"/>
      <c r="AD142" s="83"/>
    </row>
    <row r="143" spans="1:30" s="961" customFormat="1" ht="15.75">
      <c r="A143" s="82"/>
      <c r="B143" s="83"/>
      <c r="C143" s="83"/>
      <c r="D143" s="83"/>
      <c r="E143" s="83"/>
      <c r="F143" s="83"/>
      <c r="G143" s="83"/>
      <c r="H143" s="725"/>
      <c r="I143" s="83"/>
      <c r="J143" s="83"/>
      <c r="K143" s="83"/>
      <c r="L143" s="83"/>
      <c r="M143" s="83"/>
      <c r="N143" s="83"/>
      <c r="O143" s="725"/>
      <c r="P143" s="83"/>
      <c r="Q143" s="83"/>
      <c r="R143" s="83"/>
      <c r="S143" s="83"/>
      <c r="T143" s="83"/>
      <c r="U143" s="83"/>
      <c r="V143" s="725"/>
      <c r="W143" s="83"/>
      <c r="X143" s="83"/>
      <c r="Y143" s="83"/>
      <c r="Z143" s="83"/>
      <c r="AA143" s="83"/>
      <c r="AB143" s="83"/>
      <c r="AC143" s="83"/>
      <c r="AD143" s="83"/>
    </row>
    <row r="144" spans="1:30" s="961" customFormat="1" ht="15.75">
      <c r="A144" s="82"/>
      <c r="B144" s="83"/>
      <c r="C144" s="83"/>
      <c r="D144" s="83"/>
      <c r="E144" s="83"/>
      <c r="F144" s="83"/>
      <c r="G144" s="83"/>
      <c r="H144" s="725"/>
      <c r="I144" s="83"/>
      <c r="J144" s="83"/>
      <c r="K144" s="83"/>
      <c r="L144" s="83"/>
      <c r="M144" s="83"/>
      <c r="N144" s="83"/>
      <c r="O144" s="725"/>
      <c r="P144" s="83"/>
      <c r="Q144" s="83"/>
      <c r="R144" s="83"/>
      <c r="S144" s="83"/>
      <c r="T144" s="83"/>
      <c r="U144" s="83"/>
      <c r="V144" s="725"/>
      <c r="W144" s="83"/>
      <c r="X144" s="83"/>
      <c r="Y144" s="83"/>
      <c r="Z144" s="83"/>
      <c r="AA144" s="83"/>
      <c r="AB144" s="83"/>
      <c r="AC144" s="83"/>
      <c r="AD144" s="83"/>
    </row>
    <row r="145" spans="1:30" s="961" customFormat="1" ht="15.75">
      <c r="A145" s="82"/>
      <c r="B145" s="83"/>
      <c r="C145" s="83"/>
      <c r="D145" s="83"/>
      <c r="E145" s="83"/>
      <c r="F145" s="83"/>
      <c r="G145" s="83"/>
      <c r="H145" s="725"/>
      <c r="I145" s="83"/>
      <c r="J145" s="83"/>
      <c r="K145" s="83"/>
      <c r="L145" s="83"/>
      <c r="M145" s="83"/>
      <c r="N145" s="83"/>
      <c r="O145" s="725"/>
      <c r="P145" s="83"/>
      <c r="Q145" s="83"/>
      <c r="R145" s="83"/>
      <c r="S145" s="83"/>
      <c r="T145" s="83"/>
      <c r="U145" s="83"/>
      <c r="V145" s="725"/>
      <c r="W145" s="83"/>
      <c r="X145" s="83"/>
      <c r="Y145" s="83"/>
      <c r="Z145" s="83"/>
      <c r="AA145" s="83"/>
      <c r="AB145" s="83"/>
      <c r="AC145" s="83"/>
      <c r="AD145" s="83"/>
    </row>
    <row r="146" spans="1:30" s="961" customFormat="1" ht="15.75">
      <c r="A146" s="82"/>
      <c r="B146" s="83"/>
      <c r="C146" s="83"/>
      <c r="D146" s="83"/>
      <c r="E146" s="83"/>
      <c r="F146" s="83"/>
      <c r="G146" s="83"/>
      <c r="H146" s="725"/>
      <c r="I146" s="83"/>
      <c r="J146" s="83"/>
      <c r="K146" s="83"/>
      <c r="L146" s="83"/>
      <c r="M146" s="83"/>
      <c r="N146" s="83"/>
      <c r="O146" s="725"/>
      <c r="P146" s="83"/>
      <c r="Q146" s="83"/>
      <c r="R146" s="83"/>
      <c r="S146" s="83"/>
      <c r="T146" s="83"/>
      <c r="U146" s="83"/>
      <c r="V146" s="725"/>
      <c r="W146" s="83"/>
      <c r="X146" s="83"/>
      <c r="Y146" s="83"/>
      <c r="Z146" s="83"/>
      <c r="AA146" s="83"/>
      <c r="AB146" s="83"/>
      <c r="AC146" s="83"/>
      <c r="AD146" s="83"/>
    </row>
    <row r="147" spans="1:30" s="961" customFormat="1" ht="15.75">
      <c r="A147" s="82"/>
      <c r="B147" s="83"/>
      <c r="C147" s="83"/>
      <c r="D147" s="83"/>
      <c r="E147" s="83"/>
      <c r="F147" s="83"/>
      <c r="G147" s="83"/>
      <c r="H147" s="725"/>
      <c r="I147" s="83"/>
      <c r="J147" s="83"/>
      <c r="K147" s="83"/>
      <c r="L147" s="83"/>
      <c r="M147" s="83"/>
      <c r="N147" s="83"/>
      <c r="O147" s="725"/>
      <c r="P147" s="83"/>
      <c r="Q147" s="83"/>
      <c r="R147" s="83"/>
      <c r="S147" s="83"/>
      <c r="T147" s="83"/>
      <c r="U147" s="83"/>
      <c r="V147" s="725"/>
      <c r="W147" s="83"/>
      <c r="X147" s="83"/>
      <c r="Y147" s="83"/>
      <c r="Z147" s="83"/>
      <c r="AA147" s="83"/>
      <c r="AB147" s="83"/>
      <c r="AC147" s="83"/>
      <c r="AD147" s="83"/>
    </row>
    <row r="148" spans="1:30" s="961" customFormat="1" ht="15.75">
      <c r="A148" s="82"/>
      <c r="B148" s="83"/>
      <c r="C148" s="83"/>
      <c r="D148" s="83"/>
      <c r="E148" s="83"/>
      <c r="F148" s="83"/>
      <c r="G148" s="83"/>
      <c r="H148" s="725"/>
      <c r="I148" s="83"/>
      <c r="J148" s="83"/>
      <c r="K148" s="83"/>
      <c r="L148" s="83"/>
      <c r="M148" s="83"/>
      <c r="N148" s="83"/>
      <c r="O148" s="725"/>
      <c r="P148" s="83"/>
      <c r="Q148" s="83"/>
      <c r="R148" s="83"/>
      <c r="S148" s="83"/>
      <c r="T148" s="83"/>
      <c r="U148" s="83"/>
      <c r="V148" s="725"/>
      <c r="W148" s="83"/>
      <c r="X148" s="83"/>
      <c r="Y148" s="83"/>
      <c r="Z148" s="83"/>
      <c r="AA148" s="83"/>
      <c r="AB148" s="83"/>
      <c r="AC148" s="83"/>
      <c r="AD148" s="83"/>
    </row>
    <row r="149" spans="1:30" s="961" customFormat="1" ht="15.75">
      <c r="A149" s="82"/>
      <c r="B149" s="83"/>
      <c r="C149" s="83"/>
      <c r="D149" s="83"/>
      <c r="E149" s="83"/>
      <c r="F149" s="83"/>
      <c r="G149" s="83"/>
      <c r="H149" s="725"/>
      <c r="I149" s="83"/>
      <c r="J149" s="83"/>
      <c r="K149" s="83"/>
      <c r="L149" s="83"/>
      <c r="M149" s="83"/>
      <c r="N149" s="83"/>
      <c r="O149" s="725"/>
      <c r="P149" s="83"/>
      <c r="Q149" s="83"/>
      <c r="R149" s="83"/>
      <c r="S149" s="83"/>
      <c r="T149" s="83"/>
      <c r="U149" s="83"/>
      <c r="V149" s="725"/>
      <c r="W149" s="83"/>
      <c r="X149" s="83"/>
      <c r="Y149" s="83"/>
      <c r="Z149" s="83"/>
      <c r="AA149" s="83"/>
      <c r="AB149" s="83"/>
      <c r="AC149" s="83"/>
      <c r="AD149" s="83"/>
    </row>
    <row r="150" spans="1:30" s="961" customFormat="1" ht="15.75">
      <c r="A150" s="82"/>
      <c r="B150" s="83"/>
      <c r="C150" s="83"/>
      <c r="D150" s="83"/>
      <c r="E150" s="83"/>
      <c r="F150" s="83"/>
      <c r="G150" s="83"/>
      <c r="H150" s="725"/>
      <c r="I150" s="83"/>
      <c r="J150" s="83"/>
      <c r="K150" s="83"/>
      <c r="L150" s="83"/>
      <c r="M150" s="83"/>
      <c r="N150" s="83"/>
      <c r="O150" s="725"/>
      <c r="P150" s="83"/>
      <c r="Q150" s="83"/>
      <c r="R150" s="83"/>
      <c r="S150" s="83"/>
      <c r="T150" s="83"/>
      <c r="U150" s="83"/>
      <c r="V150" s="725"/>
      <c r="W150" s="83"/>
      <c r="X150" s="83"/>
      <c r="Y150" s="83"/>
      <c r="Z150" s="83"/>
      <c r="AA150" s="83"/>
      <c r="AB150" s="83"/>
      <c r="AC150" s="83"/>
      <c r="AD150" s="83"/>
    </row>
    <row r="151" spans="1:30" s="961" customFormat="1" ht="15.75">
      <c r="A151" s="82"/>
      <c r="B151" s="83"/>
      <c r="C151" s="83"/>
      <c r="D151" s="83"/>
      <c r="E151" s="83"/>
      <c r="F151" s="83"/>
      <c r="G151" s="83"/>
      <c r="H151" s="725"/>
      <c r="I151" s="83"/>
      <c r="J151" s="83"/>
      <c r="K151" s="83"/>
      <c r="L151" s="83"/>
      <c r="M151" s="83"/>
      <c r="N151" s="83"/>
      <c r="O151" s="725"/>
      <c r="P151" s="83"/>
      <c r="Q151" s="83"/>
      <c r="R151" s="83"/>
      <c r="S151" s="83"/>
      <c r="T151" s="83"/>
      <c r="U151" s="83"/>
      <c r="V151" s="725"/>
      <c r="W151" s="83"/>
      <c r="X151" s="83"/>
      <c r="Y151" s="83"/>
      <c r="Z151" s="83"/>
      <c r="AA151" s="83"/>
      <c r="AB151" s="83"/>
      <c r="AC151" s="83"/>
      <c r="AD151" s="83"/>
    </row>
    <row r="152" spans="1:30" s="961" customFormat="1" ht="15.75">
      <c r="A152" s="82"/>
      <c r="B152" s="83"/>
      <c r="C152" s="83"/>
      <c r="D152" s="83"/>
      <c r="E152" s="83"/>
      <c r="F152" s="83"/>
      <c r="G152" s="83"/>
      <c r="H152" s="725"/>
      <c r="I152" s="83"/>
      <c r="J152" s="83"/>
      <c r="K152" s="83"/>
      <c r="L152" s="83"/>
      <c r="M152" s="83"/>
      <c r="N152" s="83"/>
      <c r="O152" s="725"/>
      <c r="P152" s="83"/>
      <c r="Q152" s="83"/>
      <c r="R152" s="83"/>
      <c r="S152" s="83"/>
      <c r="T152" s="83"/>
      <c r="U152" s="83"/>
      <c r="V152" s="725"/>
      <c r="W152" s="83"/>
      <c r="X152" s="83"/>
      <c r="Y152" s="83"/>
      <c r="Z152" s="83"/>
      <c r="AA152" s="83"/>
      <c r="AB152" s="83"/>
      <c r="AC152" s="83"/>
      <c r="AD152" s="83"/>
    </row>
    <row r="153" spans="1:30" s="961" customFormat="1" ht="15.75">
      <c r="A153" s="82"/>
      <c r="B153" s="83"/>
      <c r="C153" s="83"/>
      <c r="D153" s="83"/>
      <c r="E153" s="83"/>
      <c r="F153" s="83"/>
      <c r="G153" s="83"/>
      <c r="H153" s="725"/>
      <c r="I153" s="83"/>
      <c r="J153" s="83"/>
      <c r="K153" s="83"/>
      <c r="L153" s="83"/>
      <c r="M153" s="83"/>
      <c r="N153" s="83"/>
      <c r="O153" s="725"/>
      <c r="P153" s="83"/>
      <c r="Q153" s="83"/>
      <c r="R153" s="83"/>
      <c r="S153" s="83"/>
      <c r="T153" s="83"/>
      <c r="U153" s="83"/>
      <c r="V153" s="725"/>
      <c r="W153" s="83"/>
      <c r="X153" s="83"/>
      <c r="Y153" s="83"/>
      <c r="Z153" s="83"/>
      <c r="AA153" s="83"/>
      <c r="AB153" s="83"/>
      <c r="AC153" s="83"/>
      <c r="AD153" s="83"/>
    </row>
    <row r="154" spans="1:30" s="961" customFormat="1" ht="15.75">
      <c r="A154" s="82"/>
      <c r="B154" s="83"/>
      <c r="C154" s="83"/>
      <c r="D154" s="83"/>
      <c r="E154" s="83"/>
      <c r="F154" s="83"/>
      <c r="G154" s="83"/>
      <c r="H154" s="725"/>
      <c r="I154" s="83"/>
      <c r="J154" s="83"/>
      <c r="K154" s="83"/>
      <c r="L154" s="83"/>
      <c r="M154" s="83"/>
      <c r="N154" s="83"/>
      <c r="O154" s="725"/>
      <c r="P154" s="83"/>
      <c r="Q154" s="83"/>
      <c r="R154" s="83"/>
      <c r="S154" s="83"/>
      <c r="T154" s="83"/>
      <c r="U154" s="83"/>
      <c r="V154" s="725"/>
      <c r="W154" s="83"/>
      <c r="X154" s="83"/>
      <c r="Y154" s="83"/>
      <c r="Z154" s="83"/>
      <c r="AA154" s="83"/>
      <c r="AB154" s="83"/>
      <c r="AC154" s="83"/>
      <c r="AD154" s="83"/>
    </row>
    <row r="155" spans="1:30" s="961" customFormat="1" ht="15.75">
      <c r="A155" s="82"/>
      <c r="B155" s="83"/>
      <c r="C155" s="83"/>
      <c r="D155" s="83"/>
      <c r="E155" s="83"/>
      <c r="F155" s="83"/>
      <c r="G155" s="83"/>
      <c r="H155" s="725"/>
      <c r="I155" s="83"/>
      <c r="J155" s="83"/>
      <c r="K155" s="83"/>
      <c r="L155" s="83"/>
      <c r="M155" s="83"/>
      <c r="N155" s="83"/>
      <c r="O155" s="725"/>
      <c r="P155" s="83"/>
      <c r="Q155" s="83"/>
      <c r="R155" s="83"/>
      <c r="S155" s="83"/>
      <c r="T155" s="83"/>
      <c r="U155" s="83"/>
      <c r="V155" s="725"/>
      <c r="W155" s="83"/>
      <c r="X155" s="83"/>
      <c r="Y155" s="83"/>
      <c r="Z155" s="83"/>
      <c r="AA155" s="83"/>
      <c r="AB155" s="83"/>
      <c r="AC155" s="83"/>
      <c r="AD155" s="83"/>
    </row>
    <row r="156" spans="1:30" s="961" customFormat="1" ht="15.75">
      <c r="A156" s="82"/>
      <c r="B156" s="83"/>
      <c r="C156" s="83"/>
      <c r="D156" s="83"/>
      <c r="E156" s="83"/>
      <c r="F156" s="83"/>
      <c r="G156" s="83"/>
      <c r="H156" s="725"/>
      <c r="I156" s="83"/>
      <c r="J156" s="83"/>
      <c r="K156" s="83"/>
      <c r="L156" s="83"/>
      <c r="M156" s="83"/>
      <c r="N156" s="83"/>
      <c r="O156" s="725"/>
      <c r="P156" s="83"/>
      <c r="Q156" s="83"/>
      <c r="R156" s="83"/>
      <c r="S156" s="83"/>
      <c r="T156" s="83"/>
      <c r="U156" s="83"/>
      <c r="V156" s="725"/>
      <c r="W156" s="83"/>
      <c r="X156" s="83"/>
      <c r="Y156" s="83"/>
      <c r="Z156" s="83"/>
      <c r="AA156" s="83"/>
      <c r="AB156" s="83"/>
      <c r="AC156" s="83"/>
      <c r="AD156" s="83"/>
    </row>
    <row r="157" spans="1:30" s="961" customFormat="1" ht="15.75">
      <c r="A157" s="82"/>
      <c r="B157" s="83"/>
      <c r="C157" s="83"/>
      <c r="D157" s="83"/>
      <c r="E157" s="83"/>
      <c r="F157" s="83"/>
      <c r="G157" s="83"/>
      <c r="H157" s="725"/>
      <c r="I157" s="83"/>
      <c r="J157" s="83"/>
      <c r="K157" s="83"/>
      <c r="L157" s="83"/>
      <c r="M157" s="83"/>
      <c r="N157" s="83"/>
      <c r="O157" s="725"/>
      <c r="P157" s="83"/>
      <c r="Q157" s="83"/>
      <c r="R157" s="83"/>
      <c r="S157" s="83"/>
      <c r="T157" s="83"/>
      <c r="U157" s="83"/>
      <c r="V157" s="725"/>
      <c r="W157" s="83"/>
      <c r="X157" s="83"/>
      <c r="Y157" s="83"/>
      <c r="Z157" s="83"/>
      <c r="AA157" s="83"/>
      <c r="AB157" s="83"/>
      <c r="AC157" s="83"/>
      <c r="AD157" s="83"/>
    </row>
    <row r="158" spans="1:30" s="961" customFormat="1" ht="15.75">
      <c r="A158" s="82"/>
      <c r="B158" s="83"/>
      <c r="C158" s="83"/>
      <c r="D158" s="83"/>
      <c r="E158" s="83"/>
      <c r="F158" s="83"/>
      <c r="G158" s="83"/>
      <c r="H158" s="725"/>
      <c r="I158" s="83"/>
      <c r="J158" s="83"/>
      <c r="K158" s="83"/>
      <c r="L158" s="83"/>
      <c r="M158" s="83"/>
      <c r="N158" s="83"/>
      <c r="O158" s="725"/>
      <c r="P158" s="83"/>
      <c r="Q158" s="83"/>
      <c r="R158" s="83"/>
      <c r="S158" s="83"/>
      <c r="T158" s="83"/>
      <c r="U158" s="83"/>
      <c r="V158" s="725"/>
      <c r="W158" s="83"/>
      <c r="X158" s="83"/>
      <c r="Y158" s="83"/>
      <c r="Z158" s="83"/>
      <c r="AA158" s="83"/>
      <c r="AB158" s="83"/>
      <c r="AC158" s="83"/>
      <c r="AD158" s="83"/>
    </row>
    <row r="159" spans="1:30" s="961" customFormat="1" ht="15.75">
      <c r="A159" s="82"/>
      <c r="B159" s="83"/>
      <c r="C159" s="83"/>
      <c r="D159" s="83"/>
      <c r="E159" s="83"/>
      <c r="F159" s="83"/>
      <c r="G159" s="83"/>
      <c r="H159" s="725"/>
      <c r="I159" s="83"/>
      <c r="J159" s="83"/>
      <c r="K159" s="83"/>
      <c r="L159" s="83"/>
      <c r="M159" s="83"/>
      <c r="N159" s="83"/>
      <c r="O159" s="725"/>
      <c r="P159" s="83"/>
      <c r="Q159" s="83"/>
      <c r="R159" s="83"/>
      <c r="S159" s="83"/>
      <c r="T159" s="83"/>
      <c r="U159" s="83"/>
      <c r="V159" s="725"/>
      <c r="W159" s="83"/>
      <c r="X159" s="83"/>
      <c r="Y159" s="83"/>
      <c r="Z159" s="83"/>
      <c r="AA159" s="83"/>
      <c r="AB159" s="83"/>
      <c r="AC159" s="83"/>
      <c r="AD159" s="83"/>
    </row>
    <row r="160" spans="1:30" s="961" customFormat="1" ht="15.75">
      <c r="A160" s="82"/>
      <c r="B160" s="83"/>
      <c r="C160" s="83"/>
      <c r="D160" s="83"/>
      <c r="E160" s="83"/>
      <c r="F160" s="83"/>
      <c r="G160" s="83"/>
      <c r="H160" s="725"/>
      <c r="I160" s="83"/>
      <c r="J160" s="83"/>
      <c r="K160" s="83"/>
      <c r="L160" s="83"/>
      <c r="M160" s="83"/>
      <c r="N160" s="83"/>
      <c r="O160" s="725"/>
      <c r="P160" s="83"/>
      <c r="Q160" s="83"/>
      <c r="R160" s="83"/>
      <c r="S160" s="83"/>
      <c r="T160" s="83"/>
      <c r="U160" s="83"/>
      <c r="V160" s="725"/>
      <c r="W160" s="83"/>
      <c r="X160" s="83"/>
      <c r="Y160" s="83"/>
      <c r="Z160" s="83"/>
      <c r="AA160" s="83"/>
      <c r="AB160" s="83"/>
      <c r="AC160" s="83"/>
      <c r="AD160" s="83"/>
    </row>
    <row r="161" spans="1:30" s="961" customFormat="1" ht="15.75">
      <c r="A161" s="82"/>
      <c r="B161" s="83"/>
      <c r="C161" s="83"/>
      <c r="D161" s="83"/>
      <c r="E161" s="83"/>
      <c r="F161" s="83"/>
      <c r="G161" s="83"/>
      <c r="H161" s="725"/>
      <c r="I161" s="83"/>
      <c r="J161" s="83"/>
      <c r="K161" s="83"/>
      <c r="L161" s="83"/>
      <c r="M161" s="83"/>
      <c r="N161" s="83"/>
      <c r="O161" s="725"/>
      <c r="P161" s="83"/>
      <c r="Q161" s="83"/>
      <c r="R161" s="83"/>
      <c r="S161" s="83"/>
      <c r="T161" s="83"/>
      <c r="U161" s="83"/>
      <c r="V161" s="725"/>
      <c r="W161" s="83"/>
      <c r="X161" s="83"/>
      <c r="Y161" s="83"/>
      <c r="Z161" s="83"/>
      <c r="AA161" s="83"/>
      <c r="AB161" s="83"/>
      <c r="AC161" s="83"/>
      <c r="AD161" s="83"/>
    </row>
    <row r="162" spans="1:30" s="961" customFormat="1" ht="15.75">
      <c r="A162" s="82"/>
      <c r="B162" s="83"/>
      <c r="C162" s="83"/>
      <c r="D162" s="83"/>
      <c r="E162" s="83"/>
      <c r="F162" s="83"/>
      <c r="G162" s="83"/>
      <c r="H162" s="725"/>
      <c r="I162" s="83"/>
      <c r="J162" s="83"/>
      <c r="K162" s="83"/>
      <c r="L162" s="83"/>
      <c r="M162" s="83"/>
      <c r="N162" s="83"/>
      <c r="O162" s="725"/>
      <c r="P162" s="83"/>
      <c r="Q162" s="83"/>
      <c r="R162" s="83"/>
      <c r="S162" s="83"/>
      <c r="T162" s="83"/>
      <c r="U162" s="83"/>
      <c r="V162" s="725"/>
      <c r="W162" s="83"/>
      <c r="X162" s="83"/>
      <c r="Y162" s="83"/>
      <c r="Z162" s="83"/>
      <c r="AA162" s="83"/>
      <c r="AB162" s="83"/>
      <c r="AC162" s="83"/>
      <c r="AD162" s="83"/>
    </row>
    <row r="163" spans="1:30" s="961" customFormat="1" ht="15.75">
      <c r="A163" s="82"/>
      <c r="B163" s="83"/>
      <c r="C163" s="83"/>
      <c r="D163" s="83"/>
      <c r="E163" s="83"/>
      <c r="F163" s="83"/>
      <c r="G163" s="83"/>
      <c r="H163" s="725"/>
      <c r="I163" s="83"/>
      <c r="J163" s="83"/>
      <c r="K163" s="83"/>
      <c r="L163" s="83"/>
      <c r="M163" s="83"/>
      <c r="N163" s="83"/>
      <c r="O163" s="725"/>
      <c r="P163" s="83"/>
      <c r="Q163" s="83"/>
      <c r="R163" s="83"/>
      <c r="S163" s="83"/>
      <c r="T163" s="83"/>
      <c r="U163" s="83"/>
      <c r="V163" s="725"/>
      <c r="W163" s="83"/>
      <c r="X163" s="83"/>
      <c r="Y163" s="83"/>
      <c r="Z163" s="83"/>
      <c r="AA163" s="83"/>
      <c r="AB163" s="83"/>
      <c r="AC163" s="83"/>
      <c r="AD163" s="83"/>
    </row>
    <row r="164" spans="1:30" s="961" customFormat="1" ht="15.75">
      <c r="A164" s="82"/>
      <c r="B164" s="83"/>
      <c r="C164" s="83"/>
      <c r="D164" s="83"/>
      <c r="E164" s="83"/>
      <c r="F164" s="83"/>
      <c r="G164" s="83"/>
      <c r="H164" s="725"/>
      <c r="I164" s="83"/>
      <c r="J164" s="83"/>
      <c r="K164" s="83"/>
      <c r="L164" s="83"/>
      <c r="M164" s="83"/>
      <c r="N164" s="83"/>
      <c r="O164" s="725"/>
      <c r="P164" s="83"/>
      <c r="Q164" s="83"/>
      <c r="R164" s="83"/>
      <c r="S164" s="83"/>
      <c r="T164" s="83"/>
      <c r="U164" s="83"/>
      <c r="V164" s="725"/>
      <c r="W164" s="83"/>
      <c r="X164" s="83"/>
      <c r="Y164" s="83"/>
      <c r="Z164" s="83"/>
      <c r="AA164" s="83"/>
      <c r="AB164" s="83"/>
      <c r="AC164" s="83"/>
      <c r="AD164" s="83"/>
    </row>
    <row r="165" spans="1:30" s="961" customFormat="1" ht="15.75">
      <c r="A165" s="82"/>
      <c r="B165" s="83"/>
      <c r="C165" s="83"/>
      <c r="D165" s="83"/>
      <c r="E165" s="83"/>
      <c r="F165" s="83"/>
      <c r="G165" s="83"/>
      <c r="H165" s="725"/>
      <c r="I165" s="83"/>
      <c r="J165" s="83"/>
      <c r="K165" s="83"/>
      <c r="L165" s="83"/>
      <c r="M165" s="83"/>
      <c r="N165" s="83"/>
      <c r="O165" s="725"/>
      <c r="P165" s="83"/>
      <c r="Q165" s="83"/>
      <c r="R165" s="83"/>
      <c r="S165" s="83"/>
      <c r="T165" s="83"/>
      <c r="U165" s="83"/>
      <c r="V165" s="725"/>
      <c r="W165" s="83"/>
      <c r="X165" s="83"/>
      <c r="Y165" s="83"/>
      <c r="Z165" s="83"/>
      <c r="AA165" s="83"/>
      <c r="AB165" s="83"/>
      <c r="AC165" s="83"/>
      <c r="AD165" s="83"/>
    </row>
    <row r="166" spans="1:30" s="961" customFormat="1" ht="15.75">
      <c r="A166" s="82"/>
      <c r="B166" s="83"/>
      <c r="C166" s="83"/>
      <c r="D166" s="83"/>
      <c r="E166" s="83"/>
      <c r="F166" s="83"/>
      <c r="G166" s="83"/>
      <c r="H166" s="725"/>
      <c r="I166" s="83"/>
      <c r="J166" s="83"/>
      <c r="K166" s="83"/>
      <c r="L166" s="83"/>
      <c r="M166" s="83"/>
      <c r="N166" s="83"/>
      <c r="O166" s="725"/>
      <c r="P166" s="83"/>
      <c r="Q166" s="83"/>
      <c r="R166" s="83"/>
      <c r="S166" s="83"/>
      <c r="T166" s="83"/>
      <c r="U166" s="83"/>
      <c r="V166" s="725"/>
      <c r="W166" s="83"/>
      <c r="X166" s="83"/>
      <c r="Y166" s="83"/>
      <c r="Z166" s="83"/>
      <c r="AA166" s="83"/>
      <c r="AB166" s="83"/>
      <c r="AC166" s="83"/>
      <c r="AD166" s="83"/>
    </row>
    <row r="167" spans="1:30" s="961" customFormat="1" ht="15.75">
      <c r="A167" s="82"/>
      <c r="B167" s="83"/>
      <c r="C167" s="83"/>
      <c r="D167" s="83"/>
      <c r="E167" s="83"/>
      <c r="F167" s="83"/>
      <c r="G167" s="83"/>
      <c r="H167" s="725"/>
      <c r="I167" s="83"/>
      <c r="J167" s="83"/>
      <c r="K167" s="83"/>
      <c r="L167" s="83"/>
      <c r="M167" s="83"/>
      <c r="N167" s="83"/>
      <c r="O167" s="725"/>
      <c r="P167" s="83"/>
      <c r="Q167" s="83"/>
      <c r="R167" s="83"/>
      <c r="S167" s="83"/>
      <c r="T167" s="83"/>
      <c r="U167" s="83"/>
      <c r="V167" s="725"/>
      <c r="W167" s="83"/>
      <c r="X167" s="83"/>
      <c r="Y167" s="83"/>
      <c r="Z167" s="83"/>
      <c r="AA167" s="83"/>
      <c r="AB167" s="83"/>
      <c r="AC167" s="83"/>
      <c r="AD167" s="83"/>
    </row>
    <row r="168" spans="1:30" s="961" customFormat="1" ht="15.75">
      <c r="A168" s="82"/>
      <c r="B168" s="83"/>
      <c r="C168" s="83"/>
      <c r="D168" s="83"/>
      <c r="E168" s="83"/>
      <c r="F168" s="83"/>
      <c r="G168" s="83"/>
      <c r="H168" s="725"/>
      <c r="I168" s="83"/>
      <c r="J168" s="83"/>
      <c r="K168" s="83"/>
      <c r="L168" s="83"/>
      <c r="M168" s="83"/>
      <c r="N168" s="83"/>
      <c r="O168" s="725"/>
      <c r="P168" s="83"/>
      <c r="Q168" s="83"/>
      <c r="R168" s="83"/>
      <c r="S168" s="83"/>
      <c r="T168" s="83"/>
      <c r="U168" s="83"/>
      <c r="V168" s="725"/>
      <c r="W168" s="83"/>
      <c r="X168" s="83"/>
      <c r="Y168" s="83"/>
      <c r="Z168" s="83"/>
      <c r="AA168" s="83"/>
      <c r="AB168" s="83"/>
      <c r="AC168" s="83"/>
      <c r="AD168" s="83"/>
    </row>
    <row r="169" spans="1:30" s="961" customFormat="1" ht="15.75">
      <c r="A169" s="82"/>
      <c r="B169" s="83"/>
      <c r="C169" s="83"/>
      <c r="D169" s="83"/>
      <c r="E169" s="83"/>
      <c r="F169" s="83"/>
      <c r="G169" s="83"/>
      <c r="H169" s="725"/>
      <c r="I169" s="83"/>
      <c r="J169" s="83"/>
      <c r="K169" s="83"/>
      <c r="L169" s="83"/>
      <c r="M169" s="83"/>
      <c r="N169" s="83"/>
      <c r="O169" s="725"/>
      <c r="P169" s="83"/>
      <c r="Q169" s="83"/>
      <c r="R169" s="83"/>
      <c r="S169" s="83"/>
      <c r="T169" s="83"/>
      <c r="U169" s="83"/>
      <c r="V169" s="725"/>
      <c r="W169" s="83"/>
      <c r="X169" s="83"/>
      <c r="Y169" s="83"/>
      <c r="Z169" s="83"/>
      <c r="AA169" s="83"/>
      <c r="AB169" s="83"/>
      <c r="AC169" s="83"/>
      <c r="AD169" s="83"/>
    </row>
    <row r="170" spans="1:30" s="961" customFormat="1" ht="15.75">
      <c r="A170" s="82"/>
      <c r="B170" s="83"/>
      <c r="C170" s="83"/>
      <c r="D170" s="83"/>
      <c r="E170" s="83"/>
      <c r="F170" s="83"/>
      <c r="G170" s="83"/>
      <c r="H170" s="725"/>
      <c r="I170" s="83"/>
      <c r="J170" s="83"/>
      <c r="K170" s="83"/>
      <c r="L170" s="83"/>
      <c r="M170" s="83"/>
      <c r="N170" s="83"/>
      <c r="O170" s="725"/>
      <c r="P170" s="83"/>
      <c r="Q170" s="83"/>
      <c r="R170" s="83"/>
      <c r="S170" s="83"/>
      <c r="T170" s="83"/>
      <c r="U170" s="83"/>
      <c r="V170" s="725"/>
      <c r="W170" s="83"/>
      <c r="X170" s="83"/>
      <c r="Y170" s="83"/>
      <c r="Z170" s="83"/>
      <c r="AA170" s="83"/>
      <c r="AB170" s="83"/>
      <c r="AC170" s="83"/>
      <c r="AD170" s="83"/>
    </row>
    <row r="171" spans="1:30" s="961" customFormat="1" ht="15.75">
      <c r="A171" s="82"/>
      <c r="B171" s="83"/>
      <c r="C171" s="83"/>
      <c r="D171" s="83"/>
      <c r="E171" s="83"/>
      <c r="F171" s="83"/>
      <c r="G171" s="83"/>
      <c r="H171" s="725"/>
      <c r="I171" s="83"/>
      <c r="J171" s="83"/>
      <c r="K171" s="83"/>
      <c r="L171" s="83"/>
      <c r="M171" s="83"/>
      <c r="N171" s="83"/>
      <c r="O171" s="725"/>
      <c r="P171" s="83"/>
      <c r="Q171" s="83"/>
      <c r="R171" s="83"/>
      <c r="S171" s="83"/>
      <c r="T171" s="83"/>
      <c r="U171" s="83"/>
      <c r="V171" s="725"/>
      <c r="W171" s="83"/>
      <c r="X171" s="83"/>
      <c r="Y171" s="83"/>
      <c r="Z171" s="83"/>
      <c r="AA171" s="83"/>
      <c r="AB171" s="83"/>
      <c r="AC171" s="83"/>
      <c r="AD171" s="83"/>
    </row>
    <row r="172" spans="1:30" s="961" customFormat="1" ht="15.75">
      <c r="A172" s="82"/>
      <c r="B172" s="83"/>
      <c r="C172" s="83"/>
      <c r="D172" s="83"/>
      <c r="E172" s="83"/>
      <c r="F172" s="83"/>
      <c r="G172" s="83"/>
      <c r="H172" s="725"/>
      <c r="I172" s="83"/>
      <c r="J172" s="83"/>
      <c r="K172" s="83"/>
      <c r="L172" s="83"/>
      <c r="M172" s="83"/>
      <c r="N172" s="83"/>
      <c r="O172" s="725"/>
      <c r="P172" s="83"/>
      <c r="Q172" s="83"/>
      <c r="R172" s="83"/>
      <c r="S172" s="83"/>
      <c r="T172" s="83"/>
      <c r="U172" s="83"/>
      <c r="V172" s="725"/>
      <c r="W172" s="83"/>
      <c r="X172" s="83"/>
      <c r="Y172" s="83"/>
      <c r="Z172" s="83"/>
      <c r="AA172" s="83"/>
      <c r="AB172" s="83"/>
      <c r="AC172" s="83"/>
      <c r="AD172" s="83"/>
    </row>
    <row r="173" spans="1:30" s="961" customFormat="1" ht="15.75">
      <c r="A173" s="82"/>
      <c r="B173" s="83"/>
      <c r="C173" s="83"/>
      <c r="D173" s="83"/>
      <c r="E173" s="83"/>
      <c r="F173" s="83"/>
      <c r="G173" s="83"/>
      <c r="H173" s="725"/>
      <c r="I173" s="83"/>
      <c r="J173" s="83"/>
      <c r="K173" s="83"/>
      <c r="L173" s="83"/>
      <c r="M173" s="83"/>
      <c r="N173" s="83"/>
      <c r="O173" s="725"/>
      <c r="P173" s="83"/>
      <c r="Q173" s="83"/>
      <c r="R173" s="83"/>
      <c r="S173" s="83"/>
      <c r="T173" s="83"/>
      <c r="U173" s="83"/>
      <c r="V173" s="725"/>
      <c r="W173" s="83"/>
      <c r="X173" s="83"/>
      <c r="Y173" s="83"/>
      <c r="Z173" s="83"/>
      <c r="AA173" s="83"/>
      <c r="AB173" s="83"/>
      <c r="AC173" s="83"/>
      <c r="AD173" s="83"/>
    </row>
    <row r="174" spans="1:30" s="961" customFormat="1" ht="15.75">
      <c r="A174" s="82"/>
      <c r="B174" s="83"/>
      <c r="C174" s="83"/>
      <c r="D174" s="83"/>
      <c r="E174" s="83"/>
      <c r="F174" s="83"/>
      <c r="G174" s="83"/>
      <c r="H174" s="725"/>
      <c r="I174" s="83"/>
      <c r="J174" s="83"/>
      <c r="K174" s="83"/>
      <c r="L174" s="83"/>
      <c r="M174" s="83"/>
      <c r="N174" s="83"/>
      <c r="O174" s="725"/>
      <c r="P174" s="83"/>
      <c r="Q174" s="83"/>
      <c r="R174" s="83"/>
      <c r="S174" s="83"/>
      <c r="T174" s="83"/>
      <c r="U174" s="83"/>
      <c r="V174" s="725"/>
      <c r="W174" s="83"/>
      <c r="X174" s="83"/>
      <c r="Y174" s="83"/>
      <c r="Z174" s="83"/>
      <c r="AA174" s="83"/>
      <c r="AB174" s="83"/>
      <c r="AC174" s="83"/>
      <c r="AD174" s="83"/>
    </row>
    <row r="175" spans="1:30" s="961" customFormat="1" ht="15.75">
      <c r="A175" s="82"/>
      <c r="B175" s="83"/>
      <c r="C175" s="83"/>
      <c r="D175" s="83"/>
      <c r="E175" s="83"/>
      <c r="F175" s="83"/>
      <c r="G175" s="83"/>
      <c r="H175" s="725"/>
      <c r="I175" s="83"/>
      <c r="J175" s="83"/>
      <c r="K175" s="83"/>
      <c r="L175" s="83"/>
      <c r="M175" s="83"/>
      <c r="N175" s="83"/>
      <c r="O175" s="725"/>
      <c r="P175" s="83"/>
      <c r="Q175" s="83"/>
      <c r="R175" s="83"/>
      <c r="S175" s="83"/>
      <c r="T175" s="83"/>
      <c r="U175" s="83"/>
      <c r="V175" s="725"/>
      <c r="W175" s="83"/>
      <c r="X175" s="83"/>
      <c r="Y175" s="83"/>
      <c r="Z175" s="83"/>
      <c r="AA175" s="83"/>
      <c r="AB175" s="83"/>
      <c r="AC175" s="83"/>
      <c r="AD175" s="83"/>
    </row>
    <row r="176" spans="1:30" s="961" customFormat="1" ht="15.75">
      <c r="A176" s="82"/>
      <c r="B176" s="83"/>
      <c r="C176" s="83"/>
      <c r="D176" s="83"/>
      <c r="E176" s="83"/>
      <c r="F176" s="83"/>
      <c r="G176" s="83"/>
      <c r="H176" s="725"/>
      <c r="I176" s="83"/>
      <c r="J176" s="83"/>
      <c r="K176" s="83"/>
      <c r="L176" s="83"/>
      <c r="M176" s="83"/>
      <c r="N176" s="83"/>
      <c r="O176" s="725"/>
      <c r="P176" s="83"/>
      <c r="Q176" s="83"/>
      <c r="R176" s="83"/>
      <c r="S176" s="83"/>
      <c r="T176" s="83"/>
      <c r="U176" s="83"/>
      <c r="V176" s="725"/>
      <c r="W176" s="83"/>
      <c r="X176" s="83"/>
      <c r="Y176" s="83"/>
      <c r="Z176" s="83"/>
      <c r="AA176" s="83"/>
      <c r="AB176" s="83"/>
      <c r="AC176" s="83"/>
      <c r="AD176" s="83"/>
    </row>
    <row r="177" spans="1:30" s="961" customFormat="1" ht="15.75">
      <c r="A177" s="82"/>
      <c r="B177" s="83"/>
      <c r="C177" s="83"/>
      <c r="D177" s="83"/>
      <c r="E177" s="83"/>
      <c r="F177" s="83"/>
      <c r="G177" s="83"/>
      <c r="H177" s="725"/>
      <c r="I177" s="83"/>
      <c r="J177" s="83"/>
      <c r="K177" s="83"/>
      <c r="L177" s="83"/>
      <c r="M177" s="83"/>
      <c r="N177" s="83"/>
      <c r="O177" s="725"/>
      <c r="P177" s="83"/>
      <c r="Q177" s="83"/>
      <c r="R177" s="83"/>
      <c r="S177" s="83"/>
      <c r="T177" s="83"/>
      <c r="U177" s="83"/>
      <c r="V177" s="725"/>
      <c r="W177" s="83"/>
      <c r="X177" s="83"/>
      <c r="Y177" s="83"/>
      <c r="Z177" s="83"/>
      <c r="AA177" s="83"/>
      <c r="AB177" s="83"/>
      <c r="AC177" s="83"/>
      <c r="AD177" s="83"/>
    </row>
    <row r="178" spans="1:30" s="961" customFormat="1" ht="15.75">
      <c r="A178" s="82"/>
      <c r="B178" s="83"/>
      <c r="C178" s="83"/>
      <c r="D178" s="83"/>
      <c r="E178" s="83"/>
      <c r="F178" s="83"/>
      <c r="G178" s="83"/>
      <c r="H178" s="725"/>
      <c r="I178" s="83"/>
      <c r="J178" s="83"/>
      <c r="K178" s="83"/>
      <c r="L178" s="83"/>
      <c r="M178" s="83"/>
      <c r="N178" s="83"/>
      <c r="O178" s="725"/>
      <c r="P178" s="83"/>
      <c r="Q178" s="83"/>
      <c r="R178" s="83"/>
      <c r="S178" s="83"/>
      <c r="T178" s="83"/>
      <c r="U178" s="83"/>
      <c r="V178" s="725"/>
      <c r="W178" s="83"/>
      <c r="X178" s="83"/>
      <c r="Y178" s="83"/>
      <c r="Z178" s="83"/>
      <c r="AA178" s="83"/>
      <c r="AB178" s="83"/>
      <c r="AC178" s="83"/>
      <c r="AD178" s="83"/>
    </row>
    <row r="179" spans="1:30" s="961" customFormat="1" ht="15.75">
      <c r="A179" s="82"/>
      <c r="B179" s="83"/>
      <c r="C179" s="83"/>
      <c r="D179" s="83"/>
      <c r="E179" s="83"/>
      <c r="F179" s="83"/>
      <c r="G179" s="83"/>
      <c r="H179" s="725"/>
      <c r="I179" s="83"/>
      <c r="J179" s="83"/>
      <c r="K179" s="83"/>
      <c r="L179" s="83"/>
      <c r="M179" s="83"/>
      <c r="N179" s="83"/>
      <c r="O179" s="725"/>
      <c r="P179" s="83"/>
      <c r="Q179" s="83"/>
      <c r="R179" s="83"/>
      <c r="S179" s="83"/>
      <c r="T179" s="83"/>
      <c r="U179" s="83"/>
      <c r="V179" s="725"/>
      <c r="W179" s="83"/>
      <c r="X179" s="83"/>
      <c r="Y179" s="83"/>
      <c r="Z179" s="83"/>
      <c r="AA179" s="83"/>
      <c r="AB179" s="83"/>
      <c r="AC179" s="83"/>
      <c r="AD179" s="83"/>
    </row>
    <row r="180" spans="1:30" s="961" customFormat="1" ht="15.75">
      <c r="A180" s="82"/>
      <c r="B180" s="83"/>
      <c r="C180" s="83"/>
      <c r="D180" s="83"/>
      <c r="E180" s="83"/>
      <c r="F180" s="83"/>
      <c r="G180" s="83"/>
      <c r="H180" s="725"/>
      <c r="I180" s="83"/>
      <c r="J180" s="83"/>
      <c r="K180" s="83"/>
      <c r="L180" s="83"/>
      <c r="M180" s="83"/>
      <c r="N180" s="83"/>
      <c r="O180" s="725"/>
      <c r="P180" s="83"/>
      <c r="Q180" s="83"/>
      <c r="R180" s="83"/>
      <c r="S180" s="83"/>
      <c r="T180" s="83"/>
      <c r="U180" s="83"/>
      <c r="V180" s="725"/>
      <c r="W180" s="83"/>
      <c r="X180" s="83"/>
      <c r="Y180" s="83"/>
      <c r="Z180" s="83"/>
      <c r="AA180" s="83"/>
      <c r="AB180" s="83"/>
      <c r="AC180" s="83"/>
      <c r="AD180" s="83"/>
    </row>
    <row r="181" spans="1:30" s="961" customFormat="1" ht="15.75">
      <c r="A181" s="82"/>
      <c r="B181" s="83"/>
      <c r="C181" s="83"/>
      <c r="D181" s="83"/>
      <c r="E181" s="83"/>
      <c r="F181" s="83"/>
      <c r="G181" s="83"/>
      <c r="H181" s="725"/>
      <c r="I181" s="83"/>
      <c r="J181" s="83"/>
      <c r="K181" s="83"/>
      <c r="L181" s="83"/>
      <c r="M181" s="83"/>
      <c r="N181" s="83"/>
      <c r="O181" s="725"/>
      <c r="P181" s="83"/>
      <c r="Q181" s="83"/>
      <c r="R181" s="83"/>
      <c r="S181" s="83"/>
      <c r="T181" s="83"/>
      <c r="U181" s="83"/>
      <c r="V181" s="725"/>
      <c r="W181" s="83"/>
      <c r="X181" s="83"/>
      <c r="Y181" s="83"/>
      <c r="Z181" s="83"/>
      <c r="AA181" s="83"/>
      <c r="AB181" s="83"/>
      <c r="AC181" s="83"/>
      <c r="AD181" s="83"/>
    </row>
    <row r="182" spans="1:30" s="961" customFormat="1" ht="15.75">
      <c r="A182" s="82"/>
      <c r="B182" s="83"/>
      <c r="C182" s="83"/>
      <c r="D182" s="83"/>
      <c r="E182" s="83"/>
      <c r="F182" s="83"/>
      <c r="G182" s="83"/>
      <c r="H182" s="725"/>
      <c r="I182" s="83"/>
      <c r="J182" s="83"/>
      <c r="K182" s="83"/>
      <c r="L182" s="83"/>
      <c r="M182" s="83"/>
      <c r="N182" s="83"/>
      <c r="O182" s="725"/>
      <c r="P182" s="83"/>
      <c r="Q182" s="83"/>
      <c r="R182" s="83"/>
      <c r="S182" s="83"/>
      <c r="T182" s="83"/>
      <c r="U182" s="83"/>
      <c r="V182" s="725"/>
      <c r="W182" s="83"/>
      <c r="X182" s="83"/>
      <c r="Y182" s="83"/>
      <c r="Z182" s="83"/>
      <c r="AA182" s="83"/>
      <c r="AB182" s="83"/>
      <c r="AC182" s="83"/>
      <c r="AD182" s="83"/>
    </row>
    <row r="183" spans="1:30" s="961" customFormat="1" ht="15.75">
      <c r="A183" s="82"/>
      <c r="B183" s="83"/>
      <c r="C183" s="83"/>
      <c r="D183" s="83"/>
      <c r="E183" s="83"/>
      <c r="F183" s="83"/>
      <c r="G183" s="83"/>
      <c r="H183" s="725"/>
      <c r="I183" s="83"/>
      <c r="J183" s="83"/>
      <c r="K183" s="83"/>
      <c r="L183" s="83"/>
      <c r="M183" s="83"/>
      <c r="N183" s="83"/>
      <c r="O183" s="725"/>
      <c r="P183" s="83"/>
      <c r="Q183" s="83"/>
      <c r="R183" s="83"/>
      <c r="S183" s="83"/>
      <c r="T183" s="83"/>
      <c r="U183" s="83"/>
      <c r="V183" s="725"/>
      <c r="W183" s="83"/>
      <c r="X183" s="83"/>
      <c r="Y183" s="83"/>
      <c r="Z183" s="83"/>
      <c r="AA183" s="83"/>
      <c r="AB183" s="83"/>
      <c r="AC183" s="83"/>
      <c r="AD183" s="83"/>
    </row>
    <row r="184" spans="1:30" s="961" customFormat="1" ht="15.75">
      <c r="A184" s="82"/>
      <c r="B184" s="83"/>
      <c r="C184" s="83"/>
      <c r="D184" s="83"/>
      <c r="E184" s="83"/>
      <c r="F184" s="83"/>
      <c r="G184" s="83"/>
      <c r="H184" s="725"/>
      <c r="I184" s="83"/>
      <c r="J184" s="83"/>
      <c r="K184" s="83"/>
      <c r="L184" s="83"/>
      <c r="M184" s="83"/>
      <c r="N184" s="83"/>
      <c r="O184" s="725"/>
      <c r="P184" s="83"/>
      <c r="Q184" s="83"/>
      <c r="R184" s="83"/>
      <c r="S184" s="83"/>
      <c r="T184" s="83"/>
      <c r="U184" s="83"/>
      <c r="V184" s="725"/>
      <c r="W184" s="83"/>
      <c r="X184" s="83"/>
      <c r="Y184" s="83"/>
      <c r="Z184" s="83"/>
      <c r="AA184" s="83"/>
      <c r="AB184" s="83"/>
      <c r="AC184" s="83"/>
      <c r="AD184" s="83"/>
    </row>
    <row r="185" spans="1:30" s="961" customFormat="1" ht="15.75">
      <c r="A185" s="82"/>
      <c r="B185" s="83"/>
      <c r="C185" s="83"/>
      <c r="D185" s="83"/>
      <c r="E185" s="83"/>
      <c r="F185" s="83"/>
      <c r="G185" s="83"/>
      <c r="H185" s="725"/>
      <c r="I185" s="83"/>
      <c r="J185" s="83"/>
      <c r="K185" s="83"/>
      <c r="L185" s="83"/>
      <c r="M185" s="83"/>
      <c r="N185" s="83"/>
      <c r="O185" s="725"/>
      <c r="P185" s="83"/>
      <c r="Q185" s="83"/>
      <c r="R185" s="83"/>
      <c r="S185" s="83"/>
      <c r="T185" s="83"/>
      <c r="U185" s="83"/>
      <c r="V185" s="725"/>
      <c r="W185" s="83"/>
      <c r="X185" s="83"/>
      <c r="Y185" s="83"/>
      <c r="Z185" s="83"/>
      <c r="AA185" s="83"/>
      <c r="AB185" s="83"/>
      <c r="AC185" s="83"/>
      <c r="AD185" s="83"/>
    </row>
    <row r="186" spans="1:30" s="961" customFormat="1" ht="15.75">
      <c r="A186" s="82"/>
      <c r="B186" s="83"/>
      <c r="C186" s="83"/>
      <c r="D186" s="83"/>
      <c r="E186" s="83"/>
      <c r="F186" s="83"/>
      <c r="G186" s="83"/>
      <c r="H186" s="725"/>
      <c r="I186" s="83"/>
      <c r="J186" s="83"/>
      <c r="K186" s="83"/>
      <c r="L186" s="83"/>
      <c r="M186" s="83"/>
      <c r="N186" s="83"/>
      <c r="O186" s="725"/>
      <c r="P186" s="83"/>
      <c r="Q186" s="83"/>
      <c r="R186" s="83"/>
      <c r="S186" s="83"/>
      <c r="T186" s="83"/>
      <c r="U186" s="83"/>
      <c r="V186" s="725"/>
      <c r="W186" s="83"/>
      <c r="X186" s="83"/>
      <c r="Y186" s="83"/>
      <c r="Z186" s="83"/>
      <c r="AA186" s="83"/>
      <c r="AB186" s="83"/>
      <c r="AC186" s="83"/>
      <c r="AD186" s="83"/>
    </row>
    <row r="187" spans="1:30" s="961" customFormat="1" ht="15.75">
      <c r="A187" s="82"/>
      <c r="B187" s="83"/>
      <c r="C187" s="83"/>
      <c r="D187" s="83"/>
      <c r="E187" s="83"/>
      <c r="F187" s="83"/>
      <c r="G187" s="83"/>
      <c r="H187" s="725"/>
      <c r="I187" s="83"/>
      <c r="J187" s="83"/>
      <c r="K187" s="83"/>
      <c r="L187" s="83"/>
      <c r="M187" s="83"/>
      <c r="N187" s="83"/>
      <c r="O187" s="725"/>
      <c r="P187" s="83"/>
      <c r="Q187" s="83"/>
      <c r="R187" s="83"/>
      <c r="S187" s="83"/>
      <c r="T187" s="83"/>
      <c r="U187" s="83"/>
      <c r="V187" s="725"/>
      <c r="W187" s="83"/>
      <c r="X187" s="83"/>
      <c r="Y187" s="83"/>
      <c r="Z187" s="83"/>
      <c r="AA187" s="83"/>
      <c r="AB187" s="83"/>
      <c r="AC187" s="83"/>
      <c r="AD187" s="83"/>
    </row>
    <row r="188" spans="1:30" s="961" customFormat="1" ht="15.75">
      <c r="A188" s="82"/>
      <c r="B188" s="83"/>
      <c r="C188" s="83"/>
      <c r="D188" s="83"/>
      <c r="E188" s="83"/>
      <c r="F188" s="83"/>
      <c r="G188" s="83"/>
      <c r="H188" s="725"/>
      <c r="I188" s="83"/>
      <c r="J188" s="83"/>
      <c r="K188" s="83"/>
      <c r="L188" s="83"/>
      <c r="M188" s="83"/>
      <c r="N188" s="83"/>
      <c r="O188" s="725"/>
      <c r="P188" s="83"/>
      <c r="Q188" s="83"/>
      <c r="R188" s="83"/>
      <c r="S188" s="83"/>
      <c r="T188" s="83"/>
      <c r="U188" s="83"/>
      <c r="V188" s="725"/>
      <c r="W188" s="83"/>
      <c r="X188" s="83"/>
      <c r="Y188" s="83"/>
      <c r="Z188" s="83"/>
      <c r="AA188" s="83"/>
      <c r="AB188" s="83"/>
      <c r="AC188" s="83"/>
      <c r="AD188" s="83"/>
    </row>
    <row r="189" spans="1:30" s="961" customFormat="1" ht="15.75">
      <c r="A189" s="82"/>
      <c r="B189" s="83"/>
      <c r="C189" s="83"/>
      <c r="D189" s="83"/>
      <c r="E189" s="83"/>
      <c r="F189" s="83"/>
      <c r="G189" s="83"/>
      <c r="H189" s="725"/>
      <c r="I189" s="83"/>
      <c r="J189" s="83"/>
      <c r="K189" s="83"/>
      <c r="L189" s="83"/>
      <c r="M189" s="83"/>
      <c r="N189" s="83"/>
      <c r="O189" s="725"/>
      <c r="P189" s="83"/>
      <c r="Q189" s="83"/>
      <c r="R189" s="83"/>
      <c r="S189" s="83"/>
      <c r="T189" s="83"/>
      <c r="U189" s="83"/>
      <c r="V189" s="725"/>
      <c r="W189" s="83"/>
      <c r="X189" s="83"/>
      <c r="Y189" s="83"/>
      <c r="Z189" s="83"/>
      <c r="AA189" s="83"/>
      <c r="AB189" s="83"/>
      <c r="AC189" s="83"/>
      <c r="AD189" s="83"/>
    </row>
    <row r="190" spans="1:30" s="961" customFormat="1" ht="15.75">
      <c r="A190" s="82"/>
      <c r="B190" s="83"/>
      <c r="C190" s="83"/>
      <c r="D190" s="83"/>
      <c r="E190" s="83"/>
      <c r="F190" s="83"/>
      <c r="G190" s="83"/>
      <c r="H190" s="725"/>
      <c r="I190" s="83"/>
      <c r="J190" s="83"/>
      <c r="K190" s="83"/>
      <c r="L190" s="83"/>
      <c r="M190" s="83"/>
      <c r="N190" s="83"/>
      <c r="O190" s="725"/>
      <c r="P190" s="83"/>
      <c r="Q190" s="83"/>
      <c r="R190" s="83"/>
      <c r="S190" s="83"/>
      <c r="T190" s="83"/>
      <c r="U190" s="83"/>
      <c r="V190" s="725"/>
      <c r="W190" s="83"/>
      <c r="X190" s="83"/>
      <c r="Y190" s="83"/>
      <c r="Z190" s="83"/>
      <c r="AA190" s="83"/>
      <c r="AB190" s="83"/>
      <c r="AC190" s="83"/>
      <c r="AD190" s="83"/>
    </row>
    <row r="191" spans="1:30" s="961" customFormat="1" ht="15.75">
      <c r="A191" s="82"/>
      <c r="B191" s="83"/>
      <c r="C191" s="83"/>
      <c r="D191" s="83"/>
      <c r="E191" s="83"/>
      <c r="F191" s="83"/>
      <c r="G191" s="83"/>
      <c r="H191" s="725"/>
      <c r="I191" s="83"/>
      <c r="J191" s="83"/>
      <c r="K191" s="83"/>
      <c r="L191" s="83"/>
      <c r="M191" s="83"/>
      <c r="N191" s="83"/>
      <c r="O191" s="725"/>
      <c r="P191" s="83"/>
      <c r="Q191" s="83"/>
      <c r="R191" s="83"/>
      <c r="S191" s="83"/>
      <c r="T191" s="83"/>
      <c r="U191" s="83"/>
      <c r="V191" s="725"/>
      <c r="W191" s="83"/>
      <c r="X191" s="83"/>
      <c r="Y191" s="83"/>
      <c r="Z191" s="83"/>
      <c r="AA191" s="83"/>
      <c r="AB191" s="83"/>
      <c r="AC191" s="83"/>
      <c r="AD191" s="83"/>
    </row>
    <row r="192" spans="1:30" s="961" customFormat="1" ht="15.75">
      <c r="A192" s="82"/>
      <c r="B192" s="83"/>
      <c r="C192" s="83"/>
      <c r="D192" s="83"/>
      <c r="E192" s="83"/>
      <c r="F192" s="83"/>
      <c r="G192" s="83"/>
      <c r="H192" s="725"/>
      <c r="I192" s="83"/>
      <c r="J192" s="83"/>
      <c r="K192" s="83"/>
      <c r="L192" s="83"/>
      <c r="M192" s="83"/>
      <c r="N192" s="83"/>
      <c r="O192" s="725"/>
      <c r="P192" s="83"/>
      <c r="Q192" s="83"/>
      <c r="R192" s="83"/>
      <c r="S192" s="83"/>
      <c r="T192" s="83"/>
      <c r="U192" s="83"/>
      <c r="V192" s="725"/>
      <c r="W192" s="83"/>
      <c r="X192" s="83"/>
      <c r="Y192" s="83"/>
      <c r="Z192" s="83"/>
      <c r="AA192" s="83"/>
      <c r="AB192" s="83"/>
      <c r="AC192" s="83"/>
      <c r="AD192" s="83"/>
    </row>
    <row r="193" spans="1:30" s="961" customFormat="1" ht="15.75">
      <c r="A193" s="82"/>
      <c r="B193" s="83"/>
      <c r="C193" s="83"/>
      <c r="D193" s="83"/>
      <c r="E193" s="83"/>
      <c r="F193" s="83"/>
      <c r="G193" s="83"/>
      <c r="H193" s="725"/>
      <c r="I193" s="83"/>
      <c r="J193" s="83"/>
      <c r="K193" s="83"/>
      <c r="L193" s="83"/>
      <c r="M193" s="83"/>
      <c r="N193" s="83"/>
      <c r="O193" s="725"/>
      <c r="P193" s="83"/>
      <c r="Q193" s="83"/>
      <c r="R193" s="83"/>
      <c r="S193" s="83"/>
      <c r="T193" s="83"/>
      <c r="U193" s="83"/>
      <c r="V193" s="725"/>
      <c r="W193" s="83"/>
      <c r="X193" s="83"/>
      <c r="Y193" s="83"/>
      <c r="Z193" s="83"/>
      <c r="AA193" s="83"/>
      <c r="AB193" s="83"/>
      <c r="AC193" s="83"/>
      <c r="AD193" s="83"/>
    </row>
    <row r="194" spans="1:30" s="961" customFormat="1" ht="15.75">
      <c r="A194" s="82"/>
      <c r="B194" s="83"/>
      <c r="C194" s="83"/>
      <c r="D194" s="83"/>
      <c r="E194" s="83"/>
      <c r="F194" s="83"/>
      <c r="G194" s="83"/>
      <c r="H194" s="725"/>
      <c r="I194" s="83"/>
      <c r="J194" s="83"/>
      <c r="K194" s="83"/>
      <c r="L194" s="83"/>
      <c r="M194" s="83"/>
      <c r="N194" s="83"/>
      <c r="O194" s="725"/>
      <c r="P194" s="83"/>
      <c r="Q194" s="83"/>
      <c r="R194" s="83"/>
      <c r="S194" s="83"/>
      <c r="T194" s="83"/>
      <c r="U194" s="83"/>
      <c r="V194" s="725"/>
      <c r="W194" s="83"/>
      <c r="X194" s="83"/>
      <c r="Y194" s="83"/>
      <c r="Z194" s="83"/>
      <c r="AA194" s="83"/>
      <c r="AB194" s="83"/>
      <c r="AC194" s="83"/>
      <c r="AD194" s="83"/>
    </row>
    <row r="195" spans="1:30" s="961" customFormat="1" ht="15.75">
      <c r="A195" s="82"/>
      <c r="B195" s="83"/>
      <c r="C195" s="83"/>
      <c r="D195" s="83"/>
      <c r="E195" s="83"/>
      <c r="F195" s="83"/>
      <c r="G195" s="83"/>
      <c r="H195" s="725"/>
      <c r="I195" s="83"/>
      <c r="J195" s="83"/>
      <c r="K195" s="83"/>
      <c r="L195" s="83"/>
      <c r="M195" s="83"/>
      <c r="N195" s="83"/>
      <c r="O195" s="725"/>
      <c r="P195" s="83"/>
      <c r="Q195" s="83"/>
      <c r="R195" s="83"/>
      <c r="S195" s="83"/>
      <c r="T195" s="83"/>
      <c r="U195" s="83"/>
      <c r="V195" s="725"/>
      <c r="W195" s="83"/>
      <c r="X195" s="83"/>
      <c r="Y195" s="83"/>
      <c r="Z195" s="83"/>
      <c r="AA195" s="83"/>
      <c r="AB195" s="83"/>
      <c r="AC195" s="83"/>
      <c r="AD195" s="83"/>
    </row>
    <row r="196" spans="1:30" s="961" customFormat="1" ht="15.75">
      <c r="A196" s="82"/>
      <c r="B196" s="83"/>
      <c r="C196" s="83"/>
      <c r="D196" s="83"/>
      <c r="E196" s="83"/>
      <c r="F196" s="83"/>
      <c r="G196" s="83"/>
      <c r="H196" s="725"/>
      <c r="I196" s="83"/>
      <c r="J196" s="83"/>
      <c r="K196" s="83"/>
      <c r="L196" s="83"/>
      <c r="M196" s="83"/>
      <c r="N196" s="83"/>
      <c r="O196" s="725"/>
      <c r="P196" s="83"/>
      <c r="Q196" s="83"/>
      <c r="R196" s="83"/>
      <c r="S196" s="83"/>
      <c r="T196" s="83"/>
      <c r="U196" s="83"/>
      <c r="V196" s="725"/>
      <c r="W196" s="83"/>
      <c r="X196" s="83"/>
      <c r="Y196" s="83"/>
      <c r="Z196" s="83"/>
      <c r="AA196" s="83"/>
      <c r="AB196" s="83"/>
      <c r="AC196" s="83"/>
      <c r="AD196" s="83"/>
    </row>
    <row r="197" spans="1:30" s="961" customFormat="1" ht="15.75">
      <c r="A197" s="82"/>
      <c r="B197" s="83"/>
      <c r="C197" s="83"/>
      <c r="D197" s="83"/>
      <c r="E197" s="83"/>
      <c r="F197" s="83"/>
      <c r="G197" s="83"/>
      <c r="H197" s="725"/>
      <c r="I197" s="83"/>
      <c r="J197" s="83"/>
      <c r="K197" s="83"/>
      <c r="L197" s="83"/>
      <c r="M197" s="83"/>
      <c r="N197" s="83"/>
      <c r="O197" s="725"/>
      <c r="P197" s="83"/>
      <c r="Q197" s="83"/>
      <c r="R197" s="83"/>
      <c r="S197" s="83"/>
      <c r="T197" s="83"/>
      <c r="U197" s="83"/>
      <c r="V197" s="725"/>
      <c r="W197" s="83"/>
      <c r="X197" s="83"/>
      <c r="Y197" s="83"/>
      <c r="Z197" s="83"/>
      <c r="AA197" s="83"/>
      <c r="AB197" s="83"/>
      <c r="AC197" s="83"/>
      <c r="AD197" s="83"/>
    </row>
    <row r="198" spans="1:30" s="961" customFormat="1" ht="15.75">
      <c r="A198" s="82"/>
      <c r="B198" s="83"/>
      <c r="C198" s="83"/>
      <c r="D198" s="83"/>
      <c r="E198" s="83"/>
      <c r="F198" s="83"/>
      <c r="G198" s="83"/>
      <c r="H198" s="725"/>
      <c r="I198" s="83"/>
      <c r="J198" s="83"/>
      <c r="K198" s="83"/>
      <c r="L198" s="83"/>
      <c r="M198" s="83"/>
      <c r="N198" s="83"/>
      <c r="O198" s="725"/>
      <c r="P198" s="83"/>
      <c r="Q198" s="83"/>
      <c r="R198" s="83"/>
      <c r="S198" s="83"/>
      <c r="T198" s="83"/>
      <c r="U198" s="83"/>
      <c r="V198" s="725"/>
      <c r="W198" s="83"/>
      <c r="X198" s="83"/>
      <c r="Y198" s="83"/>
      <c r="Z198" s="83"/>
      <c r="AA198" s="83"/>
      <c r="AB198" s="83"/>
      <c r="AC198" s="83"/>
      <c r="AD198" s="83"/>
    </row>
    <row r="199" spans="1:30" s="961" customFormat="1" ht="15.75">
      <c r="A199" s="82"/>
      <c r="B199" s="83"/>
      <c r="C199" s="83"/>
      <c r="D199" s="83"/>
      <c r="E199" s="83"/>
      <c r="F199" s="83"/>
      <c r="G199" s="83"/>
      <c r="H199" s="725"/>
      <c r="I199" s="83"/>
      <c r="J199" s="83"/>
      <c r="K199" s="83"/>
      <c r="L199" s="83"/>
      <c r="M199" s="83"/>
      <c r="N199" s="83"/>
      <c r="O199" s="725"/>
      <c r="P199" s="83"/>
      <c r="Q199" s="83"/>
      <c r="R199" s="83"/>
      <c r="S199" s="83"/>
      <c r="T199" s="83"/>
      <c r="U199" s="83"/>
      <c r="V199" s="725"/>
      <c r="W199" s="83"/>
      <c r="X199" s="83"/>
      <c r="Y199" s="83"/>
      <c r="Z199" s="83"/>
      <c r="AA199" s="83"/>
      <c r="AB199" s="83"/>
      <c r="AC199" s="83"/>
      <c r="AD199" s="83"/>
    </row>
    <row r="200" spans="1:30" s="961" customFormat="1" ht="15.75">
      <c r="A200" s="82"/>
      <c r="B200" s="83"/>
      <c r="C200" s="83"/>
      <c r="D200" s="83"/>
      <c r="E200" s="83"/>
      <c r="F200" s="83"/>
      <c r="G200" s="83"/>
      <c r="H200" s="725"/>
      <c r="I200" s="83"/>
      <c r="J200" s="83"/>
      <c r="K200" s="83"/>
      <c r="L200" s="83"/>
      <c r="M200" s="83"/>
      <c r="N200" s="83"/>
      <c r="O200" s="725"/>
      <c r="P200" s="83"/>
      <c r="Q200" s="83"/>
      <c r="R200" s="83"/>
      <c r="S200" s="83"/>
      <c r="T200" s="83"/>
      <c r="U200" s="83"/>
      <c r="V200" s="725"/>
      <c r="W200" s="83"/>
      <c r="X200" s="83"/>
      <c r="Y200" s="83"/>
      <c r="Z200" s="83"/>
      <c r="AA200" s="83"/>
      <c r="AB200" s="83"/>
      <c r="AC200" s="83"/>
      <c r="AD200" s="83"/>
    </row>
    <row r="201" spans="1:30" s="961" customFormat="1" ht="15.75">
      <c r="A201" s="82"/>
      <c r="B201" s="83"/>
      <c r="C201" s="83"/>
      <c r="D201" s="83"/>
      <c r="E201" s="83"/>
      <c r="F201" s="83"/>
      <c r="G201" s="83"/>
      <c r="H201" s="725"/>
      <c r="I201" s="83"/>
      <c r="J201" s="83"/>
      <c r="K201" s="83"/>
      <c r="L201" s="83"/>
      <c r="M201" s="83"/>
      <c r="N201" s="83"/>
      <c r="O201" s="725"/>
      <c r="P201" s="83"/>
      <c r="Q201" s="83"/>
      <c r="R201" s="83"/>
      <c r="S201" s="83"/>
      <c r="T201" s="83"/>
      <c r="U201" s="83"/>
      <c r="V201" s="725"/>
      <c r="W201" s="83"/>
      <c r="X201" s="83"/>
      <c r="Y201" s="83"/>
      <c r="Z201" s="83"/>
      <c r="AA201" s="83"/>
      <c r="AB201" s="83"/>
      <c r="AC201" s="83"/>
      <c r="AD201" s="83"/>
    </row>
    <row r="202" spans="1:30" s="961" customFormat="1" ht="15.75">
      <c r="A202" s="82"/>
      <c r="B202" s="83"/>
      <c r="C202" s="83"/>
      <c r="D202" s="83"/>
      <c r="E202" s="83"/>
      <c r="F202" s="83"/>
      <c r="G202" s="83"/>
      <c r="H202" s="725"/>
      <c r="I202" s="83"/>
      <c r="J202" s="83"/>
      <c r="K202" s="83"/>
      <c r="L202" s="83"/>
      <c r="M202" s="83"/>
      <c r="N202" s="83"/>
      <c r="O202" s="725"/>
      <c r="P202" s="83"/>
      <c r="Q202" s="83"/>
      <c r="R202" s="83"/>
      <c r="S202" s="83"/>
      <c r="T202" s="83"/>
      <c r="U202" s="83"/>
      <c r="V202" s="725"/>
      <c r="W202" s="83"/>
      <c r="X202" s="83"/>
      <c r="Y202" s="83"/>
      <c r="Z202" s="83"/>
      <c r="AA202" s="83"/>
      <c r="AB202" s="83"/>
      <c r="AC202" s="83"/>
      <c r="AD202" s="83"/>
    </row>
    <row r="203" spans="1:30" s="961" customFormat="1" ht="15.75">
      <c r="A203" s="82"/>
      <c r="B203" s="83"/>
      <c r="C203" s="83"/>
      <c r="D203" s="83"/>
      <c r="E203" s="83"/>
      <c r="F203" s="83"/>
      <c r="G203" s="83"/>
      <c r="H203" s="725"/>
      <c r="I203" s="83"/>
      <c r="J203" s="83"/>
      <c r="K203" s="83"/>
      <c r="L203" s="83"/>
      <c r="M203" s="83"/>
      <c r="N203" s="83"/>
      <c r="O203" s="725"/>
      <c r="P203" s="83"/>
      <c r="Q203" s="83"/>
      <c r="R203" s="83"/>
      <c r="S203" s="83"/>
      <c r="T203" s="83"/>
      <c r="U203" s="83"/>
      <c r="V203" s="725"/>
      <c r="W203" s="83"/>
      <c r="X203" s="83"/>
      <c r="Y203" s="83"/>
      <c r="Z203" s="83"/>
      <c r="AA203" s="83"/>
      <c r="AB203" s="83"/>
      <c r="AC203" s="83"/>
      <c r="AD203" s="83"/>
    </row>
    <row r="204" spans="1:30" s="961" customFormat="1" ht="15.75">
      <c r="A204" s="82"/>
      <c r="B204" s="83"/>
      <c r="C204" s="83"/>
      <c r="D204" s="83"/>
      <c r="E204" s="83"/>
      <c r="F204" s="83"/>
      <c r="G204" s="83"/>
      <c r="H204" s="725"/>
      <c r="I204" s="83"/>
      <c r="J204" s="83"/>
      <c r="K204" s="83"/>
      <c r="L204" s="83"/>
      <c r="M204" s="83"/>
      <c r="N204" s="83"/>
      <c r="O204" s="725"/>
      <c r="P204" s="83"/>
      <c r="Q204" s="83"/>
      <c r="R204" s="83"/>
      <c r="S204" s="83"/>
      <c r="T204" s="83"/>
      <c r="U204" s="83"/>
      <c r="V204" s="725"/>
      <c r="W204" s="83"/>
      <c r="X204" s="83"/>
      <c r="Y204" s="83"/>
      <c r="Z204" s="83"/>
      <c r="AA204" s="83"/>
      <c r="AB204" s="83"/>
      <c r="AC204" s="83"/>
      <c r="AD204" s="83"/>
    </row>
    <row r="205" spans="1:30" s="961" customFormat="1" ht="15.75">
      <c r="A205" s="82"/>
      <c r="B205" s="83"/>
      <c r="C205" s="83"/>
      <c r="D205" s="83"/>
      <c r="E205" s="83"/>
      <c r="F205" s="83"/>
      <c r="G205" s="83"/>
      <c r="H205" s="725"/>
      <c r="I205" s="83"/>
      <c r="J205" s="83"/>
      <c r="K205" s="83"/>
      <c r="L205" s="83"/>
      <c r="M205" s="83"/>
      <c r="N205" s="83"/>
      <c r="O205" s="725"/>
      <c r="P205" s="83"/>
      <c r="Q205" s="83"/>
      <c r="R205" s="83"/>
      <c r="S205" s="83"/>
      <c r="T205" s="83"/>
      <c r="U205" s="83"/>
      <c r="V205" s="725"/>
      <c r="W205" s="83"/>
      <c r="X205" s="83"/>
      <c r="Y205" s="83"/>
      <c r="Z205" s="83"/>
      <c r="AA205" s="83"/>
      <c r="AB205" s="83"/>
      <c r="AC205" s="83"/>
      <c r="AD205" s="83"/>
    </row>
    <row r="206" spans="1:30" s="961" customFormat="1" ht="15.75">
      <c r="A206" s="82"/>
      <c r="B206" s="83"/>
      <c r="C206" s="83"/>
      <c r="D206" s="83"/>
      <c r="E206" s="83"/>
      <c r="F206" s="83"/>
      <c r="G206" s="83"/>
      <c r="H206" s="725"/>
      <c r="I206" s="83"/>
      <c r="J206" s="83"/>
      <c r="K206" s="83"/>
      <c r="L206" s="83"/>
      <c r="M206" s="83"/>
      <c r="N206" s="83"/>
      <c r="O206" s="725"/>
      <c r="P206" s="83"/>
      <c r="Q206" s="83"/>
      <c r="R206" s="83"/>
      <c r="S206" s="83"/>
      <c r="T206" s="83"/>
      <c r="U206" s="83"/>
      <c r="V206" s="725"/>
      <c r="W206" s="83"/>
      <c r="X206" s="83"/>
      <c r="Y206" s="83"/>
      <c r="Z206" s="83"/>
      <c r="AA206" s="83"/>
      <c r="AB206" s="83"/>
      <c r="AC206" s="83"/>
      <c r="AD206" s="83"/>
    </row>
    <row r="207" spans="1:30" s="961" customFormat="1" ht="15.75">
      <c r="A207" s="82"/>
      <c r="B207" s="83"/>
      <c r="C207" s="83"/>
      <c r="D207" s="83"/>
      <c r="E207" s="83"/>
      <c r="F207" s="83"/>
      <c r="G207" s="83"/>
      <c r="H207" s="725"/>
      <c r="I207" s="83"/>
      <c r="J207" s="83"/>
      <c r="K207" s="83"/>
      <c r="L207" s="83"/>
      <c r="M207" s="83"/>
      <c r="N207" s="83"/>
      <c r="O207" s="725"/>
      <c r="P207" s="83"/>
      <c r="Q207" s="83"/>
      <c r="R207" s="83"/>
      <c r="S207" s="83"/>
      <c r="T207" s="83"/>
      <c r="U207" s="83"/>
      <c r="V207" s="725"/>
      <c r="W207" s="83"/>
      <c r="X207" s="83"/>
      <c r="Y207" s="83"/>
      <c r="Z207" s="83"/>
      <c r="AA207" s="83"/>
      <c r="AB207" s="83"/>
      <c r="AC207" s="83"/>
      <c r="AD207" s="83"/>
    </row>
    <row r="208" spans="1:30" s="961" customFormat="1" ht="15.75">
      <c r="A208" s="82"/>
      <c r="B208" s="83"/>
      <c r="C208" s="83"/>
      <c r="D208" s="83"/>
      <c r="E208" s="83"/>
      <c r="F208" s="83"/>
      <c r="G208" s="83"/>
      <c r="H208" s="725"/>
      <c r="I208" s="83"/>
      <c r="J208" s="83"/>
      <c r="K208" s="83"/>
      <c r="L208" s="83"/>
      <c r="M208" s="83"/>
      <c r="N208" s="83"/>
      <c r="O208" s="725"/>
      <c r="P208" s="83"/>
      <c r="Q208" s="83"/>
      <c r="R208" s="83"/>
      <c r="S208" s="83"/>
      <c r="T208" s="83"/>
      <c r="U208" s="83"/>
      <c r="V208" s="725"/>
      <c r="W208" s="83"/>
      <c r="X208" s="83"/>
      <c r="Y208" s="83"/>
      <c r="Z208" s="83"/>
      <c r="AA208" s="83"/>
      <c r="AB208" s="83"/>
      <c r="AC208" s="83"/>
      <c r="AD208" s="83"/>
    </row>
    <row r="209" spans="1:30" s="961" customFormat="1" ht="15.75">
      <c r="A209" s="82"/>
      <c r="B209" s="83"/>
      <c r="C209" s="83"/>
      <c r="D209" s="83"/>
      <c r="E209" s="83"/>
      <c r="F209" s="83"/>
      <c r="G209" s="83"/>
      <c r="H209" s="725"/>
      <c r="I209" s="83"/>
      <c r="J209" s="83"/>
      <c r="K209" s="83"/>
      <c r="L209" s="83"/>
      <c r="M209" s="83"/>
      <c r="N209" s="83"/>
      <c r="O209" s="725"/>
      <c r="P209" s="83"/>
      <c r="Q209" s="83"/>
      <c r="R209" s="83"/>
      <c r="S209" s="83"/>
      <c r="T209" s="83"/>
      <c r="U209" s="83"/>
      <c r="V209" s="725"/>
      <c r="W209" s="83"/>
      <c r="X209" s="83"/>
      <c r="Y209" s="83"/>
      <c r="Z209" s="83"/>
      <c r="AA209" s="83"/>
      <c r="AB209" s="83"/>
      <c r="AC209" s="83"/>
      <c r="AD209" s="83"/>
    </row>
    <row r="210" spans="1:30" s="961" customFormat="1" ht="15.75">
      <c r="A210" s="82"/>
      <c r="B210" s="83"/>
      <c r="C210" s="83"/>
      <c r="D210" s="83"/>
      <c r="E210" s="83"/>
      <c r="F210" s="83"/>
      <c r="G210" s="83"/>
      <c r="H210" s="725"/>
      <c r="I210" s="83"/>
      <c r="J210" s="83"/>
      <c r="K210" s="83"/>
      <c r="L210" s="83"/>
      <c r="M210" s="83"/>
      <c r="N210" s="83"/>
      <c r="O210" s="725"/>
      <c r="P210" s="83"/>
      <c r="Q210" s="83"/>
      <c r="R210" s="83"/>
      <c r="S210" s="83"/>
      <c r="T210" s="83"/>
      <c r="U210" s="83"/>
      <c r="V210" s="725"/>
      <c r="W210" s="83"/>
      <c r="X210" s="83"/>
      <c r="Y210" s="83"/>
      <c r="Z210" s="83"/>
      <c r="AA210" s="83"/>
      <c r="AB210" s="83"/>
      <c r="AC210" s="83"/>
      <c r="AD210" s="83"/>
    </row>
    <row r="211" spans="1:30" s="961" customFormat="1" ht="15.75">
      <c r="A211" s="82"/>
      <c r="B211" s="83"/>
      <c r="C211" s="83"/>
      <c r="D211" s="83"/>
      <c r="E211" s="83"/>
      <c r="F211" s="83"/>
      <c r="G211" s="83"/>
      <c r="H211" s="725"/>
      <c r="I211" s="83"/>
      <c r="J211" s="83"/>
      <c r="K211" s="83"/>
      <c r="L211" s="83"/>
      <c r="M211" s="83"/>
      <c r="N211" s="83"/>
      <c r="O211" s="725"/>
      <c r="P211" s="83"/>
      <c r="Q211" s="83"/>
      <c r="R211" s="83"/>
      <c r="S211" s="83"/>
      <c r="T211" s="83"/>
      <c r="U211" s="83"/>
      <c r="V211" s="725"/>
      <c r="W211" s="83"/>
      <c r="X211" s="83"/>
      <c r="Y211" s="83"/>
      <c r="Z211" s="83"/>
      <c r="AA211" s="83"/>
      <c r="AB211" s="83"/>
      <c r="AC211" s="83"/>
      <c r="AD211" s="83"/>
    </row>
    <row r="212" spans="1:30" s="961" customFormat="1" ht="15.75">
      <c r="A212" s="82"/>
      <c r="B212" s="83"/>
      <c r="C212" s="83"/>
      <c r="D212" s="83"/>
      <c r="E212" s="83"/>
      <c r="F212" s="83"/>
      <c r="G212" s="83"/>
      <c r="H212" s="725"/>
      <c r="I212" s="83"/>
      <c r="J212" s="83"/>
      <c r="K212" s="83"/>
      <c r="L212" s="83"/>
      <c r="M212" s="83"/>
      <c r="N212" s="83"/>
      <c r="O212" s="725"/>
      <c r="P212" s="83"/>
      <c r="Q212" s="83"/>
      <c r="R212" s="83"/>
      <c r="S212" s="83"/>
      <c r="T212" s="83"/>
      <c r="U212" s="83"/>
      <c r="V212" s="725"/>
      <c r="W212" s="83"/>
      <c r="X212" s="83"/>
      <c r="Y212" s="83"/>
      <c r="Z212" s="83"/>
      <c r="AA212" s="83"/>
      <c r="AB212" s="83"/>
      <c r="AC212" s="83"/>
      <c r="AD212" s="83"/>
    </row>
    <row r="213" spans="1:30" s="961" customFormat="1" ht="15.75">
      <c r="A213" s="82"/>
      <c r="B213" s="83"/>
      <c r="C213" s="83"/>
      <c r="D213" s="83"/>
      <c r="E213" s="83"/>
      <c r="F213" s="83"/>
      <c r="G213" s="83"/>
      <c r="H213" s="725"/>
      <c r="I213" s="83"/>
      <c r="J213" s="83"/>
      <c r="K213" s="83"/>
      <c r="L213" s="83"/>
      <c r="M213" s="83"/>
      <c r="N213" s="83"/>
      <c r="O213" s="725"/>
      <c r="P213" s="83"/>
      <c r="Q213" s="83"/>
      <c r="R213" s="83"/>
      <c r="S213" s="83"/>
      <c r="T213" s="83"/>
      <c r="U213" s="83"/>
      <c r="V213" s="725"/>
      <c r="W213" s="83"/>
      <c r="X213" s="83"/>
      <c r="Y213" s="83"/>
      <c r="Z213" s="83"/>
      <c r="AA213" s="83"/>
      <c r="AB213" s="83"/>
      <c r="AC213" s="83"/>
      <c r="AD213" s="83"/>
    </row>
    <row r="214" spans="1:30" s="961" customFormat="1" ht="15.75">
      <c r="A214" s="82"/>
      <c r="B214" s="83"/>
      <c r="C214" s="83"/>
      <c r="D214" s="83"/>
      <c r="E214" s="83"/>
      <c r="F214" s="83"/>
      <c r="G214" s="83"/>
      <c r="H214" s="725"/>
      <c r="I214" s="83"/>
      <c r="J214" s="83"/>
      <c r="K214" s="83"/>
      <c r="L214" s="83"/>
      <c r="M214" s="83"/>
      <c r="N214" s="83"/>
      <c r="O214" s="725"/>
      <c r="P214" s="83"/>
      <c r="Q214" s="83"/>
      <c r="R214" s="83"/>
      <c r="S214" s="83"/>
      <c r="T214" s="83"/>
      <c r="U214" s="83"/>
      <c r="V214" s="725"/>
      <c r="W214" s="83"/>
      <c r="X214" s="83"/>
      <c r="Y214" s="83"/>
      <c r="Z214" s="83"/>
      <c r="AA214" s="83"/>
      <c r="AB214" s="83"/>
      <c r="AC214" s="83"/>
      <c r="AD214" s="83"/>
    </row>
    <row r="215" spans="1:30" s="961" customFormat="1" ht="15.75">
      <c r="A215" s="82"/>
      <c r="B215" s="83"/>
      <c r="C215" s="83"/>
      <c r="D215" s="83"/>
      <c r="E215" s="83"/>
      <c r="F215" s="83"/>
      <c r="G215" s="83"/>
      <c r="H215" s="725"/>
      <c r="I215" s="83"/>
      <c r="J215" s="83"/>
      <c r="K215" s="83"/>
      <c r="L215" s="83"/>
      <c r="M215" s="83"/>
      <c r="N215" s="83"/>
      <c r="O215" s="725"/>
      <c r="P215" s="83"/>
      <c r="Q215" s="83"/>
      <c r="R215" s="83"/>
      <c r="S215" s="83"/>
      <c r="T215" s="83"/>
      <c r="U215" s="83"/>
      <c r="V215" s="725"/>
      <c r="W215" s="83"/>
      <c r="X215" s="83"/>
      <c r="Y215" s="83"/>
      <c r="Z215" s="83"/>
      <c r="AA215" s="83"/>
      <c r="AB215" s="83"/>
      <c r="AC215" s="83"/>
      <c r="AD215" s="83"/>
    </row>
    <row r="216" spans="1:30" s="961" customFormat="1" ht="15.75">
      <c r="A216" s="82"/>
      <c r="B216" s="83"/>
      <c r="C216" s="83"/>
      <c r="D216" s="83"/>
      <c r="E216" s="83"/>
      <c r="F216" s="83"/>
      <c r="G216" s="83"/>
      <c r="H216" s="725"/>
      <c r="I216" s="83"/>
      <c r="J216" s="83"/>
      <c r="K216" s="83"/>
      <c r="L216" s="83"/>
      <c r="M216" s="83"/>
      <c r="N216" s="83"/>
      <c r="O216" s="725"/>
      <c r="P216" s="83"/>
      <c r="Q216" s="83"/>
      <c r="R216" s="83"/>
      <c r="S216" s="83"/>
      <c r="T216" s="83"/>
      <c r="U216" s="83"/>
      <c r="V216" s="725"/>
      <c r="W216" s="83"/>
      <c r="X216" s="83"/>
      <c r="Y216" s="83"/>
      <c r="Z216" s="83"/>
      <c r="AA216" s="83"/>
      <c r="AB216" s="83"/>
      <c r="AC216" s="83"/>
      <c r="AD216" s="83"/>
    </row>
    <row r="217" spans="1:30" s="961" customFormat="1" ht="15.75">
      <c r="A217" s="82"/>
      <c r="B217" s="83"/>
      <c r="C217" s="83"/>
      <c r="D217" s="83"/>
      <c r="E217" s="83"/>
      <c r="F217" s="83"/>
      <c r="G217" s="83"/>
      <c r="H217" s="725"/>
      <c r="I217" s="83"/>
      <c r="J217" s="83"/>
      <c r="K217" s="83"/>
      <c r="L217" s="83"/>
      <c r="M217" s="83"/>
      <c r="N217" s="83"/>
      <c r="O217" s="725"/>
      <c r="P217" s="83"/>
      <c r="Q217" s="83"/>
      <c r="R217" s="83"/>
      <c r="S217" s="83"/>
      <c r="T217" s="83"/>
      <c r="U217" s="83"/>
      <c r="V217" s="725"/>
      <c r="W217" s="83"/>
      <c r="X217" s="83"/>
      <c r="Y217" s="83"/>
      <c r="Z217" s="83"/>
      <c r="AA217" s="83"/>
      <c r="AB217" s="83"/>
      <c r="AC217" s="83"/>
      <c r="AD217" s="83"/>
    </row>
    <row r="218" spans="1:30" s="961" customFormat="1" ht="15.75">
      <c r="A218" s="82"/>
      <c r="B218" s="83"/>
      <c r="C218" s="83"/>
      <c r="D218" s="83"/>
      <c r="E218" s="83"/>
      <c r="F218" s="83"/>
      <c r="G218" s="83"/>
      <c r="H218" s="725"/>
      <c r="I218" s="83"/>
      <c r="J218" s="83"/>
      <c r="K218" s="83"/>
      <c r="L218" s="83"/>
      <c r="M218" s="83"/>
      <c r="N218" s="83"/>
      <c r="O218" s="725"/>
      <c r="P218" s="83"/>
      <c r="Q218" s="83"/>
      <c r="R218" s="83"/>
      <c r="S218" s="83"/>
      <c r="T218" s="83"/>
      <c r="U218" s="83"/>
      <c r="V218" s="725"/>
      <c r="W218" s="83"/>
      <c r="X218" s="83"/>
      <c r="Y218" s="83"/>
      <c r="Z218" s="83"/>
      <c r="AA218" s="83"/>
      <c r="AB218" s="83"/>
      <c r="AC218" s="83"/>
      <c r="AD218" s="83"/>
    </row>
    <row r="219" spans="1:30" s="961" customFormat="1" ht="15.75">
      <c r="A219" s="82"/>
      <c r="B219" s="83"/>
      <c r="C219" s="83"/>
      <c r="D219" s="83"/>
      <c r="E219" s="83"/>
      <c r="F219" s="83"/>
      <c r="G219" s="83"/>
      <c r="H219" s="725"/>
      <c r="I219" s="83"/>
      <c r="J219" s="83"/>
      <c r="K219" s="83"/>
      <c r="L219" s="83"/>
      <c r="M219" s="83"/>
      <c r="N219" s="83"/>
      <c r="O219" s="725"/>
      <c r="P219" s="83"/>
      <c r="Q219" s="83"/>
      <c r="R219" s="83"/>
      <c r="S219" s="83"/>
      <c r="T219" s="83"/>
      <c r="U219" s="83"/>
      <c r="V219" s="725"/>
      <c r="W219" s="83"/>
      <c r="X219" s="83"/>
      <c r="Y219" s="83"/>
      <c r="Z219" s="83"/>
      <c r="AA219" s="83"/>
      <c r="AB219" s="83"/>
      <c r="AC219" s="83"/>
      <c r="AD219" s="83"/>
    </row>
    <row r="220" spans="1:30" s="961" customFormat="1" ht="15.75">
      <c r="A220" s="82"/>
      <c r="B220" s="83"/>
      <c r="C220" s="83"/>
      <c r="D220" s="83"/>
      <c r="E220" s="83"/>
      <c r="F220" s="83"/>
      <c r="G220" s="83"/>
      <c r="H220" s="725"/>
      <c r="I220" s="83"/>
      <c r="J220" s="83"/>
      <c r="K220" s="83"/>
      <c r="L220" s="83"/>
      <c r="M220" s="83"/>
      <c r="N220" s="83"/>
      <c r="O220" s="725"/>
      <c r="P220" s="83"/>
      <c r="Q220" s="83"/>
      <c r="R220" s="83"/>
      <c r="S220" s="83"/>
      <c r="T220" s="83"/>
      <c r="U220" s="83"/>
      <c r="V220" s="725"/>
      <c r="W220" s="83"/>
      <c r="X220" s="83"/>
      <c r="Y220" s="83"/>
      <c r="Z220" s="83"/>
      <c r="AA220" s="83"/>
      <c r="AB220" s="83"/>
      <c r="AC220" s="83"/>
      <c r="AD220" s="83"/>
    </row>
    <row r="221" spans="1:30" s="961" customFormat="1" ht="15.75">
      <c r="A221" s="82"/>
      <c r="B221" s="83"/>
      <c r="C221" s="83"/>
      <c r="D221" s="83"/>
      <c r="E221" s="83"/>
      <c r="F221" s="83"/>
      <c r="G221" s="83"/>
      <c r="H221" s="725"/>
      <c r="I221" s="83"/>
      <c r="J221" s="83"/>
      <c r="K221" s="83"/>
      <c r="L221" s="83"/>
      <c r="M221" s="83"/>
      <c r="N221" s="83"/>
      <c r="O221" s="725"/>
      <c r="P221" s="83"/>
      <c r="Q221" s="83"/>
      <c r="R221" s="83"/>
      <c r="S221" s="83"/>
      <c r="T221" s="83"/>
      <c r="U221" s="83"/>
      <c r="V221" s="725"/>
      <c r="W221" s="83"/>
      <c r="X221" s="83"/>
      <c r="Y221" s="83"/>
      <c r="Z221" s="83"/>
      <c r="AA221" s="83"/>
      <c r="AB221" s="83"/>
      <c r="AC221" s="83"/>
      <c r="AD221" s="83"/>
    </row>
    <row r="222" spans="1:30" s="961" customFormat="1" ht="15.75">
      <c r="A222" s="82"/>
      <c r="B222" s="83"/>
      <c r="C222" s="83"/>
      <c r="D222" s="83"/>
      <c r="E222" s="83"/>
      <c r="F222" s="83"/>
      <c r="G222" s="83"/>
      <c r="H222" s="725"/>
      <c r="I222" s="83"/>
      <c r="J222" s="83"/>
      <c r="K222" s="83"/>
      <c r="L222" s="83"/>
      <c r="M222" s="83"/>
      <c r="N222" s="83"/>
      <c r="O222" s="725"/>
      <c r="P222" s="83"/>
      <c r="Q222" s="83"/>
      <c r="R222" s="83"/>
      <c r="S222" s="83"/>
      <c r="T222" s="83"/>
      <c r="U222" s="83"/>
      <c r="V222" s="725"/>
      <c r="W222" s="83"/>
      <c r="X222" s="83"/>
      <c r="Y222" s="83"/>
      <c r="Z222" s="83"/>
      <c r="AA222" s="83"/>
      <c r="AB222" s="83"/>
      <c r="AC222" s="83"/>
      <c r="AD222" s="83"/>
    </row>
    <row r="223" spans="1:30" s="961" customFormat="1" ht="15.75">
      <c r="A223" s="82"/>
      <c r="B223" s="83"/>
      <c r="C223" s="83"/>
      <c r="D223" s="83"/>
      <c r="E223" s="83"/>
      <c r="F223" s="83"/>
      <c r="G223" s="83"/>
      <c r="H223" s="725"/>
      <c r="I223" s="83"/>
      <c r="J223" s="83"/>
      <c r="K223" s="83"/>
      <c r="L223" s="83"/>
      <c r="M223" s="83"/>
      <c r="N223" s="83"/>
      <c r="O223" s="725"/>
      <c r="P223" s="83"/>
      <c r="Q223" s="83"/>
      <c r="R223" s="83"/>
      <c r="S223" s="83"/>
      <c r="T223" s="83"/>
      <c r="U223" s="83"/>
      <c r="V223" s="725"/>
      <c r="W223" s="83"/>
      <c r="X223" s="83"/>
      <c r="Y223" s="83"/>
      <c r="Z223" s="83"/>
      <c r="AA223" s="83"/>
      <c r="AB223" s="83"/>
      <c r="AC223" s="83"/>
      <c r="AD223" s="83"/>
    </row>
    <row r="224" spans="1:30" s="961" customFormat="1" ht="15.75">
      <c r="A224" s="82"/>
      <c r="B224" s="83"/>
      <c r="C224" s="83"/>
      <c r="D224" s="83"/>
      <c r="E224" s="83"/>
      <c r="F224" s="83"/>
      <c r="G224" s="83"/>
      <c r="H224" s="725"/>
      <c r="I224" s="83"/>
      <c r="J224" s="83"/>
      <c r="K224" s="83"/>
      <c r="L224" s="83"/>
      <c r="M224" s="83"/>
      <c r="N224" s="83"/>
      <c r="O224" s="725"/>
      <c r="P224" s="83"/>
      <c r="Q224" s="83"/>
      <c r="R224" s="83"/>
      <c r="S224" s="83"/>
      <c r="T224" s="83"/>
      <c r="U224" s="83"/>
      <c r="V224" s="725"/>
      <c r="W224" s="83"/>
      <c r="X224" s="83"/>
      <c r="Y224" s="83"/>
      <c r="Z224" s="83"/>
      <c r="AA224" s="83"/>
      <c r="AB224" s="83"/>
      <c r="AC224" s="83"/>
      <c r="AD224" s="83"/>
    </row>
    <row r="225" spans="1:30" s="961" customFormat="1" ht="15.75">
      <c r="A225" s="82"/>
      <c r="B225" s="83"/>
      <c r="C225" s="83"/>
      <c r="D225" s="83"/>
      <c r="E225" s="83"/>
      <c r="F225" s="83"/>
      <c r="G225" s="83"/>
      <c r="H225" s="725"/>
      <c r="I225" s="83"/>
      <c r="J225" s="83"/>
      <c r="K225" s="83"/>
      <c r="L225" s="83"/>
      <c r="M225" s="83"/>
      <c r="N225" s="83"/>
      <c r="O225" s="725"/>
      <c r="P225" s="83"/>
      <c r="Q225" s="83"/>
      <c r="R225" s="83"/>
      <c r="S225" s="83"/>
      <c r="T225" s="83"/>
      <c r="U225" s="83"/>
      <c r="V225" s="725"/>
      <c r="W225" s="83"/>
      <c r="X225" s="83"/>
      <c r="Y225" s="83"/>
      <c r="Z225" s="83"/>
      <c r="AA225" s="83"/>
      <c r="AB225" s="83"/>
      <c r="AC225" s="83"/>
      <c r="AD225" s="83"/>
    </row>
    <row r="226" spans="1:30" s="961" customFormat="1" ht="15.75">
      <c r="A226" s="82"/>
      <c r="B226" s="83"/>
      <c r="C226" s="83"/>
      <c r="D226" s="83"/>
      <c r="E226" s="83"/>
      <c r="F226" s="83"/>
      <c r="G226" s="83"/>
      <c r="H226" s="725"/>
      <c r="I226" s="83"/>
      <c r="J226" s="83"/>
      <c r="K226" s="83"/>
      <c r="L226" s="83"/>
      <c r="M226" s="83"/>
      <c r="N226" s="83"/>
      <c r="O226" s="725"/>
      <c r="P226" s="83"/>
      <c r="Q226" s="83"/>
      <c r="R226" s="83"/>
      <c r="S226" s="83"/>
      <c r="T226" s="83"/>
      <c r="U226" s="83"/>
      <c r="V226" s="725"/>
      <c r="W226" s="83"/>
      <c r="X226" s="83"/>
      <c r="Y226" s="83"/>
      <c r="Z226" s="83"/>
      <c r="AA226" s="83"/>
      <c r="AB226" s="83"/>
      <c r="AC226" s="83"/>
      <c r="AD226" s="83"/>
    </row>
    <row r="227" spans="1:30" s="961" customFormat="1" ht="15.75">
      <c r="A227" s="82"/>
      <c r="B227" s="83"/>
      <c r="C227" s="83"/>
      <c r="D227" s="83"/>
      <c r="E227" s="83"/>
      <c r="F227" s="83"/>
      <c r="G227" s="83"/>
      <c r="H227" s="725"/>
      <c r="I227" s="83"/>
      <c r="J227" s="83"/>
      <c r="K227" s="83"/>
      <c r="L227" s="83"/>
      <c r="M227" s="83"/>
      <c r="N227" s="83"/>
      <c r="O227" s="725"/>
      <c r="P227" s="83"/>
      <c r="Q227" s="83"/>
      <c r="R227" s="83"/>
      <c r="S227" s="83"/>
      <c r="T227" s="83"/>
      <c r="U227" s="83"/>
      <c r="V227" s="725"/>
      <c r="W227" s="83"/>
      <c r="X227" s="83"/>
      <c r="Y227" s="83"/>
      <c r="Z227" s="83"/>
      <c r="AA227" s="83"/>
      <c r="AB227" s="83"/>
      <c r="AC227" s="83"/>
      <c r="AD227" s="83"/>
    </row>
    <row r="228" spans="1:30" s="961" customFormat="1" ht="15.75">
      <c r="A228" s="82"/>
      <c r="B228" s="83"/>
      <c r="C228" s="83"/>
      <c r="D228" s="83"/>
      <c r="E228" s="83"/>
      <c r="F228" s="83"/>
      <c r="G228" s="83"/>
      <c r="H228" s="725"/>
      <c r="I228" s="83"/>
      <c r="J228" s="83"/>
      <c r="K228" s="83"/>
      <c r="L228" s="83"/>
      <c r="M228" s="83"/>
      <c r="N228" s="83"/>
      <c r="O228" s="725"/>
      <c r="P228" s="83"/>
      <c r="Q228" s="83"/>
      <c r="R228" s="83"/>
      <c r="S228" s="83"/>
      <c r="T228" s="83"/>
      <c r="U228" s="83"/>
      <c r="V228" s="725"/>
      <c r="W228" s="83"/>
      <c r="X228" s="83"/>
      <c r="Y228" s="83"/>
      <c r="Z228" s="83"/>
      <c r="AA228" s="83"/>
      <c r="AB228" s="83"/>
      <c r="AC228" s="83"/>
      <c r="AD228" s="83"/>
    </row>
    <row r="229" spans="1:30" s="961" customFormat="1" ht="15.75">
      <c r="A229" s="82"/>
      <c r="B229" s="83"/>
      <c r="C229" s="83"/>
      <c r="D229" s="83"/>
      <c r="E229" s="83"/>
      <c r="F229" s="83"/>
      <c r="G229" s="83"/>
      <c r="H229" s="725"/>
      <c r="I229" s="83"/>
      <c r="J229" s="83"/>
      <c r="K229" s="83"/>
      <c r="L229" s="83"/>
      <c r="M229" s="83"/>
      <c r="N229" s="83"/>
      <c r="O229" s="725"/>
      <c r="P229" s="83"/>
      <c r="Q229" s="83"/>
      <c r="R229" s="83"/>
      <c r="S229" s="83"/>
      <c r="T229" s="83"/>
      <c r="U229" s="83"/>
      <c r="V229" s="725"/>
      <c r="W229" s="83"/>
      <c r="X229" s="83"/>
      <c r="Y229" s="83"/>
      <c r="Z229" s="83"/>
      <c r="AA229" s="83"/>
      <c r="AB229" s="83"/>
      <c r="AC229" s="83"/>
      <c r="AD229" s="83"/>
    </row>
    <row r="230" spans="1:30" s="961" customFormat="1" ht="15.75">
      <c r="A230" s="82"/>
      <c r="B230" s="83"/>
      <c r="C230" s="83"/>
      <c r="D230" s="83"/>
      <c r="E230" s="83"/>
      <c r="F230" s="83"/>
      <c r="G230" s="83"/>
      <c r="H230" s="725"/>
      <c r="I230" s="83"/>
      <c r="J230" s="83"/>
      <c r="K230" s="83"/>
      <c r="L230" s="83"/>
      <c r="M230" s="83"/>
      <c r="N230" s="83"/>
      <c r="O230" s="725"/>
      <c r="P230" s="83"/>
      <c r="Q230" s="83"/>
      <c r="R230" s="83"/>
      <c r="S230" s="83"/>
      <c r="T230" s="83"/>
      <c r="U230" s="83"/>
      <c r="V230" s="725"/>
      <c r="W230" s="83"/>
      <c r="X230" s="83"/>
      <c r="Y230" s="83"/>
      <c r="Z230" s="83"/>
      <c r="AA230" s="83"/>
      <c r="AB230" s="83"/>
      <c r="AC230" s="83"/>
      <c r="AD230" s="83"/>
    </row>
    <row r="231" spans="1:30" s="961" customFormat="1" ht="15.75">
      <c r="A231" s="82"/>
      <c r="B231" s="83"/>
      <c r="C231" s="83"/>
      <c r="D231" s="83"/>
      <c r="E231" s="83"/>
      <c r="F231" s="83"/>
      <c r="G231" s="83"/>
      <c r="H231" s="725"/>
      <c r="I231" s="83"/>
      <c r="J231" s="83"/>
      <c r="K231" s="83"/>
      <c r="L231" s="83"/>
      <c r="M231" s="83"/>
      <c r="N231" s="83"/>
      <c r="O231" s="725"/>
      <c r="P231" s="83"/>
      <c r="Q231" s="83"/>
      <c r="R231" s="83"/>
      <c r="S231" s="83"/>
      <c r="T231" s="83"/>
      <c r="U231" s="83"/>
      <c r="V231" s="725"/>
      <c r="W231" s="83"/>
      <c r="X231" s="83"/>
      <c r="Y231" s="83"/>
      <c r="Z231" s="83"/>
      <c r="AA231" s="83"/>
      <c r="AB231" s="83"/>
      <c r="AC231" s="83"/>
      <c r="AD231" s="83"/>
    </row>
    <row r="232" spans="1:30" s="961" customFormat="1" ht="15.75">
      <c r="A232" s="82"/>
      <c r="B232" s="83"/>
      <c r="C232" s="83"/>
      <c r="D232" s="83"/>
      <c r="E232" s="83"/>
      <c r="F232" s="83"/>
      <c r="G232" s="83"/>
      <c r="H232" s="725"/>
      <c r="I232" s="83"/>
      <c r="J232" s="83"/>
      <c r="K232" s="83"/>
      <c r="L232" s="83"/>
      <c r="M232" s="83"/>
      <c r="N232" s="83"/>
      <c r="O232" s="725"/>
      <c r="P232" s="83"/>
      <c r="Q232" s="83"/>
      <c r="R232" s="83"/>
      <c r="S232" s="83"/>
      <c r="T232" s="83"/>
      <c r="U232" s="83"/>
      <c r="V232" s="725"/>
      <c r="W232" s="83"/>
      <c r="X232" s="83"/>
      <c r="Y232" s="83"/>
      <c r="Z232" s="83"/>
      <c r="AA232" s="83"/>
      <c r="AB232" s="83"/>
      <c r="AC232" s="83"/>
      <c r="AD232" s="83"/>
    </row>
    <row r="233" spans="1:30" s="961" customFormat="1" ht="15.75">
      <c r="A233" s="82"/>
      <c r="B233" s="83"/>
      <c r="C233" s="83"/>
      <c r="D233" s="83"/>
      <c r="E233" s="83"/>
      <c r="F233" s="83"/>
      <c r="G233" s="83"/>
      <c r="H233" s="725"/>
      <c r="I233" s="83"/>
      <c r="J233" s="83"/>
      <c r="K233" s="83"/>
      <c r="L233" s="83"/>
      <c r="M233" s="83"/>
      <c r="N233" s="83"/>
      <c r="O233" s="725"/>
      <c r="P233" s="83"/>
      <c r="Q233" s="83"/>
      <c r="R233" s="83"/>
      <c r="S233" s="83"/>
      <c r="T233" s="83"/>
      <c r="U233" s="83"/>
      <c r="V233" s="725"/>
      <c r="W233" s="83"/>
      <c r="X233" s="83"/>
      <c r="Y233" s="83"/>
      <c r="Z233" s="83"/>
      <c r="AA233" s="83"/>
      <c r="AB233" s="83"/>
      <c r="AC233" s="83"/>
      <c r="AD233" s="83"/>
    </row>
    <row r="234" spans="1:30" s="961" customFormat="1" ht="15.75">
      <c r="A234" s="82"/>
      <c r="B234" s="83"/>
      <c r="C234" s="83"/>
      <c r="D234" s="83"/>
      <c r="E234" s="83"/>
      <c r="F234" s="83"/>
      <c r="G234" s="83"/>
      <c r="H234" s="725"/>
      <c r="I234" s="83"/>
      <c r="J234" s="83"/>
      <c r="K234" s="83"/>
      <c r="L234" s="83"/>
      <c r="M234" s="83"/>
      <c r="N234" s="83"/>
      <c r="O234" s="725"/>
      <c r="P234" s="83"/>
      <c r="Q234" s="83"/>
      <c r="R234" s="83"/>
      <c r="S234" s="83"/>
      <c r="T234" s="83"/>
      <c r="U234" s="83"/>
      <c r="V234" s="725"/>
      <c r="W234" s="83"/>
      <c r="X234" s="83"/>
      <c r="Y234" s="83"/>
      <c r="Z234" s="83"/>
      <c r="AA234" s="83"/>
      <c r="AB234" s="83"/>
      <c r="AC234" s="83"/>
      <c r="AD234" s="83"/>
    </row>
    <row r="235" spans="1:30" s="961" customFormat="1" ht="15.75">
      <c r="A235" s="82"/>
      <c r="B235" s="83"/>
      <c r="C235" s="83"/>
      <c r="D235" s="83"/>
      <c r="E235" s="83"/>
      <c r="F235" s="83"/>
      <c r="G235" s="83"/>
      <c r="H235" s="725"/>
      <c r="I235" s="83"/>
      <c r="J235" s="83"/>
      <c r="K235" s="83"/>
      <c r="L235" s="83"/>
      <c r="M235" s="83"/>
      <c r="N235" s="83"/>
      <c r="O235" s="725"/>
      <c r="P235" s="83"/>
      <c r="Q235" s="83"/>
      <c r="R235" s="83"/>
      <c r="S235" s="83"/>
      <c r="T235" s="83"/>
      <c r="U235" s="83"/>
      <c r="V235" s="725"/>
      <c r="W235" s="83"/>
      <c r="X235" s="83"/>
      <c r="Y235" s="83"/>
      <c r="Z235" s="83"/>
      <c r="AA235" s="83"/>
      <c r="AB235" s="83"/>
      <c r="AC235" s="83"/>
      <c r="AD235" s="83"/>
    </row>
    <row r="236" spans="1:30" s="961" customFormat="1" ht="15.75">
      <c r="A236" s="82"/>
      <c r="B236" s="83"/>
      <c r="C236" s="83"/>
      <c r="D236" s="83"/>
      <c r="E236" s="83"/>
      <c r="F236" s="83"/>
      <c r="G236" s="83"/>
      <c r="H236" s="725"/>
      <c r="I236" s="83"/>
      <c r="J236" s="83"/>
      <c r="K236" s="83"/>
      <c r="L236" s="83"/>
      <c r="M236" s="83"/>
      <c r="N236" s="83"/>
      <c r="O236" s="725"/>
      <c r="P236" s="83"/>
      <c r="Q236" s="83"/>
      <c r="R236" s="83"/>
      <c r="S236" s="83"/>
      <c r="T236" s="83"/>
      <c r="U236" s="83"/>
      <c r="V236" s="725"/>
      <c r="W236" s="83"/>
      <c r="X236" s="83"/>
      <c r="Y236" s="83"/>
      <c r="Z236" s="83"/>
      <c r="AA236" s="83"/>
      <c r="AB236" s="83"/>
      <c r="AC236" s="83"/>
      <c r="AD236" s="83"/>
    </row>
    <row r="237" spans="1:30" s="961" customFormat="1" ht="15.75">
      <c r="A237" s="82"/>
      <c r="B237" s="83"/>
      <c r="C237" s="83"/>
      <c r="D237" s="83"/>
      <c r="E237" s="83"/>
      <c r="F237" s="83"/>
      <c r="G237" s="83"/>
      <c r="H237" s="725"/>
      <c r="I237" s="83"/>
      <c r="J237" s="83"/>
      <c r="K237" s="83"/>
      <c r="L237" s="83"/>
      <c r="M237" s="83"/>
      <c r="N237" s="83"/>
      <c r="O237" s="725"/>
      <c r="P237" s="83"/>
      <c r="Q237" s="83"/>
      <c r="R237" s="83"/>
      <c r="S237" s="83"/>
      <c r="T237" s="83"/>
      <c r="U237" s="83"/>
      <c r="V237" s="725"/>
      <c r="W237" s="83"/>
      <c r="X237" s="83"/>
      <c r="Y237" s="83"/>
      <c r="Z237" s="83"/>
      <c r="AA237" s="83"/>
      <c r="AB237" s="83"/>
      <c r="AC237" s="83"/>
      <c r="AD237" s="83"/>
    </row>
    <row r="238" spans="1:30" s="961" customFormat="1" ht="15.75">
      <c r="A238" s="82"/>
      <c r="B238" s="83"/>
      <c r="C238" s="83"/>
      <c r="D238" s="83"/>
      <c r="E238" s="83"/>
      <c r="F238" s="83"/>
      <c r="G238" s="83"/>
      <c r="H238" s="725"/>
      <c r="I238" s="83"/>
      <c r="J238" s="83"/>
      <c r="K238" s="83"/>
      <c r="L238" s="83"/>
      <c r="M238" s="83"/>
      <c r="N238" s="83"/>
      <c r="O238" s="725"/>
      <c r="P238" s="83"/>
      <c r="Q238" s="83"/>
      <c r="R238" s="83"/>
      <c r="S238" s="83"/>
      <c r="T238" s="83"/>
      <c r="U238" s="83"/>
      <c r="V238" s="725"/>
      <c r="W238" s="83"/>
      <c r="X238" s="83"/>
      <c r="Y238" s="83"/>
      <c r="Z238" s="83"/>
      <c r="AA238" s="83"/>
      <c r="AB238" s="83"/>
      <c r="AC238" s="83"/>
      <c r="AD238" s="83"/>
    </row>
    <row r="239" spans="1:30" s="961" customFormat="1" ht="15.75">
      <c r="A239" s="82"/>
      <c r="B239" s="83"/>
      <c r="C239" s="83"/>
      <c r="D239" s="83"/>
      <c r="E239" s="83"/>
      <c r="F239" s="83"/>
      <c r="G239" s="83"/>
      <c r="H239" s="725"/>
      <c r="I239" s="83"/>
      <c r="J239" s="83"/>
      <c r="K239" s="83"/>
      <c r="L239" s="83"/>
      <c r="M239" s="83"/>
      <c r="N239" s="83"/>
      <c r="O239" s="725"/>
      <c r="P239" s="83"/>
      <c r="Q239" s="83"/>
      <c r="R239" s="83"/>
      <c r="S239" s="83"/>
      <c r="T239" s="83"/>
      <c r="U239" s="83"/>
      <c r="V239" s="725"/>
      <c r="W239" s="83"/>
      <c r="X239" s="83"/>
      <c r="Y239" s="83"/>
      <c r="Z239" s="83"/>
      <c r="AA239" s="83"/>
      <c r="AB239" s="83"/>
      <c r="AC239" s="83"/>
      <c r="AD239" s="83"/>
    </row>
    <row r="240" spans="1:30" s="961" customFormat="1" ht="15.75">
      <c r="A240" s="82"/>
      <c r="B240" s="83"/>
      <c r="C240" s="83"/>
      <c r="D240" s="83"/>
      <c r="E240" s="83"/>
      <c r="F240" s="83"/>
      <c r="G240" s="83"/>
      <c r="H240" s="725"/>
      <c r="I240" s="83"/>
      <c r="J240" s="83"/>
      <c r="K240" s="83"/>
      <c r="L240" s="83"/>
      <c r="M240" s="83"/>
      <c r="N240" s="83"/>
      <c r="O240" s="725"/>
      <c r="P240" s="83"/>
      <c r="Q240" s="83"/>
      <c r="R240" s="83"/>
      <c r="S240" s="83"/>
      <c r="T240" s="83"/>
      <c r="U240" s="83"/>
      <c r="V240" s="725"/>
      <c r="W240" s="83"/>
      <c r="X240" s="83"/>
      <c r="Y240" s="83"/>
      <c r="Z240" s="83"/>
      <c r="AA240" s="83"/>
      <c r="AB240" s="83"/>
      <c r="AC240" s="83"/>
      <c r="AD240" s="83"/>
    </row>
    <row r="241" spans="1:30" s="961" customFormat="1" ht="15.75">
      <c r="A241" s="82"/>
      <c r="B241" s="83"/>
      <c r="C241" s="83"/>
      <c r="D241" s="83"/>
      <c r="E241" s="83"/>
      <c r="F241" s="83"/>
      <c r="G241" s="83"/>
      <c r="H241" s="725"/>
      <c r="I241" s="83"/>
      <c r="J241" s="83"/>
      <c r="K241" s="83"/>
      <c r="L241" s="83"/>
      <c r="M241" s="83"/>
      <c r="N241" s="83"/>
      <c r="O241" s="725"/>
      <c r="P241" s="83"/>
      <c r="Q241" s="83"/>
      <c r="R241" s="83"/>
      <c r="S241" s="83"/>
      <c r="T241" s="83"/>
      <c r="U241" s="83"/>
      <c r="V241" s="725"/>
      <c r="W241" s="83"/>
      <c r="X241" s="83"/>
      <c r="Y241" s="83"/>
      <c r="Z241" s="83"/>
      <c r="AA241" s="83"/>
      <c r="AB241" s="83"/>
      <c r="AC241" s="83"/>
      <c r="AD241" s="83"/>
    </row>
    <row r="242" spans="1:30" s="961" customFormat="1" ht="15.75">
      <c r="A242" s="82"/>
      <c r="B242" s="83"/>
      <c r="C242" s="83"/>
      <c r="D242" s="83"/>
      <c r="E242" s="83"/>
      <c r="F242" s="83"/>
      <c r="G242" s="83"/>
      <c r="H242" s="725"/>
      <c r="I242" s="83"/>
      <c r="J242" s="83"/>
      <c r="K242" s="83"/>
      <c r="L242" s="83"/>
      <c r="M242" s="83"/>
      <c r="N242" s="83"/>
      <c r="O242" s="725"/>
      <c r="P242" s="83"/>
      <c r="Q242" s="83"/>
      <c r="R242" s="83"/>
      <c r="S242" s="83"/>
      <c r="T242" s="83"/>
      <c r="U242" s="83"/>
      <c r="V242" s="725"/>
      <c r="W242" s="83"/>
      <c r="X242" s="83"/>
      <c r="Y242" s="83"/>
      <c r="Z242" s="83"/>
      <c r="AA242" s="83"/>
      <c r="AB242" s="83"/>
      <c r="AC242" s="83"/>
      <c r="AD242" s="83"/>
    </row>
    <row r="243" spans="1:30" s="961" customFormat="1" ht="15.75">
      <c r="A243" s="82"/>
      <c r="B243" s="83"/>
      <c r="C243" s="83"/>
      <c r="D243" s="83"/>
      <c r="E243" s="83"/>
      <c r="F243" s="83"/>
      <c r="G243" s="83"/>
      <c r="H243" s="725"/>
      <c r="I243" s="83"/>
      <c r="J243" s="83"/>
      <c r="K243" s="83"/>
      <c r="L243" s="83"/>
      <c r="M243" s="83"/>
      <c r="N243" s="83"/>
      <c r="O243" s="725"/>
      <c r="P243" s="83"/>
      <c r="Q243" s="83"/>
      <c r="R243" s="83"/>
      <c r="S243" s="83"/>
      <c r="T243" s="83"/>
      <c r="U243" s="83"/>
      <c r="V243" s="725"/>
      <c r="W243" s="83"/>
      <c r="X243" s="83"/>
      <c r="Y243" s="83"/>
      <c r="Z243" s="83"/>
      <c r="AA243" s="83"/>
      <c r="AB243" s="83"/>
      <c r="AC243" s="83"/>
      <c r="AD243" s="83"/>
    </row>
    <row r="244" spans="1:30" s="961" customFormat="1" ht="15.75">
      <c r="A244" s="82"/>
      <c r="B244" s="83"/>
      <c r="C244" s="83"/>
      <c r="D244" s="83"/>
      <c r="E244" s="83"/>
      <c r="F244" s="83"/>
      <c r="G244" s="83"/>
      <c r="H244" s="725"/>
      <c r="I244" s="83"/>
      <c r="J244" s="83"/>
      <c r="K244" s="83"/>
      <c r="L244" s="83"/>
      <c r="M244" s="83"/>
      <c r="N244" s="83"/>
      <c r="O244" s="725"/>
      <c r="P244" s="83"/>
      <c r="Q244" s="83"/>
      <c r="R244" s="83"/>
      <c r="S244" s="83"/>
      <c r="T244" s="83"/>
      <c r="U244" s="83"/>
      <c r="V244" s="725"/>
      <c r="W244" s="83"/>
      <c r="X244" s="83"/>
      <c r="Y244" s="83"/>
      <c r="Z244" s="83"/>
      <c r="AA244" s="83"/>
      <c r="AB244" s="83"/>
      <c r="AC244" s="83"/>
      <c r="AD244" s="83"/>
    </row>
    <row r="245" spans="1:30" s="961" customFormat="1" ht="15.75">
      <c r="A245" s="82"/>
      <c r="B245" s="83"/>
      <c r="C245" s="83"/>
      <c r="D245" s="83"/>
      <c r="E245" s="83"/>
      <c r="F245" s="83"/>
      <c r="G245" s="83"/>
      <c r="H245" s="725"/>
      <c r="I245" s="83"/>
      <c r="J245" s="83"/>
      <c r="K245" s="83"/>
      <c r="L245" s="83"/>
      <c r="M245" s="83"/>
      <c r="N245" s="83"/>
      <c r="O245" s="725"/>
      <c r="P245" s="83"/>
      <c r="Q245" s="83"/>
      <c r="R245" s="83"/>
      <c r="S245" s="83"/>
      <c r="T245" s="83"/>
      <c r="U245" s="83"/>
      <c r="V245" s="725"/>
      <c r="W245" s="83"/>
      <c r="X245" s="83"/>
      <c r="Y245" s="83"/>
      <c r="Z245" s="83"/>
      <c r="AA245" s="83"/>
      <c r="AB245" s="83"/>
      <c r="AC245" s="83"/>
      <c r="AD245" s="83"/>
    </row>
    <row r="246" spans="1:30" s="961" customFormat="1" ht="15.75">
      <c r="A246" s="82"/>
      <c r="B246" s="83"/>
      <c r="C246" s="83"/>
      <c r="D246" s="83"/>
      <c r="E246" s="83"/>
      <c r="F246" s="83"/>
      <c r="G246" s="83"/>
      <c r="H246" s="725"/>
      <c r="I246" s="83"/>
      <c r="J246" s="83"/>
      <c r="K246" s="83"/>
      <c r="L246" s="83"/>
      <c r="M246" s="83"/>
      <c r="N246" s="83"/>
      <c r="O246" s="725"/>
      <c r="P246" s="83"/>
      <c r="Q246" s="83"/>
      <c r="R246" s="83"/>
      <c r="S246" s="83"/>
      <c r="T246" s="83"/>
      <c r="U246" s="83"/>
      <c r="V246" s="725"/>
      <c r="W246" s="83"/>
      <c r="X246" s="83"/>
      <c r="Y246" s="83"/>
      <c r="Z246" s="83"/>
      <c r="AA246" s="83"/>
      <c r="AB246" s="83"/>
      <c r="AC246" s="83"/>
      <c r="AD246" s="83"/>
    </row>
    <row r="247" spans="1:30" s="961" customFormat="1" ht="15.75">
      <c r="A247" s="82"/>
      <c r="B247" s="83"/>
      <c r="C247" s="83"/>
      <c r="D247" s="83"/>
      <c r="E247" s="83"/>
      <c r="F247" s="83"/>
      <c r="G247" s="83"/>
      <c r="H247" s="725"/>
      <c r="I247" s="83"/>
      <c r="J247" s="83"/>
      <c r="K247" s="83"/>
      <c r="L247" s="83"/>
      <c r="M247" s="83"/>
      <c r="N247" s="83"/>
      <c r="O247" s="725"/>
      <c r="P247" s="83"/>
      <c r="Q247" s="83"/>
      <c r="R247" s="83"/>
      <c r="S247" s="83"/>
      <c r="T247" s="83"/>
      <c r="U247" s="83"/>
      <c r="V247" s="725"/>
      <c r="W247" s="83"/>
      <c r="X247" s="83"/>
      <c r="Y247" s="83"/>
      <c r="Z247" s="83"/>
      <c r="AA247" s="83"/>
      <c r="AB247" s="83"/>
      <c r="AC247" s="83"/>
      <c r="AD247" s="83"/>
    </row>
    <row r="248" spans="1:30" s="961" customFormat="1" ht="15.75">
      <c r="A248" s="82"/>
      <c r="B248" s="83"/>
      <c r="C248" s="83"/>
      <c r="D248" s="83"/>
      <c r="E248" s="83"/>
      <c r="F248" s="83"/>
      <c r="G248" s="83"/>
      <c r="H248" s="725"/>
      <c r="I248" s="83"/>
      <c r="J248" s="83"/>
      <c r="K248" s="83"/>
      <c r="L248" s="83"/>
      <c r="M248" s="83"/>
      <c r="N248" s="83"/>
      <c r="O248" s="725"/>
      <c r="P248" s="83"/>
      <c r="Q248" s="83"/>
      <c r="R248" s="83"/>
      <c r="S248" s="83"/>
      <c r="T248" s="83"/>
      <c r="U248" s="83"/>
      <c r="V248" s="725"/>
      <c r="W248" s="83"/>
      <c r="X248" s="83"/>
      <c r="Y248" s="83"/>
      <c r="Z248" s="83"/>
      <c r="AA248" s="83"/>
      <c r="AB248" s="83"/>
      <c r="AC248" s="83"/>
      <c r="AD248" s="83"/>
    </row>
    <row r="249" spans="1:30" s="961" customFormat="1" ht="15.75">
      <c r="A249" s="82"/>
      <c r="B249" s="83"/>
      <c r="C249" s="83"/>
      <c r="D249" s="83"/>
      <c r="E249" s="83"/>
      <c r="F249" s="83"/>
      <c r="G249" s="83"/>
      <c r="H249" s="725"/>
      <c r="I249" s="83"/>
      <c r="J249" s="83"/>
      <c r="K249" s="83"/>
      <c r="L249" s="83"/>
      <c r="M249" s="83"/>
      <c r="N249" s="83"/>
      <c r="O249" s="725"/>
      <c r="P249" s="83"/>
      <c r="Q249" s="83"/>
      <c r="R249" s="83"/>
      <c r="S249" s="83"/>
      <c r="T249" s="83"/>
      <c r="U249" s="83"/>
      <c r="V249" s="725"/>
      <c r="W249" s="83"/>
      <c r="X249" s="83"/>
      <c r="Y249" s="83"/>
      <c r="Z249" s="83"/>
      <c r="AA249" s="83"/>
      <c r="AB249" s="83"/>
      <c r="AC249" s="83"/>
      <c r="AD249" s="83"/>
    </row>
    <row r="250" spans="1:30" s="961" customFormat="1" ht="15.75">
      <c r="A250" s="82"/>
      <c r="B250" s="83"/>
      <c r="C250" s="83"/>
      <c r="D250" s="83"/>
      <c r="E250" s="83"/>
      <c r="F250" s="83"/>
      <c r="G250" s="83"/>
      <c r="H250" s="725"/>
      <c r="I250" s="83"/>
      <c r="J250" s="83"/>
      <c r="K250" s="83"/>
      <c r="L250" s="83"/>
      <c r="M250" s="83"/>
      <c r="N250" s="83"/>
      <c r="O250" s="725"/>
      <c r="P250" s="83"/>
      <c r="Q250" s="83"/>
      <c r="R250" s="83"/>
      <c r="S250" s="83"/>
      <c r="T250" s="83"/>
      <c r="U250" s="83"/>
      <c r="V250" s="725"/>
      <c r="W250" s="83"/>
      <c r="X250" s="83"/>
      <c r="Y250" s="83"/>
      <c r="Z250" s="83"/>
      <c r="AA250" s="83"/>
      <c r="AB250" s="83"/>
      <c r="AC250" s="83"/>
      <c r="AD250" s="83"/>
    </row>
    <row r="251" spans="1:30" s="961" customFormat="1" ht="15.75">
      <c r="A251" s="82"/>
      <c r="B251" s="83"/>
      <c r="C251" s="83"/>
      <c r="D251" s="83"/>
      <c r="E251" s="83"/>
      <c r="F251" s="83"/>
      <c r="G251" s="83"/>
      <c r="H251" s="725"/>
      <c r="I251" s="83"/>
      <c r="J251" s="83"/>
      <c r="K251" s="83"/>
      <c r="L251" s="83"/>
      <c r="M251" s="83"/>
      <c r="N251" s="83"/>
      <c r="O251" s="725"/>
      <c r="P251" s="83"/>
      <c r="Q251" s="83"/>
      <c r="R251" s="83"/>
      <c r="S251" s="83"/>
      <c r="T251" s="83"/>
      <c r="U251" s="83"/>
      <c r="V251" s="725"/>
      <c r="W251" s="83"/>
      <c r="X251" s="83"/>
      <c r="Y251" s="83"/>
      <c r="Z251" s="83"/>
      <c r="AA251" s="83"/>
      <c r="AB251" s="83"/>
      <c r="AC251" s="83"/>
      <c r="AD251" s="83"/>
    </row>
    <row r="252" spans="1:30" s="961" customFormat="1" ht="15.75">
      <c r="A252" s="82"/>
      <c r="B252" s="83"/>
      <c r="C252" s="83"/>
      <c r="D252" s="83"/>
      <c r="E252" s="83"/>
      <c r="F252" s="83"/>
      <c r="G252" s="83"/>
      <c r="H252" s="725"/>
      <c r="I252" s="83"/>
      <c r="J252" s="83"/>
      <c r="K252" s="83"/>
      <c r="L252" s="83"/>
      <c r="M252" s="83"/>
      <c r="N252" s="83"/>
      <c r="O252" s="725"/>
      <c r="P252" s="83"/>
      <c r="Q252" s="83"/>
      <c r="R252" s="83"/>
      <c r="S252" s="83"/>
      <c r="T252" s="83"/>
      <c r="U252" s="83"/>
      <c r="V252" s="725"/>
      <c r="W252" s="83"/>
      <c r="X252" s="83"/>
      <c r="Y252" s="83"/>
      <c r="Z252" s="83"/>
      <c r="AA252" s="83"/>
      <c r="AB252" s="83"/>
      <c r="AC252" s="83"/>
      <c r="AD252" s="83"/>
    </row>
    <row r="253" spans="1:30" s="961" customFormat="1" ht="15.75">
      <c r="A253" s="82"/>
      <c r="B253" s="83"/>
      <c r="C253" s="83"/>
      <c r="D253" s="83"/>
      <c r="E253" s="83"/>
      <c r="F253" s="83"/>
      <c r="G253" s="83"/>
      <c r="H253" s="725"/>
      <c r="I253" s="83"/>
      <c r="J253" s="83"/>
      <c r="K253" s="83"/>
      <c r="L253" s="83"/>
      <c r="M253" s="83"/>
      <c r="N253" s="83"/>
      <c r="O253" s="725"/>
      <c r="P253" s="83"/>
      <c r="Q253" s="83"/>
      <c r="R253" s="83"/>
      <c r="S253" s="83"/>
      <c r="T253" s="83"/>
      <c r="U253" s="83"/>
      <c r="V253" s="725"/>
      <c r="W253" s="83"/>
      <c r="X253" s="83"/>
      <c r="Y253" s="83"/>
      <c r="Z253" s="83"/>
      <c r="AA253" s="83"/>
      <c r="AB253" s="83"/>
      <c r="AC253" s="83"/>
      <c r="AD253" s="83"/>
    </row>
    <row r="254" spans="1:30" s="961" customFormat="1" ht="15.75">
      <c r="A254" s="82"/>
      <c r="B254" s="83"/>
      <c r="C254" s="83"/>
      <c r="D254" s="83"/>
      <c r="E254" s="83"/>
      <c r="F254" s="83"/>
      <c r="G254" s="83"/>
      <c r="H254" s="725"/>
      <c r="I254" s="83"/>
      <c r="J254" s="83"/>
      <c r="K254" s="83"/>
      <c r="L254" s="83"/>
      <c r="M254" s="83"/>
      <c r="N254" s="83"/>
      <c r="O254" s="725"/>
      <c r="P254" s="83"/>
      <c r="Q254" s="83"/>
      <c r="R254" s="83"/>
      <c r="S254" s="83"/>
      <c r="T254" s="83"/>
      <c r="U254" s="83"/>
      <c r="V254" s="725"/>
      <c r="W254" s="83"/>
      <c r="X254" s="83"/>
      <c r="Y254" s="83"/>
      <c r="Z254" s="83"/>
      <c r="AA254" s="83"/>
      <c r="AB254" s="83"/>
      <c r="AC254" s="83"/>
      <c r="AD254" s="83"/>
    </row>
    <row r="255" spans="1:30" s="961" customFormat="1" ht="15.75">
      <c r="A255" s="82"/>
      <c r="B255" s="83"/>
      <c r="C255" s="83"/>
      <c r="D255" s="83"/>
      <c r="E255" s="83"/>
      <c r="F255" s="83"/>
      <c r="G255" s="83"/>
      <c r="H255" s="725"/>
      <c r="I255" s="83"/>
      <c r="J255" s="83"/>
      <c r="K255" s="83"/>
      <c r="L255" s="83"/>
      <c r="M255" s="83"/>
      <c r="N255" s="83"/>
      <c r="O255" s="725"/>
      <c r="P255" s="83"/>
      <c r="Q255" s="83"/>
      <c r="R255" s="83"/>
      <c r="S255" s="83"/>
      <c r="T255" s="83"/>
      <c r="U255" s="83"/>
      <c r="V255" s="725"/>
      <c r="W255" s="83"/>
      <c r="X255" s="83"/>
      <c r="Y255" s="83"/>
      <c r="Z255" s="83"/>
      <c r="AA255" s="83"/>
      <c r="AB255" s="83"/>
      <c r="AC255" s="83"/>
      <c r="AD255" s="83"/>
    </row>
    <row r="256" spans="1:30" s="961" customFormat="1" ht="15.75">
      <c r="A256" s="82"/>
      <c r="B256" s="83"/>
      <c r="C256" s="83"/>
      <c r="D256" s="83"/>
      <c r="E256" s="83"/>
      <c r="F256" s="83"/>
      <c r="G256" s="83"/>
      <c r="H256" s="725"/>
      <c r="I256" s="83"/>
      <c r="J256" s="83"/>
      <c r="K256" s="83"/>
      <c r="L256" s="83"/>
      <c r="M256" s="83"/>
      <c r="N256" s="83"/>
      <c r="O256" s="725"/>
      <c r="P256" s="83"/>
      <c r="Q256" s="83"/>
      <c r="R256" s="83"/>
      <c r="S256" s="83"/>
      <c r="T256" s="83"/>
      <c r="U256" s="83"/>
      <c r="V256" s="725"/>
      <c r="W256" s="83"/>
      <c r="X256" s="83"/>
      <c r="Y256" s="83"/>
      <c r="Z256" s="83"/>
      <c r="AA256" s="83"/>
      <c r="AB256" s="83"/>
      <c r="AC256" s="83"/>
      <c r="AD256" s="83"/>
    </row>
    <row r="257" spans="1:30" s="961" customFormat="1" ht="15.75">
      <c r="A257" s="82"/>
      <c r="B257" s="83"/>
      <c r="C257" s="83"/>
      <c r="D257" s="83"/>
      <c r="E257" s="83"/>
      <c r="F257" s="83"/>
      <c r="G257" s="83"/>
      <c r="H257" s="725"/>
      <c r="I257" s="83"/>
      <c r="J257" s="83"/>
      <c r="K257" s="83"/>
      <c r="L257" s="83"/>
      <c r="M257" s="83"/>
      <c r="N257" s="83"/>
      <c r="O257" s="725"/>
      <c r="P257" s="83"/>
      <c r="Q257" s="83"/>
      <c r="R257" s="83"/>
      <c r="S257" s="83"/>
      <c r="T257" s="83"/>
      <c r="U257" s="83"/>
      <c r="V257" s="725"/>
      <c r="W257" s="83"/>
      <c r="X257" s="83"/>
      <c r="Y257" s="83"/>
      <c r="Z257" s="83"/>
      <c r="AA257" s="83"/>
      <c r="AB257" s="83"/>
      <c r="AC257" s="83"/>
      <c r="AD257" s="83"/>
    </row>
    <row r="258" spans="1:30" s="961" customFormat="1" ht="15.75">
      <c r="A258" s="82"/>
      <c r="B258" s="83"/>
      <c r="C258" s="83"/>
      <c r="D258" s="83"/>
      <c r="E258" s="83"/>
      <c r="F258" s="83"/>
      <c r="G258" s="83"/>
      <c r="H258" s="725"/>
      <c r="I258" s="83"/>
      <c r="J258" s="83"/>
      <c r="K258" s="83"/>
      <c r="L258" s="83"/>
      <c r="M258" s="83"/>
      <c r="N258" s="83"/>
      <c r="O258" s="725"/>
      <c r="P258" s="83"/>
      <c r="Q258" s="83"/>
      <c r="R258" s="83"/>
      <c r="S258" s="83"/>
      <c r="T258" s="83"/>
      <c r="U258" s="83"/>
      <c r="V258" s="725"/>
      <c r="W258" s="83"/>
      <c r="X258" s="83"/>
      <c r="Y258" s="83"/>
      <c r="Z258" s="83"/>
      <c r="AA258" s="83"/>
      <c r="AB258" s="83"/>
      <c r="AC258" s="83"/>
      <c r="AD258" s="83"/>
    </row>
    <row r="259" spans="1:30" s="961" customFormat="1" ht="15.75">
      <c r="A259" s="82"/>
      <c r="B259" s="83"/>
      <c r="C259" s="83"/>
      <c r="D259" s="83"/>
      <c r="E259" s="83"/>
      <c r="F259" s="83"/>
      <c r="G259" s="83"/>
      <c r="H259" s="725"/>
      <c r="I259" s="83"/>
      <c r="J259" s="83"/>
      <c r="K259" s="83"/>
      <c r="L259" s="83"/>
      <c r="M259" s="83"/>
      <c r="N259" s="83"/>
      <c r="O259" s="725"/>
      <c r="P259" s="83"/>
      <c r="Q259" s="83"/>
      <c r="R259" s="83"/>
      <c r="S259" s="83"/>
      <c r="T259" s="83"/>
      <c r="U259" s="83"/>
      <c r="V259" s="725"/>
      <c r="W259" s="83"/>
      <c r="X259" s="83"/>
      <c r="Y259" s="83"/>
      <c r="Z259" s="83"/>
      <c r="AA259" s="83"/>
      <c r="AB259" s="83"/>
      <c r="AC259" s="83"/>
      <c r="AD259" s="83"/>
    </row>
    <row r="260" spans="1:30" s="961" customFormat="1" ht="15.75">
      <c r="A260" s="82"/>
      <c r="B260" s="83"/>
      <c r="C260" s="83"/>
      <c r="D260" s="83"/>
      <c r="E260" s="83"/>
      <c r="F260" s="83"/>
      <c r="G260" s="83"/>
      <c r="H260" s="725"/>
      <c r="I260" s="83"/>
      <c r="J260" s="83"/>
      <c r="K260" s="83"/>
      <c r="L260" s="83"/>
      <c r="M260" s="83"/>
      <c r="N260" s="83"/>
      <c r="O260" s="725"/>
      <c r="P260" s="83"/>
      <c r="Q260" s="83"/>
      <c r="R260" s="83"/>
      <c r="S260" s="83"/>
      <c r="T260" s="83"/>
      <c r="U260" s="83"/>
      <c r="V260" s="725"/>
      <c r="W260" s="83"/>
      <c r="X260" s="83"/>
      <c r="Y260" s="83"/>
      <c r="Z260" s="83"/>
      <c r="AA260" s="83"/>
      <c r="AB260" s="83"/>
      <c r="AC260" s="83"/>
      <c r="AD260" s="83"/>
    </row>
    <row r="261" spans="1:30" s="961" customFormat="1" ht="15.75">
      <c r="A261" s="82"/>
      <c r="B261" s="83"/>
      <c r="C261" s="83"/>
      <c r="D261" s="83"/>
      <c r="E261" s="83"/>
      <c r="F261" s="83"/>
      <c r="G261" s="83"/>
      <c r="H261" s="725"/>
      <c r="I261" s="83"/>
      <c r="J261" s="83"/>
      <c r="K261" s="83"/>
      <c r="L261" s="83"/>
      <c r="M261" s="83"/>
      <c r="N261" s="83"/>
      <c r="O261" s="725"/>
      <c r="P261" s="83"/>
      <c r="Q261" s="83"/>
      <c r="R261" s="83"/>
      <c r="S261" s="83"/>
      <c r="T261" s="83"/>
      <c r="U261" s="83"/>
      <c r="V261" s="725"/>
      <c r="W261" s="83"/>
      <c r="X261" s="83"/>
      <c r="Y261" s="83"/>
      <c r="Z261" s="83"/>
      <c r="AA261" s="83"/>
      <c r="AB261" s="83"/>
      <c r="AC261" s="83"/>
      <c r="AD261" s="83"/>
    </row>
    <row r="262" spans="1:30" s="961" customFormat="1" ht="15.75">
      <c r="A262" s="82"/>
      <c r="B262" s="83"/>
      <c r="C262" s="83"/>
      <c r="D262" s="83"/>
      <c r="E262" s="83"/>
      <c r="F262" s="83"/>
      <c r="G262" s="83"/>
      <c r="H262" s="725"/>
      <c r="I262" s="83"/>
      <c r="J262" s="83"/>
      <c r="K262" s="83"/>
      <c r="L262" s="83"/>
      <c r="M262" s="83"/>
      <c r="N262" s="83"/>
      <c r="O262" s="725"/>
      <c r="P262" s="83"/>
      <c r="Q262" s="83"/>
      <c r="R262" s="83"/>
      <c r="S262" s="83"/>
      <c r="T262" s="83"/>
      <c r="U262" s="83"/>
      <c r="V262" s="725"/>
      <c r="W262" s="83"/>
      <c r="X262" s="83"/>
      <c r="Y262" s="83"/>
      <c r="Z262" s="83"/>
      <c r="AA262" s="83"/>
      <c r="AB262" s="83"/>
      <c r="AC262" s="83"/>
      <c r="AD262" s="83"/>
    </row>
    <row r="263" spans="1:30" s="961" customFormat="1" ht="15.75">
      <c r="A263" s="82"/>
      <c r="B263" s="83"/>
      <c r="C263" s="83"/>
      <c r="D263" s="83"/>
      <c r="E263" s="83"/>
      <c r="F263" s="83"/>
      <c r="G263" s="83"/>
      <c r="H263" s="725"/>
      <c r="I263" s="83"/>
      <c r="J263" s="83"/>
      <c r="K263" s="83"/>
      <c r="L263" s="83"/>
      <c r="M263" s="83"/>
      <c r="N263" s="83"/>
      <c r="O263" s="725"/>
      <c r="P263" s="83"/>
      <c r="Q263" s="83"/>
      <c r="R263" s="83"/>
      <c r="S263" s="83"/>
      <c r="T263" s="83"/>
      <c r="U263" s="83"/>
      <c r="V263" s="725"/>
      <c r="W263" s="83"/>
      <c r="X263" s="83"/>
      <c r="Y263" s="83"/>
      <c r="Z263" s="83"/>
      <c r="AA263" s="83"/>
      <c r="AB263" s="83"/>
      <c r="AC263" s="83"/>
      <c r="AD263" s="83"/>
    </row>
    <row r="264" spans="1:30" s="961" customFormat="1" ht="15.75">
      <c r="A264" s="82"/>
      <c r="B264" s="83"/>
      <c r="C264" s="83"/>
      <c r="D264" s="83"/>
      <c r="E264" s="83"/>
      <c r="F264" s="83"/>
      <c r="G264" s="83"/>
      <c r="H264" s="725"/>
      <c r="I264" s="83"/>
      <c r="J264" s="83"/>
      <c r="K264" s="83"/>
      <c r="L264" s="83"/>
      <c r="M264" s="83"/>
      <c r="N264" s="83"/>
      <c r="O264" s="725"/>
      <c r="P264" s="83"/>
      <c r="Q264" s="83"/>
      <c r="R264" s="83"/>
      <c r="S264" s="83"/>
      <c r="T264" s="83"/>
      <c r="U264" s="83"/>
      <c r="V264" s="725"/>
      <c r="W264" s="83"/>
      <c r="X264" s="83"/>
      <c r="Y264" s="83"/>
      <c r="Z264" s="83"/>
      <c r="AA264" s="83"/>
      <c r="AB264" s="83"/>
      <c r="AC264" s="83"/>
      <c r="AD264" s="83"/>
    </row>
    <row r="265" spans="1:30" s="961" customFormat="1" ht="15.75">
      <c r="A265" s="82"/>
      <c r="B265" s="83"/>
      <c r="C265" s="83"/>
      <c r="D265" s="83"/>
      <c r="E265" s="83"/>
      <c r="F265" s="83"/>
      <c r="G265" s="83"/>
      <c r="H265" s="725"/>
      <c r="I265" s="83"/>
      <c r="J265" s="83"/>
      <c r="K265" s="83"/>
      <c r="L265" s="83"/>
      <c r="M265" s="83"/>
      <c r="N265" s="83"/>
      <c r="O265" s="725"/>
      <c r="P265" s="83"/>
      <c r="Q265" s="83"/>
      <c r="R265" s="83"/>
      <c r="S265" s="83"/>
      <c r="T265" s="83"/>
      <c r="U265" s="83"/>
      <c r="V265" s="725"/>
      <c r="W265" s="83"/>
      <c r="X265" s="83"/>
      <c r="Y265" s="83"/>
      <c r="Z265" s="83"/>
      <c r="AA265" s="83"/>
      <c r="AB265" s="83"/>
      <c r="AC265" s="83"/>
      <c r="AD265" s="83"/>
    </row>
    <row r="266" spans="1:30" s="961" customFormat="1" ht="15.75">
      <c r="A266" s="82"/>
      <c r="B266" s="83"/>
      <c r="C266" s="83"/>
      <c r="D266" s="83"/>
      <c r="E266" s="83"/>
      <c r="F266" s="83"/>
      <c r="G266" s="83"/>
      <c r="H266" s="725"/>
      <c r="I266" s="83"/>
      <c r="J266" s="83"/>
      <c r="K266" s="83"/>
      <c r="L266" s="83"/>
      <c r="M266" s="83"/>
      <c r="N266" s="83"/>
      <c r="O266" s="725"/>
      <c r="P266" s="83"/>
      <c r="Q266" s="83"/>
      <c r="R266" s="83"/>
      <c r="S266" s="83"/>
      <c r="T266" s="83"/>
      <c r="U266" s="83"/>
      <c r="V266" s="725"/>
      <c r="W266" s="83"/>
      <c r="X266" s="83"/>
      <c r="Y266" s="83"/>
      <c r="Z266" s="83"/>
      <c r="AA266" s="83"/>
      <c r="AB266" s="83"/>
      <c r="AC266" s="83"/>
      <c r="AD266" s="83"/>
    </row>
    <row r="267" spans="1:30" s="961" customFormat="1" ht="15.75">
      <c r="A267" s="82"/>
      <c r="B267" s="83"/>
      <c r="C267" s="83"/>
      <c r="D267" s="83"/>
      <c r="E267" s="83"/>
      <c r="F267" s="83"/>
      <c r="G267" s="83"/>
      <c r="H267" s="725"/>
      <c r="I267" s="83"/>
      <c r="J267" s="83"/>
      <c r="K267" s="83"/>
      <c r="L267" s="83"/>
      <c r="M267" s="83"/>
      <c r="N267" s="83"/>
      <c r="O267" s="725"/>
      <c r="P267" s="83"/>
      <c r="Q267" s="83"/>
      <c r="R267" s="83"/>
      <c r="S267" s="83"/>
      <c r="T267" s="83"/>
      <c r="U267" s="83"/>
      <c r="V267" s="725"/>
      <c r="W267" s="83"/>
      <c r="X267" s="83"/>
      <c r="Y267" s="83"/>
      <c r="Z267" s="83"/>
      <c r="AA267" s="83"/>
      <c r="AB267" s="83"/>
      <c r="AC267" s="83"/>
      <c r="AD267" s="83"/>
    </row>
    <row r="268" spans="1:30" s="961" customFormat="1" ht="15.75">
      <c r="A268" s="82"/>
      <c r="B268" s="83"/>
      <c r="C268" s="83"/>
      <c r="D268" s="83"/>
      <c r="E268" s="83"/>
      <c r="F268" s="83"/>
      <c r="G268" s="83"/>
      <c r="H268" s="725"/>
      <c r="I268" s="83"/>
      <c r="J268" s="83"/>
      <c r="K268" s="83"/>
      <c r="L268" s="83"/>
      <c r="M268" s="83"/>
      <c r="N268" s="83"/>
      <c r="O268" s="725"/>
      <c r="P268" s="83"/>
      <c r="Q268" s="83"/>
      <c r="R268" s="83"/>
      <c r="S268" s="83"/>
      <c r="T268" s="83"/>
      <c r="U268" s="83"/>
      <c r="V268" s="725"/>
      <c r="W268" s="83"/>
      <c r="X268" s="83"/>
      <c r="Y268" s="83"/>
      <c r="Z268" s="83"/>
      <c r="AA268" s="83"/>
      <c r="AB268" s="83"/>
      <c r="AC268" s="83"/>
      <c r="AD268" s="83"/>
    </row>
    <row r="269" spans="1:30" s="961" customFormat="1" ht="15.75">
      <c r="A269" s="82"/>
      <c r="B269" s="83"/>
      <c r="C269" s="83"/>
      <c r="D269" s="83"/>
      <c r="E269" s="83"/>
      <c r="F269" s="83"/>
      <c r="G269" s="83"/>
      <c r="H269" s="725"/>
      <c r="I269" s="83"/>
      <c r="J269" s="83"/>
      <c r="K269" s="83"/>
      <c r="L269" s="83"/>
      <c r="M269" s="83"/>
      <c r="N269" s="83"/>
      <c r="O269" s="725"/>
      <c r="P269" s="83"/>
      <c r="Q269" s="83"/>
      <c r="R269" s="83"/>
      <c r="S269" s="83"/>
      <c r="T269" s="83"/>
      <c r="U269" s="83"/>
      <c r="V269" s="725"/>
      <c r="W269" s="83"/>
      <c r="X269" s="83"/>
      <c r="Y269" s="83"/>
      <c r="Z269" s="83"/>
      <c r="AA269" s="83"/>
      <c r="AB269" s="83"/>
      <c r="AC269" s="83"/>
      <c r="AD269" s="83"/>
    </row>
    <row r="270" spans="1:30" s="961" customFormat="1" ht="15.75">
      <c r="A270" s="82"/>
      <c r="B270" s="83"/>
      <c r="C270" s="83"/>
      <c r="D270" s="83"/>
      <c r="E270" s="83"/>
      <c r="F270" s="83"/>
      <c r="G270" s="83"/>
      <c r="H270" s="725"/>
      <c r="I270" s="83"/>
      <c r="J270" s="83"/>
      <c r="K270" s="83"/>
      <c r="L270" s="83"/>
      <c r="M270" s="83"/>
      <c r="N270" s="83"/>
      <c r="O270" s="725"/>
      <c r="P270" s="83"/>
      <c r="Q270" s="83"/>
      <c r="R270" s="83"/>
      <c r="S270" s="83"/>
      <c r="T270" s="83"/>
      <c r="U270" s="83"/>
      <c r="V270" s="725"/>
      <c r="W270" s="83"/>
      <c r="X270" s="83"/>
      <c r="Y270" s="83"/>
      <c r="Z270" s="83"/>
      <c r="AA270" s="83"/>
      <c r="AB270" s="83"/>
      <c r="AC270" s="83"/>
      <c r="AD270" s="83"/>
    </row>
    <row r="271" spans="1:30" s="961" customFormat="1" ht="15.75">
      <c r="A271" s="82"/>
      <c r="B271" s="83"/>
      <c r="C271" s="83"/>
      <c r="D271" s="83"/>
      <c r="E271" s="83"/>
      <c r="F271" s="83"/>
      <c r="G271" s="83"/>
      <c r="H271" s="725"/>
      <c r="I271" s="83"/>
      <c r="J271" s="83"/>
      <c r="K271" s="83"/>
      <c r="L271" s="83"/>
      <c r="M271" s="83"/>
      <c r="N271" s="83"/>
      <c r="O271" s="725"/>
      <c r="P271" s="83"/>
      <c r="Q271" s="83"/>
      <c r="R271" s="83"/>
      <c r="S271" s="83"/>
      <c r="T271" s="83"/>
      <c r="U271" s="83"/>
      <c r="V271" s="725"/>
      <c r="W271" s="83"/>
      <c r="X271" s="83"/>
      <c r="Y271" s="83"/>
      <c r="Z271" s="83"/>
      <c r="AA271" s="83"/>
      <c r="AB271" s="83"/>
      <c r="AC271" s="83"/>
      <c r="AD271" s="83"/>
    </row>
    <row r="272" spans="1:30" s="961" customFormat="1" ht="15.75">
      <c r="A272" s="82"/>
      <c r="B272" s="83"/>
      <c r="C272" s="83"/>
      <c r="D272" s="83"/>
      <c r="E272" s="83"/>
      <c r="F272" s="83"/>
      <c r="G272" s="83"/>
      <c r="H272" s="725"/>
      <c r="I272" s="83"/>
      <c r="J272" s="83"/>
      <c r="K272" s="83"/>
      <c r="L272" s="83"/>
      <c r="M272" s="83"/>
      <c r="N272" s="83"/>
      <c r="O272" s="725"/>
      <c r="P272" s="83"/>
      <c r="Q272" s="83"/>
      <c r="R272" s="83"/>
      <c r="S272" s="83"/>
      <c r="T272" s="83"/>
      <c r="U272" s="83"/>
      <c r="V272" s="725"/>
      <c r="W272" s="83"/>
      <c r="X272" s="83"/>
      <c r="Y272" s="83"/>
      <c r="Z272" s="83"/>
      <c r="AA272" s="83"/>
      <c r="AB272" s="83"/>
      <c r="AC272" s="83"/>
      <c r="AD272" s="83"/>
    </row>
    <row r="273" spans="1:30" s="961" customFormat="1" ht="15.75">
      <c r="A273" s="82"/>
      <c r="B273" s="83"/>
      <c r="C273" s="83"/>
      <c r="D273" s="83"/>
      <c r="E273" s="83"/>
      <c r="F273" s="83"/>
      <c r="G273" s="83"/>
      <c r="H273" s="725"/>
      <c r="I273" s="83"/>
      <c r="J273" s="83"/>
      <c r="K273" s="83"/>
      <c r="L273" s="83"/>
      <c r="M273" s="83"/>
      <c r="N273" s="83"/>
      <c r="O273" s="725"/>
      <c r="P273" s="83"/>
      <c r="Q273" s="83"/>
      <c r="R273" s="83"/>
      <c r="S273" s="83"/>
      <c r="T273" s="83"/>
      <c r="U273" s="83"/>
      <c r="V273" s="725"/>
      <c r="W273" s="83"/>
      <c r="X273" s="83"/>
      <c r="Y273" s="83"/>
      <c r="Z273" s="83"/>
      <c r="AA273" s="83"/>
      <c r="AB273" s="83"/>
      <c r="AC273" s="83"/>
      <c r="AD273" s="83"/>
    </row>
    <row r="274" spans="1:30" s="961" customFormat="1" ht="15.75">
      <c r="A274" s="82"/>
      <c r="B274" s="83"/>
      <c r="C274" s="83"/>
      <c r="D274" s="83"/>
      <c r="E274" s="83"/>
      <c r="F274" s="83"/>
      <c r="G274" s="83"/>
      <c r="H274" s="725"/>
      <c r="I274" s="83"/>
      <c r="J274" s="83"/>
      <c r="K274" s="83"/>
      <c r="L274" s="83"/>
      <c r="M274" s="83"/>
      <c r="N274" s="83"/>
      <c r="O274" s="725"/>
      <c r="P274" s="83"/>
      <c r="Q274" s="83"/>
      <c r="R274" s="83"/>
      <c r="S274" s="83"/>
      <c r="T274" s="83"/>
      <c r="U274" s="83"/>
      <c r="V274" s="725"/>
      <c r="W274" s="83"/>
      <c r="X274" s="83"/>
      <c r="Y274" s="83"/>
      <c r="Z274" s="83"/>
      <c r="AA274" s="83"/>
      <c r="AB274" s="83"/>
      <c r="AC274" s="83"/>
      <c r="AD274" s="83"/>
    </row>
    <row r="275" spans="1:30" s="961" customFormat="1" ht="15.75">
      <c r="A275" s="82"/>
      <c r="B275" s="83"/>
      <c r="C275" s="83"/>
      <c r="D275" s="83"/>
      <c r="E275" s="83"/>
      <c r="F275" s="83"/>
      <c r="G275" s="83"/>
      <c r="H275" s="725"/>
      <c r="I275" s="83"/>
      <c r="J275" s="83"/>
      <c r="K275" s="83"/>
      <c r="L275" s="83"/>
      <c r="M275" s="83"/>
      <c r="N275" s="83"/>
      <c r="O275" s="725"/>
      <c r="P275" s="83"/>
      <c r="Q275" s="83"/>
      <c r="R275" s="83"/>
      <c r="S275" s="83"/>
      <c r="T275" s="83"/>
      <c r="U275" s="83"/>
      <c r="V275" s="725"/>
      <c r="W275" s="83"/>
      <c r="X275" s="83"/>
      <c r="Y275" s="83"/>
      <c r="Z275" s="83"/>
      <c r="AA275" s="83"/>
      <c r="AB275" s="83"/>
      <c r="AC275" s="83"/>
      <c r="AD275" s="83"/>
    </row>
    <row r="276" spans="1:30" s="961" customFormat="1" ht="15.75">
      <c r="A276" s="82"/>
      <c r="B276" s="83"/>
      <c r="C276" s="83"/>
      <c r="D276" s="83"/>
      <c r="E276" s="83"/>
      <c r="F276" s="83"/>
      <c r="G276" s="83"/>
      <c r="H276" s="725"/>
      <c r="I276" s="83"/>
      <c r="J276" s="83"/>
      <c r="K276" s="83"/>
      <c r="L276" s="83"/>
      <c r="M276" s="83"/>
      <c r="N276" s="83"/>
      <c r="O276" s="725"/>
      <c r="P276" s="83"/>
      <c r="Q276" s="83"/>
      <c r="R276" s="83"/>
      <c r="S276" s="83"/>
      <c r="T276" s="83"/>
      <c r="U276" s="83"/>
      <c r="V276" s="725"/>
      <c r="W276" s="83"/>
      <c r="X276" s="83"/>
      <c r="Y276" s="83"/>
      <c r="Z276" s="83"/>
      <c r="AA276" s="83"/>
      <c r="AB276" s="83"/>
      <c r="AC276" s="83"/>
      <c r="AD276" s="83"/>
    </row>
    <row r="277" spans="1:30" s="961" customFormat="1" ht="15.75">
      <c r="A277" s="82"/>
      <c r="B277" s="83"/>
      <c r="C277" s="83"/>
      <c r="D277" s="83"/>
      <c r="E277" s="83"/>
      <c r="F277" s="83"/>
      <c r="G277" s="83"/>
      <c r="H277" s="725"/>
      <c r="I277" s="83"/>
      <c r="J277" s="83"/>
      <c r="K277" s="83"/>
      <c r="L277" s="83"/>
      <c r="M277" s="83"/>
      <c r="N277" s="83"/>
      <c r="O277" s="725"/>
      <c r="P277" s="83"/>
      <c r="Q277" s="83"/>
      <c r="R277" s="83"/>
      <c r="S277" s="83"/>
      <c r="T277" s="83"/>
      <c r="U277" s="83"/>
      <c r="V277" s="725"/>
      <c r="W277" s="83"/>
      <c r="X277" s="83"/>
      <c r="Y277" s="83"/>
      <c r="Z277" s="83"/>
      <c r="AA277" s="83"/>
      <c r="AB277" s="83"/>
      <c r="AC277" s="83"/>
      <c r="AD277" s="83"/>
    </row>
    <row r="278" spans="1:30" s="961" customFormat="1" ht="15.75">
      <c r="A278" s="82"/>
      <c r="B278" s="83"/>
      <c r="C278" s="83"/>
      <c r="D278" s="83"/>
      <c r="E278" s="83"/>
      <c r="F278" s="83"/>
      <c r="G278" s="83"/>
      <c r="H278" s="725"/>
      <c r="I278" s="83"/>
      <c r="J278" s="83"/>
      <c r="K278" s="83"/>
      <c r="L278" s="83"/>
      <c r="M278" s="83"/>
      <c r="N278" s="83"/>
      <c r="O278" s="725"/>
      <c r="P278" s="83"/>
      <c r="Q278" s="83"/>
      <c r="R278" s="83"/>
      <c r="S278" s="83"/>
      <c r="T278" s="83"/>
      <c r="U278" s="83"/>
      <c r="V278" s="725"/>
      <c r="W278" s="83"/>
      <c r="X278" s="83"/>
      <c r="Y278" s="83"/>
      <c r="Z278" s="83"/>
      <c r="AA278" s="83"/>
      <c r="AB278" s="83"/>
      <c r="AC278" s="83"/>
      <c r="AD278" s="83"/>
    </row>
    <row r="279" spans="1:30" s="961" customFormat="1" ht="15.75">
      <c r="A279" s="82"/>
      <c r="B279" s="83"/>
      <c r="C279" s="83"/>
      <c r="D279" s="83"/>
      <c r="E279" s="83"/>
      <c r="F279" s="83"/>
      <c r="G279" s="83"/>
      <c r="H279" s="725"/>
      <c r="I279" s="83"/>
      <c r="J279" s="83"/>
      <c r="K279" s="83"/>
      <c r="L279" s="83"/>
      <c r="M279" s="83"/>
      <c r="N279" s="83"/>
      <c r="O279" s="725"/>
      <c r="P279" s="83"/>
      <c r="Q279" s="83"/>
      <c r="R279" s="83"/>
      <c r="S279" s="83"/>
      <c r="T279" s="83"/>
      <c r="U279" s="83"/>
      <c r="V279" s="725"/>
      <c r="W279" s="83"/>
      <c r="X279" s="83"/>
      <c r="Y279" s="83"/>
      <c r="Z279" s="83"/>
      <c r="AA279" s="83"/>
      <c r="AB279" s="83"/>
      <c r="AC279" s="83"/>
      <c r="AD279" s="83"/>
    </row>
    <row r="280" spans="1:30" s="961" customFormat="1" ht="15.75">
      <c r="A280" s="82"/>
      <c r="B280" s="83"/>
      <c r="C280" s="83"/>
      <c r="D280" s="83"/>
      <c r="E280" s="83"/>
      <c r="F280" s="83"/>
      <c r="G280" s="83"/>
      <c r="H280" s="725"/>
      <c r="I280" s="83"/>
      <c r="J280" s="83"/>
      <c r="K280" s="83"/>
      <c r="L280" s="83"/>
      <c r="M280" s="83"/>
      <c r="N280" s="83"/>
      <c r="O280" s="725"/>
      <c r="P280" s="83"/>
      <c r="Q280" s="83"/>
      <c r="R280" s="83"/>
      <c r="S280" s="83"/>
      <c r="T280" s="83"/>
      <c r="U280" s="83"/>
      <c r="V280" s="725"/>
      <c r="W280" s="83"/>
      <c r="X280" s="83"/>
      <c r="Y280" s="83"/>
      <c r="Z280" s="83"/>
      <c r="AA280" s="83"/>
      <c r="AB280" s="83"/>
      <c r="AC280" s="83"/>
      <c r="AD280" s="83"/>
    </row>
    <row r="281" spans="1:30" s="961" customFormat="1" ht="15.75">
      <c r="A281" s="82"/>
      <c r="B281" s="83"/>
      <c r="C281" s="83"/>
      <c r="D281" s="83"/>
      <c r="E281" s="83"/>
      <c r="F281" s="83"/>
      <c r="G281" s="83"/>
      <c r="H281" s="725"/>
      <c r="I281" s="83"/>
      <c r="J281" s="83"/>
      <c r="K281" s="83"/>
      <c r="L281" s="83"/>
      <c r="M281" s="83"/>
      <c r="N281" s="83"/>
      <c r="O281" s="725"/>
      <c r="P281" s="83"/>
      <c r="Q281" s="83"/>
      <c r="R281" s="83"/>
      <c r="S281" s="83"/>
      <c r="T281" s="83"/>
      <c r="U281" s="83"/>
      <c r="V281" s="725"/>
      <c r="W281" s="83"/>
      <c r="X281" s="83"/>
      <c r="Y281" s="83"/>
      <c r="Z281" s="83"/>
      <c r="AA281" s="83"/>
      <c r="AB281" s="83"/>
      <c r="AC281" s="83"/>
      <c r="AD281" s="83"/>
    </row>
    <row r="282" spans="1:30" s="961" customFormat="1" ht="15.75">
      <c r="A282" s="82"/>
      <c r="B282" s="83"/>
      <c r="C282" s="83"/>
      <c r="D282" s="83"/>
      <c r="E282" s="83"/>
      <c r="F282" s="83"/>
      <c r="G282" s="83"/>
      <c r="H282" s="725"/>
      <c r="I282" s="83"/>
      <c r="J282" s="83"/>
      <c r="K282" s="83"/>
      <c r="L282" s="83"/>
      <c r="M282" s="83"/>
      <c r="N282" s="83"/>
      <c r="O282" s="725"/>
      <c r="P282" s="83"/>
      <c r="Q282" s="83"/>
      <c r="R282" s="83"/>
      <c r="S282" s="83"/>
      <c r="T282" s="83"/>
      <c r="U282" s="83"/>
      <c r="V282" s="725"/>
      <c r="W282" s="83"/>
      <c r="X282" s="83"/>
      <c r="Y282" s="83"/>
      <c r="Z282" s="83"/>
      <c r="AA282" s="83"/>
      <c r="AB282" s="83"/>
      <c r="AC282" s="83"/>
      <c r="AD282" s="83"/>
    </row>
    <row r="283" spans="1:30" s="961" customFormat="1" ht="15.75">
      <c r="A283" s="82"/>
      <c r="B283" s="83"/>
      <c r="C283" s="83"/>
      <c r="D283" s="83"/>
      <c r="E283" s="83"/>
      <c r="F283" s="83"/>
      <c r="G283" s="83"/>
      <c r="H283" s="725"/>
      <c r="I283" s="83"/>
      <c r="J283" s="83"/>
      <c r="K283" s="83"/>
      <c r="L283" s="83"/>
      <c r="M283" s="83"/>
      <c r="N283" s="83"/>
      <c r="O283" s="725"/>
      <c r="P283" s="83"/>
      <c r="Q283" s="83"/>
      <c r="R283" s="83"/>
      <c r="S283" s="83"/>
      <c r="T283" s="83"/>
      <c r="U283" s="83"/>
      <c r="V283" s="725"/>
      <c r="W283" s="83"/>
      <c r="X283" s="83"/>
      <c r="Y283" s="83"/>
      <c r="Z283" s="83"/>
      <c r="AA283" s="83"/>
      <c r="AB283" s="83"/>
      <c r="AC283" s="83"/>
      <c r="AD283" s="83"/>
    </row>
    <row r="284" spans="1:30" s="961" customFormat="1" ht="15.75">
      <c r="A284" s="82"/>
      <c r="B284" s="83"/>
      <c r="C284" s="83"/>
      <c r="D284" s="83"/>
      <c r="E284" s="83"/>
      <c r="F284" s="83"/>
      <c r="G284" s="83"/>
      <c r="H284" s="725"/>
      <c r="I284" s="83"/>
      <c r="J284" s="83"/>
      <c r="K284" s="83"/>
      <c r="L284" s="83"/>
      <c r="M284" s="83"/>
      <c r="N284" s="83"/>
      <c r="O284" s="725"/>
      <c r="P284" s="83"/>
      <c r="Q284" s="83"/>
      <c r="R284" s="83"/>
      <c r="S284" s="83"/>
      <c r="T284" s="83"/>
      <c r="U284" s="83"/>
      <c r="V284" s="725"/>
      <c r="W284" s="83"/>
      <c r="X284" s="83"/>
      <c r="Y284" s="83"/>
      <c r="Z284" s="83"/>
      <c r="AA284" s="83"/>
      <c r="AB284" s="83"/>
      <c r="AC284" s="83"/>
      <c r="AD284" s="83"/>
    </row>
    <row r="285" spans="1:30" s="961" customFormat="1" ht="15.75">
      <c r="A285" s="82"/>
      <c r="B285" s="83"/>
      <c r="C285" s="83"/>
      <c r="D285" s="83"/>
      <c r="E285" s="83"/>
      <c r="F285" s="83"/>
      <c r="G285" s="83"/>
      <c r="H285" s="725"/>
      <c r="I285" s="83"/>
      <c r="J285" s="83"/>
      <c r="K285" s="83"/>
      <c r="L285" s="83"/>
      <c r="M285" s="83"/>
      <c r="N285" s="83"/>
      <c r="O285" s="725"/>
      <c r="P285" s="83"/>
      <c r="Q285" s="83"/>
      <c r="R285" s="83"/>
      <c r="S285" s="83"/>
      <c r="T285" s="83"/>
      <c r="U285" s="83"/>
      <c r="V285" s="725"/>
      <c r="W285" s="83"/>
      <c r="X285" s="83"/>
      <c r="Y285" s="83"/>
      <c r="Z285" s="83"/>
      <c r="AA285" s="83"/>
      <c r="AB285" s="83"/>
      <c r="AC285" s="83"/>
      <c r="AD285" s="83"/>
    </row>
    <row r="286" spans="1:30" s="961" customFormat="1" ht="15.75">
      <c r="A286" s="82"/>
      <c r="B286" s="83"/>
      <c r="C286" s="83"/>
      <c r="D286" s="83"/>
      <c r="E286" s="83"/>
      <c r="F286" s="83"/>
      <c r="G286" s="83"/>
      <c r="H286" s="725"/>
      <c r="I286" s="83"/>
      <c r="J286" s="83"/>
      <c r="K286" s="83"/>
      <c r="L286" s="83"/>
      <c r="M286" s="83"/>
      <c r="N286" s="83"/>
      <c r="O286" s="725"/>
      <c r="P286" s="83"/>
      <c r="Q286" s="83"/>
      <c r="R286" s="83"/>
      <c r="S286" s="83"/>
      <c r="T286" s="83"/>
      <c r="U286" s="83"/>
      <c r="V286" s="725"/>
      <c r="W286" s="83"/>
      <c r="X286" s="83"/>
      <c r="Y286" s="83"/>
      <c r="Z286" s="83"/>
      <c r="AA286" s="83"/>
      <c r="AB286" s="83"/>
      <c r="AC286" s="83"/>
      <c r="AD286" s="83"/>
    </row>
    <row r="287" spans="1:30" s="961" customFormat="1" ht="15.75">
      <c r="A287" s="82"/>
      <c r="B287" s="83"/>
      <c r="C287" s="83"/>
      <c r="D287" s="83"/>
      <c r="E287" s="83"/>
      <c r="F287" s="83"/>
      <c r="G287" s="83"/>
      <c r="H287" s="725"/>
      <c r="I287" s="83"/>
      <c r="J287" s="83"/>
      <c r="K287" s="83"/>
      <c r="L287" s="83"/>
      <c r="M287" s="83"/>
      <c r="N287" s="83"/>
      <c r="O287" s="725"/>
      <c r="P287" s="83"/>
      <c r="Q287" s="83"/>
      <c r="R287" s="83"/>
      <c r="S287" s="83"/>
      <c r="T287" s="83"/>
      <c r="U287" s="83"/>
      <c r="V287" s="725"/>
      <c r="W287" s="83"/>
      <c r="X287" s="83"/>
      <c r="Y287" s="83"/>
      <c r="Z287" s="83"/>
      <c r="AA287" s="83"/>
      <c r="AB287" s="83"/>
      <c r="AC287" s="83"/>
      <c r="AD287" s="83"/>
    </row>
    <row r="288" spans="1:30" s="961" customFormat="1" ht="15.75">
      <c r="A288" s="82"/>
      <c r="B288" s="83"/>
      <c r="C288" s="83"/>
      <c r="D288" s="83"/>
      <c r="E288" s="83"/>
      <c r="F288" s="83"/>
      <c r="G288" s="83"/>
      <c r="H288" s="725"/>
      <c r="I288" s="83"/>
      <c r="J288" s="83"/>
      <c r="K288" s="83"/>
      <c r="L288" s="83"/>
      <c r="M288" s="83"/>
      <c r="N288" s="83"/>
      <c r="O288" s="725"/>
      <c r="P288" s="83"/>
      <c r="Q288" s="83"/>
      <c r="R288" s="83"/>
      <c r="S288" s="83"/>
      <c r="T288" s="83"/>
      <c r="U288" s="83"/>
      <c r="V288" s="725"/>
      <c r="W288" s="83"/>
      <c r="X288" s="83"/>
      <c r="Y288" s="83"/>
      <c r="Z288" s="83"/>
      <c r="AA288" s="83"/>
      <c r="AB288" s="83"/>
      <c r="AC288" s="83"/>
      <c r="AD288" s="83"/>
    </row>
    <row r="289" spans="1:30" s="961" customFormat="1" ht="15.75">
      <c r="A289" s="82"/>
      <c r="B289" s="83"/>
      <c r="C289" s="83"/>
      <c r="D289" s="83"/>
      <c r="E289" s="83"/>
      <c r="F289" s="83"/>
      <c r="G289" s="83"/>
      <c r="H289" s="725"/>
      <c r="I289" s="83"/>
      <c r="J289" s="83"/>
      <c r="K289" s="83"/>
      <c r="L289" s="83"/>
      <c r="M289" s="83"/>
      <c r="N289" s="83"/>
      <c r="O289" s="725"/>
      <c r="P289" s="83"/>
      <c r="Q289" s="83"/>
      <c r="R289" s="83"/>
      <c r="S289" s="83"/>
      <c r="T289" s="83"/>
      <c r="U289" s="83"/>
      <c r="V289" s="725"/>
      <c r="W289" s="83"/>
      <c r="X289" s="83"/>
      <c r="Y289" s="83"/>
      <c r="Z289" s="83"/>
      <c r="AA289" s="83"/>
      <c r="AB289" s="83"/>
      <c r="AC289" s="83"/>
      <c r="AD289" s="83"/>
    </row>
    <row r="290" spans="1:30" s="961" customFormat="1" ht="15.75">
      <c r="A290" s="82"/>
      <c r="B290" s="83"/>
      <c r="C290" s="83"/>
      <c r="D290" s="83"/>
      <c r="E290" s="83"/>
      <c r="F290" s="83"/>
      <c r="G290" s="83"/>
      <c r="H290" s="725"/>
      <c r="I290" s="83"/>
      <c r="J290" s="83"/>
      <c r="K290" s="83"/>
      <c r="L290" s="83"/>
      <c r="M290" s="83"/>
      <c r="N290" s="83"/>
      <c r="O290" s="725"/>
      <c r="P290" s="83"/>
      <c r="Q290" s="83"/>
      <c r="R290" s="83"/>
      <c r="S290" s="83"/>
      <c r="T290" s="83"/>
      <c r="U290" s="83"/>
      <c r="V290" s="725"/>
      <c r="W290" s="83"/>
      <c r="X290" s="83"/>
      <c r="Y290" s="83"/>
      <c r="Z290" s="83"/>
      <c r="AA290" s="83"/>
      <c r="AB290" s="83"/>
      <c r="AC290" s="83"/>
      <c r="AD290" s="83"/>
    </row>
    <row r="291" spans="1:30" s="961" customFormat="1" ht="15.75">
      <c r="A291" s="82"/>
      <c r="B291" s="83"/>
      <c r="C291" s="83"/>
      <c r="D291" s="83"/>
      <c r="E291" s="83"/>
      <c r="F291" s="83"/>
      <c r="G291" s="83"/>
      <c r="H291" s="725"/>
      <c r="I291" s="83"/>
      <c r="J291" s="83"/>
      <c r="K291" s="83"/>
      <c r="L291" s="83"/>
      <c r="M291" s="83"/>
      <c r="N291" s="83"/>
      <c r="O291" s="725"/>
      <c r="P291" s="83"/>
      <c r="Q291" s="83"/>
      <c r="R291" s="83"/>
      <c r="S291" s="83"/>
      <c r="T291" s="83"/>
      <c r="U291" s="83"/>
      <c r="V291" s="725"/>
      <c r="W291" s="83"/>
      <c r="X291" s="83"/>
      <c r="Y291" s="83"/>
      <c r="Z291" s="83"/>
      <c r="AA291" s="83"/>
      <c r="AB291" s="83"/>
      <c r="AC291" s="83"/>
      <c r="AD291" s="83"/>
    </row>
    <row r="292" spans="1:30" s="961" customFormat="1" ht="15.75">
      <c r="A292" s="82"/>
      <c r="B292" s="83"/>
      <c r="C292" s="83"/>
      <c r="D292" s="83"/>
      <c r="E292" s="83"/>
      <c r="F292" s="83"/>
      <c r="G292" s="83"/>
      <c r="H292" s="725"/>
      <c r="I292" s="83"/>
      <c r="J292" s="83"/>
      <c r="K292" s="83"/>
      <c r="L292" s="83"/>
      <c r="M292" s="83"/>
      <c r="N292" s="83"/>
      <c r="O292" s="725"/>
      <c r="P292" s="83"/>
      <c r="Q292" s="83"/>
      <c r="R292" s="83"/>
      <c r="S292" s="83"/>
      <c r="T292" s="83"/>
      <c r="U292" s="83"/>
      <c r="V292" s="725"/>
      <c r="W292" s="83"/>
      <c r="X292" s="83"/>
      <c r="Y292" s="83"/>
      <c r="Z292" s="83"/>
      <c r="AA292" s="83"/>
      <c r="AB292" s="83"/>
      <c r="AC292" s="83"/>
      <c r="AD292" s="83"/>
    </row>
    <row r="293" spans="1:30" s="961" customFormat="1" ht="15.75">
      <c r="A293" s="82"/>
      <c r="B293" s="83"/>
      <c r="C293" s="83"/>
      <c r="D293" s="83"/>
      <c r="E293" s="83"/>
      <c r="F293" s="83"/>
      <c r="G293" s="83"/>
      <c r="H293" s="725"/>
      <c r="I293" s="83"/>
      <c r="J293" s="83"/>
      <c r="K293" s="83"/>
      <c r="L293" s="83"/>
      <c r="M293" s="83"/>
      <c r="N293" s="83"/>
      <c r="O293" s="725"/>
      <c r="P293" s="83"/>
      <c r="Q293" s="83"/>
      <c r="R293" s="83"/>
      <c r="S293" s="83"/>
      <c r="T293" s="83"/>
      <c r="U293" s="83"/>
      <c r="V293" s="725"/>
      <c r="W293" s="83"/>
      <c r="X293" s="83"/>
      <c r="Y293" s="83"/>
      <c r="Z293" s="83"/>
      <c r="AA293" s="83"/>
      <c r="AB293" s="83"/>
      <c r="AC293" s="83"/>
      <c r="AD293" s="83"/>
    </row>
    <row r="294" spans="1:30" s="961" customFormat="1" ht="15.75">
      <c r="A294" s="82"/>
      <c r="B294" s="83"/>
      <c r="C294" s="83"/>
      <c r="D294" s="83"/>
      <c r="E294" s="83"/>
      <c r="F294" s="83"/>
      <c r="G294" s="83"/>
      <c r="H294" s="725"/>
      <c r="I294" s="83"/>
      <c r="J294" s="83"/>
      <c r="K294" s="83"/>
      <c r="L294" s="83"/>
      <c r="M294" s="83"/>
      <c r="N294" s="83"/>
      <c r="O294" s="725"/>
      <c r="P294" s="83"/>
      <c r="Q294" s="83"/>
      <c r="R294" s="83"/>
      <c r="S294" s="83"/>
      <c r="T294" s="83"/>
      <c r="U294" s="83"/>
      <c r="V294" s="725"/>
      <c r="W294" s="83"/>
      <c r="X294" s="83"/>
      <c r="Y294" s="83"/>
      <c r="Z294" s="83"/>
      <c r="AA294" s="83"/>
      <c r="AB294" s="83"/>
      <c r="AC294" s="83"/>
      <c r="AD294" s="83"/>
    </row>
    <row r="295" spans="1:30" s="961" customFormat="1" ht="15.75">
      <c r="A295" s="82"/>
      <c r="B295" s="83"/>
      <c r="C295" s="83"/>
      <c r="D295" s="83"/>
      <c r="E295" s="83"/>
      <c r="F295" s="83"/>
      <c r="G295" s="83"/>
      <c r="H295" s="725"/>
      <c r="I295" s="83"/>
      <c r="J295" s="83"/>
      <c r="K295" s="83"/>
      <c r="L295" s="83"/>
      <c r="M295" s="83"/>
      <c r="N295" s="83"/>
      <c r="O295" s="725"/>
      <c r="P295" s="83"/>
      <c r="Q295" s="83"/>
      <c r="R295" s="83"/>
      <c r="S295" s="83"/>
      <c r="T295" s="83"/>
      <c r="U295" s="83"/>
      <c r="V295" s="725"/>
      <c r="W295" s="83"/>
      <c r="X295" s="83"/>
      <c r="Y295" s="83"/>
      <c r="Z295" s="83"/>
      <c r="AA295" s="83"/>
      <c r="AB295" s="83"/>
      <c r="AC295" s="83"/>
      <c r="AD295" s="83"/>
    </row>
    <row r="296" spans="1:30" s="961" customFormat="1" ht="15.75">
      <c r="A296" s="82"/>
      <c r="B296" s="83"/>
      <c r="C296" s="83"/>
      <c r="D296" s="83"/>
      <c r="E296" s="83"/>
      <c r="F296" s="83"/>
      <c r="G296" s="83"/>
      <c r="H296" s="725"/>
      <c r="I296" s="83"/>
      <c r="J296" s="83"/>
      <c r="K296" s="83"/>
      <c r="L296" s="83"/>
      <c r="M296" s="83"/>
      <c r="N296" s="83"/>
      <c r="O296" s="725"/>
      <c r="P296" s="83"/>
      <c r="Q296" s="83"/>
      <c r="R296" s="83"/>
      <c r="S296" s="83"/>
      <c r="T296" s="83"/>
      <c r="U296" s="83"/>
      <c r="V296" s="725"/>
      <c r="W296" s="83"/>
      <c r="X296" s="83"/>
      <c r="Y296" s="83"/>
      <c r="Z296" s="83"/>
      <c r="AA296" s="83"/>
      <c r="AB296" s="83"/>
      <c r="AC296" s="83"/>
      <c r="AD296" s="83"/>
    </row>
    <row r="297" spans="1:30" s="961" customFormat="1" ht="15.75">
      <c r="A297" s="82"/>
      <c r="B297" s="83"/>
      <c r="C297" s="83"/>
      <c r="D297" s="83"/>
      <c r="E297" s="83"/>
      <c r="F297" s="83"/>
      <c r="G297" s="83"/>
      <c r="H297" s="725"/>
      <c r="I297" s="83"/>
      <c r="J297" s="83"/>
      <c r="K297" s="83"/>
      <c r="L297" s="83"/>
      <c r="M297" s="83"/>
      <c r="N297" s="83"/>
      <c r="O297" s="725"/>
      <c r="P297" s="83"/>
      <c r="Q297" s="83"/>
      <c r="R297" s="83"/>
      <c r="S297" s="83"/>
      <c r="T297" s="83"/>
      <c r="U297" s="83"/>
      <c r="V297" s="725"/>
      <c r="W297" s="83"/>
      <c r="X297" s="83"/>
      <c r="Y297" s="83"/>
      <c r="Z297" s="83"/>
      <c r="AA297" s="83"/>
      <c r="AB297" s="83"/>
      <c r="AC297" s="83"/>
      <c r="AD297" s="83"/>
    </row>
    <row r="298" spans="1:30" s="961" customFormat="1" ht="15.75">
      <c r="A298" s="82"/>
      <c r="B298" s="83"/>
      <c r="C298" s="83"/>
      <c r="D298" s="83"/>
      <c r="E298" s="83"/>
      <c r="F298" s="83"/>
      <c r="G298" s="83"/>
      <c r="H298" s="725"/>
      <c r="I298" s="83"/>
      <c r="J298" s="83"/>
      <c r="K298" s="83"/>
      <c r="L298" s="83"/>
      <c r="M298" s="83"/>
      <c r="N298" s="83"/>
      <c r="O298" s="725"/>
      <c r="P298" s="83"/>
      <c r="Q298" s="83"/>
      <c r="R298" s="83"/>
      <c r="S298" s="83"/>
      <c r="T298" s="83"/>
      <c r="U298" s="83"/>
      <c r="V298" s="725"/>
      <c r="W298" s="83"/>
      <c r="X298" s="83"/>
      <c r="Y298" s="83"/>
      <c r="Z298" s="83"/>
      <c r="AA298" s="83"/>
      <c r="AB298" s="83"/>
      <c r="AC298" s="83"/>
      <c r="AD298" s="83"/>
    </row>
    <row r="299" spans="1:30" s="961" customFormat="1" ht="15.75">
      <c r="A299" s="82"/>
      <c r="B299" s="83"/>
      <c r="C299" s="83"/>
      <c r="D299" s="83"/>
      <c r="E299" s="83"/>
      <c r="F299" s="83"/>
      <c r="G299" s="83"/>
      <c r="H299" s="725"/>
      <c r="I299" s="83"/>
      <c r="J299" s="83"/>
      <c r="K299" s="83"/>
      <c r="L299" s="83"/>
      <c r="M299" s="83"/>
      <c r="N299" s="83"/>
      <c r="O299" s="725"/>
      <c r="P299" s="83"/>
      <c r="Q299" s="83"/>
      <c r="R299" s="83"/>
      <c r="S299" s="83"/>
      <c r="T299" s="83"/>
      <c r="U299" s="83"/>
      <c r="V299" s="725"/>
      <c r="W299" s="83"/>
      <c r="X299" s="83"/>
      <c r="Y299" s="83"/>
      <c r="Z299" s="83"/>
      <c r="AA299" s="83"/>
      <c r="AB299" s="83"/>
      <c r="AC299" s="83"/>
      <c r="AD299" s="83"/>
    </row>
    <row r="300" spans="1:30" s="961" customFormat="1" ht="15.75">
      <c r="A300" s="82"/>
      <c r="B300" s="83"/>
      <c r="C300" s="83"/>
      <c r="D300" s="83"/>
      <c r="E300" s="83"/>
      <c r="F300" s="83"/>
      <c r="G300" s="83"/>
      <c r="H300" s="725"/>
      <c r="I300" s="83"/>
      <c r="J300" s="83"/>
      <c r="K300" s="83"/>
      <c r="L300" s="83"/>
      <c r="M300" s="83"/>
      <c r="N300" s="83"/>
      <c r="O300" s="725"/>
      <c r="P300" s="83"/>
      <c r="Q300" s="83"/>
      <c r="R300" s="83"/>
      <c r="S300" s="83"/>
      <c r="T300" s="83"/>
      <c r="U300" s="83"/>
      <c r="V300" s="725"/>
      <c r="W300" s="83"/>
      <c r="X300" s="83"/>
      <c r="Y300" s="83"/>
      <c r="Z300" s="83"/>
      <c r="AA300" s="83"/>
      <c r="AB300" s="83"/>
      <c r="AC300" s="83"/>
      <c r="AD300" s="83"/>
    </row>
    <row r="301" spans="1:30" s="961" customFormat="1" ht="15.75">
      <c r="A301" s="82"/>
      <c r="B301" s="83"/>
      <c r="C301" s="83"/>
      <c r="D301" s="83"/>
      <c r="E301" s="83"/>
      <c r="F301" s="83"/>
      <c r="G301" s="83"/>
      <c r="H301" s="725"/>
      <c r="I301" s="83"/>
      <c r="J301" s="83"/>
      <c r="K301" s="83"/>
      <c r="L301" s="83"/>
      <c r="M301" s="83"/>
      <c r="N301" s="83"/>
      <c r="O301" s="725"/>
      <c r="P301" s="83"/>
      <c r="Q301" s="83"/>
      <c r="R301" s="83"/>
      <c r="S301" s="83"/>
      <c r="T301" s="83"/>
      <c r="U301" s="83"/>
      <c r="V301" s="725"/>
      <c r="W301" s="83"/>
      <c r="X301" s="83"/>
      <c r="Y301" s="83"/>
      <c r="Z301" s="83"/>
      <c r="AA301" s="83"/>
      <c r="AB301" s="83"/>
      <c r="AC301" s="83"/>
      <c r="AD301" s="83"/>
    </row>
    <row r="302" spans="1:30" s="961" customFormat="1" ht="15.75">
      <c r="A302" s="82"/>
      <c r="B302" s="83"/>
      <c r="C302" s="83"/>
      <c r="D302" s="83"/>
      <c r="E302" s="83"/>
      <c r="F302" s="83"/>
      <c r="G302" s="83"/>
      <c r="H302" s="725"/>
      <c r="I302" s="83"/>
      <c r="J302" s="83"/>
      <c r="K302" s="83"/>
      <c r="L302" s="83"/>
      <c r="M302" s="83"/>
      <c r="N302" s="83"/>
      <c r="O302" s="725"/>
      <c r="P302" s="83"/>
      <c r="Q302" s="83"/>
      <c r="R302" s="83"/>
      <c r="S302" s="83"/>
      <c r="T302" s="83"/>
      <c r="U302" s="83"/>
      <c r="V302" s="725"/>
      <c r="W302" s="83"/>
      <c r="X302" s="83"/>
      <c r="Y302" s="83"/>
      <c r="Z302" s="83"/>
      <c r="AA302" s="83"/>
      <c r="AB302" s="83"/>
      <c r="AC302" s="83"/>
      <c r="AD302" s="83"/>
    </row>
    <row r="303" spans="1:30" s="961" customFormat="1" ht="15.75">
      <c r="A303" s="82"/>
      <c r="B303" s="83"/>
      <c r="C303" s="83"/>
      <c r="D303" s="83"/>
      <c r="E303" s="83"/>
      <c r="F303" s="83"/>
      <c r="G303" s="83"/>
      <c r="H303" s="725"/>
      <c r="I303" s="83"/>
      <c r="J303" s="83"/>
      <c r="K303" s="83"/>
      <c r="L303" s="83"/>
      <c r="M303" s="83"/>
      <c r="N303" s="83"/>
      <c r="O303" s="725"/>
      <c r="P303" s="83"/>
      <c r="Q303" s="83"/>
      <c r="R303" s="83"/>
      <c r="S303" s="83"/>
      <c r="T303" s="83"/>
      <c r="U303" s="83"/>
      <c r="V303" s="725"/>
      <c r="W303" s="83"/>
      <c r="X303" s="83"/>
      <c r="Y303" s="83"/>
      <c r="Z303" s="83"/>
      <c r="AA303" s="83"/>
      <c r="AB303" s="83"/>
      <c r="AC303" s="83"/>
      <c r="AD303" s="83"/>
    </row>
    <row r="304" spans="1:30" s="961" customFormat="1" ht="15.75">
      <c r="A304" s="82"/>
      <c r="B304" s="83"/>
      <c r="C304" s="83"/>
      <c r="D304" s="83"/>
      <c r="E304" s="83"/>
      <c r="F304" s="83"/>
      <c r="G304" s="83"/>
      <c r="H304" s="725"/>
      <c r="I304" s="83"/>
      <c r="J304" s="83"/>
      <c r="K304" s="83"/>
      <c r="L304" s="83"/>
      <c r="M304" s="83"/>
      <c r="N304" s="83"/>
      <c r="O304" s="725"/>
      <c r="P304" s="83"/>
      <c r="Q304" s="83"/>
      <c r="R304" s="83"/>
      <c r="S304" s="83"/>
      <c r="T304" s="83"/>
      <c r="U304" s="83"/>
      <c r="V304" s="725"/>
      <c r="W304" s="83"/>
      <c r="X304" s="83"/>
      <c r="Y304" s="83"/>
      <c r="Z304" s="83"/>
      <c r="AA304" s="83"/>
      <c r="AB304" s="83"/>
      <c r="AC304" s="83"/>
      <c r="AD304" s="83"/>
    </row>
    <row r="305" spans="1:30" s="961" customFormat="1" ht="15.75">
      <c r="A305" s="82"/>
      <c r="B305" s="83"/>
      <c r="C305" s="83"/>
      <c r="D305" s="83"/>
      <c r="E305" s="83"/>
      <c r="F305" s="83"/>
      <c r="G305" s="83"/>
      <c r="H305" s="725"/>
      <c r="I305" s="83"/>
      <c r="J305" s="83"/>
      <c r="K305" s="83"/>
      <c r="L305" s="83"/>
      <c r="M305" s="83"/>
      <c r="N305" s="83"/>
      <c r="O305" s="725"/>
      <c r="P305" s="83"/>
      <c r="Q305" s="83"/>
      <c r="R305" s="83"/>
      <c r="S305" s="83"/>
      <c r="T305" s="83"/>
      <c r="U305" s="83"/>
      <c r="V305" s="725"/>
      <c r="W305" s="83"/>
      <c r="X305" s="83"/>
      <c r="Y305" s="83"/>
      <c r="Z305" s="83"/>
      <c r="AA305" s="83"/>
      <c r="AB305" s="83"/>
      <c r="AC305" s="83"/>
      <c r="AD305" s="83"/>
    </row>
    <row r="306" spans="1:30" s="961" customFormat="1" ht="15.75">
      <c r="A306" s="82"/>
      <c r="B306" s="83"/>
      <c r="C306" s="83"/>
      <c r="D306" s="83"/>
      <c r="E306" s="83"/>
      <c r="F306" s="83"/>
      <c r="G306" s="83"/>
      <c r="H306" s="725"/>
      <c r="I306" s="83"/>
      <c r="J306" s="83"/>
      <c r="K306" s="83"/>
      <c r="L306" s="83"/>
      <c r="M306" s="83"/>
      <c r="N306" s="83"/>
      <c r="O306" s="725"/>
      <c r="P306" s="83"/>
      <c r="Q306" s="83"/>
      <c r="R306" s="83"/>
      <c r="S306" s="83"/>
      <c r="T306" s="83"/>
      <c r="U306" s="83"/>
      <c r="V306" s="725"/>
      <c r="W306" s="83"/>
      <c r="X306" s="83"/>
      <c r="Y306" s="83"/>
      <c r="Z306" s="83"/>
      <c r="AA306" s="83"/>
      <c r="AB306" s="83"/>
      <c r="AC306" s="83"/>
      <c r="AD306" s="83"/>
    </row>
    <row r="307" spans="1:30" s="961" customFormat="1" ht="15.75">
      <c r="A307" s="82"/>
      <c r="B307" s="83"/>
      <c r="C307" s="83"/>
      <c r="D307" s="83"/>
      <c r="E307" s="83"/>
      <c r="F307" s="83"/>
      <c r="G307" s="83"/>
      <c r="H307" s="725"/>
      <c r="I307" s="83"/>
      <c r="J307" s="83"/>
      <c r="K307" s="83"/>
      <c r="L307" s="83"/>
      <c r="M307" s="83"/>
      <c r="N307" s="83"/>
      <c r="O307" s="725"/>
      <c r="P307" s="83"/>
      <c r="Q307" s="83"/>
      <c r="R307" s="83"/>
      <c r="S307" s="83"/>
      <c r="T307" s="83"/>
      <c r="U307" s="83"/>
      <c r="V307" s="725"/>
      <c r="W307" s="83"/>
      <c r="X307" s="83"/>
      <c r="Y307" s="83"/>
      <c r="Z307" s="83"/>
      <c r="AA307" s="83"/>
      <c r="AB307" s="83"/>
      <c r="AC307" s="83"/>
      <c r="AD307" s="83"/>
    </row>
    <row r="308" spans="1:30" s="961" customFormat="1" ht="15.75">
      <c r="A308" s="82"/>
      <c r="B308" s="83"/>
      <c r="C308" s="83"/>
      <c r="D308" s="83"/>
      <c r="E308" s="83"/>
      <c r="F308" s="83"/>
      <c r="G308" s="83"/>
      <c r="H308" s="725"/>
      <c r="I308" s="83"/>
      <c r="J308" s="83"/>
      <c r="K308" s="83"/>
      <c r="L308" s="83"/>
      <c r="M308" s="83"/>
      <c r="N308" s="83"/>
      <c r="O308" s="725"/>
      <c r="P308" s="83"/>
      <c r="Q308" s="83"/>
      <c r="R308" s="83"/>
      <c r="S308" s="83"/>
      <c r="T308" s="83"/>
      <c r="U308" s="83"/>
      <c r="V308" s="725"/>
      <c r="W308" s="83"/>
      <c r="X308" s="83"/>
      <c r="Y308" s="83"/>
      <c r="Z308" s="83"/>
      <c r="AA308" s="83"/>
      <c r="AB308" s="83"/>
      <c r="AC308" s="83"/>
      <c r="AD308" s="83"/>
    </row>
    <row r="309" spans="1:30" s="961" customFormat="1" ht="15.75">
      <c r="A309" s="82"/>
      <c r="B309" s="83"/>
      <c r="C309" s="83"/>
      <c r="D309" s="83"/>
      <c r="E309" s="83"/>
      <c r="F309" s="83"/>
      <c r="G309" s="83"/>
      <c r="H309" s="725"/>
      <c r="I309" s="83"/>
      <c r="J309" s="83"/>
      <c r="K309" s="83"/>
      <c r="L309" s="83"/>
      <c r="M309" s="83"/>
      <c r="N309" s="83"/>
      <c r="O309" s="725"/>
      <c r="P309" s="83"/>
      <c r="Q309" s="83"/>
      <c r="R309" s="83"/>
      <c r="S309" s="83"/>
      <c r="T309" s="83"/>
      <c r="U309" s="83"/>
      <c r="V309" s="725"/>
      <c r="W309" s="83"/>
      <c r="X309" s="83"/>
      <c r="Y309" s="83"/>
      <c r="Z309" s="83"/>
      <c r="AA309" s="83"/>
      <c r="AB309" s="83"/>
      <c r="AC309" s="83"/>
      <c r="AD309" s="83"/>
    </row>
    <row r="310" spans="1:30" s="961" customFormat="1" ht="15.75">
      <c r="A310" s="82"/>
      <c r="B310" s="83"/>
      <c r="C310" s="83"/>
      <c r="D310" s="83"/>
      <c r="E310" s="83"/>
      <c r="F310" s="83"/>
      <c r="G310" s="83"/>
      <c r="H310" s="725"/>
      <c r="I310" s="83"/>
      <c r="J310" s="83"/>
      <c r="K310" s="83"/>
      <c r="L310" s="83"/>
      <c r="M310" s="83"/>
      <c r="N310" s="83"/>
      <c r="O310" s="725"/>
      <c r="P310" s="83"/>
      <c r="Q310" s="83"/>
      <c r="R310" s="83"/>
      <c r="S310" s="83"/>
      <c r="T310" s="83"/>
      <c r="U310" s="83"/>
      <c r="V310" s="725"/>
      <c r="W310" s="83"/>
      <c r="X310" s="83"/>
      <c r="Y310" s="83"/>
      <c r="Z310" s="83"/>
      <c r="AA310" s="83"/>
      <c r="AB310" s="83"/>
      <c r="AC310" s="83"/>
      <c r="AD310" s="83"/>
    </row>
    <row r="311" spans="1:30" s="961" customFormat="1" ht="15.75">
      <c r="A311" s="82"/>
      <c r="B311" s="83"/>
      <c r="C311" s="83"/>
      <c r="D311" s="83"/>
      <c r="E311" s="83"/>
      <c r="F311" s="83"/>
      <c r="G311" s="83"/>
      <c r="H311" s="725"/>
      <c r="I311" s="83"/>
      <c r="J311" s="83"/>
      <c r="K311" s="83"/>
      <c r="L311" s="83"/>
      <c r="M311" s="83"/>
      <c r="N311" s="83"/>
      <c r="O311" s="725"/>
      <c r="P311" s="83"/>
      <c r="Q311" s="83"/>
      <c r="R311" s="83"/>
      <c r="S311" s="83"/>
      <c r="T311" s="83"/>
      <c r="U311" s="83"/>
      <c r="V311" s="725"/>
      <c r="W311" s="83"/>
      <c r="X311" s="83"/>
      <c r="Y311" s="83"/>
      <c r="Z311" s="83"/>
      <c r="AA311" s="83"/>
      <c r="AB311" s="83"/>
      <c r="AC311" s="83"/>
      <c r="AD311" s="83"/>
    </row>
    <row r="312" spans="1:30" s="961" customFormat="1" ht="15.75">
      <c r="A312" s="82"/>
      <c r="B312" s="83"/>
      <c r="C312" s="83"/>
      <c r="D312" s="83"/>
      <c r="E312" s="83"/>
      <c r="F312" s="83"/>
      <c r="G312" s="83"/>
      <c r="H312" s="725"/>
      <c r="I312" s="83"/>
      <c r="J312" s="83"/>
      <c r="K312" s="83"/>
      <c r="L312" s="83"/>
      <c r="M312" s="83"/>
      <c r="N312" s="83"/>
      <c r="O312" s="725"/>
      <c r="P312" s="83"/>
      <c r="Q312" s="83"/>
      <c r="R312" s="83"/>
      <c r="S312" s="83"/>
      <c r="T312" s="83"/>
      <c r="U312" s="83"/>
      <c r="V312" s="725"/>
      <c r="W312" s="83"/>
      <c r="X312" s="83"/>
      <c r="Y312" s="83"/>
      <c r="Z312" s="83"/>
      <c r="AA312" s="83"/>
      <c r="AB312" s="83"/>
      <c r="AC312" s="83"/>
      <c r="AD312" s="83"/>
    </row>
    <row r="313" spans="1:30" s="961" customFormat="1" ht="15.75">
      <c r="A313" s="82"/>
      <c r="B313" s="83"/>
      <c r="C313" s="83"/>
      <c r="D313" s="83"/>
      <c r="E313" s="83"/>
      <c r="F313" s="83"/>
      <c r="G313" s="83"/>
      <c r="H313" s="725"/>
      <c r="I313" s="83"/>
      <c r="J313" s="83"/>
      <c r="K313" s="83"/>
      <c r="L313" s="83"/>
      <c r="M313" s="83"/>
      <c r="N313" s="83"/>
      <c r="O313" s="725"/>
      <c r="P313" s="83"/>
      <c r="Q313" s="83"/>
      <c r="R313" s="83"/>
      <c r="S313" s="83"/>
      <c r="T313" s="83"/>
      <c r="U313" s="83"/>
      <c r="V313" s="725"/>
      <c r="W313" s="83"/>
      <c r="X313" s="83"/>
      <c r="Y313" s="83"/>
      <c r="Z313" s="83"/>
      <c r="AA313" s="83"/>
      <c r="AB313" s="83"/>
      <c r="AC313" s="83"/>
      <c r="AD313" s="83"/>
    </row>
    <row r="314" spans="1:30" s="961" customFormat="1" ht="15.75">
      <c r="A314" s="82"/>
      <c r="B314" s="83"/>
      <c r="C314" s="83"/>
      <c r="D314" s="83"/>
      <c r="E314" s="83"/>
      <c r="F314" s="83"/>
      <c r="G314" s="83"/>
      <c r="H314" s="725"/>
      <c r="I314" s="83"/>
      <c r="J314" s="83"/>
      <c r="K314" s="83"/>
      <c r="L314" s="83"/>
      <c r="M314" s="83"/>
      <c r="N314" s="83"/>
      <c r="O314" s="725"/>
      <c r="P314" s="83"/>
      <c r="Q314" s="83"/>
      <c r="R314" s="83"/>
      <c r="S314" s="83"/>
      <c r="T314" s="83"/>
      <c r="U314" s="83"/>
      <c r="V314" s="725"/>
      <c r="W314" s="83"/>
      <c r="X314" s="83"/>
      <c r="Y314" s="83"/>
      <c r="Z314" s="83"/>
      <c r="AA314" s="83"/>
      <c r="AB314" s="83"/>
      <c r="AC314" s="83"/>
      <c r="AD314" s="83"/>
    </row>
    <row r="315" spans="1:30" s="961" customFormat="1" ht="15.75">
      <c r="A315" s="82"/>
      <c r="B315" s="83"/>
      <c r="C315" s="83"/>
      <c r="D315" s="83"/>
      <c r="E315" s="83"/>
      <c r="F315" s="83"/>
      <c r="G315" s="83"/>
      <c r="H315" s="725"/>
      <c r="I315" s="83"/>
      <c r="J315" s="83"/>
      <c r="K315" s="83"/>
      <c r="L315" s="83"/>
      <c r="M315" s="83"/>
      <c r="N315" s="83"/>
      <c r="O315" s="725"/>
      <c r="P315" s="83"/>
      <c r="Q315" s="83"/>
      <c r="R315" s="83"/>
      <c r="S315" s="83"/>
      <c r="T315" s="83"/>
      <c r="U315" s="83"/>
      <c r="V315" s="725"/>
      <c r="W315" s="83"/>
      <c r="X315" s="83"/>
      <c r="Y315" s="83"/>
      <c r="Z315" s="83"/>
      <c r="AA315" s="83"/>
      <c r="AB315" s="83"/>
      <c r="AC315" s="83"/>
      <c r="AD315" s="83"/>
    </row>
    <row r="316" spans="1:30" s="961" customFormat="1" ht="15.75">
      <c r="A316" s="82"/>
      <c r="B316" s="83"/>
      <c r="C316" s="83"/>
      <c r="D316" s="83"/>
      <c r="E316" s="83"/>
      <c r="F316" s="83"/>
      <c r="G316" s="83"/>
      <c r="H316" s="725"/>
      <c r="I316" s="83"/>
      <c r="J316" s="83"/>
      <c r="K316" s="83"/>
      <c r="L316" s="83"/>
      <c r="M316" s="83"/>
      <c r="N316" s="83"/>
      <c r="O316" s="725"/>
      <c r="P316" s="83"/>
      <c r="Q316" s="83"/>
      <c r="R316" s="83"/>
      <c r="S316" s="83"/>
      <c r="T316" s="83"/>
      <c r="U316" s="83"/>
      <c r="V316" s="725"/>
      <c r="W316" s="83"/>
      <c r="X316" s="83"/>
      <c r="Y316" s="83"/>
      <c r="Z316" s="83"/>
      <c r="AA316" s="83"/>
      <c r="AB316" s="83"/>
      <c r="AC316" s="83"/>
      <c r="AD316" s="83"/>
    </row>
    <row r="317" spans="1:30" s="961" customFormat="1" ht="15.75">
      <c r="A317" s="82"/>
      <c r="B317" s="83"/>
      <c r="C317" s="83"/>
      <c r="D317" s="83"/>
      <c r="E317" s="83"/>
      <c r="F317" s="83"/>
      <c r="G317" s="83"/>
      <c r="H317" s="725"/>
      <c r="I317" s="83"/>
      <c r="J317" s="83"/>
      <c r="K317" s="83"/>
      <c r="L317" s="83"/>
      <c r="M317" s="83"/>
      <c r="N317" s="83"/>
      <c r="O317" s="725"/>
      <c r="P317" s="83"/>
      <c r="Q317" s="83"/>
      <c r="R317" s="83"/>
      <c r="S317" s="83"/>
      <c r="T317" s="83"/>
      <c r="U317" s="83"/>
      <c r="V317" s="725"/>
      <c r="W317" s="83"/>
      <c r="X317" s="83"/>
      <c r="Y317" s="83"/>
      <c r="Z317" s="83"/>
      <c r="AA317" s="83"/>
      <c r="AB317" s="83"/>
      <c r="AC317" s="83"/>
      <c r="AD317" s="83"/>
    </row>
    <row r="318" spans="1:30" s="961" customFormat="1" ht="15.75">
      <c r="A318" s="82"/>
      <c r="B318" s="83"/>
      <c r="C318" s="83"/>
      <c r="D318" s="83"/>
      <c r="E318" s="83"/>
      <c r="F318" s="83"/>
      <c r="G318" s="83"/>
      <c r="H318" s="725"/>
      <c r="I318" s="83"/>
      <c r="J318" s="83"/>
      <c r="K318" s="83"/>
      <c r="L318" s="83"/>
      <c r="M318" s="83"/>
      <c r="N318" s="83"/>
      <c r="O318" s="725"/>
      <c r="P318" s="83"/>
      <c r="Q318" s="83"/>
      <c r="R318" s="83"/>
      <c r="S318" s="83"/>
      <c r="T318" s="83"/>
      <c r="U318" s="83"/>
      <c r="V318" s="725"/>
      <c r="W318" s="83"/>
      <c r="X318" s="83"/>
      <c r="Y318" s="83"/>
      <c r="Z318" s="83"/>
      <c r="AA318" s="83"/>
      <c r="AB318" s="83"/>
      <c r="AC318" s="83"/>
      <c r="AD318" s="83"/>
    </row>
    <row r="319" spans="1:30" s="961" customFormat="1" ht="15.75">
      <c r="A319" s="82"/>
      <c r="B319" s="83"/>
      <c r="C319" s="83"/>
      <c r="D319" s="83"/>
      <c r="E319" s="83"/>
      <c r="F319" s="83"/>
      <c r="G319" s="83"/>
      <c r="H319" s="725"/>
      <c r="I319" s="83"/>
      <c r="J319" s="83"/>
      <c r="K319" s="83"/>
      <c r="L319" s="83"/>
      <c r="M319" s="83"/>
      <c r="N319" s="83"/>
      <c r="O319" s="725"/>
      <c r="P319" s="83"/>
      <c r="Q319" s="83"/>
      <c r="R319" s="83"/>
      <c r="S319" s="83"/>
      <c r="T319" s="83"/>
      <c r="U319" s="83"/>
      <c r="V319" s="725"/>
      <c r="W319" s="83"/>
      <c r="X319" s="83"/>
      <c r="Y319" s="83"/>
      <c r="Z319" s="83"/>
      <c r="AA319" s="83"/>
      <c r="AB319" s="83"/>
      <c r="AC319" s="83"/>
      <c r="AD319" s="83"/>
    </row>
    <row r="320" spans="1:30" s="961" customFormat="1" ht="15.75">
      <c r="A320" s="82"/>
      <c r="B320" s="83"/>
      <c r="C320" s="83"/>
      <c r="D320" s="83"/>
      <c r="E320" s="83"/>
      <c r="F320" s="83"/>
      <c r="G320" s="83"/>
      <c r="H320" s="725"/>
      <c r="I320" s="83"/>
      <c r="J320" s="83"/>
      <c r="K320" s="83"/>
      <c r="L320" s="83"/>
      <c r="M320" s="83"/>
      <c r="N320" s="83"/>
      <c r="O320" s="725"/>
      <c r="P320" s="83"/>
      <c r="Q320" s="83"/>
      <c r="R320" s="83"/>
      <c r="S320" s="83"/>
      <c r="T320" s="83"/>
      <c r="U320" s="83"/>
      <c r="V320" s="725"/>
      <c r="W320" s="83"/>
      <c r="X320" s="83"/>
      <c r="Y320" s="83"/>
      <c r="Z320" s="83"/>
      <c r="AA320" s="83"/>
      <c r="AB320" s="83"/>
      <c r="AC320" s="83"/>
      <c r="AD320" s="83"/>
    </row>
    <row r="321" spans="1:30" s="961" customFormat="1" ht="15.75">
      <c r="A321" s="82"/>
      <c r="B321" s="83"/>
      <c r="C321" s="83"/>
      <c r="D321" s="83"/>
      <c r="E321" s="83"/>
      <c r="F321" s="83"/>
      <c r="G321" s="83"/>
      <c r="H321" s="725"/>
      <c r="I321" s="83"/>
      <c r="J321" s="83"/>
      <c r="K321" s="83"/>
      <c r="L321" s="83"/>
      <c r="M321" s="83"/>
      <c r="N321" s="83"/>
      <c r="O321" s="725"/>
      <c r="P321" s="83"/>
      <c r="Q321" s="83"/>
      <c r="R321" s="83"/>
      <c r="S321" s="83"/>
      <c r="T321" s="83"/>
      <c r="U321" s="83"/>
      <c r="V321" s="725"/>
      <c r="W321" s="83"/>
      <c r="X321" s="83"/>
      <c r="Y321" s="83"/>
      <c r="Z321" s="83"/>
      <c r="AA321" s="83"/>
      <c r="AB321" s="83"/>
      <c r="AC321" s="83"/>
      <c r="AD321" s="83"/>
    </row>
    <row r="322" spans="1:30" s="961" customFormat="1" ht="15.75">
      <c r="A322" s="82"/>
      <c r="B322" s="83"/>
      <c r="C322" s="83"/>
      <c r="D322" s="83"/>
      <c r="E322" s="83"/>
      <c r="F322" s="83"/>
      <c r="G322" s="83"/>
      <c r="H322" s="725"/>
      <c r="I322" s="83"/>
      <c r="J322" s="83"/>
      <c r="K322" s="83"/>
      <c r="L322" s="83"/>
      <c r="M322" s="83"/>
      <c r="N322" s="83"/>
      <c r="O322" s="725"/>
      <c r="P322" s="83"/>
      <c r="Q322" s="83"/>
      <c r="R322" s="83"/>
      <c r="S322" s="83"/>
      <c r="T322" s="83"/>
      <c r="U322" s="83"/>
      <c r="V322" s="725"/>
      <c r="W322" s="83"/>
      <c r="X322" s="83"/>
      <c r="Y322" s="83"/>
      <c r="Z322" s="83"/>
      <c r="AA322" s="83"/>
      <c r="AB322" s="83"/>
      <c r="AC322" s="83"/>
      <c r="AD322" s="83"/>
    </row>
    <row r="323" spans="1:30" s="961" customFormat="1" ht="15.75">
      <c r="A323" s="82"/>
      <c r="B323" s="83"/>
      <c r="C323" s="83"/>
      <c r="D323" s="83"/>
      <c r="E323" s="83"/>
      <c r="F323" s="83"/>
      <c r="G323" s="83"/>
      <c r="H323" s="725"/>
      <c r="I323" s="83"/>
      <c r="J323" s="83"/>
      <c r="K323" s="83"/>
      <c r="L323" s="83"/>
      <c r="M323" s="83"/>
      <c r="N323" s="83"/>
      <c r="O323" s="725"/>
      <c r="P323" s="83"/>
      <c r="Q323" s="83"/>
      <c r="R323" s="83"/>
      <c r="S323" s="83"/>
      <c r="T323" s="83"/>
      <c r="U323" s="83"/>
      <c r="V323" s="725"/>
      <c r="W323" s="83"/>
      <c r="X323" s="83"/>
      <c r="Y323" s="83"/>
      <c r="Z323" s="83"/>
      <c r="AA323" s="83"/>
      <c r="AB323" s="83"/>
      <c r="AC323" s="83"/>
      <c r="AD323" s="83"/>
    </row>
    <row r="324" spans="1:30" s="961" customFormat="1" ht="15.75">
      <c r="A324" s="82"/>
      <c r="B324" s="83"/>
      <c r="C324" s="83"/>
      <c r="D324" s="83"/>
      <c r="E324" s="83"/>
      <c r="F324" s="83"/>
      <c r="G324" s="83"/>
      <c r="H324" s="725"/>
      <c r="I324" s="83"/>
      <c r="J324" s="83"/>
      <c r="K324" s="83"/>
      <c r="L324" s="83"/>
      <c r="M324" s="83"/>
      <c r="N324" s="83"/>
      <c r="O324" s="725"/>
      <c r="P324" s="83"/>
      <c r="Q324" s="83"/>
      <c r="R324" s="83"/>
      <c r="S324" s="83"/>
      <c r="T324" s="83"/>
      <c r="U324" s="83"/>
      <c r="V324" s="725"/>
      <c r="W324" s="83"/>
      <c r="X324" s="83"/>
      <c r="Y324" s="83"/>
      <c r="Z324" s="83"/>
      <c r="AA324" s="83"/>
      <c r="AB324" s="83"/>
      <c r="AC324" s="83"/>
      <c r="AD324" s="83"/>
    </row>
    <row r="325" spans="1:30" s="961" customFormat="1" ht="15.75">
      <c r="A325" s="82"/>
      <c r="B325" s="83"/>
      <c r="C325" s="83"/>
      <c r="D325" s="83"/>
      <c r="E325" s="83"/>
      <c r="F325" s="83"/>
      <c r="G325" s="83"/>
      <c r="H325" s="725"/>
      <c r="I325" s="83"/>
      <c r="J325" s="83"/>
      <c r="K325" s="83"/>
      <c r="L325" s="83"/>
      <c r="M325" s="83"/>
      <c r="N325" s="83"/>
      <c r="O325" s="725"/>
      <c r="P325" s="83"/>
      <c r="Q325" s="83"/>
      <c r="R325" s="83"/>
      <c r="S325" s="83"/>
      <c r="T325" s="83"/>
      <c r="U325" s="83"/>
      <c r="V325" s="725"/>
      <c r="W325" s="83"/>
      <c r="X325" s="83"/>
      <c r="Y325" s="83"/>
      <c r="Z325" s="83"/>
      <c r="AA325" s="83"/>
      <c r="AB325" s="83"/>
      <c r="AC325" s="83"/>
      <c r="AD325" s="83"/>
    </row>
    <row r="326" spans="1:30" s="961" customFormat="1" ht="15.75">
      <c r="A326" s="82"/>
      <c r="B326" s="83"/>
      <c r="C326" s="83"/>
      <c r="D326" s="83"/>
      <c r="E326" s="83"/>
      <c r="F326" s="83"/>
      <c r="G326" s="83"/>
      <c r="H326" s="725"/>
      <c r="I326" s="83"/>
      <c r="J326" s="83"/>
      <c r="K326" s="83"/>
      <c r="L326" s="83"/>
      <c r="M326" s="83"/>
      <c r="N326" s="83"/>
      <c r="O326" s="725"/>
      <c r="P326" s="83"/>
      <c r="Q326" s="83"/>
      <c r="R326" s="83"/>
      <c r="S326" s="83"/>
      <c r="T326" s="83"/>
      <c r="U326" s="83"/>
      <c r="V326" s="725"/>
      <c r="W326" s="83"/>
      <c r="X326" s="83"/>
      <c r="Y326" s="83"/>
      <c r="Z326" s="83"/>
      <c r="AA326" s="83"/>
      <c r="AB326" s="83"/>
      <c r="AC326" s="83"/>
      <c r="AD326" s="83"/>
    </row>
    <row r="327" spans="1:30" s="961" customFormat="1" ht="15.75">
      <c r="A327" s="82"/>
      <c r="B327" s="83"/>
      <c r="C327" s="83"/>
      <c r="D327" s="83"/>
      <c r="E327" s="83"/>
      <c r="F327" s="83"/>
      <c r="G327" s="83"/>
      <c r="H327" s="725"/>
      <c r="I327" s="83"/>
      <c r="J327" s="83"/>
      <c r="K327" s="83"/>
      <c r="L327" s="83"/>
      <c r="M327" s="83"/>
      <c r="N327" s="83"/>
      <c r="O327" s="725"/>
      <c r="P327" s="83"/>
      <c r="Q327" s="83"/>
      <c r="R327" s="83"/>
      <c r="S327" s="83"/>
      <c r="T327" s="83"/>
      <c r="U327" s="83"/>
      <c r="V327" s="725"/>
      <c r="W327" s="83"/>
      <c r="X327" s="83"/>
      <c r="Y327" s="83"/>
      <c r="Z327" s="83"/>
      <c r="AA327" s="83"/>
      <c r="AB327" s="83"/>
      <c r="AC327" s="83"/>
      <c r="AD327" s="83"/>
    </row>
    <row r="328" spans="1:30" s="961" customFormat="1" ht="15.75">
      <c r="A328" s="82"/>
      <c r="B328" s="83"/>
      <c r="C328" s="83"/>
      <c r="D328" s="83"/>
      <c r="E328" s="83"/>
      <c r="F328" s="83"/>
      <c r="G328" s="83"/>
      <c r="H328" s="725"/>
      <c r="I328" s="83"/>
      <c r="J328" s="83"/>
      <c r="K328" s="83"/>
      <c r="L328" s="83"/>
      <c r="M328" s="83"/>
      <c r="N328" s="83"/>
      <c r="O328" s="725"/>
      <c r="P328" s="83"/>
      <c r="Q328" s="83"/>
      <c r="R328" s="83"/>
      <c r="S328" s="83"/>
      <c r="T328" s="83"/>
      <c r="U328" s="83"/>
      <c r="V328" s="725"/>
      <c r="W328" s="83"/>
      <c r="X328" s="83"/>
      <c r="Y328" s="83"/>
      <c r="Z328" s="83"/>
      <c r="AA328" s="83"/>
      <c r="AB328" s="83"/>
      <c r="AC328" s="83"/>
      <c r="AD328" s="83"/>
    </row>
    <row r="329" spans="1:30" s="961" customFormat="1" ht="15.75">
      <c r="A329" s="82"/>
      <c r="B329" s="83"/>
      <c r="C329" s="83"/>
      <c r="D329" s="83"/>
      <c r="E329" s="83"/>
      <c r="F329" s="83"/>
      <c r="G329" s="83"/>
      <c r="H329" s="725"/>
      <c r="I329" s="83"/>
      <c r="J329" s="83"/>
      <c r="K329" s="83"/>
      <c r="L329" s="83"/>
      <c r="M329" s="83"/>
      <c r="N329" s="83"/>
      <c r="O329" s="725"/>
      <c r="P329" s="83"/>
      <c r="Q329" s="83"/>
      <c r="R329" s="83"/>
      <c r="S329" s="83"/>
      <c r="T329" s="83"/>
      <c r="U329" s="83"/>
      <c r="V329" s="725"/>
      <c r="W329" s="83"/>
      <c r="X329" s="83"/>
      <c r="Y329" s="83"/>
      <c r="Z329" s="83"/>
      <c r="AA329" s="83"/>
      <c r="AB329" s="83"/>
      <c r="AC329" s="83"/>
      <c r="AD329" s="83"/>
    </row>
    <row r="330" spans="1:30" s="961" customFormat="1" ht="15.75">
      <c r="A330" s="82"/>
      <c r="B330" s="83"/>
      <c r="C330" s="83"/>
      <c r="D330" s="83"/>
      <c r="E330" s="83"/>
      <c r="F330" s="83"/>
      <c r="G330" s="83"/>
      <c r="H330" s="725"/>
      <c r="I330" s="83"/>
      <c r="J330" s="83"/>
      <c r="K330" s="83"/>
      <c r="L330" s="83"/>
      <c r="M330" s="83"/>
      <c r="N330" s="83"/>
      <c r="O330" s="725"/>
      <c r="P330" s="83"/>
      <c r="Q330" s="83"/>
      <c r="R330" s="83"/>
      <c r="S330" s="83"/>
      <c r="T330" s="83"/>
      <c r="U330" s="83"/>
      <c r="V330" s="725"/>
      <c r="W330" s="83"/>
      <c r="X330" s="83"/>
      <c r="Y330" s="83"/>
      <c r="Z330" s="83"/>
      <c r="AA330" s="83"/>
      <c r="AB330" s="83"/>
      <c r="AC330" s="83"/>
      <c r="AD330" s="83"/>
    </row>
    <row r="331" spans="1:30" s="961" customFormat="1" ht="15.75">
      <c r="A331" s="82"/>
      <c r="B331" s="83"/>
      <c r="C331" s="83"/>
      <c r="D331" s="83"/>
      <c r="E331" s="83"/>
      <c r="F331" s="83"/>
      <c r="G331" s="83"/>
      <c r="H331" s="725"/>
      <c r="I331" s="83"/>
      <c r="J331" s="83"/>
      <c r="K331" s="83"/>
      <c r="L331" s="83"/>
      <c r="M331" s="83"/>
      <c r="N331" s="83"/>
      <c r="O331" s="725"/>
      <c r="P331" s="83"/>
      <c r="Q331" s="83"/>
      <c r="R331" s="83"/>
      <c r="S331" s="83"/>
      <c r="T331" s="83"/>
      <c r="U331" s="83"/>
      <c r="V331" s="725"/>
      <c r="W331" s="83"/>
      <c r="X331" s="83"/>
      <c r="Y331" s="83"/>
      <c r="Z331" s="83"/>
      <c r="AA331" s="83"/>
      <c r="AB331" s="83"/>
      <c r="AC331" s="83"/>
      <c r="AD331" s="83"/>
    </row>
    <row r="332" spans="1:30" s="961" customFormat="1" ht="15.75">
      <c r="A332" s="82"/>
      <c r="B332" s="83"/>
      <c r="C332" s="83"/>
      <c r="D332" s="83"/>
      <c r="E332" s="83"/>
      <c r="F332" s="83"/>
      <c r="G332" s="83"/>
      <c r="H332" s="725"/>
      <c r="I332" s="83"/>
      <c r="J332" s="83"/>
      <c r="K332" s="83"/>
      <c r="L332" s="83"/>
      <c r="M332" s="83"/>
      <c r="N332" s="83"/>
      <c r="O332" s="725"/>
      <c r="P332" s="83"/>
      <c r="Q332" s="83"/>
      <c r="R332" s="83"/>
      <c r="S332" s="83"/>
      <c r="T332" s="83"/>
      <c r="U332" s="83"/>
      <c r="V332" s="725"/>
      <c r="W332" s="83"/>
      <c r="X332" s="83"/>
      <c r="Y332" s="83"/>
      <c r="Z332" s="83"/>
      <c r="AA332" s="83"/>
      <c r="AB332" s="83"/>
      <c r="AC332" s="83"/>
      <c r="AD332" s="83"/>
    </row>
    <row r="333" spans="1:30" s="961" customFormat="1" ht="15.75">
      <c r="A333" s="82"/>
      <c r="B333" s="83"/>
      <c r="C333" s="83"/>
      <c r="D333" s="83"/>
      <c r="E333" s="83"/>
      <c r="F333" s="83"/>
      <c r="G333" s="83"/>
      <c r="H333" s="725"/>
      <c r="I333" s="83"/>
      <c r="J333" s="83"/>
      <c r="K333" s="83"/>
      <c r="L333" s="83"/>
      <c r="M333" s="83"/>
      <c r="N333" s="83"/>
      <c r="O333" s="725"/>
      <c r="P333" s="83"/>
      <c r="Q333" s="83"/>
      <c r="R333" s="83"/>
      <c r="S333" s="83"/>
      <c r="T333" s="83"/>
      <c r="U333" s="83"/>
      <c r="V333" s="725"/>
      <c r="W333" s="83"/>
      <c r="X333" s="83"/>
      <c r="Y333" s="83"/>
      <c r="Z333" s="83"/>
      <c r="AA333" s="83"/>
      <c r="AB333" s="83"/>
      <c r="AC333" s="83"/>
      <c r="AD333" s="83"/>
    </row>
    <row r="334" spans="1:30" s="961" customFormat="1" ht="15.75">
      <c r="A334" s="82"/>
      <c r="B334" s="83"/>
      <c r="C334" s="83"/>
      <c r="D334" s="83"/>
      <c r="E334" s="83"/>
      <c r="F334" s="83"/>
      <c r="G334" s="83"/>
      <c r="H334" s="725"/>
      <c r="I334" s="83"/>
      <c r="J334" s="83"/>
      <c r="K334" s="83"/>
      <c r="L334" s="83"/>
      <c r="M334" s="83"/>
      <c r="N334" s="83"/>
      <c r="O334" s="725"/>
      <c r="P334" s="83"/>
      <c r="Q334" s="83"/>
      <c r="R334" s="83"/>
      <c r="S334" s="83"/>
      <c r="T334" s="83"/>
      <c r="U334" s="83"/>
      <c r="V334" s="725"/>
      <c r="W334" s="83"/>
      <c r="X334" s="83"/>
      <c r="Y334" s="83"/>
      <c r="Z334" s="83"/>
      <c r="AA334" s="83"/>
      <c r="AB334" s="83"/>
      <c r="AC334" s="83"/>
      <c r="AD334" s="83"/>
    </row>
    <row r="335" spans="1:30" s="961" customFormat="1" ht="15.75">
      <c r="A335" s="82"/>
      <c r="B335" s="83"/>
      <c r="C335" s="83"/>
      <c r="D335" s="83"/>
      <c r="E335" s="83"/>
      <c r="F335" s="83"/>
      <c r="G335" s="83"/>
      <c r="H335" s="725"/>
      <c r="I335" s="83"/>
      <c r="J335" s="83"/>
      <c r="K335" s="83"/>
      <c r="L335" s="83"/>
      <c r="M335" s="83"/>
      <c r="N335" s="83"/>
      <c r="O335" s="725"/>
      <c r="P335" s="83"/>
      <c r="Q335" s="83"/>
      <c r="R335" s="83"/>
      <c r="S335" s="83"/>
      <c r="T335" s="83"/>
      <c r="U335" s="83"/>
      <c r="V335" s="725"/>
      <c r="W335" s="83"/>
      <c r="X335" s="83"/>
      <c r="Y335" s="83"/>
      <c r="Z335" s="83"/>
      <c r="AA335" s="83"/>
      <c r="AB335" s="83"/>
      <c r="AC335" s="83"/>
      <c r="AD335" s="83"/>
    </row>
    <row r="336" spans="1:30" s="961" customFormat="1" ht="15.75">
      <c r="A336" s="82"/>
      <c r="B336" s="83"/>
      <c r="C336" s="83"/>
      <c r="D336" s="83"/>
      <c r="E336" s="83"/>
      <c r="F336" s="83"/>
      <c r="G336" s="83"/>
      <c r="H336" s="725"/>
      <c r="I336" s="83"/>
      <c r="J336" s="83"/>
      <c r="K336" s="83"/>
      <c r="L336" s="83"/>
      <c r="M336" s="83"/>
      <c r="N336" s="83"/>
      <c r="O336" s="725"/>
      <c r="P336" s="83"/>
      <c r="Q336" s="83"/>
      <c r="R336" s="83"/>
      <c r="S336" s="83"/>
      <c r="T336" s="83"/>
      <c r="U336" s="83"/>
      <c r="V336" s="725"/>
      <c r="W336" s="83"/>
      <c r="X336" s="83"/>
      <c r="Y336" s="83"/>
      <c r="Z336" s="83"/>
      <c r="AA336" s="83"/>
      <c r="AB336" s="83"/>
      <c r="AC336" s="83"/>
      <c r="AD336" s="83"/>
    </row>
    <row r="337" spans="1:30" s="961" customFormat="1" ht="15.75">
      <c r="A337" s="82"/>
      <c r="B337" s="83"/>
      <c r="C337" s="83"/>
      <c r="D337" s="83"/>
      <c r="E337" s="83"/>
      <c r="F337" s="83"/>
      <c r="G337" s="83"/>
      <c r="H337" s="725"/>
      <c r="I337" s="83"/>
      <c r="J337" s="83"/>
      <c r="K337" s="83"/>
      <c r="L337" s="83"/>
      <c r="M337" s="83"/>
      <c r="N337" s="83"/>
      <c r="O337" s="725"/>
      <c r="P337" s="83"/>
      <c r="Q337" s="83"/>
      <c r="R337" s="83"/>
      <c r="S337" s="83"/>
      <c r="T337" s="83"/>
      <c r="U337" s="83"/>
      <c r="V337" s="725"/>
      <c r="W337" s="83"/>
      <c r="X337" s="83"/>
      <c r="Y337" s="83"/>
      <c r="Z337" s="83"/>
      <c r="AA337" s="83"/>
      <c r="AB337" s="83"/>
      <c r="AC337" s="83"/>
      <c r="AD337" s="83"/>
    </row>
    <row r="338" spans="1:30" s="961" customFormat="1" ht="15.75">
      <c r="A338" s="82"/>
      <c r="B338" s="83"/>
      <c r="C338" s="83"/>
      <c r="D338" s="83"/>
      <c r="E338" s="83"/>
      <c r="F338" s="83"/>
      <c r="G338" s="83"/>
      <c r="H338" s="725"/>
      <c r="I338" s="83"/>
      <c r="J338" s="83"/>
      <c r="K338" s="83"/>
      <c r="L338" s="83"/>
      <c r="M338" s="83"/>
      <c r="N338" s="83"/>
      <c r="O338" s="725"/>
      <c r="P338" s="83"/>
      <c r="Q338" s="83"/>
      <c r="R338" s="83"/>
      <c r="S338" s="83"/>
      <c r="T338" s="83"/>
      <c r="U338" s="83"/>
      <c r="V338" s="725"/>
      <c r="W338" s="83"/>
      <c r="X338" s="83"/>
      <c r="Y338" s="83"/>
      <c r="Z338" s="83"/>
      <c r="AA338" s="83"/>
      <c r="AB338" s="83"/>
      <c r="AC338" s="83"/>
      <c r="AD338" s="83"/>
    </row>
    <row r="339" spans="1:30" s="961" customFormat="1" ht="15.75">
      <c r="A339" s="82"/>
      <c r="B339" s="83"/>
      <c r="C339" s="83"/>
      <c r="D339" s="83"/>
      <c r="E339" s="83"/>
      <c r="F339" s="83"/>
      <c r="G339" s="83"/>
      <c r="H339" s="725"/>
      <c r="I339" s="83"/>
      <c r="J339" s="83"/>
      <c r="K339" s="83"/>
      <c r="L339" s="83"/>
      <c r="M339" s="83"/>
      <c r="N339" s="83"/>
      <c r="O339" s="725"/>
      <c r="P339" s="83"/>
      <c r="Q339" s="83"/>
      <c r="R339" s="83"/>
      <c r="S339" s="83"/>
      <c r="T339" s="83"/>
      <c r="U339" s="83"/>
      <c r="V339" s="725"/>
      <c r="W339" s="83"/>
      <c r="X339" s="83"/>
      <c r="Y339" s="83"/>
      <c r="Z339" s="83"/>
      <c r="AA339" s="83"/>
      <c r="AB339" s="83"/>
      <c r="AC339" s="83"/>
      <c r="AD339" s="83"/>
    </row>
    <row r="340" spans="1:30" s="961" customFormat="1" ht="15.75">
      <c r="A340" s="82"/>
      <c r="B340" s="83"/>
      <c r="C340" s="83"/>
      <c r="D340" s="83"/>
      <c r="E340" s="83"/>
      <c r="F340" s="83"/>
      <c r="G340" s="83"/>
      <c r="H340" s="725"/>
      <c r="I340" s="83"/>
      <c r="J340" s="83"/>
      <c r="K340" s="83"/>
      <c r="L340" s="83"/>
      <c r="M340" s="83"/>
      <c r="N340" s="83"/>
      <c r="O340" s="725"/>
      <c r="P340" s="83"/>
      <c r="Q340" s="83"/>
      <c r="R340" s="83"/>
      <c r="S340" s="83"/>
      <c r="T340" s="83"/>
      <c r="U340" s="83"/>
      <c r="V340" s="725"/>
      <c r="W340" s="83"/>
      <c r="X340" s="83"/>
      <c r="Y340" s="83"/>
      <c r="Z340" s="83"/>
      <c r="AA340" s="83"/>
      <c r="AB340" s="83"/>
      <c r="AC340" s="83"/>
      <c r="AD340" s="83"/>
    </row>
    <row r="341" spans="1:30" s="961" customFormat="1" ht="15.75">
      <c r="A341" s="82"/>
      <c r="B341" s="83"/>
      <c r="C341" s="83"/>
      <c r="D341" s="83"/>
      <c r="E341" s="83"/>
      <c r="F341" s="83"/>
      <c r="G341" s="83"/>
      <c r="H341" s="725"/>
      <c r="I341" s="83"/>
      <c r="J341" s="83"/>
      <c r="K341" s="83"/>
      <c r="L341" s="83"/>
      <c r="M341" s="83"/>
      <c r="N341" s="83"/>
      <c r="O341" s="725"/>
      <c r="P341" s="83"/>
      <c r="Q341" s="83"/>
      <c r="R341" s="83"/>
      <c r="S341" s="83"/>
      <c r="T341" s="83"/>
      <c r="U341" s="83"/>
      <c r="V341" s="725"/>
      <c r="W341" s="83"/>
      <c r="X341" s="83"/>
      <c r="Y341" s="83"/>
      <c r="Z341" s="83"/>
      <c r="AA341" s="83"/>
      <c r="AB341" s="83"/>
      <c r="AC341" s="83"/>
      <c r="AD341" s="83"/>
    </row>
    <row r="342" spans="1:30" s="961" customFormat="1" ht="15.75">
      <c r="A342" s="82"/>
      <c r="B342" s="83"/>
      <c r="C342" s="83"/>
      <c r="D342" s="83"/>
      <c r="E342" s="83"/>
      <c r="F342" s="83"/>
      <c r="G342" s="83"/>
      <c r="H342" s="725"/>
      <c r="I342" s="83"/>
      <c r="J342" s="83"/>
      <c r="K342" s="83"/>
      <c r="L342" s="83"/>
      <c r="M342" s="83"/>
      <c r="N342" s="83"/>
      <c r="O342" s="725"/>
      <c r="P342" s="83"/>
      <c r="Q342" s="83"/>
      <c r="R342" s="83"/>
      <c r="S342" s="83"/>
      <c r="T342" s="83"/>
      <c r="U342" s="83"/>
      <c r="V342" s="725"/>
      <c r="W342" s="83"/>
      <c r="X342" s="83"/>
      <c r="Y342" s="83"/>
      <c r="Z342" s="83"/>
      <c r="AA342" s="83"/>
      <c r="AB342" s="83"/>
      <c r="AC342" s="83"/>
      <c r="AD342" s="83"/>
    </row>
    <row r="343" spans="1:30" s="961" customFormat="1" ht="15.75">
      <c r="A343" s="82"/>
      <c r="B343" s="83"/>
      <c r="C343" s="83"/>
      <c r="D343" s="83"/>
      <c r="E343" s="83"/>
      <c r="F343" s="83"/>
      <c r="G343" s="83"/>
      <c r="H343" s="725"/>
      <c r="I343" s="83"/>
      <c r="J343" s="83"/>
      <c r="K343" s="83"/>
      <c r="L343" s="83"/>
      <c r="M343" s="83"/>
      <c r="N343" s="83"/>
      <c r="O343" s="725"/>
      <c r="P343" s="83"/>
      <c r="Q343" s="83"/>
      <c r="R343" s="83"/>
      <c r="S343" s="83"/>
      <c r="T343" s="83"/>
      <c r="U343" s="83"/>
      <c r="V343" s="725"/>
      <c r="W343" s="83"/>
      <c r="X343" s="83"/>
      <c r="Y343" s="83"/>
      <c r="Z343" s="83"/>
      <c r="AA343" s="83"/>
      <c r="AB343" s="83"/>
      <c r="AC343" s="83"/>
      <c r="AD343" s="83"/>
    </row>
    <row r="344" spans="1:30" s="961" customFormat="1" ht="15.75">
      <c r="A344" s="82"/>
      <c r="B344" s="83"/>
      <c r="C344" s="83"/>
      <c r="D344" s="83"/>
      <c r="E344" s="83"/>
      <c r="F344" s="83"/>
      <c r="G344" s="83"/>
      <c r="H344" s="725"/>
      <c r="I344" s="83"/>
      <c r="J344" s="83"/>
      <c r="K344" s="83"/>
      <c r="L344" s="83"/>
      <c r="M344" s="83"/>
      <c r="N344" s="83"/>
      <c r="O344" s="725"/>
      <c r="P344" s="83"/>
      <c r="Q344" s="83"/>
      <c r="R344" s="83"/>
      <c r="S344" s="83"/>
      <c r="T344" s="83"/>
      <c r="U344" s="83"/>
      <c r="V344" s="725"/>
      <c r="W344" s="83"/>
      <c r="X344" s="83"/>
      <c r="Y344" s="83"/>
      <c r="Z344" s="83"/>
      <c r="AA344" s="83"/>
      <c r="AB344" s="83"/>
      <c r="AC344" s="83"/>
      <c r="AD344" s="83"/>
    </row>
    <row r="345" spans="1:30" s="961" customFormat="1" ht="15.75">
      <c r="A345" s="82"/>
      <c r="B345" s="83"/>
      <c r="C345" s="83"/>
      <c r="D345" s="83"/>
      <c r="E345" s="83"/>
      <c r="F345" s="83"/>
      <c r="G345" s="83"/>
      <c r="H345" s="725"/>
      <c r="I345" s="83"/>
      <c r="J345" s="83"/>
      <c r="K345" s="83"/>
      <c r="L345" s="83"/>
      <c r="M345" s="83"/>
      <c r="N345" s="83"/>
      <c r="O345" s="725"/>
      <c r="P345" s="83"/>
      <c r="Q345" s="83"/>
      <c r="R345" s="83"/>
      <c r="S345" s="83"/>
      <c r="T345" s="83"/>
      <c r="U345" s="83"/>
      <c r="V345" s="725"/>
      <c r="W345" s="83"/>
      <c r="X345" s="83"/>
      <c r="Y345" s="83"/>
      <c r="Z345" s="83"/>
      <c r="AA345" s="83"/>
      <c r="AB345" s="83"/>
      <c r="AC345" s="83"/>
      <c r="AD345" s="83"/>
    </row>
    <row r="346" spans="1:30" s="961" customFormat="1" ht="15.75">
      <c r="A346" s="82"/>
      <c r="B346" s="83"/>
      <c r="C346" s="83"/>
      <c r="D346" s="83"/>
      <c r="E346" s="83"/>
      <c r="F346" s="83"/>
      <c r="G346" s="83"/>
      <c r="H346" s="725"/>
      <c r="I346" s="83"/>
      <c r="J346" s="83"/>
      <c r="K346" s="83"/>
      <c r="L346" s="83"/>
      <c r="M346" s="83"/>
      <c r="N346" s="83"/>
      <c r="O346" s="725"/>
      <c r="P346" s="83"/>
      <c r="Q346" s="83"/>
      <c r="R346" s="83"/>
      <c r="S346" s="83"/>
      <c r="T346" s="83"/>
      <c r="U346" s="83"/>
      <c r="V346" s="725"/>
      <c r="W346" s="83"/>
      <c r="X346" s="83"/>
      <c r="Y346" s="83"/>
      <c r="Z346" s="83"/>
      <c r="AA346" s="83"/>
      <c r="AB346" s="83"/>
      <c r="AC346" s="83"/>
      <c r="AD346" s="83"/>
    </row>
    <row r="347" spans="1:30" s="961" customFormat="1" ht="15.75">
      <c r="A347" s="82"/>
      <c r="B347" s="83"/>
      <c r="C347" s="83"/>
      <c r="D347" s="83"/>
      <c r="E347" s="83"/>
      <c r="F347" s="83"/>
      <c r="G347" s="83"/>
      <c r="H347" s="725"/>
      <c r="I347" s="83"/>
      <c r="J347" s="83"/>
      <c r="K347" s="83"/>
      <c r="L347" s="83"/>
      <c r="M347" s="83"/>
      <c r="N347" s="83"/>
      <c r="O347" s="725"/>
      <c r="P347" s="83"/>
      <c r="Q347" s="83"/>
      <c r="R347" s="83"/>
      <c r="S347" s="83"/>
      <c r="T347" s="83"/>
      <c r="U347" s="83"/>
      <c r="V347" s="725"/>
      <c r="W347" s="83"/>
      <c r="X347" s="83"/>
      <c r="Y347" s="83"/>
      <c r="Z347" s="83"/>
      <c r="AA347" s="83"/>
      <c r="AB347" s="83"/>
      <c r="AC347" s="83"/>
      <c r="AD347" s="83"/>
    </row>
    <row r="348" spans="1:30" s="961" customFormat="1" ht="15.75">
      <c r="A348" s="82"/>
      <c r="B348" s="83"/>
      <c r="C348" s="83"/>
      <c r="D348" s="83"/>
      <c r="E348" s="83"/>
      <c r="F348" s="83"/>
      <c r="G348" s="83"/>
      <c r="H348" s="725"/>
      <c r="I348" s="83"/>
      <c r="J348" s="83"/>
      <c r="K348" s="83"/>
      <c r="L348" s="83"/>
      <c r="M348" s="83"/>
      <c r="N348" s="83"/>
      <c r="O348" s="725"/>
      <c r="P348" s="83"/>
      <c r="Q348" s="83"/>
      <c r="R348" s="83"/>
      <c r="S348" s="83"/>
      <c r="T348" s="83"/>
      <c r="U348" s="83"/>
      <c r="V348" s="725"/>
      <c r="W348" s="83"/>
      <c r="X348" s="83"/>
      <c r="Y348" s="83"/>
      <c r="Z348" s="83"/>
      <c r="AA348" s="83"/>
      <c r="AB348" s="83"/>
      <c r="AC348" s="83"/>
      <c r="AD348" s="83"/>
    </row>
    <row r="349" spans="1:30" s="961" customFormat="1" ht="15.75">
      <c r="A349" s="82"/>
      <c r="B349" s="83"/>
      <c r="C349" s="83"/>
      <c r="D349" s="83"/>
      <c r="E349" s="83"/>
      <c r="F349" s="83"/>
      <c r="G349" s="83"/>
      <c r="H349" s="725"/>
      <c r="I349" s="83"/>
      <c r="J349" s="83"/>
      <c r="K349" s="83"/>
      <c r="L349" s="83"/>
      <c r="M349" s="83"/>
      <c r="N349" s="83"/>
      <c r="O349" s="725"/>
      <c r="P349" s="83"/>
      <c r="Q349" s="83"/>
      <c r="R349" s="83"/>
      <c r="S349" s="83"/>
      <c r="T349" s="83"/>
      <c r="U349" s="83"/>
      <c r="V349" s="725"/>
      <c r="W349" s="83"/>
      <c r="X349" s="83"/>
      <c r="Y349" s="83"/>
      <c r="Z349" s="83"/>
      <c r="AA349" s="83"/>
      <c r="AB349" s="83"/>
      <c r="AC349" s="83"/>
      <c r="AD349" s="83"/>
    </row>
    <row r="350" spans="1:30" s="961" customFormat="1" ht="15.75">
      <c r="A350" s="82"/>
      <c r="B350" s="83"/>
      <c r="C350" s="83"/>
      <c r="D350" s="83"/>
      <c r="E350" s="83"/>
      <c r="F350" s="83"/>
      <c r="G350" s="83"/>
      <c r="H350" s="725"/>
      <c r="I350" s="83"/>
      <c r="J350" s="83"/>
      <c r="K350" s="83"/>
      <c r="L350" s="83"/>
      <c r="M350" s="83"/>
      <c r="N350" s="83"/>
      <c r="O350" s="725"/>
      <c r="P350" s="83"/>
      <c r="Q350" s="83"/>
      <c r="R350" s="83"/>
      <c r="S350" s="83"/>
      <c r="T350" s="83"/>
      <c r="U350" s="83"/>
      <c r="V350" s="725"/>
      <c r="W350" s="83"/>
      <c r="X350" s="83"/>
      <c r="Y350" s="83"/>
      <c r="Z350" s="83"/>
      <c r="AA350" s="83"/>
      <c r="AB350" s="83"/>
      <c r="AC350" s="83"/>
      <c r="AD350" s="83"/>
    </row>
    <row r="351" spans="1:30" s="961" customFormat="1" ht="15.75">
      <c r="A351" s="82"/>
      <c r="B351" s="83"/>
      <c r="C351" s="83"/>
      <c r="D351" s="83"/>
      <c r="E351" s="83"/>
      <c r="F351" s="83"/>
      <c r="G351" s="83"/>
      <c r="H351" s="725"/>
      <c r="I351" s="83"/>
      <c r="J351" s="83"/>
      <c r="K351" s="83"/>
      <c r="L351" s="83"/>
      <c r="M351" s="83"/>
      <c r="N351" s="83"/>
      <c r="O351" s="725"/>
      <c r="P351" s="83"/>
      <c r="Q351" s="83"/>
      <c r="R351" s="83"/>
      <c r="S351" s="83"/>
      <c r="T351" s="83"/>
      <c r="U351" s="83"/>
      <c r="V351" s="725"/>
      <c r="W351" s="83"/>
      <c r="X351" s="83"/>
      <c r="Y351" s="83"/>
      <c r="Z351" s="83"/>
      <c r="AA351" s="83"/>
      <c r="AB351" s="83"/>
      <c r="AC351" s="83"/>
      <c r="AD351" s="83"/>
    </row>
    <row r="352" spans="1:30" s="961" customFormat="1" ht="15.75">
      <c r="A352" s="82"/>
      <c r="B352" s="83"/>
      <c r="C352" s="83"/>
      <c r="D352" s="83"/>
      <c r="E352" s="83"/>
      <c r="F352" s="83"/>
      <c r="G352" s="83"/>
      <c r="H352" s="725"/>
      <c r="I352" s="83"/>
      <c r="J352" s="83"/>
      <c r="K352" s="83"/>
      <c r="L352" s="83"/>
      <c r="M352" s="83"/>
      <c r="N352" s="83"/>
      <c r="O352" s="725"/>
      <c r="P352" s="83"/>
      <c r="Q352" s="83"/>
      <c r="R352" s="83"/>
      <c r="S352" s="83"/>
      <c r="T352" s="83"/>
      <c r="U352" s="83"/>
      <c r="V352" s="725"/>
      <c r="W352" s="83"/>
      <c r="X352" s="83"/>
      <c r="Y352" s="83"/>
      <c r="Z352" s="83"/>
      <c r="AA352" s="83"/>
      <c r="AB352" s="83"/>
      <c r="AC352" s="83"/>
      <c r="AD352" s="83"/>
    </row>
    <row r="353" spans="1:30" s="961" customFormat="1" ht="15.75">
      <c r="A353" s="82"/>
      <c r="B353" s="83"/>
      <c r="C353" s="83"/>
      <c r="D353" s="83"/>
      <c r="E353" s="83"/>
      <c r="F353" s="83"/>
      <c r="G353" s="83"/>
      <c r="H353" s="725"/>
      <c r="I353" s="83"/>
      <c r="J353" s="83"/>
      <c r="K353" s="83"/>
      <c r="L353" s="83"/>
      <c r="M353" s="83"/>
      <c r="N353" s="83"/>
      <c r="O353" s="725"/>
      <c r="P353" s="83"/>
      <c r="Q353" s="83"/>
      <c r="R353" s="83"/>
      <c r="S353" s="83"/>
      <c r="T353" s="83"/>
      <c r="U353" s="83"/>
      <c r="V353" s="725"/>
      <c r="W353" s="83"/>
      <c r="X353" s="83"/>
      <c r="Y353" s="83"/>
      <c r="Z353" s="83"/>
      <c r="AA353" s="83"/>
      <c r="AB353" s="83"/>
      <c r="AC353" s="83"/>
      <c r="AD353" s="83"/>
    </row>
    <row r="354" spans="1:30" s="961" customFormat="1" ht="15.75">
      <c r="A354" s="82"/>
      <c r="B354" s="83"/>
      <c r="C354" s="83"/>
      <c r="D354" s="83"/>
      <c r="E354" s="83"/>
      <c r="F354" s="83"/>
      <c r="G354" s="83"/>
      <c r="H354" s="725"/>
      <c r="I354" s="83"/>
      <c r="J354" s="83"/>
      <c r="K354" s="83"/>
      <c r="L354" s="83"/>
      <c r="M354" s="83"/>
      <c r="N354" s="83"/>
      <c r="O354" s="725"/>
      <c r="P354" s="83"/>
      <c r="Q354" s="83"/>
      <c r="R354" s="83"/>
      <c r="S354" s="83"/>
      <c r="T354" s="83"/>
      <c r="U354" s="83"/>
      <c r="V354" s="725"/>
      <c r="W354" s="83"/>
      <c r="X354" s="83"/>
      <c r="Y354" s="83"/>
      <c r="Z354" s="83"/>
      <c r="AA354" s="83"/>
      <c r="AB354" s="83"/>
      <c r="AC354" s="83"/>
      <c r="AD354" s="83"/>
    </row>
    <row r="355" spans="1:30" s="961" customFormat="1" ht="15.75">
      <c r="A355" s="82"/>
      <c r="B355" s="83"/>
      <c r="C355" s="83"/>
      <c r="D355" s="83"/>
      <c r="E355" s="83"/>
      <c r="F355" s="83"/>
      <c r="G355" s="83"/>
      <c r="H355" s="725"/>
      <c r="I355" s="83"/>
      <c r="J355" s="83"/>
      <c r="K355" s="83"/>
      <c r="L355" s="83"/>
      <c r="M355" s="83"/>
      <c r="N355" s="83"/>
      <c r="O355" s="725"/>
      <c r="P355" s="83"/>
      <c r="Q355" s="83"/>
      <c r="R355" s="83"/>
      <c r="S355" s="83"/>
      <c r="T355" s="83"/>
      <c r="U355" s="83"/>
      <c r="V355" s="725"/>
      <c r="W355" s="83"/>
      <c r="X355" s="83"/>
      <c r="Y355" s="83"/>
      <c r="Z355" s="83"/>
      <c r="AA355" s="83"/>
      <c r="AB355" s="83"/>
      <c r="AC355" s="83"/>
      <c r="AD355" s="83"/>
    </row>
    <row r="356" spans="1:30" s="961" customFormat="1" ht="15.75">
      <c r="A356" s="82"/>
      <c r="B356" s="83"/>
      <c r="C356" s="83"/>
      <c r="D356" s="83"/>
      <c r="E356" s="83"/>
      <c r="F356" s="83"/>
      <c r="G356" s="83"/>
      <c r="H356" s="725"/>
      <c r="I356" s="83"/>
      <c r="J356" s="83"/>
      <c r="K356" s="83"/>
      <c r="L356" s="83"/>
      <c r="M356" s="83"/>
      <c r="N356" s="83"/>
      <c r="O356" s="725"/>
      <c r="P356" s="83"/>
      <c r="Q356" s="83"/>
      <c r="R356" s="83"/>
      <c r="S356" s="83"/>
      <c r="T356" s="83"/>
      <c r="U356" s="83"/>
      <c r="V356" s="725"/>
      <c r="W356" s="83"/>
      <c r="X356" s="83"/>
      <c r="Y356" s="83"/>
      <c r="Z356" s="83"/>
      <c r="AA356" s="83"/>
      <c r="AB356" s="83"/>
      <c r="AC356" s="83"/>
      <c r="AD356" s="83"/>
    </row>
    <row r="357" spans="1:30" s="961" customFormat="1" ht="15.75">
      <c r="A357" s="82"/>
      <c r="B357" s="83"/>
      <c r="C357" s="83"/>
      <c r="D357" s="83"/>
      <c r="E357" s="83"/>
      <c r="F357" s="83"/>
      <c r="G357" s="83"/>
      <c r="H357" s="725"/>
      <c r="I357" s="83"/>
      <c r="J357" s="83"/>
      <c r="K357" s="83"/>
      <c r="L357" s="83"/>
      <c r="M357" s="83"/>
      <c r="N357" s="83"/>
      <c r="O357" s="725"/>
      <c r="P357" s="83"/>
      <c r="Q357" s="83"/>
      <c r="R357" s="83"/>
      <c r="S357" s="83"/>
      <c r="T357" s="83"/>
      <c r="U357" s="83"/>
      <c r="V357" s="725"/>
      <c r="W357" s="83"/>
      <c r="X357" s="83"/>
      <c r="Y357" s="83"/>
      <c r="Z357" s="83"/>
      <c r="AA357" s="83"/>
      <c r="AB357" s="83"/>
      <c r="AC357" s="83"/>
      <c r="AD357" s="83"/>
    </row>
    <row r="358" spans="1:30" s="961" customFormat="1" ht="15.75">
      <c r="A358" s="82"/>
      <c r="B358" s="83"/>
      <c r="C358" s="83"/>
      <c r="D358" s="83"/>
      <c r="E358" s="83"/>
      <c r="F358" s="83"/>
      <c r="G358" s="83"/>
      <c r="H358" s="725"/>
      <c r="I358" s="83"/>
      <c r="J358" s="83"/>
      <c r="K358" s="83"/>
      <c r="L358" s="83"/>
      <c r="M358" s="83"/>
      <c r="N358" s="83"/>
      <c r="O358" s="725"/>
      <c r="P358" s="83"/>
      <c r="Q358" s="83"/>
      <c r="R358" s="83"/>
      <c r="S358" s="83"/>
      <c r="T358" s="83"/>
      <c r="U358" s="83"/>
      <c r="V358" s="725"/>
      <c r="W358" s="83"/>
      <c r="X358" s="83"/>
      <c r="Y358" s="83"/>
      <c r="Z358" s="83"/>
      <c r="AA358" s="83"/>
      <c r="AB358" s="83"/>
      <c r="AC358" s="83"/>
      <c r="AD358" s="83"/>
    </row>
    <row r="359" spans="1:30" s="961" customFormat="1" ht="15.75">
      <c r="A359" s="82"/>
      <c r="B359" s="83"/>
      <c r="C359" s="83"/>
      <c r="D359" s="83"/>
      <c r="E359" s="83"/>
      <c r="F359" s="83"/>
      <c r="G359" s="83"/>
      <c r="H359" s="725"/>
      <c r="I359" s="83"/>
      <c r="J359" s="83"/>
      <c r="K359" s="83"/>
      <c r="L359" s="83"/>
      <c r="M359" s="83"/>
      <c r="N359" s="83"/>
      <c r="O359" s="725"/>
      <c r="P359" s="83"/>
      <c r="Q359" s="83"/>
      <c r="R359" s="83"/>
      <c r="S359" s="83"/>
      <c r="T359" s="83"/>
      <c r="U359" s="83"/>
      <c r="V359" s="725"/>
      <c r="W359" s="83"/>
      <c r="X359" s="83"/>
      <c r="Y359" s="83"/>
      <c r="Z359" s="83"/>
      <c r="AA359" s="83"/>
      <c r="AB359" s="83"/>
      <c r="AC359" s="83"/>
      <c r="AD359" s="83"/>
    </row>
    <row r="360" spans="1:30" s="961" customFormat="1" ht="15.75">
      <c r="A360" s="82"/>
      <c r="B360" s="83"/>
      <c r="C360" s="83"/>
      <c r="D360" s="83"/>
      <c r="E360" s="83"/>
      <c r="F360" s="83"/>
      <c r="G360" s="83"/>
      <c r="H360" s="725"/>
      <c r="I360" s="83"/>
      <c r="J360" s="83"/>
      <c r="K360" s="83"/>
      <c r="L360" s="83"/>
      <c r="M360" s="83"/>
      <c r="N360" s="83"/>
      <c r="O360" s="725"/>
      <c r="P360" s="83"/>
      <c r="Q360" s="83"/>
      <c r="R360" s="83"/>
      <c r="S360" s="83"/>
      <c r="T360" s="83"/>
      <c r="U360" s="83"/>
      <c r="V360" s="725"/>
      <c r="W360" s="83"/>
      <c r="X360" s="83"/>
      <c r="Y360" s="83"/>
      <c r="Z360" s="83"/>
      <c r="AA360" s="83"/>
      <c r="AB360" s="83"/>
      <c r="AC360" s="83"/>
      <c r="AD360" s="83"/>
    </row>
    <row r="361" spans="1:30" s="961" customFormat="1" ht="15.75">
      <c r="A361" s="82"/>
      <c r="B361" s="83"/>
      <c r="C361" s="83"/>
      <c r="D361" s="83"/>
      <c r="E361" s="83"/>
      <c r="F361" s="83"/>
      <c r="G361" s="83"/>
      <c r="H361" s="725"/>
      <c r="I361" s="83"/>
      <c r="J361" s="83"/>
      <c r="K361" s="83"/>
      <c r="L361" s="83"/>
      <c r="M361" s="83"/>
      <c r="N361" s="83"/>
      <c r="O361" s="725"/>
      <c r="P361" s="83"/>
      <c r="Q361" s="83"/>
      <c r="R361" s="83"/>
      <c r="S361" s="83"/>
      <c r="T361" s="83"/>
      <c r="U361" s="83"/>
      <c r="V361" s="725"/>
      <c r="W361" s="83"/>
      <c r="X361" s="83"/>
      <c r="Y361" s="83"/>
      <c r="Z361" s="83"/>
      <c r="AA361" s="83"/>
      <c r="AB361" s="83"/>
      <c r="AC361" s="83"/>
      <c r="AD361" s="83"/>
    </row>
    <row r="362" spans="1:30" s="961" customFormat="1" ht="15.75">
      <c r="A362" s="82"/>
      <c r="B362" s="83"/>
      <c r="C362" s="83"/>
      <c r="D362" s="83"/>
      <c r="E362" s="83"/>
      <c r="F362" s="83"/>
      <c r="G362" s="83"/>
      <c r="H362" s="725"/>
      <c r="I362" s="83"/>
      <c r="J362" s="83"/>
      <c r="K362" s="83"/>
      <c r="L362" s="83"/>
      <c r="M362" s="83"/>
      <c r="N362" s="83"/>
      <c r="O362" s="725"/>
      <c r="P362" s="83"/>
      <c r="Q362" s="83"/>
      <c r="R362" s="83"/>
      <c r="S362" s="83"/>
      <c r="T362" s="83"/>
      <c r="U362" s="83"/>
      <c r="V362" s="725"/>
      <c r="W362" s="83"/>
      <c r="X362" s="83"/>
      <c r="Y362" s="83"/>
      <c r="Z362" s="83"/>
      <c r="AA362" s="83"/>
      <c r="AB362" s="83"/>
      <c r="AC362" s="83"/>
      <c r="AD362" s="83"/>
    </row>
    <row r="363" spans="1:30" s="961" customFormat="1" ht="15.75">
      <c r="A363" s="82"/>
      <c r="B363" s="83"/>
      <c r="C363" s="83"/>
      <c r="D363" s="83"/>
      <c r="E363" s="83"/>
      <c r="F363" s="83"/>
      <c r="G363" s="83"/>
      <c r="H363" s="725"/>
      <c r="I363" s="83"/>
      <c r="J363" s="83"/>
      <c r="K363" s="83"/>
      <c r="L363" s="83"/>
      <c r="M363" s="83"/>
      <c r="N363" s="83"/>
      <c r="O363" s="725"/>
      <c r="P363" s="83"/>
      <c r="Q363" s="83"/>
      <c r="R363" s="83"/>
      <c r="S363" s="83"/>
      <c r="T363" s="83"/>
      <c r="U363" s="83"/>
      <c r="V363" s="725"/>
      <c r="W363" s="83"/>
      <c r="X363" s="83"/>
      <c r="Y363" s="83"/>
      <c r="Z363" s="83"/>
      <c r="AA363" s="83"/>
      <c r="AB363" s="83"/>
      <c r="AC363" s="83"/>
      <c r="AD363" s="83"/>
    </row>
    <row r="364" spans="1:30" s="961" customFormat="1" ht="15.75">
      <c r="A364" s="82"/>
      <c r="B364" s="83"/>
      <c r="C364" s="83"/>
      <c r="D364" s="83"/>
      <c r="E364" s="83"/>
      <c r="F364" s="83"/>
      <c r="G364" s="83"/>
      <c r="H364" s="725"/>
      <c r="I364" s="83"/>
      <c r="J364" s="83"/>
      <c r="K364" s="83"/>
      <c r="L364" s="83"/>
      <c r="M364" s="83"/>
      <c r="N364" s="83"/>
      <c r="O364" s="725"/>
      <c r="P364" s="83"/>
      <c r="Q364" s="83"/>
      <c r="R364" s="83"/>
      <c r="S364" s="83"/>
      <c r="T364" s="83"/>
      <c r="U364" s="83"/>
      <c r="V364" s="725"/>
      <c r="W364" s="83"/>
      <c r="X364" s="83"/>
      <c r="Y364" s="83"/>
      <c r="Z364" s="83"/>
      <c r="AA364" s="83"/>
      <c r="AB364" s="83"/>
      <c r="AC364" s="83"/>
      <c r="AD364" s="83"/>
    </row>
    <row r="365" spans="1:30" s="961" customFormat="1" ht="15.75">
      <c r="A365" s="82"/>
      <c r="B365" s="83"/>
      <c r="C365" s="83"/>
      <c r="D365" s="83"/>
      <c r="E365" s="83"/>
      <c r="F365" s="83"/>
      <c r="G365" s="83"/>
      <c r="H365" s="725"/>
      <c r="I365" s="83"/>
      <c r="J365" s="83"/>
      <c r="K365" s="83"/>
      <c r="L365" s="83"/>
      <c r="M365" s="83"/>
      <c r="N365" s="83"/>
      <c r="O365" s="725"/>
      <c r="P365" s="83"/>
      <c r="Q365" s="83"/>
      <c r="R365" s="83"/>
      <c r="S365" s="83"/>
      <c r="T365" s="83"/>
      <c r="U365" s="83"/>
      <c r="V365" s="725"/>
      <c r="W365" s="83"/>
      <c r="X365" s="83"/>
      <c r="Y365" s="83"/>
      <c r="Z365" s="83"/>
      <c r="AA365" s="83"/>
      <c r="AB365" s="83"/>
      <c r="AC365" s="83"/>
      <c r="AD365" s="83"/>
    </row>
    <row r="366" spans="1:30" s="961" customFormat="1" ht="15.75">
      <c r="A366" s="82"/>
      <c r="B366" s="83"/>
      <c r="C366" s="83"/>
      <c r="D366" s="83"/>
      <c r="E366" s="83"/>
      <c r="F366" s="83"/>
      <c r="G366" s="83"/>
      <c r="H366" s="725"/>
      <c r="I366" s="83"/>
      <c r="J366" s="83"/>
      <c r="K366" s="83"/>
      <c r="L366" s="83"/>
      <c r="M366" s="83"/>
      <c r="N366" s="83"/>
      <c r="O366" s="725"/>
      <c r="P366" s="83"/>
      <c r="Q366" s="83"/>
      <c r="R366" s="83"/>
      <c r="S366" s="83"/>
      <c r="T366" s="83"/>
      <c r="U366" s="83"/>
      <c r="V366" s="725"/>
      <c r="W366" s="83"/>
      <c r="X366" s="83"/>
      <c r="Y366" s="83"/>
      <c r="Z366" s="83"/>
      <c r="AA366" s="83"/>
      <c r="AB366" s="83"/>
      <c r="AC366" s="83"/>
      <c r="AD366" s="83"/>
    </row>
    <row r="367" spans="1:30" s="961" customFormat="1" ht="15.75">
      <c r="A367" s="82"/>
      <c r="B367" s="83"/>
      <c r="C367" s="83"/>
      <c r="D367" s="83"/>
      <c r="E367" s="83"/>
      <c r="F367" s="83"/>
      <c r="G367" s="83"/>
      <c r="H367" s="725"/>
      <c r="I367" s="83"/>
      <c r="J367" s="83"/>
      <c r="K367" s="83"/>
      <c r="L367" s="83"/>
      <c r="M367" s="83"/>
      <c r="N367" s="83"/>
      <c r="O367" s="725"/>
      <c r="P367" s="83"/>
      <c r="Q367" s="83"/>
      <c r="R367" s="83"/>
      <c r="S367" s="83"/>
      <c r="T367" s="83"/>
      <c r="U367" s="83"/>
      <c r="V367" s="725"/>
      <c r="W367" s="83"/>
      <c r="X367" s="83"/>
      <c r="Y367" s="83"/>
      <c r="Z367" s="83"/>
      <c r="AA367" s="83"/>
      <c r="AB367" s="83"/>
      <c r="AC367" s="83"/>
      <c r="AD367" s="83"/>
    </row>
    <row r="368" spans="1:30" s="961" customFormat="1" ht="15.75">
      <c r="A368" s="82"/>
      <c r="B368" s="83"/>
      <c r="C368" s="83"/>
      <c r="D368" s="83"/>
      <c r="E368" s="83"/>
      <c r="F368" s="83"/>
      <c r="G368" s="83"/>
      <c r="H368" s="725"/>
      <c r="I368" s="83"/>
      <c r="J368" s="83"/>
      <c r="K368" s="83"/>
      <c r="L368" s="83"/>
      <c r="M368" s="83"/>
      <c r="N368" s="83"/>
      <c r="O368" s="725"/>
      <c r="P368" s="83"/>
      <c r="Q368" s="83"/>
      <c r="R368" s="83"/>
      <c r="S368" s="83"/>
      <c r="T368" s="83"/>
      <c r="U368" s="83"/>
      <c r="V368" s="725"/>
      <c r="W368" s="83"/>
      <c r="X368" s="83"/>
      <c r="Y368" s="83"/>
      <c r="Z368" s="83"/>
      <c r="AA368" s="83"/>
      <c r="AB368" s="83"/>
      <c r="AC368" s="83"/>
      <c r="AD368" s="83"/>
    </row>
    <row r="369" spans="1:30" s="961" customFormat="1" ht="15.75">
      <c r="A369" s="82"/>
      <c r="B369" s="83"/>
      <c r="C369" s="83"/>
      <c r="D369" s="83"/>
      <c r="E369" s="83"/>
      <c r="F369" s="83"/>
      <c r="G369" s="83"/>
      <c r="H369" s="725"/>
      <c r="I369" s="83"/>
      <c r="J369" s="83"/>
      <c r="K369" s="83"/>
      <c r="L369" s="83"/>
      <c r="M369" s="83"/>
      <c r="N369" s="83"/>
      <c r="O369" s="725"/>
      <c r="P369" s="83"/>
      <c r="Q369" s="83"/>
      <c r="R369" s="83"/>
      <c r="S369" s="83"/>
      <c r="T369" s="83"/>
      <c r="U369" s="83"/>
      <c r="V369" s="725"/>
      <c r="W369" s="83"/>
      <c r="X369" s="83"/>
      <c r="Y369" s="83"/>
      <c r="Z369" s="83"/>
      <c r="AA369" s="83"/>
      <c r="AB369" s="83"/>
      <c r="AC369" s="83"/>
      <c r="AD369" s="83"/>
    </row>
    <row r="370" spans="1:30" s="961" customFormat="1" ht="15.75">
      <c r="A370" s="82"/>
      <c r="B370" s="83"/>
      <c r="C370" s="83"/>
      <c r="D370" s="83"/>
      <c r="E370" s="83"/>
      <c r="F370" s="83"/>
      <c r="G370" s="83"/>
      <c r="H370" s="725"/>
      <c r="I370" s="83"/>
      <c r="J370" s="83"/>
      <c r="K370" s="83"/>
      <c r="L370" s="83"/>
      <c r="M370" s="83"/>
      <c r="N370" s="83"/>
      <c r="O370" s="725"/>
      <c r="P370" s="83"/>
      <c r="Q370" s="83"/>
      <c r="R370" s="83"/>
      <c r="S370" s="83"/>
      <c r="T370" s="83"/>
      <c r="U370" s="83"/>
      <c r="V370" s="725"/>
      <c r="W370" s="83"/>
      <c r="X370" s="83"/>
      <c r="Y370" s="83"/>
      <c r="Z370" s="83"/>
      <c r="AA370" s="83"/>
      <c r="AB370" s="83"/>
      <c r="AC370" s="83"/>
      <c r="AD370" s="83"/>
    </row>
    <row r="371" spans="1:30" s="961" customFormat="1" ht="15.75">
      <c r="A371" s="82"/>
      <c r="B371" s="83"/>
      <c r="C371" s="83"/>
      <c r="D371" s="83"/>
      <c r="E371" s="83"/>
      <c r="F371" s="83"/>
      <c r="G371" s="83"/>
      <c r="H371" s="725"/>
      <c r="I371" s="83"/>
      <c r="J371" s="83"/>
      <c r="K371" s="83"/>
      <c r="L371" s="83"/>
      <c r="M371" s="83"/>
      <c r="N371" s="83"/>
      <c r="O371" s="725"/>
      <c r="P371" s="83"/>
      <c r="Q371" s="83"/>
      <c r="R371" s="83"/>
      <c r="S371" s="83"/>
      <c r="T371" s="83"/>
      <c r="U371" s="83"/>
      <c r="V371" s="725"/>
      <c r="W371" s="83"/>
      <c r="X371" s="83"/>
      <c r="Y371" s="83"/>
      <c r="Z371" s="83"/>
      <c r="AA371" s="83"/>
      <c r="AB371" s="83"/>
      <c r="AC371" s="83"/>
      <c r="AD371" s="83"/>
    </row>
    <row r="372" spans="1:30" s="961" customFormat="1" ht="15.75">
      <c r="A372" s="82"/>
      <c r="B372" s="83"/>
      <c r="C372" s="83"/>
      <c r="D372" s="83"/>
      <c r="E372" s="83"/>
      <c r="F372" s="83"/>
      <c r="G372" s="83"/>
      <c r="H372" s="725"/>
      <c r="I372" s="83"/>
      <c r="J372" s="83"/>
      <c r="K372" s="83"/>
      <c r="L372" s="83"/>
      <c r="M372" s="83"/>
      <c r="N372" s="83"/>
      <c r="O372" s="725"/>
      <c r="P372" s="83"/>
      <c r="Q372" s="83"/>
      <c r="R372" s="83"/>
      <c r="S372" s="83"/>
      <c r="T372" s="83"/>
      <c r="U372" s="83"/>
      <c r="V372" s="725"/>
      <c r="W372" s="83"/>
      <c r="X372" s="83"/>
      <c r="Y372" s="83"/>
      <c r="Z372" s="83"/>
      <c r="AA372" s="83"/>
      <c r="AB372" s="83"/>
      <c r="AC372" s="83"/>
      <c r="AD372" s="83"/>
    </row>
    <row r="373" spans="1:30" s="961" customFormat="1" ht="15.75">
      <c r="A373" s="82"/>
      <c r="B373" s="83"/>
      <c r="C373" s="83"/>
      <c r="D373" s="83"/>
      <c r="E373" s="83"/>
      <c r="F373" s="83"/>
      <c r="G373" s="83"/>
      <c r="H373" s="725"/>
      <c r="I373" s="83"/>
      <c r="J373" s="83"/>
      <c r="K373" s="83"/>
      <c r="L373" s="83"/>
      <c r="M373" s="83"/>
      <c r="N373" s="83"/>
      <c r="O373" s="725"/>
      <c r="P373" s="83"/>
      <c r="Q373" s="83"/>
      <c r="R373" s="83"/>
      <c r="S373" s="83"/>
      <c r="T373" s="83"/>
      <c r="U373" s="83"/>
      <c r="V373" s="725"/>
      <c r="W373" s="83"/>
      <c r="X373" s="83"/>
      <c r="Y373" s="83"/>
      <c r="Z373" s="83"/>
      <c r="AA373" s="83"/>
      <c r="AB373" s="83"/>
      <c r="AC373" s="83"/>
      <c r="AD373" s="83"/>
    </row>
    <row r="374" spans="1:30" s="961" customFormat="1" ht="15.75">
      <c r="A374" s="82"/>
      <c r="B374" s="83"/>
      <c r="C374" s="83"/>
      <c r="D374" s="83"/>
      <c r="E374" s="83"/>
      <c r="F374" s="83"/>
      <c r="G374" s="83"/>
      <c r="H374" s="725"/>
      <c r="I374" s="83"/>
      <c r="J374" s="83"/>
      <c r="K374" s="83"/>
      <c r="L374" s="83"/>
      <c r="M374" s="83"/>
      <c r="N374" s="83"/>
      <c r="O374" s="725"/>
      <c r="P374" s="83"/>
      <c r="Q374" s="83"/>
      <c r="R374" s="83"/>
      <c r="S374" s="83"/>
      <c r="T374" s="83"/>
      <c r="U374" s="83"/>
      <c r="V374" s="725"/>
      <c r="W374" s="83"/>
      <c r="X374" s="83"/>
      <c r="Y374" s="83"/>
      <c r="Z374" s="83"/>
      <c r="AA374" s="83"/>
      <c r="AB374" s="83"/>
      <c r="AC374" s="83"/>
      <c r="AD374" s="83"/>
    </row>
    <row r="375" spans="1:30" s="961" customFormat="1" ht="15.75">
      <c r="A375" s="82"/>
      <c r="B375" s="83"/>
      <c r="C375" s="83"/>
      <c r="D375" s="83"/>
      <c r="E375" s="83"/>
      <c r="F375" s="83"/>
      <c r="G375" s="83"/>
      <c r="H375" s="725"/>
      <c r="I375" s="83"/>
      <c r="J375" s="83"/>
      <c r="K375" s="83"/>
      <c r="L375" s="83"/>
      <c r="M375" s="83"/>
      <c r="N375" s="83"/>
      <c r="O375" s="725"/>
      <c r="P375" s="83"/>
      <c r="Q375" s="83"/>
      <c r="R375" s="83"/>
      <c r="S375" s="83"/>
      <c r="T375" s="83"/>
      <c r="U375" s="83"/>
      <c r="V375" s="725"/>
      <c r="W375" s="83"/>
      <c r="X375" s="83"/>
      <c r="Y375" s="83"/>
      <c r="Z375" s="83"/>
      <c r="AA375" s="83"/>
      <c r="AB375" s="83"/>
      <c r="AC375" s="83"/>
      <c r="AD375" s="83"/>
    </row>
    <row r="376" spans="1:30" s="961" customFormat="1" ht="15.75">
      <c r="A376" s="82"/>
      <c r="B376" s="83"/>
      <c r="C376" s="83"/>
      <c r="D376" s="83"/>
      <c r="E376" s="83"/>
      <c r="F376" s="83"/>
      <c r="G376" s="83"/>
      <c r="H376" s="725"/>
      <c r="I376" s="83"/>
      <c r="J376" s="83"/>
      <c r="K376" s="83"/>
      <c r="L376" s="83"/>
      <c r="M376" s="83"/>
      <c r="N376" s="83"/>
      <c r="O376" s="725"/>
      <c r="P376" s="83"/>
      <c r="Q376" s="83"/>
      <c r="R376" s="83"/>
      <c r="S376" s="83"/>
      <c r="T376" s="83"/>
      <c r="U376" s="83"/>
      <c r="V376" s="725"/>
      <c r="W376" s="83"/>
      <c r="X376" s="83"/>
      <c r="Y376" s="83"/>
      <c r="Z376" s="83"/>
      <c r="AA376" s="83"/>
      <c r="AB376" s="83"/>
      <c r="AC376" s="83"/>
      <c r="AD376" s="83"/>
    </row>
    <row r="377" spans="1:30" s="961" customFormat="1" ht="15.75">
      <c r="A377" s="82"/>
      <c r="B377" s="83"/>
      <c r="C377" s="83"/>
      <c r="D377" s="83"/>
      <c r="E377" s="83"/>
      <c r="F377" s="83"/>
      <c r="G377" s="83"/>
      <c r="H377" s="725"/>
      <c r="I377" s="83"/>
      <c r="J377" s="83"/>
      <c r="K377" s="83"/>
      <c r="L377" s="83"/>
      <c r="M377" s="83"/>
      <c r="N377" s="83"/>
      <c r="O377" s="725"/>
      <c r="P377" s="83"/>
      <c r="Q377" s="83"/>
      <c r="R377" s="83"/>
      <c r="S377" s="83"/>
      <c r="T377" s="83"/>
      <c r="U377" s="83"/>
      <c r="V377" s="725"/>
      <c r="W377" s="83"/>
      <c r="X377" s="83"/>
      <c r="Y377" s="83"/>
      <c r="Z377" s="83"/>
      <c r="AA377" s="83"/>
      <c r="AB377" s="83"/>
      <c r="AC377" s="83"/>
      <c r="AD377" s="83"/>
    </row>
    <row r="378" spans="1:30" s="961" customFormat="1" ht="15.75">
      <c r="A378" s="82"/>
      <c r="B378" s="83"/>
      <c r="C378" s="83"/>
      <c r="D378" s="83"/>
      <c r="E378" s="83"/>
      <c r="F378" s="83"/>
      <c r="G378" s="83"/>
      <c r="H378" s="725"/>
      <c r="I378" s="83"/>
      <c r="J378" s="83"/>
      <c r="K378" s="83"/>
      <c r="L378" s="83"/>
      <c r="M378" s="83"/>
      <c r="N378" s="83"/>
      <c r="O378" s="725"/>
      <c r="P378" s="83"/>
      <c r="Q378" s="83"/>
      <c r="R378" s="83"/>
      <c r="S378" s="83"/>
      <c r="T378" s="83"/>
      <c r="U378" s="83"/>
      <c r="V378" s="725"/>
      <c r="W378" s="83"/>
      <c r="X378" s="83"/>
      <c r="Y378" s="83"/>
      <c r="Z378" s="83"/>
      <c r="AA378" s="83"/>
      <c r="AB378" s="83"/>
      <c r="AC378" s="83"/>
      <c r="AD378" s="83"/>
    </row>
    <row r="379" spans="1:30" s="961" customFormat="1" ht="15.75">
      <c r="A379" s="82"/>
      <c r="B379" s="83"/>
      <c r="C379" s="83"/>
      <c r="D379" s="83"/>
      <c r="E379" s="83"/>
      <c r="F379" s="83"/>
      <c r="G379" s="83"/>
      <c r="H379" s="725"/>
      <c r="I379" s="83"/>
      <c r="J379" s="83"/>
      <c r="K379" s="83"/>
      <c r="L379" s="83"/>
      <c r="M379" s="83"/>
      <c r="N379" s="83"/>
      <c r="O379" s="725"/>
      <c r="P379" s="83"/>
      <c r="Q379" s="83"/>
      <c r="R379" s="83"/>
      <c r="S379" s="83"/>
      <c r="T379" s="83"/>
      <c r="U379" s="83"/>
      <c r="V379" s="725"/>
      <c r="W379" s="83"/>
      <c r="X379" s="83"/>
      <c r="Y379" s="83"/>
      <c r="Z379" s="83"/>
      <c r="AA379" s="83"/>
      <c r="AB379" s="83"/>
      <c r="AC379" s="83"/>
      <c r="AD379" s="83"/>
    </row>
    <row r="380" spans="1:30" s="961" customFormat="1" ht="15.75">
      <c r="A380" s="82"/>
      <c r="B380" s="83"/>
      <c r="C380" s="83"/>
      <c r="D380" s="83"/>
      <c r="E380" s="83"/>
      <c r="F380" s="83"/>
      <c r="G380" s="83"/>
      <c r="H380" s="725"/>
      <c r="I380" s="83"/>
      <c r="J380" s="83"/>
      <c r="K380" s="83"/>
      <c r="L380" s="83"/>
      <c r="M380" s="83"/>
      <c r="N380" s="83"/>
      <c r="O380" s="725"/>
      <c r="P380" s="83"/>
      <c r="Q380" s="83"/>
      <c r="R380" s="83"/>
      <c r="S380" s="83"/>
      <c r="T380" s="83"/>
      <c r="U380" s="83"/>
      <c r="V380" s="725"/>
      <c r="W380" s="83"/>
      <c r="X380" s="83"/>
      <c r="Y380" s="83"/>
      <c r="Z380" s="83"/>
      <c r="AA380" s="83"/>
      <c r="AB380" s="83"/>
      <c r="AC380" s="83"/>
      <c r="AD380" s="83"/>
    </row>
    <row r="381" spans="1:30" s="961" customFormat="1" ht="15.75">
      <c r="A381" s="82"/>
      <c r="B381" s="83"/>
      <c r="C381" s="83"/>
      <c r="D381" s="83"/>
      <c r="E381" s="83"/>
      <c r="F381" s="83"/>
      <c r="G381" s="83"/>
      <c r="H381" s="725"/>
      <c r="I381" s="83"/>
      <c r="J381" s="83"/>
      <c r="K381" s="83"/>
      <c r="L381" s="83"/>
      <c r="M381" s="83"/>
      <c r="N381" s="83"/>
      <c r="O381" s="725"/>
      <c r="P381" s="83"/>
      <c r="Q381" s="83"/>
      <c r="R381" s="83"/>
      <c r="S381" s="83"/>
      <c r="T381" s="83"/>
      <c r="U381" s="83"/>
      <c r="V381" s="725"/>
      <c r="W381" s="83"/>
      <c r="X381" s="83"/>
      <c r="Y381" s="83"/>
      <c r="Z381" s="83"/>
      <c r="AA381" s="83"/>
      <c r="AB381" s="83"/>
      <c r="AC381" s="83"/>
      <c r="AD381" s="83"/>
    </row>
    <row r="382" spans="1:30" s="961" customFormat="1" ht="15.75">
      <c r="A382" s="82"/>
      <c r="B382" s="83"/>
      <c r="C382" s="83"/>
      <c r="D382" s="83"/>
      <c r="E382" s="83"/>
      <c r="F382" s="83"/>
      <c r="G382" s="83"/>
      <c r="H382" s="725"/>
      <c r="I382" s="83"/>
      <c r="J382" s="83"/>
      <c r="K382" s="83"/>
      <c r="L382" s="83"/>
      <c r="M382" s="83"/>
      <c r="N382" s="83"/>
      <c r="O382" s="725"/>
      <c r="P382" s="83"/>
      <c r="Q382" s="83"/>
      <c r="R382" s="83"/>
      <c r="S382" s="83"/>
      <c r="T382" s="83"/>
      <c r="U382" s="83"/>
      <c r="V382" s="725"/>
      <c r="W382" s="83"/>
      <c r="X382" s="83"/>
      <c r="Y382" s="83"/>
      <c r="Z382" s="83"/>
      <c r="AA382" s="83"/>
      <c r="AB382" s="83"/>
      <c r="AC382" s="83"/>
      <c r="AD382" s="83"/>
    </row>
    <row r="383" spans="1:30" s="961" customFormat="1" ht="15.75">
      <c r="A383" s="82"/>
      <c r="B383" s="83"/>
      <c r="C383" s="83"/>
      <c r="D383" s="83"/>
      <c r="E383" s="83"/>
      <c r="F383" s="83"/>
      <c r="G383" s="83"/>
      <c r="H383" s="725"/>
      <c r="I383" s="83"/>
      <c r="J383" s="83"/>
      <c r="K383" s="83"/>
      <c r="L383" s="83"/>
      <c r="M383" s="83"/>
      <c r="N383" s="83"/>
      <c r="O383" s="725"/>
      <c r="P383" s="83"/>
      <c r="Q383" s="83"/>
      <c r="R383" s="83"/>
      <c r="S383" s="83"/>
      <c r="T383" s="83"/>
      <c r="U383" s="83"/>
      <c r="V383" s="725"/>
      <c r="W383" s="83"/>
      <c r="X383" s="83"/>
      <c r="Y383" s="83"/>
      <c r="Z383" s="83"/>
      <c r="AA383" s="83"/>
      <c r="AB383" s="83"/>
      <c r="AC383" s="83"/>
      <c r="AD383" s="83"/>
    </row>
    <row r="384" spans="1:30" s="961" customFormat="1" ht="15.75">
      <c r="A384" s="82"/>
      <c r="B384" s="83"/>
      <c r="C384" s="83"/>
      <c r="D384" s="83"/>
      <c r="E384" s="83"/>
      <c r="F384" s="83"/>
      <c r="G384" s="83"/>
      <c r="H384" s="725"/>
      <c r="I384" s="83"/>
      <c r="J384" s="83"/>
      <c r="K384" s="83"/>
      <c r="L384" s="83"/>
      <c r="M384" s="83"/>
      <c r="N384" s="83"/>
      <c r="O384" s="725"/>
      <c r="P384" s="83"/>
      <c r="Q384" s="83"/>
      <c r="R384" s="83"/>
      <c r="S384" s="83"/>
      <c r="T384" s="83"/>
      <c r="U384" s="83"/>
      <c r="V384" s="725"/>
      <c r="W384" s="83"/>
      <c r="X384" s="83"/>
      <c r="Y384" s="83"/>
      <c r="Z384" s="83"/>
      <c r="AA384" s="83"/>
      <c r="AB384" s="83"/>
      <c r="AC384" s="83"/>
      <c r="AD384" s="83"/>
    </row>
    <row r="385" spans="1:30" s="961" customFormat="1" ht="15.75">
      <c r="A385" s="82"/>
      <c r="B385" s="83"/>
      <c r="C385" s="83"/>
      <c r="D385" s="83"/>
      <c r="E385" s="83"/>
      <c r="F385" s="83"/>
      <c r="G385" s="83"/>
      <c r="H385" s="725"/>
      <c r="I385" s="83"/>
      <c r="J385" s="83"/>
      <c r="K385" s="83"/>
      <c r="L385" s="83"/>
      <c r="M385" s="83"/>
      <c r="N385" s="83"/>
      <c r="O385" s="725"/>
      <c r="P385" s="83"/>
      <c r="Q385" s="83"/>
      <c r="R385" s="83"/>
      <c r="S385" s="83"/>
      <c r="T385" s="83"/>
      <c r="U385" s="83"/>
      <c r="V385" s="725"/>
      <c r="W385" s="83"/>
      <c r="X385" s="83"/>
      <c r="Y385" s="83"/>
      <c r="Z385" s="83"/>
      <c r="AA385" s="83"/>
      <c r="AB385" s="83"/>
      <c r="AC385" s="83"/>
      <c r="AD385" s="83"/>
    </row>
    <row r="386" spans="1:30" s="961" customFormat="1" ht="15.75">
      <c r="A386" s="82"/>
      <c r="B386" s="83"/>
      <c r="C386" s="83"/>
      <c r="D386" s="83"/>
      <c r="E386" s="83"/>
      <c r="F386" s="83"/>
      <c r="G386" s="83"/>
      <c r="H386" s="725"/>
      <c r="I386" s="83"/>
      <c r="J386" s="83"/>
      <c r="K386" s="83"/>
      <c r="L386" s="83"/>
      <c r="M386" s="83"/>
      <c r="N386" s="83"/>
      <c r="O386" s="725"/>
      <c r="P386" s="83"/>
      <c r="Q386" s="83"/>
      <c r="R386" s="83"/>
      <c r="S386" s="83"/>
      <c r="T386" s="83"/>
      <c r="U386" s="83"/>
      <c r="V386" s="725"/>
      <c r="W386" s="83"/>
      <c r="X386" s="83"/>
      <c r="Y386" s="83"/>
      <c r="Z386" s="83"/>
      <c r="AA386" s="83"/>
      <c r="AB386" s="83"/>
      <c r="AC386" s="83"/>
      <c r="AD386" s="83"/>
    </row>
    <row r="387" spans="1:30" s="961" customFormat="1" ht="15.75">
      <c r="A387" s="82"/>
      <c r="B387" s="83"/>
      <c r="C387" s="83"/>
      <c r="D387" s="83"/>
      <c r="E387" s="83"/>
      <c r="F387" s="83"/>
      <c r="G387" s="83"/>
      <c r="H387" s="725"/>
      <c r="I387" s="83"/>
      <c r="J387" s="83"/>
      <c r="K387" s="83"/>
      <c r="L387" s="83"/>
      <c r="M387" s="83"/>
      <c r="N387" s="83"/>
      <c r="O387" s="725"/>
      <c r="P387" s="83"/>
      <c r="Q387" s="83"/>
      <c r="R387" s="83"/>
      <c r="S387" s="83"/>
      <c r="T387" s="83"/>
      <c r="U387" s="83"/>
      <c r="V387" s="725"/>
      <c r="W387" s="83"/>
      <c r="X387" s="83"/>
      <c r="Y387" s="83"/>
      <c r="Z387" s="83"/>
      <c r="AA387" s="83"/>
      <c r="AB387" s="83"/>
      <c r="AC387" s="83"/>
      <c r="AD387" s="83"/>
    </row>
    <row r="388" spans="1:30" s="961" customFormat="1" ht="15.75">
      <c r="A388" s="82"/>
      <c r="B388" s="83"/>
      <c r="C388" s="83"/>
      <c r="D388" s="83"/>
      <c r="E388" s="83"/>
      <c r="F388" s="83"/>
      <c r="G388" s="83"/>
      <c r="H388" s="725"/>
      <c r="I388" s="83"/>
      <c r="J388" s="83"/>
      <c r="K388" s="83"/>
      <c r="L388" s="83"/>
      <c r="M388" s="83"/>
      <c r="N388" s="83"/>
      <c r="O388" s="725"/>
      <c r="P388" s="83"/>
      <c r="Q388" s="83"/>
      <c r="R388" s="83"/>
      <c r="S388" s="83"/>
      <c r="T388" s="83"/>
      <c r="U388" s="83"/>
      <c r="V388" s="725"/>
      <c r="W388" s="83"/>
      <c r="X388" s="83"/>
      <c r="Y388" s="83"/>
      <c r="Z388" s="83"/>
      <c r="AA388" s="83"/>
      <c r="AB388" s="83"/>
      <c r="AC388" s="83"/>
      <c r="AD388" s="83"/>
    </row>
    <row r="389" spans="1:30" s="961" customFormat="1" ht="15.75">
      <c r="A389" s="82"/>
      <c r="B389" s="83"/>
      <c r="C389" s="83"/>
      <c r="D389" s="83"/>
      <c r="E389" s="83"/>
      <c r="F389" s="83"/>
      <c r="G389" s="83"/>
      <c r="H389" s="725"/>
      <c r="I389" s="83"/>
      <c r="J389" s="83"/>
      <c r="K389" s="83"/>
      <c r="L389" s="83"/>
      <c r="M389" s="83"/>
      <c r="N389" s="83"/>
      <c r="O389" s="725"/>
      <c r="P389" s="83"/>
      <c r="Q389" s="83"/>
      <c r="R389" s="83"/>
      <c r="S389" s="83"/>
      <c r="T389" s="83"/>
      <c r="U389" s="83"/>
      <c r="V389" s="725"/>
      <c r="W389" s="83"/>
      <c r="X389" s="83"/>
      <c r="Y389" s="83"/>
      <c r="Z389" s="83"/>
      <c r="AA389" s="83"/>
      <c r="AB389" s="83"/>
      <c r="AC389" s="83"/>
      <c r="AD389" s="83"/>
    </row>
    <row r="390" spans="1:30" s="961" customFormat="1" ht="15.75">
      <c r="A390" s="82"/>
      <c r="B390" s="83"/>
      <c r="C390" s="83"/>
      <c r="D390" s="83"/>
      <c r="E390" s="83"/>
      <c r="F390" s="83"/>
      <c r="G390" s="83"/>
      <c r="H390" s="725"/>
      <c r="I390" s="83"/>
      <c r="J390" s="83"/>
      <c r="K390" s="83"/>
      <c r="L390" s="83"/>
      <c r="M390" s="83"/>
      <c r="N390" s="83"/>
      <c r="O390" s="725"/>
      <c r="P390" s="83"/>
      <c r="Q390" s="83"/>
      <c r="R390" s="83"/>
      <c r="S390" s="83"/>
      <c r="T390" s="83"/>
      <c r="U390" s="83"/>
      <c r="V390" s="725"/>
      <c r="W390" s="83"/>
      <c r="X390" s="83"/>
      <c r="Y390" s="83"/>
      <c r="Z390" s="83"/>
      <c r="AA390" s="83"/>
      <c r="AB390" s="83"/>
      <c r="AC390" s="83"/>
      <c r="AD390" s="83"/>
    </row>
    <row r="391" spans="1:30" s="961" customFormat="1" ht="15.75">
      <c r="A391" s="82"/>
      <c r="B391" s="83"/>
      <c r="C391" s="83"/>
      <c r="D391" s="83"/>
      <c r="E391" s="83"/>
      <c r="F391" s="83"/>
      <c r="G391" s="83"/>
      <c r="H391" s="725"/>
      <c r="I391" s="83"/>
      <c r="J391" s="83"/>
      <c r="K391" s="83"/>
      <c r="L391" s="83"/>
      <c r="M391" s="83"/>
      <c r="N391" s="83"/>
      <c r="O391" s="725"/>
      <c r="P391" s="83"/>
      <c r="Q391" s="83"/>
      <c r="R391" s="83"/>
      <c r="S391" s="83"/>
      <c r="T391" s="83"/>
      <c r="U391" s="83"/>
      <c r="V391" s="725"/>
      <c r="W391" s="83"/>
      <c r="X391" s="83"/>
      <c r="Y391" s="83"/>
      <c r="Z391" s="83"/>
      <c r="AA391" s="83"/>
      <c r="AB391" s="83"/>
      <c r="AC391" s="83"/>
      <c r="AD391" s="83"/>
    </row>
    <row r="392" spans="1:30" s="961" customFormat="1" ht="15.75">
      <c r="A392" s="82"/>
      <c r="B392" s="83"/>
      <c r="C392" s="83"/>
      <c r="D392" s="83"/>
      <c r="E392" s="83"/>
      <c r="F392" s="83"/>
      <c r="G392" s="83"/>
      <c r="H392" s="725"/>
      <c r="I392" s="83"/>
      <c r="J392" s="83"/>
      <c r="K392" s="83"/>
      <c r="L392" s="83"/>
      <c r="M392" s="83"/>
      <c r="N392" s="83"/>
      <c r="O392" s="725"/>
      <c r="P392" s="83"/>
      <c r="Q392" s="83"/>
      <c r="R392" s="83"/>
      <c r="S392" s="83"/>
      <c r="T392" s="83"/>
      <c r="U392" s="83"/>
      <c r="V392" s="725"/>
      <c r="W392" s="83"/>
      <c r="X392" s="83"/>
      <c r="Y392" s="83"/>
      <c r="Z392" s="83"/>
      <c r="AA392" s="83"/>
      <c r="AB392" s="83"/>
      <c r="AC392" s="83"/>
      <c r="AD392" s="83"/>
    </row>
    <row r="393" spans="1:30" s="961" customFormat="1" ht="15.75">
      <c r="A393" s="82"/>
      <c r="B393" s="83"/>
      <c r="C393" s="83"/>
      <c r="D393" s="83"/>
      <c r="E393" s="83"/>
      <c r="F393" s="83"/>
      <c r="G393" s="83"/>
      <c r="H393" s="725"/>
      <c r="I393" s="83"/>
      <c r="J393" s="83"/>
      <c r="K393" s="83"/>
      <c r="L393" s="83"/>
      <c r="M393" s="83"/>
      <c r="N393" s="83"/>
      <c r="O393" s="725"/>
      <c r="P393" s="83"/>
      <c r="Q393" s="83"/>
      <c r="R393" s="83"/>
      <c r="S393" s="83"/>
      <c r="T393" s="83"/>
      <c r="U393" s="83"/>
      <c r="V393" s="725"/>
      <c r="W393" s="83"/>
      <c r="X393" s="83"/>
      <c r="Y393" s="83"/>
      <c r="Z393" s="83"/>
      <c r="AA393" s="83"/>
      <c r="AB393" s="83"/>
      <c r="AC393" s="83"/>
      <c r="AD393" s="83"/>
    </row>
    <row r="394" spans="1:30" s="961" customFormat="1" ht="15.75">
      <c r="A394" s="82"/>
      <c r="B394" s="83"/>
      <c r="C394" s="83"/>
      <c r="D394" s="83"/>
      <c r="E394" s="83"/>
      <c r="F394" s="83"/>
      <c r="G394" s="83"/>
      <c r="H394" s="725"/>
      <c r="I394" s="83"/>
      <c r="J394" s="83"/>
      <c r="K394" s="83"/>
      <c r="L394" s="83"/>
      <c r="M394" s="83"/>
      <c r="N394" s="83"/>
      <c r="O394" s="725"/>
      <c r="P394" s="83"/>
      <c r="Q394" s="83"/>
      <c r="R394" s="83"/>
      <c r="S394" s="83"/>
      <c r="T394" s="83"/>
      <c r="U394" s="83"/>
      <c r="V394" s="725"/>
      <c r="W394" s="83"/>
      <c r="X394" s="83"/>
      <c r="Y394" s="83"/>
      <c r="Z394" s="83"/>
      <c r="AA394" s="83"/>
      <c r="AB394" s="83"/>
      <c r="AC394" s="83"/>
      <c r="AD394" s="83"/>
    </row>
    <row r="395" spans="1:30" s="961" customFormat="1" ht="15.75">
      <c r="A395" s="82"/>
      <c r="B395" s="83"/>
      <c r="C395" s="83"/>
      <c r="D395" s="83"/>
      <c r="E395" s="83"/>
      <c r="F395" s="83"/>
      <c r="G395" s="83"/>
      <c r="H395" s="725"/>
      <c r="I395" s="83"/>
      <c r="J395" s="83"/>
      <c r="K395" s="83"/>
      <c r="L395" s="83"/>
      <c r="M395" s="83"/>
      <c r="N395" s="83"/>
      <c r="O395" s="725"/>
      <c r="P395" s="83"/>
      <c r="Q395" s="83"/>
      <c r="R395" s="83"/>
      <c r="S395" s="83"/>
      <c r="T395" s="83"/>
      <c r="U395" s="83"/>
      <c r="V395" s="725"/>
      <c r="W395" s="83"/>
      <c r="X395" s="83"/>
      <c r="Y395" s="83"/>
      <c r="Z395" s="83"/>
      <c r="AA395" s="83"/>
      <c r="AB395" s="83"/>
      <c r="AC395" s="83"/>
      <c r="AD395" s="83"/>
    </row>
    <row r="396" spans="1:30" s="961" customFormat="1" ht="15.75">
      <c r="A396" s="82"/>
      <c r="B396" s="83"/>
      <c r="C396" s="83"/>
      <c r="D396" s="83"/>
      <c r="E396" s="83"/>
      <c r="F396" s="83"/>
      <c r="G396" s="83"/>
      <c r="H396" s="725"/>
      <c r="I396" s="83"/>
      <c r="J396" s="83"/>
      <c r="K396" s="83"/>
      <c r="L396" s="83"/>
      <c r="M396" s="83"/>
      <c r="N396" s="83"/>
      <c r="O396" s="725"/>
      <c r="P396" s="83"/>
      <c r="Q396" s="83"/>
      <c r="R396" s="83"/>
      <c r="S396" s="83"/>
      <c r="T396" s="83"/>
      <c r="U396" s="83"/>
      <c r="V396" s="725"/>
      <c r="W396" s="83"/>
      <c r="X396" s="83"/>
      <c r="Y396" s="83"/>
      <c r="Z396" s="83"/>
      <c r="AA396" s="83"/>
      <c r="AB396" s="83"/>
      <c r="AC396" s="83"/>
      <c r="AD396" s="83"/>
    </row>
    <row r="397" spans="1:30" s="961" customFormat="1" ht="15.75">
      <c r="A397" s="82"/>
      <c r="B397" s="83"/>
      <c r="C397" s="83"/>
      <c r="D397" s="83"/>
      <c r="E397" s="83"/>
      <c r="F397" s="83"/>
      <c r="G397" s="83"/>
      <c r="H397" s="725"/>
      <c r="I397" s="83"/>
      <c r="J397" s="83"/>
      <c r="K397" s="83"/>
      <c r="L397" s="83"/>
      <c r="M397" s="83"/>
      <c r="N397" s="83"/>
      <c r="O397" s="725"/>
      <c r="P397" s="83"/>
      <c r="Q397" s="83"/>
      <c r="R397" s="83"/>
      <c r="S397" s="83"/>
      <c r="T397" s="83"/>
      <c r="U397" s="83"/>
      <c r="V397" s="725"/>
      <c r="W397" s="83"/>
      <c r="X397" s="83"/>
      <c r="Y397" s="83"/>
      <c r="Z397" s="83"/>
      <c r="AA397" s="83"/>
      <c r="AB397" s="83"/>
      <c r="AC397" s="83"/>
      <c r="AD397" s="83"/>
    </row>
    <row r="398" spans="1:30" s="961" customFormat="1" ht="15.75">
      <c r="A398" s="82"/>
      <c r="B398" s="83"/>
      <c r="C398" s="83"/>
      <c r="D398" s="83"/>
      <c r="E398" s="83"/>
      <c r="F398" s="83"/>
      <c r="G398" s="83"/>
      <c r="H398" s="725"/>
      <c r="I398" s="83"/>
      <c r="J398" s="83"/>
      <c r="K398" s="83"/>
      <c r="L398" s="83"/>
      <c r="M398" s="83"/>
      <c r="N398" s="83"/>
      <c r="O398" s="725"/>
      <c r="P398" s="83"/>
      <c r="Q398" s="83"/>
      <c r="R398" s="83"/>
      <c r="S398" s="83"/>
      <c r="T398" s="83"/>
      <c r="U398" s="83"/>
      <c r="V398" s="725"/>
      <c r="W398" s="83"/>
      <c r="X398" s="83"/>
      <c r="Y398" s="83"/>
      <c r="Z398" s="83"/>
      <c r="AA398" s="83"/>
      <c r="AB398" s="83"/>
      <c r="AC398" s="83"/>
      <c r="AD398" s="83"/>
    </row>
    <row r="399" spans="1:30" s="961" customFormat="1" ht="15.75">
      <c r="A399" s="82"/>
      <c r="B399" s="83"/>
      <c r="C399" s="83"/>
      <c r="D399" s="83"/>
      <c r="E399" s="83"/>
      <c r="F399" s="83"/>
      <c r="G399" s="83"/>
      <c r="H399" s="725"/>
      <c r="I399" s="83"/>
      <c r="J399" s="83"/>
      <c r="K399" s="83"/>
      <c r="L399" s="83"/>
      <c r="M399" s="83"/>
      <c r="N399" s="83"/>
      <c r="O399" s="725"/>
      <c r="P399" s="83"/>
      <c r="Q399" s="83"/>
      <c r="R399" s="83"/>
      <c r="S399" s="83"/>
      <c r="T399" s="83"/>
      <c r="U399" s="83"/>
      <c r="V399" s="725"/>
      <c r="W399" s="83"/>
      <c r="X399" s="83"/>
      <c r="Y399" s="83"/>
      <c r="Z399" s="83"/>
      <c r="AA399" s="83"/>
      <c r="AB399" s="83"/>
      <c r="AC399" s="83"/>
      <c r="AD399" s="83"/>
    </row>
    <row r="400" spans="1:30" s="961" customFormat="1" ht="15.75">
      <c r="A400" s="82"/>
      <c r="B400" s="83"/>
      <c r="C400" s="83"/>
      <c r="D400" s="83"/>
      <c r="E400" s="83"/>
      <c r="F400" s="83"/>
      <c r="G400" s="83"/>
      <c r="H400" s="725"/>
      <c r="I400" s="83"/>
      <c r="J400" s="83"/>
      <c r="K400" s="83"/>
      <c r="L400" s="83"/>
      <c r="M400" s="83"/>
      <c r="N400" s="83"/>
      <c r="O400" s="725"/>
      <c r="P400" s="83"/>
      <c r="Q400" s="83"/>
      <c r="R400" s="83"/>
      <c r="S400" s="83"/>
      <c r="T400" s="83"/>
      <c r="U400" s="83"/>
      <c r="V400" s="725"/>
      <c r="W400" s="83"/>
      <c r="X400" s="83"/>
      <c r="Y400" s="83"/>
      <c r="Z400" s="83"/>
      <c r="AA400" s="83"/>
      <c r="AB400" s="83"/>
      <c r="AC400" s="83"/>
      <c r="AD400" s="83"/>
    </row>
    <row r="401" spans="1:30" s="961" customFormat="1" ht="15.75">
      <c r="A401" s="82"/>
      <c r="B401" s="83"/>
      <c r="C401" s="83"/>
      <c r="D401" s="83"/>
      <c r="E401" s="83"/>
      <c r="F401" s="83"/>
      <c r="G401" s="83"/>
      <c r="H401" s="725"/>
      <c r="I401" s="83"/>
      <c r="J401" s="83"/>
      <c r="K401" s="83"/>
      <c r="L401" s="83"/>
      <c r="M401" s="83"/>
      <c r="N401" s="83"/>
      <c r="O401" s="725"/>
      <c r="P401" s="83"/>
      <c r="Q401" s="83"/>
      <c r="R401" s="83"/>
      <c r="S401" s="83"/>
      <c r="T401" s="83"/>
      <c r="U401" s="83"/>
      <c r="V401" s="725"/>
      <c r="W401" s="83"/>
      <c r="X401" s="83"/>
      <c r="Y401" s="83"/>
      <c r="Z401" s="83"/>
      <c r="AA401" s="83"/>
      <c r="AB401" s="83"/>
      <c r="AC401" s="83"/>
      <c r="AD401" s="83"/>
    </row>
    <row r="402" spans="1:30" s="961" customFormat="1" ht="15.75">
      <c r="A402" s="82"/>
      <c r="B402" s="83"/>
      <c r="C402" s="83"/>
      <c r="D402" s="83"/>
      <c r="E402" s="83"/>
      <c r="F402" s="83"/>
      <c r="G402" s="83"/>
      <c r="H402" s="725"/>
      <c r="I402" s="83"/>
      <c r="J402" s="83"/>
      <c r="K402" s="83"/>
      <c r="L402" s="83"/>
      <c r="M402" s="83"/>
      <c r="N402" s="83"/>
      <c r="O402" s="725"/>
      <c r="P402" s="83"/>
      <c r="Q402" s="83"/>
      <c r="R402" s="83"/>
      <c r="S402" s="83"/>
      <c r="T402" s="83"/>
      <c r="U402" s="83"/>
      <c r="V402" s="725"/>
      <c r="W402" s="83"/>
      <c r="X402" s="83"/>
      <c r="Y402" s="83"/>
      <c r="Z402" s="83"/>
      <c r="AA402" s="83"/>
      <c r="AB402" s="83"/>
      <c r="AC402" s="83"/>
      <c r="AD402" s="83"/>
    </row>
    <row r="403" spans="1:30" s="961" customFormat="1" ht="15.75">
      <c r="A403" s="82"/>
      <c r="B403" s="83"/>
      <c r="C403" s="83"/>
      <c r="D403" s="83"/>
      <c r="E403" s="83"/>
      <c r="F403" s="83"/>
      <c r="G403" s="83"/>
      <c r="H403" s="725"/>
      <c r="I403" s="83"/>
      <c r="J403" s="83"/>
      <c r="K403" s="83"/>
      <c r="L403" s="83"/>
      <c r="M403" s="83"/>
      <c r="N403" s="83"/>
      <c r="O403" s="725"/>
      <c r="P403" s="83"/>
      <c r="Q403" s="83"/>
      <c r="R403" s="83"/>
      <c r="S403" s="83"/>
      <c r="T403" s="83"/>
      <c r="U403" s="83"/>
      <c r="V403" s="725"/>
      <c r="W403" s="83"/>
      <c r="X403" s="83"/>
      <c r="Y403" s="83"/>
      <c r="Z403" s="83"/>
      <c r="AA403" s="83"/>
      <c r="AB403" s="83"/>
      <c r="AC403" s="83"/>
      <c r="AD403" s="83"/>
    </row>
    <row r="404" spans="1:30" s="961" customFormat="1" ht="15.75">
      <c r="A404" s="82"/>
      <c r="B404" s="83"/>
      <c r="C404" s="83"/>
      <c r="D404" s="83"/>
      <c r="E404" s="83"/>
      <c r="F404" s="83"/>
      <c r="G404" s="83"/>
      <c r="H404" s="725"/>
      <c r="I404" s="83"/>
      <c r="J404" s="83"/>
      <c r="K404" s="83"/>
      <c r="L404" s="83"/>
      <c r="M404" s="83"/>
      <c r="N404" s="83"/>
      <c r="O404" s="725"/>
      <c r="P404" s="83"/>
      <c r="Q404" s="83"/>
      <c r="R404" s="83"/>
      <c r="S404" s="83"/>
      <c r="T404" s="83"/>
      <c r="U404" s="83"/>
      <c r="V404" s="725"/>
      <c r="W404" s="83"/>
      <c r="X404" s="83"/>
      <c r="Y404" s="83"/>
      <c r="Z404" s="83"/>
      <c r="AA404" s="83"/>
      <c r="AB404" s="83"/>
      <c r="AC404" s="83"/>
      <c r="AD404" s="83"/>
    </row>
    <row r="405" spans="1:30" s="961" customFormat="1" ht="15.75">
      <c r="A405" s="82"/>
      <c r="B405" s="83"/>
      <c r="C405" s="83"/>
      <c r="D405" s="83"/>
      <c r="E405" s="83"/>
      <c r="F405" s="83"/>
      <c r="G405" s="83"/>
      <c r="H405" s="725"/>
      <c r="I405" s="83"/>
      <c r="J405" s="83"/>
      <c r="K405" s="83"/>
      <c r="L405" s="83"/>
      <c r="M405" s="83"/>
      <c r="N405" s="83"/>
      <c r="O405" s="725"/>
      <c r="P405" s="83"/>
      <c r="Q405" s="83"/>
      <c r="R405" s="83"/>
      <c r="S405" s="83"/>
      <c r="T405" s="83"/>
      <c r="U405" s="83"/>
      <c r="V405" s="725"/>
      <c r="W405" s="83"/>
      <c r="X405" s="83"/>
      <c r="Y405" s="83"/>
      <c r="Z405" s="83"/>
      <c r="AA405" s="83"/>
      <c r="AB405" s="83"/>
      <c r="AC405" s="83"/>
      <c r="AD405" s="83"/>
    </row>
    <row r="406" spans="1:30" s="961" customFormat="1" ht="15.75">
      <c r="A406" s="82"/>
      <c r="B406" s="83"/>
      <c r="C406" s="83"/>
      <c r="D406" s="83"/>
      <c r="E406" s="83"/>
      <c r="F406" s="83"/>
      <c r="G406" s="83"/>
      <c r="H406" s="725"/>
      <c r="I406" s="83"/>
      <c r="J406" s="83"/>
      <c r="K406" s="83"/>
      <c r="L406" s="83"/>
      <c r="M406" s="83"/>
      <c r="N406" s="83"/>
      <c r="O406" s="725"/>
      <c r="P406" s="83"/>
      <c r="Q406" s="83"/>
      <c r="R406" s="83"/>
      <c r="S406" s="83"/>
      <c r="T406" s="83"/>
      <c r="U406" s="83"/>
      <c r="V406" s="725"/>
      <c r="W406" s="83"/>
      <c r="X406" s="83"/>
      <c r="Y406" s="83"/>
      <c r="Z406" s="83"/>
      <c r="AA406" s="83"/>
      <c r="AB406" s="83"/>
      <c r="AC406" s="83"/>
      <c r="AD406" s="83"/>
    </row>
    <row r="407" spans="1:30" s="961" customFormat="1" ht="15.75">
      <c r="A407" s="82"/>
      <c r="B407" s="83"/>
      <c r="C407" s="83"/>
      <c r="D407" s="83"/>
      <c r="E407" s="83"/>
      <c r="F407" s="83"/>
      <c r="G407" s="83"/>
      <c r="H407" s="725"/>
      <c r="I407" s="83"/>
      <c r="J407" s="83"/>
      <c r="K407" s="83"/>
      <c r="L407" s="83"/>
      <c r="M407" s="83"/>
      <c r="N407" s="83"/>
      <c r="O407" s="725"/>
      <c r="P407" s="83"/>
      <c r="Q407" s="83"/>
      <c r="R407" s="83"/>
      <c r="S407" s="83"/>
      <c r="T407" s="83"/>
      <c r="U407" s="83"/>
      <c r="V407" s="725"/>
      <c r="W407" s="83"/>
      <c r="X407" s="83"/>
      <c r="Y407" s="83"/>
      <c r="Z407" s="83"/>
      <c r="AA407" s="83"/>
      <c r="AB407" s="83"/>
      <c r="AC407" s="83"/>
      <c r="AD407" s="83"/>
    </row>
    <row r="408" spans="1:30" s="961" customFormat="1" ht="15.75">
      <c r="A408" s="82"/>
      <c r="B408" s="83"/>
      <c r="C408" s="83"/>
      <c r="D408" s="83"/>
      <c r="E408" s="83"/>
      <c r="F408" s="83"/>
      <c r="G408" s="83"/>
      <c r="H408" s="725"/>
      <c r="I408" s="83"/>
      <c r="J408" s="83"/>
      <c r="K408" s="83"/>
      <c r="L408" s="83"/>
      <c r="M408" s="83"/>
      <c r="N408" s="83"/>
      <c r="O408" s="725"/>
      <c r="P408" s="83"/>
      <c r="Q408" s="83"/>
      <c r="R408" s="83"/>
      <c r="S408" s="83"/>
      <c r="T408" s="83"/>
      <c r="U408" s="83"/>
      <c r="V408" s="725"/>
      <c r="W408" s="83"/>
      <c r="X408" s="83"/>
      <c r="Y408" s="83"/>
      <c r="Z408" s="83"/>
      <c r="AA408" s="83"/>
      <c r="AB408" s="83"/>
      <c r="AC408" s="83"/>
      <c r="AD408" s="83"/>
    </row>
    <row r="409" spans="1:30" s="961" customFormat="1" ht="15.75">
      <c r="A409" s="82"/>
      <c r="B409" s="83"/>
      <c r="C409" s="83"/>
      <c r="D409" s="83"/>
      <c r="E409" s="83"/>
      <c r="F409" s="83"/>
      <c r="G409" s="83"/>
      <c r="H409" s="725"/>
      <c r="I409" s="83"/>
      <c r="J409" s="83"/>
      <c r="K409" s="83"/>
      <c r="L409" s="83"/>
      <c r="M409" s="83"/>
      <c r="N409" s="83"/>
      <c r="O409" s="725"/>
      <c r="P409" s="83"/>
      <c r="Q409" s="83"/>
      <c r="R409" s="83"/>
      <c r="S409" s="83"/>
      <c r="T409" s="83"/>
      <c r="U409" s="83"/>
      <c r="V409" s="725"/>
      <c r="W409" s="83"/>
      <c r="X409" s="83"/>
      <c r="Y409" s="83"/>
      <c r="Z409" s="83"/>
      <c r="AA409" s="83"/>
      <c r="AB409" s="83"/>
      <c r="AC409" s="83"/>
      <c r="AD409" s="83"/>
    </row>
    <row r="410" spans="1:30" s="961" customFormat="1" ht="15.75">
      <c r="A410" s="82"/>
      <c r="B410" s="83"/>
      <c r="C410" s="83"/>
      <c r="D410" s="83"/>
      <c r="E410" s="83"/>
      <c r="F410" s="83"/>
      <c r="G410" s="83"/>
      <c r="H410" s="725"/>
      <c r="I410" s="83"/>
      <c r="J410" s="83"/>
      <c r="K410" s="83"/>
      <c r="L410" s="83"/>
      <c r="M410" s="83"/>
      <c r="N410" s="83"/>
      <c r="O410" s="725"/>
      <c r="P410" s="83"/>
      <c r="Q410" s="83"/>
      <c r="R410" s="83"/>
      <c r="S410" s="83"/>
      <c r="T410" s="83"/>
      <c r="U410" s="83"/>
      <c r="V410" s="725"/>
      <c r="W410" s="83"/>
      <c r="X410" s="83"/>
      <c r="Y410" s="83"/>
      <c r="Z410" s="83"/>
      <c r="AA410" s="83"/>
      <c r="AB410" s="83"/>
      <c r="AC410" s="83"/>
      <c r="AD410" s="83"/>
    </row>
    <row r="411" spans="1:30" s="961" customFormat="1" ht="15.75">
      <c r="A411" s="82"/>
      <c r="B411" s="83"/>
      <c r="C411" s="83"/>
      <c r="D411" s="83"/>
      <c r="E411" s="83"/>
      <c r="F411" s="83"/>
      <c r="G411" s="83"/>
      <c r="H411" s="725"/>
      <c r="I411" s="83"/>
      <c r="J411" s="83"/>
      <c r="K411" s="83"/>
      <c r="L411" s="83"/>
      <c r="M411" s="83"/>
      <c r="N411" s="83"/>
      <c r="O411" s="725"/>
      <c r="P411" s="83"/>
      <c r="Q411" s="83"/>
      <c r="R411" s="83"/>
      <c r="S411" s="83"/>
      <c r="T411" s="83"/>
      <c r="U411" s="83"/>
      <c r="V411" s="725"/>
      <c r="W411" s="83"/>
      <c r="X411" s="83"/>
      <c r="Y411" s="83"/>
      <c r="Z411" s="83"/>
      <c r="AA411" s="83"/>
      <c r="AB411" s="83"/>
      <c r="AC411" s="83"/>
      <c r="AD411" s="83"/>
    </row>
    <row r="412" spans="1:30" s="961" customFormat="1" ht="15.75">
      <c r="A412" s="82"/>
      <c r="B412" s="83"/>
      <c r="C412" s="83"/>
      <c r="D412" s="83"/>
      <c r="E412" s="83"/>
      <c r="F412" s="83"/>
      <c r="G412" s="83"/>
      <c r="H412" s="725"/>
      <c r="I412" s="83"/>
      <c r="J412" s="83"/>
      <c r="K412" s="83"/>
      <c r="L412" s="83"/>
      <c r="M412" s="83"/>
      <c r="N412" s="83"/>
      <c r="O412" s="725"/>
      <c r="P412" s="83"/>
      <c r="Q412" s="83"/>
      <c r="R412" s="83"/>
      <c r="S412" s="83"/>
      <c r="T412" s="83"/>
      <c r="U412" s="83"/>
      <c r="V412" s="725"/>
      <c r="W412" s="83"/>
      <c r="X412" s="83"/>
      <c r="Y412" s="83"/>
      <c r="Z412" s="83"/>
      <c r="AA412" s="83"/>
      <c r="AB412" s="83"/>
      <c r="AC412" s="83"/>
      <c r="AD412" s="83"/>
    </row>
    <row r="413" spans="1:30" s="961" customFormat="1" ht="15.75">
      <c r="A413" s="82"/>
      <c r="B413" s="83"/>
      <c r="C413" s="83"/>
      <c r="D413" s="83"/>
      <c r="E413" s="83"/>
      <c r="F413" s="83"/>
      <c r="G413" s="83"/>
      <c r="H413" s="725"/>
      <c r="I413" s="83"/>
      <c r="J413" s="83"/>
      <c r="K413" s="83"/>
      <c r="L413" s="83"/>
      <c r="M413" s="83"/>
      <c r="N413" s="83"/>
      <c r="O413" s="725"/>
      <c r="P413" s="83"/>
      <c r="Q413" s="83"/>
      <c r="R413" s="83"/>
      <c r="S413" s="83"/>
      <c r="T413" s="83"/>
      <c r="U413" s="83"/>
      <c r="V413" s="725"/>
      <c r="W413" s="83"/>
      <c r="X413" s="83"/>
      <c r="Y413" s="83"/>
      <c r="Z413" s="83"/>
      <c r="AA413" s="83"/>
      <c r="AB413" s="83"/>
      <c r="AC413" s="83"/>
      <c r="AD413" s="83"/>
    </row>
    <row r="414" spans="1:30" s="961" customFormat="1" ht="15.75">
      <c r="A414" s="82"/>
      <c r="B414" s="83"/>
      <c r="C414" s="83"/>
      <c r="D414" s="83"/>
      <c r="E414" s="83"/>
      <c r="F414" s="83"/>
      <c r="G414" s="83"/>
      <c r="H414" s="725"/>
      <c r="I414" s="83"/>
      <c r="J414" s="83"/>
      <c r="K414" s="83"/>
      <c r="L414" s="83"/>
      <c r="M414" s="83"/>
      <c r="N414" s="83"/>
      <c r="O414" s="725"/>
      <c r="P414" s="83"/>
      <c r="Q414" s="83"/>
      <c r="R414" s="83"/>
      <c r="S414" s="83"/>
      <c r="T414" s="83"/>
      <c r="U414" s="83"/>
      <c r="V414" s="725"/>
      <c r="W414" s="83"/>
      <c r="X414" s="83"/>
      <c r="Y414" s="83"/>
      <c r="Z414" s="83"/>
      <c r="AA414" s="83"/>
      <c r="AB414" s="83"/>
      <c r="AC414" s="83"/>
      <c r="AD414" s="83"/>
    </row>
    <row r="415" spans="1:30" s="961" customFormat="1" ht="15.75">
      <c r="A415" s="82"/>
      <c r="B415" s="83"/>
      <c r="C415" s="83"/>
      <c r="D415" s="83"/>
      <c r="E415" s="83"/>
      <c r="F415" s="83"/>
      <c r="G415" s="83"/>
      <c r="H415" s="725"/>
      <c r="I415" s="83"/>
      <c r="J415" s="83"/>
      <c r="K415" s="83"/>
      <c r="L415" s="83"/>
      <c r="M415" s="83"/>
      <c r="N415" s="83"/>
      <c r="O415" s="725"/>
      <c r="P415" s="83"/>
      <c r="Q415" s="83"/>
      <c r="R415" s="83"/>
      <c r="S415" s="83"/>
      <c r="T415" s="83"/>
      <c r="U415" s="83"/>
      <c r="V415" s="725"/>
      <c r="W415" s="83"/>
      <c r="X415" s="83"/>
      <c r="Y415" s="83"/>
      <c r="Z415" s="83"/>
      <c r="AA415" s="83"/>
      <c r="AB415" s="83"/>
      <c r="AC415" s="83"/>
      <c r="AD415" s="83"/>
    </row>
    <row r="416" spans="1:30" s="961" customFormat="1" ht="15.75">
      <c r="A416" s="82"/>
      <c r="B416" s="83"/>
      <c r="C416" s="83"/>
      <c r="D416" s="83"/>
      <c r="E416" s="83"/>
      <c r="F416" s="83"/>
      <c r="G416" s="83"/>
      <c r="H416" s="725"/>
      <c r="I416" s="83"/>
      <c r="J416" s="83"/>
      <c r="K416" s="83"/>
      <c r="L416" s="83"/>
      <c r="M416" s="83"/>
      <c r="N416" s="83"/>
      <c r="O416" s="725"/>
      <c r="P416" s="83"/>
      <c r="Q416" s="83"/>
      <c r="R416" s="83"/>
      <c r="S416" s="83"/>
      <c r="T416" s="83"/>
      <c r="U416" s="83"/>
      <c r="V416" s="725"/>
      <c r="W416" s="83"/>
      <c r="X416" s="83"/>
      <c r="Y416" s="83"/>
      <c r="Z416" s="83"/>
      <c r="AA416" s="83"/>
      <c r="AB416" s="83"/>
      <c r="AC416" s="83"/>
      <c r="AD416" s="83"/>
    </row>
    <row r="417" spans="1:30" s="961" customFormat="1" ht="15.75">
      <c r="A417" s="82"/>
      <c r="B417" s="83"/>
      <c r="C417" s="83"/>
      <c r="D417" s="83"/>
      <c r="E417" s="83"/>
      <c r="F417" s="83"/>
      <c r="G417" s="83"/>
      <c r="H417" s="725"/>
      <c r="I417" s="83"/>
      <c r="J417" s="83"/>
      <c r="K417" s="83"/>
      <c r="L417" s="83"/>
      <c r="M417" s="83"/>
      <c r="N417" s="83"/>
      <c r="O417" s="725"/>
      <c r="P417" s="83"/>
      <c r="Q417" s="83"/>
      <c r="R417" s="83"/>
      <c r="S417" s="83"/>
      <c r="T417" s="83"/>
      <c r="U417" s="83"/>
      <c r="V417" s="725"/>
      <c r="W417" s="83"/>
      <c r="X417" s="83"/>
      <c r="Y417" s="83"/>
      <c r="Z417" s="83"/>
      <c r="AA417" s="83"/>
      <c r="AB417" s="83"/>
      <c r="AC417" s="83"/>
      <c r="AD417" s="83"/>
    </row>
    <row r="418" spans="1:30" s="961" customFormat="1" ht="15.75">
      <c r="A418" s="82"/>
      <c r="B418" s="83"/>
      <c r="C418" s="83"/>
      <c r="D418" s="83"/>
      <c r="E418" s="83"/>
      <c r="F418" s="83"/>
      <c r="G418" s="83"/>
      <c r="H418" s="725"/>
      <c r="I418" s="83"/>
      <c r="J418" s="83"/>
      <c r="K418" s="83"/>
      <c r="L418" s="83"/>
      <c r="M418" s="83"/>
      <c r="N418" s="83"/>
      <c r="O418" s="725"/>
      <c r="P418" s="83"/>
      <c r="Q418" s="83"/>
      <c r="R418" s="83"/>
      <c r="S418" s="83"/>
      <c r="T418" s="83"/>
      <c r="U418" s="83"/>
      <c r="V418" s="725"/>
      <c r="W418" s="83"/>
      <c r="X418" s="83"/>
      <c r="Y418" s="83"/>
      <c r="Z418" s="83"/>
      <c r="AA418" s="83"/>
      <c r="AB418" s="83"/>
      <c r="AC418" s="83"/>
      <c r="AD418" s="83"/>
    </row>
    <row r="419" spans="1:30" s="961" customFormat="1" ht="15.75">
      <c r="A419" s="82"/>
      <c r="B419" s="83"/>
      <c r="C419" s="83"/>
      <c r="D419" s="83"/>
      <c r="E419" s="83"/>
      <c r="F419" s="83"/>
      <c r="G419" s="83"/>
      <c r="H419" s="725"/>
      <c r="I419" s="83"/>
      <c r="J419" s="83"/>
      <c r="K419" s="83"/>
      <c r="L419" s="83"/>
      <c r="M419" s="83"/>
      <c r="N419" s="83"/>
      <c r="O419" s="725"/>
      <c r="P419" s="83"/>
      <c r="Q419" s="83"/>
      <c r="R419" s="83"/>
      <c r="S419" s="83"/>
      <c r="T419" s="83"/>
      <c r="U419" s="83"/>
      <c r="V419" s="725"/>
      <c r="W419" s="83"/>
      <c r="X419" s="83"/>
      <c r="Y419" s="83"/>
      <c r="Z419" s="83"/>
      <c r="AA419" s="83"/>
      <c r="AB419" s="83"/>
      <c r="AC419" s="83"/>
      <c r="AD419" s="83"/>
    </row>
    <row r="420" spans="1:30" s="961" customFormat="1" ht="15.75">
      <c r="A420" s="82"/>
      <c r="B420" s="83"/>
      <c r="C420" s="83"/>
      <c r="D420" s="83"/>
      <c r="E420" s="83"/>
      <c r="F420" s="83"/>
      <c r="G420" s="83"/>
      <c r="H420" s="725"/>
      <c r="I420" s="83"/>
      <c r="J420" s="83"/>
      <c r="K420" s="83"/>
      <c r="L420" s="83"/>
      <c r="M420" s="83"/>
      <c r="N420" s="83"/>
      <c r="O420" s="725"/>
      <c r="P420" s="83"/>
      <c r="Q420" s="83"/>
      <c r="R420" s="83"/>
      <c r="S420" s="83"/>
      <c r="T420" s="83"/>
      <c r="U420" s="83"/>
      <c r="V420" s="725"/>
      <c r="W420" s="83"/>
      <c r="X420" s="83"/>
      <c r="Y420" s="83"/>
      <c r="Z420" s="83"/>
      <c r="AA420" s="83"/>
      <c r="AB420" s="83"/>
      <c r="AC420" s="83"/>
      <c r="AD420" s="83"/>
    </row>
    <row r="421" spans="1:30" s="961" customFormat="1" ht="15.75">
      <c r="A421" s="82"/>
      <c r="B421" s="83"/>
      <c r="C421" s="83"/>
      <c r="D421" s="83"/>
      <c r="E421" s="83"/>
      <c r="F421" s="83"/>
      <c r="G421" s="83"/>
      <c r="H421" s="725"/>
      <c r="I421" s="83"/>
      <c r="J421" s="83"/>
      <c r="K421" s="83"/>
      <c r="L421" s="83"/>
      <c r="M421" s="83"/>
      <c r="N421" s="83"/>
      <c r="O421" s="725"/>
      <c r="P421" s="83"/>
      <c r="Q421" s="83"/>
      <c r="R421" s="83"/>
      <c r="S421" s="83"/>
      <c r="T421" s="83"/>
      <c r="U421" s="83"/>
      <c r="V421" s="725"/>
      <c r="W421" s="83"/>
      <c r="X421" s="83"/>
      <c r="Y421" s="83"/>
      <c r="Z421" s="83"/>
      <c r="AA421" s="83"/>
      <c r="AB421" s="83"/>
      <c r="AC421" s="83"/>
      <c r="AD421" s="83"/>
    </row>
    <row r="422" spans="1:30" s="961" customFormat="1" ht="15.75">
      <c r="A422" s="82"/>
      <c r="B422" s="83"/>
      <c r="C422" s="83"/>
      <c r="D422" s="83"/>
      <c r="E422" s="83"/>
      <c r="F422" s="83"/>
      <c r="G422" s="83"/>
      <c r="H422" s="725"/>
      <c r="I422" s="83"/>
      <c r="J422" s="83"/>
      <c r="K422" s="83"/>
      <c r="L422" s="83"/>
      <c r="M422" s="83"/>
      <c r="N422" s="83"/>
      <c r="O422" s="725"/>
      <c r="P422" s="83"/>
      <c r="Q422" s="83"/>
      <c r="R422" s="83"/>
      <c r="S422" s="83"/>
      <c r="T422" s="83"/>
      <c r="U422" s="83"/>
      <c r="V422" s="725"/>
      <c r="W422" s="83"/>
      <c r="X422" s="83"/>
      <c r="Y422" s="83"/>
      <c r="Z422" s="83"/>
      <c r="AA422" s="83"/>
      <c r="AB422" s="83"/>
      <c r="AC422" s="83"/>
      <c r="AD422" s="83"/>
    </row>
    <row r="423" spans="1:30" s="961" customFormat="1" ht="15.75">
      <c r="A423" s="82"/>
      <c r="B423" s="83"/>
      <c r="C423" s="83"/>
      <c r="D423" s="83"/>
      <c r="E423" s="83"/>
      <c r="F423" s="83"/>
      <c r="G423" s="83"/>
      <c r="H423" s="725"/>
      <c r="I423" s="83"/>
      <c r="J423" s="83"/>
      <c r="K423" s="83"/>
      <c r="L423" s="83"/>
      <c r="M423" s="83"/>
      <c r="N423" s="83"/>
      <c r="O423" s="725"/>
      <c r="P423" s="83"/>
      <c r="Q423" s="83"/>
      <c r="R423" s="83"/>
      <c r="S423" s="83"/>
      <c r="T423" s="83"/>
      <c r="U423" s="83"/>
      <c r="V423" s="725"/>
      <c r="W423" s="83"/>
      <c r="X423" s="83"/>
      <c r="Y423" s="83"/>
      <c r="Z423" s="83"/>
      <c r="AA423" s="83"/>
      <c r="AB423" s="83"/>
      <c r="AC423" s="83"/>
      <c r="AD423" s="83"/>
    </row>
    <row r="424" spans="1:30" s="961" customFormat="1" ht="15.75">
      <c r="A424" s="82"/>
      <c r="B424" s="83"/>
      <c r="C424" s="83"/>
      <c r="D424" s="83"/>
      <c r="E424" s="83"/>
      <c r="F424" s="83"/>
      <c r="G424" s="83"/>
      <c r="H424" s="725"/>
      <c r="I424" s="83"/>
      <c r="J424" s="83"/>
      <c r="K424" s="83"/>
      <c r="L424" s="83"/>
      <c r="M424" s="83"/>
      <c r="N424" s="83"/>
      <c r="O424" s="725"/>
      <c r="P424" s="83"/>
      <c r="Q424" s="83"/>
      <c r="R424" s="83"/>
      <c r="S424" s="83"/>
      <c r="T424" s="83"/>
      <c r="U424" s="83"/>
      <c r="V424" s="725"/>
      <c r="W424" s="83"/>
      <c r="X424" s="83"/>
      <c r="Y424" s="83"/>
      <c r="Z424" s="83"/>
      <c r="AA424" s="83"/>
      <c r="AB424" s="83"/>
      <c r="AC424" s="83"/>
      <c r="AD424" s="83"/>
    </row>
    <row r="425" spans="1:30" s="961" customFormat="1" ht="15.75">
      <c r="A425" s="82"/>
      <c r="B425" s="83"/>
      <c r="C425" s="83"/>
      <c r="D425" s="83"/>
      <c r="E425" s="83"/>
      <c r="F425" s="83"/>
      <c r="G425" s="83"/>
      <c r="H425" s="725"/>
      <c r="I425" s="83"/>
      <c r="J425" s="83"/>
      <c r="K425" s="83"/>
      <c r="L425" s="83"/>
      <c r="M425" s="83"/>
      <c r="N425" s="83"/>
      <c r="O425" s="725"/>
      <c r="P425" s="83"/>
      <c r="Q425" s="83"/>
      <c r="R425" s="83"/>
      <c r="S425" s="83"/>
      <c r="T425" s="83"/>
      <c r="U425" s="83"/>
      <c r="V425" s="725"/>
      <c r="W425" s="83"/>
      <c r="X425" s="83"/>
      <c r="Y425" s="83"/>
      <c r="Z425" s="83"/>
      <c r="AA425" s="83"/>
      <c r="AB425" s="83"/>
      <c r="AC425" s="83"/>
      <c r="AD425" s="83"/>
    </row>
    <row r="426" spans="1:30" s="961" customFormat="1" ht="15.75">
      <c r="A426" s="82"/>
      <c r="B426" s="83"/>
      <c r="C426" s="83"/>
      <c r="D426" s="83"/>
      <c r="E426" s="83"/>
      <c r="F426" s="83"/>
      <c r="G426" s="83"/>
      <c r="H426" s="725"/>
      <c r="I426" s="83"/>
      <c r="J426" s="83"/>
      <c r="K426" s="83"/>
      <c r="L426" s="83"/>
      <c r="M426" s="83"/>
      <c r="N426" s="83"/>
      <c r="O426" s="725"/>
      <c r="P426" s="83"/>
      <c r="Q426" s="83"/>
      <c r="R426" s="83"/>
      <c r="S426" s="83"/>
      <c r="T426" s="83"/>
      <c r="U426" s="83"/>
      <c r="V426" s="725"/>
      <c r="W426" s="83"/>
      <c r="X426" s="83"/>
      <c r="Y426" s="83"/>
      <c r="Z426" s="83"/>
      <c r="AA426" s="83"/>
      <c r="AB426" s="83"/>
      <c r="AC426" s="83"/>
      <c r="AD426" s="83"/>
    </row>
    <row r="427" spans="1:30" s="961" customFormat="1" ht="15.75">
      <c r="A427" s="82"/>
      <c r="B427" s="83"/>
      <c r="C427" s="83"/>
      <c r="D427" s="83"/>
      <c r="E427" s="83"/>
      <c r="F427" s="83"/>
      <c r="G427" s="83"/>
      <c r="H427" s="725"/>
      <c r="I427" s="83"/>
      <c r="J427" s="83"/>
      <c r="K427" s="83"/>
      <c r="L427" s="83"/>
      <c r="M427" s="83"/>
      <c r="N427" s="83"/>
      <c r="O427" s="725"/>
      <c r="P427" s="83"/>
      <c r="Q427" s="83"/>
      <c r="R427" s="83"/>
      <c r="S427" s="83"/>
      <c r="T427" s="83"/>
      <c r="U427" s="83"/>
      <c r="V427" s="725"/>
      <c r="W427" s="83"/>
      <c r="X427" s="83"/>
      <c r="Y427" s="83"/>
      <c r="Z427" s="83"/>
      <c r="AA427" s="83"/>
      <c r="AB427" s="83"/>
      <c r="AC427" s="83"/>
      <c r="AD427" s="83"/>
    </row>
    <row r="428" spans="1:30" s="961" customFormat="1" ht="15.75">
      <c r="A428" s="82"/>
      <c r="B428" s="83"/>
      <c r="C428" s="83"/>
      <c r="D428" s="83"/>
      <c r="E428" s="83"/>
      <c r="F428" s="83"/>
      <c r="G428" s="83"/>
      <c r="H428" s="725"/>
      <c r="I428" s="83"/>
      <c r="J428" s="83"/>
      <c r="K428" s="83"/>
      <c r="L428" s="83"/>
      <c r="M428" s="83"/>
      <c r="N428" s="83"/>
      <c r="O428" s="725"/>
      <c r="P428" s="83"/>
      <c r="Q428" s="83"/>
      <c r="R428" s="83"/>
      <c r="S428" s="83"/>
      <c r="T428" s="83"/>
      <c r="U428" s="83"/>
      <c r="V428" s="725"/>
      <c r="W428" s="83"/>
      <c r="X428" s="83"/>
      <c r="Y428" s="83"/>
      <c r="Z428" s="83"/>
      <c r="AA428" s="83"/>
      <c r="AB428" s="83"/>
      <c r="AC428" s="83"/>
      <c r="AD428" s="83"/>
    </row>
    <row r="429" spans="1:30" s="961" customFormat="1" ht="15.75">
      <c r="A429" s="82"/>
      <c r="B429" s="83"/>
      <c r="C429" s="83"/>
      <c r="D429" s="83"/>
      <c r="E429" s="83"/>
      <c r="F429" s="83"/>
      <c r="G429" s="83"/>
      <c r="H429" s="725"/>
      <c r="I429" s="83"/>
      <c r="J429" s="83"/>
      <c r="K429" s="83"/>
      <c r="L429" s="83"/>
      <c r="M429" s="83"/>
      <c r="N429" s="83"/>
      <c r="O429" s="725"/>
      <c r="P429" s="83"/>
      <c r="Q429" s="83"/>
      <c r="R429" s="83"/>
      <c r="S429" s="83"/>
      <c r="T429" s="83"/>
      <c r="U429" s="83"/>
      <c r="V429" s="725"/>
      <c r="W429" s="83"/>
      <c r="X429" s="83"/>
      <c r="Y429" s="83"/>
      <c r="Z429" s="83"/>
      <c r="AA429" s="83"/>
      <c r="AB429" s="83"/>
      <c r="AC429" s="83"/>
      <c r="AD429" s="83"/>
    </row>
    <row r="430" spans="1:30" s="961" customFormat="1" ht="15.75">
      <c r="A430" s="82"/>
      <c r="B430" s="83"/>
      <c r="C430" s="83"/>
      <c r="D430" s="83"/>
      <c r="E430" s="83"/>
      <c r="F430" s="83"/>
      <c r="G430" s="83"/>
      <c r="H430" s="725"/>
      <c r="I430" s="83"/>
      <c r="J430" s="83"/>
      <c r="K430" s="83"/>
      <c r="L430" s="83"/>
      <c r="M430" s="83"/>
      <c r="N430" s="83"/>
      <c r="O430" s="725"/>
      <c r="P430" s="83"/>
      <c r="Q430" s="83"/>
      <c r="R430" s="83"/>
      <c r="S430" s="83"/>
      <c r="T430" s="83"/>
      <c r="U430" s="83"/>
      <c r="V430" s="725"/>
      <c r="W430" s="83"/>
      <c r="X430" s="83"/>
      <c r="Y430" s="83"/>
      <c r="Z430" s="83"/>
      <c r="AA430" s="83"/>
      <c r="AB430" s="83"/>
      <c r="AC430" s="83"/>
      <c r="AD430" s="83"/>
    </row>
    <row r="431" spans="1:30" s="961" customFormat="1" ht="15.75">
      <c r="A431" s="82"/>
      <c r="B431" s="83"/>
      <c r="C431" s="83"/>
      <c r="D431" s="83"/>
      <c r="E431" s="83"/>
      <c r="F431" s="83"/>
      <c r="G431" s="83"/>
      <c r="H431" s="725"/>
      <c r="I431" s="83"/>
      <c r="J431" s="83"/>
      <c r="K431" s="83"/>
      <c r="L431" s="83"/>
      <c r="M431" s="83"/>
      <c r="N431" s="83"/>
      <c r="O431" s="725"/>
      <c r="P431" s="83"/>
      <c r="Q431" s="83"/>
      <c r="R431" s="83"/>
      <c r="S431" s="83"/>
      <c r="T431" s="83"/>
      <c r="U431" s="83"/>
      <c r="V431" s="725"/>
      <c r="W431" s="83"/>
      <c r="X431" s="83"/>
      <c r="Y431" s="83"/>
      <c r="Z431" s="83"/>
      <c r="AA431" s="83"/>
      <c r="AB431" s="83"/>
      <c r="AC431" s="83"/>
      <c r="AD431" s="83"/>
    </row>
    <row r="432" spans="1:30" s="961" customFormat="1" ht="15.75">
      <c r="A432" s="82"/>
      <c r="B432" s="83"/>
      <c r="C432" s="83"/>
      <c r="D432" s="83"/>
      <c r="E432" s="83"/>
      <c r="F432" s="83"/>
      <c r="G432" s="83"/>
      <c r="H432" s="725"/>
      <c r="I432" s="83"/>
      <c r="J432" s="83"/>
      <c r="K432" s="83"/>
      <c r="L432" s="83"/>
      <c r="M432" s="83"/>
      <c r="N432" s="83"/>
      <c r="O432" s="725"/>
      <c r="P432" s="83"/>
      <c r="Q432" s="83"/>
      <c r="R432" s="83"/>
      <c r="S432" s="83"/>
      <c r="T432" s="83"/>
      <c r="U432" s="83"/>
      <c r="V432" s="725"/>
      <c r="W432" s="83"/>
      <c r="X432" s="83"/>
      <c r="Y432" s="83"/>
      <c r="Z432" s="83"/>
      <c r="AA432" s="83"/>
      <c r="AB432" s="83"/>
      <c r="AC432" s="83"/>
      <c r="AD432" s="83"/>
    </row>
    <row r="433" spans="1:30" s="961" customFormat="1" ht="15.75">
      <c r="A433" s="82"/>
      <c r="B433" s="83"/>
      <c r="C433" s="83"/>
      <c r="D433" s="83"/>
      <c r="E433" s="83"/>
      <c r="F433" s="83"/>
      <c r="G433" s="83"/>
      <c r="H433" s="725"/>
      <c r="I433" s="83"/>
      <c r="J433" s="83"/>
      <c r="K433" s="83"/>
      <c r="L433" s="83"/>
      <c r="M433" s="83"/>
      <c r="N433" s="83"/>
      <c r="O433" s="725"/>
      <c r="P433" s="83"/>
      <c r="Q433" s="83"/>
      <c r="R433" s="83"/>
      <c r="S433" s="83"/>
      <c r="T433" s="83"/>
      <c r="U433" s="83"/>
      <c r="V433" s="725"/>
      <c r="W433" s="83"/>
      <c r="X433" s="83"/>
      <c r="Y433" s="83"/>
      <c r="Z433" s="83"/>
      <c r="AA433" s="83"/>
      <c r="AB433" s="83"/>
      <c r="AC433" s="83"/>
      <c r="AD433" s="83"/>
    </row>
    <row r="434" spans="1:30" s="961" customFormat="1" ht="15.75">
      <c r="A434" s="82"/>
      <c r="B434" s="83"/>
      <c r="C434" s="83"/>
      <c r="D434" s="83"/>
      <c r="E434" s="83"/>
      <c r="F434" s="83"/>
      <c r="G434" s="83"/>
      <c r="H434" s="725"/>
      <c r="I434" s="83"/>
      <c r="J434" s="83"/>
      <c r="K434" s="83"/>
      <c r="L434" s="83"/>
      <c r="M434" s="83"/>
      <c r="N434" s="83"/>
      <c r="O434" s="725"/>
      <c r="P434" s="83"/>
      <c r="Q434" s="83"/>
      <c r="R434" s="83"/>
      <c r="S434" s="83"/>
      <c r="T434" s="83"/>
      <c r="U434" s="83"/>
      <c r="V434" s="725"/>
      <c r="W434" s="83"/>
      <c r="X434" s="83"/>
      <c r="Y434" s="83"/>
      <c r="Z434" s="83"/>
      <c r="AA434" s="83"/>
      <c r="AB434" s="83"/>
      <c r="AC434" s="83"/>
      <c r="AD434" s="83"/>
    </row>
    <row r="435" spans="1:30" s="961" customFormat="1" ht="15.75">
      <c r="A435" s="82"/>
      <c r="B435" s="83"/>
      <c r="C435" s="83"/>
      <c r="D435" s="83"/>
      <c r="E435" s="83"/>
      <c r="F435" s="83"/>
      <c r="G435" s="83"/>
      <c r="H435" s="725"/>
      <c r="I435" s="83"/>
      <c r="J435" s="83"/>
      <c r="K435" s="83"/>
      <c r="L435" s="83"/>
      <c r="M435" s="83"/>
      <c r="N435" s="83"/>
      <c r="O435" s="725"/>
      <c r="P435" s="83"/>
      <c r="Q435" s="83"/>
      <c r="R435" s="83"/>
      <c r="S435" s="83"/>
      <c r="T435" s="83"/>
      <c r="U435" s="83"/>
      <c r="V435" s="725"/>
      <c r="W435" s="83"/>
      <c r="X435" s="83"/>
      <c r="Y435" s="83"/>
      <c r="Z435" s="83"/>
      <c r="AA435" s="83"/>
      <c r="AB435" s="83"/>
      <c r="AC435" s="83"/>
      <c r="AD435" s="83"/>
    </row>
    <row r="436" spans="1:30" s="961" customFormat="1" ht="15.75">
      <c r="A436" s="82"/>
      <c r="B436" s="83"/>
      <c r="C436" s="83"/>
      <c r="D436" s="83"/>
      <c r="E436" s="83"/>
      <c r="F436" s="83"/>
      <c r="G436" s="83"/>
      <c r="H436" s="725"/>
      <c r="I436" s="83"/>
      <c r="J436" s="83"/>
      <c r="K436" s="83"/>
      <c r="L436" s="83"/>
      <c r="M436" s="83"/>
      <c r="N436" s="83"/>
      <c r="O436" s="725"/>
      <c r="P436" s="83"/>
      <c r="Q436" s="83"/>
      <c r="R436" s="83"/>
      <c r="S436" s="83"/>
      <c r="T436" s="83"/>
      <c r="U436" s="83"/>
      <c r="V436" s="725"/>
      <c r="W436" s="83"/>
      <c r="X436" s="83"/>
      <c r="Y436" s="83"/>
      <c r="Z436" s="83"/>
      <c r="AA436" s="83"/>
      <c r="AB436" s="83"/>
      <c r="AC436" s="83"/>
      <c r="AD436" s="83"/>
    </row>
    <row r="437" spans="1:30" s="961" customFormat="1" ht="15.75">
      <c r="A437" s="82"/>
      <c r="B437" s="83"/>
      <c r="C437" s="83"/>
      <c r="D437" s="83"/>
      <c r="E437" s="83"/>
      <c r="F437" s="83"/>
      <c r="G437" s="83"/>
      <c r="H437" s="725"/>
      <c r="I437" s="83"/>
      <c r="J437" s="83"/>
      <c r="K437" s="83"/>
      <c r="L437" s="83"/>
      <c r="M437" s="83"/>
      <c r="N437" s="83"/>
      <c r="O437" s="725"/>
      <c r="P437" s="83"/>
      <c r="Q437" s="83"/>
      <c r="R437" s="83"/>
      <c r="S437" s="83"/>
      <c r="T437" s="83"/>
      <c r="U437" s="83"/>
      <c r="V437" s="725"/>
      <c r="W437" s="83"/>
      <c r="X437" s="83"/>
      <c r="Y437" s="83"/>
      <c r="Z437" s="83"/>
      <c r="AA437" s="83"/>
      <c r="AB437" s="83"/>
      <c r="AC437" s="83"/>
      <c r="AD437" s="83"/>
    </row>
    <row r="438" spans="1:30" s="961" customFormat="1" ht="15.75">
      <c r="A438" s="82"/>
      <c r="B438" s="83"/>
      <c r="C438" s="83"/>
      <c r="D438" s="83"/>
      <c r="E438" s="83"/>
      <c r="F438" s="83"/>
      <c r="G438" s="83"/>
      <c r="H438" s="725"/>
      <c r="I438" s="83"/>
      <c r="J438" s="83"/>
      <c r="K438" s="83"/>
      <c r="L438" s="83"/>
      <c r="M438" s="83"/>
      <c r="N438" s="83"/>
      <c r="O438" s="725"/>
      <c r="P438" s="83"/>
      <c r="Q438" s="83"/>
      <c r="R438" s="83"/>
      <c r="S438" s="83"/>
      <c r="T438" s="83"/>
      <c r="U438" s="83"/>
      <c r="V438" s="725"/>
      <c r="W438" s="83"/>
      <c r="X438" s="83"/>
      <c r="Y438" s="83"/>
      <c r="Z438" s="83"/>
      <c r="AA438" s="83"/>
      <c r="AB438" s="83"/>
      <c r="AC438" s="83"/>
      <c r="AD438" s="83"/>
    </row>
    <row r="439" spans="1:30" s="961" customFormat="1" ht="15.75">
      <c r="A439" s="82"/>
      <c r="B439" s="83"/>
      <c r="C439" s="83"/>
      <c r="D439" s="83"/>
      <c r="E439" s="83"/>
      <c r="F439" s="83"/>
      <c r="G439" s="83"/>
      <c r="H439" s="725"/>
      <c r="I439" s="83"/>
      <c r="J439" s="83"/>
      <c r="K439" s="83"/>
      <c r="L439" s="83"/>
      <c r="M439" s="83"/>
      <c r="N439" s="83"/>
      <c r="O439" s="725"/>
      <c r="P439" s="83"/>
      <c r="Q439" s="83"/>
      <c r="R439" s="83"/>
      <c r="S439" s="83"/>
      <c r="T439" s="83"/>
      <c r="U439" s="83"/>
      <c r="V439" s="725"/>
      <c r="W439" s="83"/>
      <c r="X439" s="83"/>
      <c r="Y439" s="83"/>
      <c r="Z439" s="83"/>
      <c r="AA439" s="83"/>
      <c r="AB439" s="83"/>
      <c r="AC439" s="83"/>
      <c r="AD439" s="83"/>
    </row>
    <row r="440" spans="1:30" s="961" customFormat="1" ht="15.75">
      <c r="A440" s="82"/>
      <c r="B440" s="83"/>
      <c r="C440" s="83"/>
      <c r="D440" s="83"/>
      <c r="E440" s="83"/>
      <c r="F440" s="83"/>
      <c r="G440" s="83"/>
      <c r="H440" s="725"/>
      <c r="I440" s="83"/>
      <c r="J440" s="83"/>
      <c r="K440" s="83"/>
      <c r="L440" s="83"/>
      <c r="M440" s="83"/>
      <c r="N440" s="83"/>
      <c r="O440" s="725"/>
      <c r="P440" s="83"/>
      <c r="Q440" s="83"/>
      <c r="R440" s="83"/>
      <c r="S440" s="83"/>
      <c r="T440" s="83"/>
      <c r="U440" s="83"/>
      <c r="V440" s="725"/>
      <c r="W440" s="83"/>
      <c r="X440" s="83"/>
      <c r="Y440" s="83"/>
      <c r="Z440" s="83"/>
      <c r="AA440" s="83"/>
      <c r="AB440" s="83"/>
      <c r="AC440" s="83"/>
      <c r="AD440" s="83"/>
    </row>
    <row r="441" spans="1:30" s="961" customFormat="1" ht="15.75">
      <c r="A441" s="82"/>
      <c r="B441" s="83"/>
      <c r="C441" s="83"/>
      <c r="D441" s="83"/>
      <c r="E441" s="83"/>
      <c r="F441" s="83"/>
      <c r="G441" s="83"/>
      <c r="H441" s="725"/>
      <c r="I441" s="83"/>
      <c r="J441" s="83"/>
      <c r="K441" s="83"/>
      <c r="L441" s="83"/>
      <c r="M441" s="83"/>
      <c r="N441" s="83"/>
      <c r="O441" s="725"/>
      <c r="P441" s="83"/>
      <c r="Q441" s="83"/>
      <c r="R441" s="83"/>
      <c r="S441" s="83"/>
      <c r="T441" s="83"/>
      <c r="U441" s="83"/>
      <c r="V441" s="725"/>
      <c r="W441" s="83"/>
      <c r="X441" s="83"/>
      <c r="Y441" s="83"/>
      <c r="Z441" s="83"/>
      <c r="AA441" s="83"/>
      <c r="AB441" s="83"/>
      <c r="AC441" s="83"/>
      <c r="AD441" s="83"/>
    </row>
    <row r="442" spans="1:30" s="961" customFormat="1" ht="15.75">
      <c r="A442" s="82"/>
      <c r="B442" s="83"/>
      <c r="C442" s="83"/>
      <c r="D442" s="83"/>
      <c r="E442" s="83"/>
      <c r="F442" s="83"/>
      <c r="G442" s="83"/>
      <c r="H442" s="725"/>
      <c r="I442" s="83"/>
      <c r="J442" s="83"/>
      <c r="K442" s="83"/>
      <c r="L442" s="83"/>
      <c r="M442" s="83"/>
      <c r="N442" s="83"/>
      <c r="O442" s="725"/>
      <c r="P442" s="83"/>
      <c r="Q442" s="83"/>
      <c r="R442" s="83"/>
      <c r="S442" s="83"/>
      <c r="T442" s="83"/>
      <c r="U442" s="83"/>
      <c r="V442" s="725"/>
      <c r="W442" s="83"/>
      <c r="X442" s="83"/>
      <c r="Y442" s="83"/>
      <c r="Z442" s="83"/>
      <c r="AA442" s="83"/>
      <c r="AB442" s="83"/>
      <c r="AC442" s="83"/>
      <c r="AD442" s="83"/>
    </row>
    <row r="443" spans="1:30" s="961" customFormat="1" ht="15.75">
      <c r="A443" s="82"/>
      <c r="B443" s="83"/>
      <c r="C443" s="83"/>
      <c r="D443" s="83"/>
      <c r="E443" s="83"/>
      <c r="F443" s="83"/>
      <c r="G443" s="83"/>
      <c r="H443" s="725"/>
      <c r="I443" s="83"/>
      <c r="J443" s="83"/>
      <c r="K443" s="83"/>
      <c r="L443" s="83"/>
      <c r="M443" s="83"/>
      <c r="N443" s="83"/>
      <c r="O443" s="725"/>
      <c r="P443" s="83"/>
      <c r="Q443" s="83"/>
      <c r="R443" s="83"/>
      <c r="S443" s="83"/>
      <c r="T443" s="83"/>
      <c r="U443" s="83"/>
      <c r="V443" s="725"/>
      <c r="W443" s="83"/>
      <c r="X443" s="83"/>
      <c r="Y443" s="83"/>
      <c r="Z443" s="83"/>
      <c r="AA443" s="83"/>
      <c r="AB443" s="83"/>
      <c r="AC443" s="83"/>
      <c r="AD443" s="83"/>
    </row>
    <row r="444" spans="1:30" s="961" customFormat="1" ht="15.75">
      <c r="A444" s="82"/>
      <c r="B444" s="83"/>
      <c r="C444" s="83"/>
      <c r="D444" s="83"/>
      <c r="E444" s="83"/>
      <c r="F444" s="83"/>
      <c r="G444" s="83"/>
      <c r="H444" s="725"/>
      <c r="I444" s="83"/>
      <c r="J444" s="83"/>
      <c r="K444" s="83"/>
      <c r="L444" s="83"/>
      <c r="M444" s="83"/>
      <c r="N444" s="83"/>
      <c r="O444" s="725"/>
      <c r="P444" s="83"/>
      <c r="Q444" s="83"/>
      <c r="R444" s="83"/>
      <c r="S444" s="83"/>
      <c r="T444" s="83"/>
      <c r="U444" s="83"/>
      <c r="V444" s="725"/>
      <c r="W444" s="83"/>
      <c r="X444" s="83"/>
      <c r="Y444" s="83"/>
      <c r="Z444" s="83"/>
      <c r="AA444" s="83"/>
      <c r="AB444" s="83"/>
      <c r="AC444" s="83"/>
      <c r="AD444" s="83"/>
    </row>
    <row r="445" spans="1:30" s="961" customFormat="1" ht="15.75">
      <c r="A445" s="82"/>
      <c r="B445" s="83"/>
      <c r="C445" s="83"/>
      <c r="D445" s="83"/>
      <c r="E445" s="83"/>
      <c r="F445" s="83"/>
      <c r="G445" s="83"/>
      <c r="H445" s="725"/>
      <c r="I445" s="83"/>
      <c r="J445" s="83"/>
      <c r="K445" s="83"/>
      <c r="L445" s="83"/>
      <c r="M445" s="83"/>
      <c r="N445" s="83"/>
      <c r="O445" s="725"/>
      <c r="P445" s="83"/>
      <c r="Q445" s="83"/>
      <c r="R445" s="83"/>
      <c r="S445" s="83"/>
      <c r="T445" s="83"/>
      <c r="U445" s="83"/>
      <c r="V445" s="725"/>
      <c r="W445" s="83"/>
      <c r="X445" s="83"/>
      <c r="Y445" s="83"/>
      <c r="Z445" s="83"/>
      <c r="AA445" s="83"/>
      <c r="AB445" s="83"/>
      <c r="AC445" s="83"/>
      <c r="AD445" s="83"/>
    </row>
    <row r="446" spans="1:30" s="961" customFormat="1" ht="15.75">
      <c r="A446" s="82"/>
      <c r="B446" s="83"/>
      <c r="C446" s="83"/>
      <c r="D446" s="83"/>
      <c r="E446" s="83"/>
      <c r="F446" s="83"/>
      <c r="G446" s="83"/>
      <c r="H446" s="725"/>
      <c r="I446" s="83"/>
      <c r="J446" s="83"/>
      <c r="K446" s="83"/>
      <c r="L446" s="83"/>
      <c r="M446" s="83"/>
      <c r="N446" s="83"/>
      <c r="O446" s="725"/>
      <c r="P446" s="83"/>
      <c r="Q446" s="83"/>
      <c r="R446" s="83"/>
      <c r="S446" s="83"/>
      <c r="T446" s="83"/>
      <c r="U446" s="83"/>
      <c r="V446" s="725"/>
      <c r="W446" s="83"/>
      <c r="X446" s="83"/>
      <c r="Y446" s="83"/>
      <c r="Z446" s="83"/>
      <c r="AA446" s="83"/>
      <c r="AB446" s="83"/>
      <c r="AC446" s="83"/>
      <c r="AD446" s="83"/>
    </row>
    <row r="447" spans="1:30" s="961" customFormat="1" ht="15.75">
      <c r="A447" s="82"/>
      <c r="B447" s="83"/>
      <c r="C447" s="83"/>
      <c r="D447" s="83"/>
      <c r="E447" s="83"/>
      <c r="F447" s="83"/>
      <c r="G447" s="83"/>
      <c r="H447" s="725"/>
      <c r="I447" s="83"/>
      <c r="J447" s="83"/>
      <c r="K447" s="83"/>
      <c r="L447" s="83"/>
      <c r="M447" s="83"/>
      <c r="N447" s="83"/>
      <c r="O447" s="725"/>
      <c r="P447" s="83"/>
      <c r="Q447" s="83"/>
      <c r="R447" s="83"/>
      <c r="S447" s="83"/>
      <c r="T447" s="83"/>
      <c r="U447" s="83"/>
      <c r="V447" s="725"/>
      <c r="W447" s="83"/>
      <c r="X447" s="83"/>
      <c r="Y447" s="83"/>
      <c r="Z447" s="83"/>
      <c r="AA447" s="83"/>
      <c r="AB447" s="83"/>
      <c r="AC447" s="83"/>
      <c r="AD447" s="83"/>
    </row>
    <row r="448" spans="1:30" s="961" customFormat="1" ht="15.75">
      <c r="A448" s="82"/>
      <c r="B448" s="83"/>
      <c r="C448" s="83"/>
      <c r="D448" s="83"/>
      <c r="E448" s="83"/>
      <c r="F448" s="83"/>
      <c r="G448" s="83"/>
      <c r="H448" s="725"/>
      <c r="I448" s="83"/>
      <c r="J448" s="83"/>
      <c r="K448" s="83"/>
      <c r="L448" s="83"/>
      <c r="M448" s="83"/>
      <c r="N448" s="83"/>
      <c r="O448" s="725"/>
      <c r="P448" s="83"/>
      <c r="Q448" s="83"/>
      <c r="R448" s="83"/>
      <c r="S448" s="83"/>
      <c r="T448" s="83"/>
      <c r="U448" s="83"/>
      <c r="V448" s="725"/>
      <c r="W448" s="83"/>
      <c r="X448" s="83"/>
      <c r="Y448" s="83"/>
      <c r="Z448" s="83"/>
      <c r="AA448" s="83"/>
      <c r="AB448" s="83"/>
      <c r="AC448" s="83"/>
      <c r="AD448" s="83"/>
    </row>
    <row r="449" spans="1:30" s="961" customFormat="1" ht="15.75">
      <c r="A449" s="82"/>
      <c r="B449" s="83"/>
      <c r="C449" s="83"/>
      <c r="D449" s="83"/>
      <c r="E449" s="83"/>
      <c r="F449" s="83"/>
      <c r="G449" s="83"/>
      <c r="H449" s="725"/>
      <c r="I449" s="83"/>
      <c r="J449" s="83"/>
      <c r="K449" s="83"/>
      <c r="L449" s="83"/>
      <c r="M449" s="83"/>
      <c r="N449" s="83"/>
      <c r="O449" s="725"/>
      <c r="P449" s="83"/>
      <c r="Q449" s="83"/>
      <c r="R449" s="83"/>
      <c r="S449" s="83"/>
      <c r="T449" s="83"/>
      <c r="U449" s="83"/>
      <c r="V449" s="725"/>
      <c r="W449" s="83"/>
      <c r="X449" s="83"/>
      <c r="Y449" s="83"/>
      <c r="Z449" s="83"/>
      <c r="AA449" s="83"/>
      <c r="AB449" s="83"/>
      <c r="AC449" s="83"/>
      <c r="AD449" s="83"/>
    </row>
    <row r="450" spans="1:30" s="961" customFormat="1" ht="15.75">
      <c r="A450" s="82"/>
      <c r="B450" s="83"/>
      <c r="C450" s="83"/>
      <c r="D450" s="83"/>
      <c r="E450" s="83"/>
      <c r="F450" s="83"/>
      <c r="G450" s="83"/>
      <c r="H450" s="725"/>
      <c r="I450" s="83"/>
      <c r="J450" s="83"/>
      <c r="K450" s="83"/>
      <c r="L450" s="83"/>
      <c r="M450" s="83"/>
      <c r="N450" s="83"/>
      <c r="O450" s="725"/>
      <c r="P450" s="83"/>
      <c r="Q450" s="83"/>
      <c r="R450" s="83"/>
      <c r="S450" s="83"/>
      <c r="T450" s="83"/>
      <c r="U450" s="83"/>
      <c r="V450" s="725"/>
      <c r="W450" s="83"/>
      <c r="X450" s="83"/>
      <c r="Y450" s="83"/>
      <c r="Z450" s="83"/>
      <c r="AA450" s="83"/>
      <c r="AB450" s="83"/>
      <c r="AC450" s="83"/>
      <c r="AD450" s="83"/>
    </row>
    <row r="451" spans="1:30" s="961" customFormat="1" ht="15.75">
      <c r="A451" s="82"/>
      <c r="B451" s="83"/>
      <c r="C451" s="83"/>
      <c r="D451" s="83"/>
      <c r="E451" s="83"/>
      <c r="F451" s="83"/>
      <c r="G451" s="83"/>
      <c r="H451" s="725"/>
      <c r="I451" s="83"/>
      <c r="J451" s="83"/>
      <c r="K451" s="83"/>
      <c r="L451" s="83"/>
      <c r="M451" s="83"/>
      <c r="N451" s="83"/>
      <c r="O451" s="725"/>
      <c r="P451" s="83"/>
      <c r="Q451" s="83"/>
      <c r="R451" s="83"/>
      <c r="S451" s="83"/>
      <c r="T451" s="83"/>
      <c r="U451" s="83"/>
      <c r="V451" s="725"/>
      <c r="W451" s="83"/>
      <c r="X451" s="83"/>
      <c r="Y451" s="83"/>
      <c r="Z451" s="83"/>
      <c r="AA451" s="83"/>
      <c r="AB451" s="83"/>
      <c r="AC451" s="83"/>
      <c r="AD451" s="83"/>
    </row>
    <row r="452" spans="1:30" s="961" customFormat="1" ht="15.75">
      <c r="A452" s="82"/>
      <c r="B452" s="83"/>
      <c r="C452" s="83"/>
      <c r="D452" s="83"/>
      <c r="E452" s="83"/>
      <c r="F452" s="83"/>
      <c r="G452" s="83"/>
      <c r="H452" s="725"/>
      <c r="I452" s="83"/>
      <c r="J452" s="83"/>
      <c r="K452" s="83"/>
      <c r="L452" s="83"/>
      <c r="M452" s="83"/>
      <c r="N452" s="83"/>
      <c r="O452" s="725"/>
      <c r="P452" s="83"/>
      <c r="Q452" s="83"/>
      <c r="R452" s="83"/>
      <c r="S452" s="83"/>
      <c r="T452" s="83"/>
      <c r="U452" s="83"/>
      <c r="V452" s="725"/>
      <c r="W452" s="83"/>
      <c r="X452" s="83"/>
      <c r="Y452" s="83"/>
      <c r="Z452" s="83"/>
      <c r="AA452" s="83"/>
      <c r="AB452" s="83"/>
      <c r="AC452" s="83"/>
      <c r="AD452" s="83"/>
    </row>
    <row r="453" spans="1:30" s="961" customFormat="1" ht="15.75">
      <c r="A453" s="82"/>
      <c r="B453" s="83"/>
      <c r="C453" s="83"/>
      <c r="D453" s="83"/>
      <c r="E453" s="83"/>
      <c r="F453" s="83"/>
      <c r="G453" s="83"/>
      <c r="H453" s="725"/>
      <c r="I453" s="83"/>
      <c r="J453" s="83"/>
      <c r="K453" s="83"/>
      <c r="L453" s="83"/>
      <c r="M453" s="83"/>
      <c r="N453" s="83"/>
      <c r="O453" s="725"/>
      <c r="P453" s="83"/>
      <c r="Q453" s="83"/>
      <c r="R453" s="83"/>
      <c r="S453" s="83"/>
      <c r="T453" s="83"/>
      <c r="U453" s="83"/>
      <c r="V453" s="725"/>
      <c r="W453" s="83"/>
      <c r="X453" s="83"/>
      <c r="Y453" s="83"/>
      <c r="Z453" s="83"/>
      <c r="AA453" s="83"/>
      <c r="AB453" s="83"/>
      <c r="AC453" s="83"/>
      <c r="AD453" s="83"/>
    </row>
    <row r="454" spans="1:30" s="961" customFormat="1" ht="15.75">
      <c r="A454" s="82"/>
      <c r="B454" s="83"/>
      <c r="C454" s="83"/>
      <c r="D454" s="83"/>
      <c r="E454" s="83"/>
      <c r="F454" s="83"/>
      <c r="G454" s="83"/>
      <c r="H454" s="725"/>
      <c r="I454" s="83"/>
      <c r="J454" s="83"/>
      <c r="K454" s="83"/>
      <c r="L454" s="83"/>
      <c r="M454" s="83"/>
      <c r="N454" s="83"/>
      <c r="O454" s="725"/>
      <c r="P454" s="83"/>
      <c r="Q454" s="83"/>
      <c r="R454" s="83"/>
      <c r="S454" s="83"/>
      <c r="T454" s="83"/>
      <c r="U454" s="83"/>
      <c r="V454" s="725"/>
      <c r="W454" s="83"/>
      <c r="X454" s="83"/>
      <c r="Y454" s="83"/>
      <c r="Z454" s="83"/>
      <c r="AA454" s="83"/>
      <c r="AB454" s="83"/>
      <c r="AC454" s="83"/>
      <c r="AD454" s="83"/>
    </row>
    <row r="455" spans="1:30" s="961" customFormat="1" ht="15.75">
      <c r="A455" s="82"/>
      <c r="B455" s="83"/>
      <c r="C455" s="83"/>
      <c r="D455" s="83"/>
      <c r="E455" s="83"/>
      <c r="F455" s="83"/>
      <c r="G455" s="83"/>
      <c r="H455" s="725"/>
      <c r="I455" s="83"/>
      <c r="J455" s="83"/>
      <c r="K455" s="83"/>
      <c r="L455" s="83"/>
      <c r="M455" s="83"/>
      <c r="N455" s="83"/>
      <c r="O455" s="725"/>
      <c r="P455" s="83"/>
      <c r="Q455" s="83"/>
      <c r="R455" s="83"/>
      <c r="S455" s="83"/>
      <c r="T455" s="83"/>
      <c r="U455" s="83"/>
      <c r="V455" s="725"/>
      <c r="W455" s="83"/>
      <c r="X455" s="83"/>
      <c r="Y455" s="83"/>
      <c r="Z455" s="83"/>
      <c r="AA455" s="83"/>
      <c r="AB455" s="83"/>
      <c r="AC455" s="83"/>
      <c r="AD455" s="83"/>
    </row>
    <row r="456" spans="1:30" s="961" customFormat="1" ht="15.75">
      <c r="A456" s="82"/>
      <c r="B456" s="83"/>
      <c r="C456" s="83"/>
      <c r="D456" s="83"/>
      <c r="E456" s="83"/>
      <c r="F456" s="83"/>
      <c r="G456" s="83"/>
      <c r="H456" s="725"/>
      <c r="I456" s="83"/>
      <c r="J456" s="83"/>
      <c r="K456" s="83"/>
      <c r="L456" s="83"/>
      <c r="M456" s="83"/>
      <c r="N456" s="83"/>
      <c r="O456" s="725"/>
      <c r="P456" s="83"/>
      <c r="Q456" s="83"/>
      <c r="R456" s="83"/>
      <c r="S456" s="83"/>
      <c r="T456" s="83"/>
      <c r="U456" s="83"/>
      <c r="V456" s="725"/>
      <c r="W456" s="83"/>
      <c r="X456" s="83"/>
      <c r="Y456" s="83"/>
      <c r="Z456" s="83"/>
      <c r="AA456" s="83"/>
      <c r="AB456" s="83"/>
      <c r="AC456" s="83"/>
      <c r="AD456" s="83"/>
    </row>
    <row r="457" spans="1:30" s="961" customFormat="1" ht="15.75">
      <c r="A457" s="82"/>
      <c r="B457" s="83"/>
      <c r="C457" s="83"/>
      <c r="D457" s="83"/>
      <c r="E457" s="83"/>
      <c r="F457" s="83"/>
      <c r="G457" s="83"/>
      <c r="H457" s="725"/>
      <c r="I457" s="83"/>
      <c r="J457" s="83"/>
      <c r="K457" s="83"/>
      <c r="L457" s="83"/>
      <c r="M457" s="83"/>
      <c r="N457" s="83"/>
      <c r="O457" s="725"/>
      <c r="P457" s="83"/>
      <c r="Q457" s="83"/>
      <c r="R457" s="83"/>
      <c r="S457" s="83"/>
      <c r="T457" s="83"/>
      <c r="U457" s="83"/>
      <c r="V457" s="725"/>
      <c r="W457" s="83"/>
      <c r="X457" s="83"/>
      <c r="Y457" s="83"/>
      <c r="Z457" s="83"/>
      <c r="AA457" s="83"/>
      <c r="AB457" s="83"/>
      <c r="AC457" s="83"/>
      <c r="AD457" s="83"/>
    </row>
    <row r="458" spans="1:30" s="961" customFormat="1" ht="15.75">
      <c r="A458" s="82"/>
      <c r="B458" s="83"/>
      <c r="C458" s="83"/>
      <c r="D458" s="83"/>
      <c r="E458" s="83"/>
      <c r="F458" s="83"/>
      <c r="G458" s="83"/>
      <c r="H458" s="725"/>
      <c r="I458" s="83"/>
      <c r="J458" s="83"/>
      <c r="K458" s="83"/>
      <c r="L458" s="83"/>
      <c r="M458" s="83"/>
      <c r="N458" s="83"/>
      <c r="O458" s="725"/>
      <c r="P458" s="83"/>
      <c r="Q458" s="83"/>
      <c r="R458" s="83"/>
      <c r="S458" s="83"/>
      <c r="T458" s="83"/>
      <c r="U458" s="83"/>
      <c r="V458" s="725"/>
      <c r="W458" s="83"/>
      <c r="X458" s="83"/>
      <c r="Y458" s="83"/>
      <c r="Z458" s="83"/>
      <c r="AA458" s="83"/>
      <c r="AB458" s="83"/>
      <c r="AC458" s="83"/>
      <c r="AD458" s="83"/>
    </row>
    <row r="459" spans="1:30" s="961" customFormat="1" ht="15.75">
      <c r="A459" s="82"/>
      <c r="B459" s="83"/>
      <c r="C459" s="83"/>
      <c r="D459" s="83"/>
      <c r="E459" s="83"/>
      <c r="F459" s="83"/>
      <c r="G459" s="83"/>
      <c r="H459" s="725"/>
      <c r="I459" s="83"/>
      <c r="J459" s="83"/>
      <c r="K459" s="83"/>
      <c r="L459" s="83"/>
      <c r="M459" s="83"/>
      <c r="N459" s="83"/>
      <c r="O459" s="725"/>
      <c r="P459" s="83"/>
      <c r="Q459" s="83"/>
      <c r="R459" s="83"/>
      <c r="S459" s="83"/>
      <c r="T459" s="83"/>
      <c r="U459" s="83"/>
      <c r="V459" s="725"/>
      <c r="W459" s="83"/>
      <c r="X459" s="83"/>
      <c r="Y459" s="83"/>
      <c r="Z459" s="83"/>
      <c r="AA459" s="83"/>
      <c r="AB459" s="83"/>
      <c r="AC459" s="83"/>
      <c r="AD459" s="83"/>
    </row>
    <row r="460" spans="1:30" s="961" customFormat="1" ht="15.75">
      <c r="A460" s="82"/>
      <c r="B460" s="83"/>
      <c r="C460" s="83"/>
      <c r="D460" s="83"/>
      <c r="E460" s="83"/>
      <c r="F460" s="83"/>
      <c r="G460" s="83"/>
      <c r="H460" s="725"/>
      <c r="I460" s="83"/>
      <c r="J460" s="83"/>
      <c r="K460" s="83"/>
      <c r="L460" s="83"/>
      <c r="M460" s="83"/>
      <c r="N460" s="83"/>
      <c r="O460" s="725"/>
      <c r="P460" s="83"/>
      <c r="Q460" s="83"/>
      <c r="R460" s="83"/>
      <c r="S460" s="83"/>
      <c r="T460" s="83"/>
      <c r="U460" s="83"/>
      <c r="V460" s="725"/>
      <c r="W460" s="83"/>
      <c r="X460" s="83"/>
      <c r="Y460" s="83"/>
      <c r="Z460" s="83"/>
      <c r="AA460" s="83"/>
      <c r="AB460" s="83"/>
      <c r="AC460" s="83"/>
      <c r="AD460" s="83"/>
    </row>
    <row r="461" spans="1:30" s="961" customFormat="1" ht="15.75">
      <c r="A461" s="82"/>
      <c r="B461" s="83"/>
      <c r="C461" s="83"/>
      <c r="D461" s="83"/>
      <c r="E461" s="83"/>
      <c r="F461" s="83"/>
      <c r="G461" s="83"/>
      <c r="H461" s="725"/>
      <c r="I461" s="83"/>
      <c r="J461" s="83"/>
      <c r="K461" s="83"/>
      <c r="L461" s="83"/>
      <c r="M461" s="83"/>
      <c r="N461" s="83"/>
      <c r="O461" s="725"/>
      <c r="P461" s="83"/>
      <c r="Q461" s="83"/>
      <c r="R461" s="83"/>
      <c r="S461" s="83"/>
      <c r="T461" s="83"/>
      <c r="U461" s="83"/>
      <c r="V461" s="725"/>
      <c r="W461" s="83"/>
      <c r="X461" s="83"/>
      <c r="Y461" s="83"/>
      <c r="Z461" s="83"/>
      <c r="AA461" s="83"/>
      <c r="AB461" s="83"/>
      <c r="AC461" s="83"/>
      <c r="AD461" s="83"/>
    </row>
    <row r="462" spans="1:30" s="961" customFormat="1" ht="15.75">
      <c r="A462" s="82"/>
      <c r="B462" s="83"/>
      <c r="C462" s="83"/>
      <c r="D462" s="83"/>
      <c r="E462" s="83"/>
      <c r="F462" s="83"/>
      <c r="G462" s="83"/>
      <c r="H462" s="725"/>
      <c r="I462" s="83"/>
      <c r="J462" s="83"/>
      <c r="K462" s="83"/>
      <c r="L462" s="83"/>
      <c r="M462" s="83"/>
      <c r="N462" s="83"/>
      <c r="O462" s="725"/>
      <c r="P462" s="83"/>
      <c r="Q462" s="83"/>
      <c r="R462" s="83"/>
      <c r="S462" s="83"/>
      <c r="T462" s="83"/>
      <c r="U462" s="83"/>
      <c r="V462" s="725"/>
      <c r="W462" s="83"/>
      <c r="X462" s="83"/>
      <c r="Y462" s="83"/>
      <c r="Z462" s="83"/>
      <c r="AA462" s="83"/>
      <c r="AB462" s="83"/>
      <c r="AC462" s="83"/>
      <c r="AD462" s="83"/>
    </row>
    <row r="463" spans="1:30" s="961" customFormat="1" ht="15.75">
      <c r="A463" s="82"/>
      <c r="B463" s="83"/>
      <c r="C463" s="83"/>
      <c r="D463" s="83"/>
      <c r="E463" s="83"/>
      <c r="F463" s="83"/>
      <c r="G463" s="83"/>
      <c r="H463" s="725"/>
      <c r="I463" s="83"/>
      <c r="J463" s="83"/>
      <c r="K463" s="83"/>
      <c r="L463" s="83"/>
      <c r="M463" s="83"/>
      <c r="N463" s="83"/>
      <c r="O463" s="725"/>
      <c r="P463" s="83"/>
      <c r="Q463" s="83"/>
      <c r="R463" s="83"/>
      <c r="S463" s="83"/>
      <c r="T463" s="83"/>
      <c r="U463" s="83"/>
      <c r="V463" s="725"/>
      <c r="W463" s="83"/>
      <c r="X463" s="83"/>
      <c r="Y463" s="83"/>
      <c r="Z463" s="83"/>
      <c r="AA463" s="83"/>
      <c r="AB463" s="83"/>
      <c r="AC463" s="83"/>
      <c r="AD463" s="83"/>
    </row>
    <row r="464" spans="1:30" s="961" customFormat="1" ht="15.75">
      <c r="A464" s="82"/>
      <c r="B464" s="83"/>
      <c r="C464" s="83"/>
      <c r="D464" s="83"/>
      <c r="E464" s="83"/>
      <c r="F464" s="83"/>
      <c r="G464" s="83"/>
      <c r="H464" s="725"/>
      <c r="I464" s="83"/>
      <c r="J464" s="83"/>
      <c r="K464" s="83"/>
      <c r="L464" s="83"/>
      <c r="M464" s="83"/>
      <c r="N464" s="83"/>
      <c r="O464" s="725"/>
      <c r="P464" s="83"/>
      <c r="Q464" s="83"/>
      <c r="R464" s="83"/>
      <c r="S464" s="83"/>
      <c r="T464" s="83"/>
      <c r="U464" s="83"/>
      <c r="V464" s="725"/>
      <c r="W464" s="83"/>
      <c r="X464" s="83"/>
      <c r="Y464" s="83"/>
      <c r="Z464" s="83"/>
      <c r="AA464" s="83"/>
      <c r="AB464" s="83"/>
      <c r="AC464" s="83"/>
      <c r="AD464" s="83"/>
    </row>
    <row r="465" spans="1:30" s="961" customFormat="1" ht="15.75">
      <c r="A465" s="82"/>
      <c r="B465" s="83"/>
      <c r="C465" s="83"/>
      <c r="D465" s="83"/>
      <c r="E465" s="83"/>
      <c r="F465" s="83"/>
      <c r="G465" s="83"/>
      <c r="H465" s="725"/>
      <c r="I465" s="83"/>
      <c r="J465" s="83"/>
      <c r="K465" s="83"/>
      <c r="L465" s="83"/>
      <c r="M465" s="83"/>
      <c r="N465" s="83"/>
      <c r="O465" s="725"/>
      <c r="P465" s="83"/>
      <c r="Q465" s="83"/>
      <c r="R465" s="83"/>
      <c r="S465" s="83"/>
      <c r="T465" s="83"/>
      <c r="U465" s="83"/>
      <c r="V465" s="725"/>
      <c r="W465" s="83"/>
      <c r="X465" s="83"/>
      <c r="Y465" s="83"/>
      <c r="Z465" s="83"/>
      <c r="AA465" s="83"/>
      <c r="AB465" s="83"/>
      <c r="AC465" s="83"/>
      <c r="AD465" s="83"/>
    </row>
    <row r="466" spans="1:30" s="961" customFormat="1" ht="15.75">
      <c r="A466" s="82"/>
      <c r="B466" s="83"/>
      <c r="C466" s="83"/>
      <c r="D466" s="83"/>
      <c r="E466" s="83"/>
      <c r="F466" s="83"/>
      <c r="G466" s="83"/>
      <c r="H466" s="725"/>
      <c r="I466" s="83"/>
      <c r="J466" s="83"/>
      <c r="K466" s="83"/>
      <c r="L466" s="83"/>
      <c r="M466" s="83"/>
      <c r="N466" s="83"/>
      <c r="O466" s="725"/>
      <c r="P466" s="83"/>
      <c r="Q466" s="83"/>
      <c r="R466" s="83"/>
      <c r="S466" s="83"/>
      <c r="T466" s="83"/>
      <c r="U466" s="83"/>
      <c r="V466" s="725"/>
      <c r="W466" s="83"/>
      <c r="X466" s="83"/>
      <c r="Y466" s="83"/>
      <c r="Z466" s="83"/>
      <c r="AA466" s="83"/>
      <c r="AB466" s="83"/>
      <c r="AC466" s="83"/>
      <c r="AD466" s="83"/>
    </row>
    <row r="467" spans="1:30" s="961" customFormat="1" ht="15.75">
      <c r="A467" s="82"/>
      <c r="B467" s="83"/>
      <c r="C467" s="83"/>
      <c r="D467" s="83"/>
      <c r="E467" s="83"/>
      <c r="F467" s="83"/>
      <c r="G467" s="83"/>
      <c r="H467" s="725"/>
      <c r="I467" s="83"/>
      <c r="J467" s="83"/>
      <c r="K467" s="83"/>
      <c r="L467" s="83"/>
      <c r="M467" s="83"/>
      <c r="N467" s="83"/>
      <c r="O467" s="725"/>
      <c r="P467" s="83"/>
      <c r="Q467" s="83"/>
      <c r="R467" s="83"/>
      <c r="S467" s="83"/>
      <c r="T467" s="83"/>
      <c r="U467" s="83"/>
      <c r="V467" s="725"/>
      <c r="W467" s="83"/>
      <c r="X467" s="83"/>
      <c r="Y467" s="83"/>
      <c r="Z467" s="83"/>
      <c r="AA467" s="83"/>
      <c r="AB467" s="83"/>
      <c r="AC467" s="83"/>
      <c r="AD467" s="83"/>
    </row>
    <row r="468" spans="1:30" s="961" customFormat="1" ht="15.75">
      <c r="A468" s="82"/>
      <c r="B468" s="83"/>
      <c r="C468" s="83"/>
      <c r="D468" s="83"/>
      <c r="E468" s="83"/>
      <c r="F468" s="83"/>
      <c r="G468" s="83"/>
      <c r="H468" s="725"/>
      <c r="I468" s="83"/>
      <c r="J468" s="83"/>
      <c r="K468" s="83"/>
      <c r="L468" s="83"/>
      <c r="M468" s="83"/>
      <c r="N468" s="83"/>
      <c r="O468" s="725"/>
      <c r="P468" s="83"/>
      <c r="Q468" s="83"/>
      <c r="R468" s="83"/>
      <c r="S468" s="83"/>
      <c r="T468" s="83"/>
      <c r="U468" s="83"/>
      <c r="V468" s="725"/>
      <c r="W468" s="83"/>
      <c r="X468" s="83"/>
      <c r="Y468" s="83"/>
      <c r="Z468" s="83"/>
      <c r="AA468" s="83"/>
      <c r="AB468" s="83"/>
      <c r="AC468" s="83"/>
      <c r="AD468" s="83"/>
    </row>
    <row r="469" spans="1:30" s="961" customFormat="1" ht="15.75">
      <c r="A469" s="82"/>
      <c r="B469" s="83"/>
      <c r="C469" s="83"/>
      <c r="D469" s="83"/>
      <c r="E469" s="83"/>
      <c r="F469" s="83"/>
      <c r="G469" s="83"/>
      <c r="H469" s="725"/>
      <c r="I469" s="83"/>
      <c r="J469" s="83"/>
      <c r="K469" s="83"/>
      <c r="L469" s="83"/>
      <c r="M469" s="83"/>
      <c r="N469" s="83"/>
      <c r="O469" s="725"/>
      <c r="P469" s="83"/>
      <c r="Q469" s="83"/>
      <c r="R469" s="83"/>
      <c r="S469" s="83"/>
      <c r="T469" s="83"/>
      <c r="U469" s="83"/>
      <c r="V469" s="725"/>
      <c r="W469" s="83"/>
      <c r="X469" s="83"/>
      <c r="Y469" s="83"/>
      <c r="Z469" s="83"/>
      <c r="AA469" s="83"/>
      <c r="AB469" s="83"/>
      <c r="AC469" s="83"/>
      <c r="AD469" s="83"/>
    </row>
    <row r="470" spans="1:30" s="961" customFormat="1" ht="15.75">
      <c r="A470" s="82"/>
      <c r="B470" s="83"/>
      <c r="C470" s="83"/>
      <c r="D470" s="83"/>
      <c r="E470" s="83"/>
      <c r="F470" s="83"/>
      <c r="G470" s="83"/>
      <c r="H470" s="725"/>
      <c r="I470" s="83"/>
      <c r="J470" s="83"/>
      <c r="K470" s="83"/>
      <c r="L470" s="83"/>
      <c r="M470" s="83"/>
      <c r="N470" s="83"/>
      <c r="O470" s="725"/>
      <c r="P470" s="83"/>
      <c r="Q470" s="83"/>
      <c r="R470" s="83"/>
      <c r="S470" s="83"/>
      <c r="T470" s="83"/>
      <c r="U470" s="83"/>
      <c r="V470" s="725"/>
      <c r="W470" s="83"/>
      <c r="X470" s="83"/>
      <c r="Y470" s="83"/>
      <c r="Z470" s="83"/>
      <c r="AA470" s="83"/>
      <c r="AB470" s="83"/>
      <c r="AC470" s="83"/>
      <c r="AD470" s="83"/>
    </row>
    <row r="471" spans="1:30" s="961" customFormat="1" ht="15.75">
      <c r="A471" s="82"/>
      <c r="B471" s="83"/>
      <c r="C471" s="83"/>
      <c r="D471" s="83"/>
      <c r="E471" s="83"/>
      <c r="F471" s="83"/>
      <c r="G471" s="83"/>
      <c r="H471" s="725"/>
      <c r="I471" s="83"/>
      <c r="J471" s="83"/>
      <c r="K471" s="83"/>
      <c r="L471" s="83"/>
      <c r="M471" s="83"/>
      <c r="N471" s="83"/>
      <c r="O471" s="725"/>
      <c r="P471" s="83"/>
      <c r="Q471" s="83"/>
      <c r="R471" s="83"/>
      <c r="S471" s="83"/>
      <c r="T471" s="83"/>
      <c r="U471" s="83"/>
      <c r="V471" s="725"/>
      <c r="W471" s="83"/>
      <c r="X471" s="83"/>
      <c r="Y471" s="83"/>
      <c r="Z471" s="83"/>
      <c r="AA471" s="83"/>
      <c r="AB471" s="83"/>
      <c r="AC471" s="83"/>
      <c r="AD471" s="83"/>
    </row>
    <row r="472" spans="1:30" s="961" customFormat="1" ht="15.75">
      <c r="A472" s="82"/>
      <c r="B472" s="83"/>
      <c r="C472" s="83"/>
      <c r="D472" s="83"/>
      <c r="E472" s="83"/>
      <c r="F472" s="83"/>
      <c r="G472" s="83"/>
      <c r="H472" s="725"/>
      <c r="I472" s="83"/>
      <c r="J472" s="83"/>
      <c r="K472" s="83"/>
      <c r="L472" s="83"/>
      <c r="M472" s="83"/>
      <c r="N472" s="83"/>
      <c r="O472" s="725"/>
      <c r="P472" s="83"/>
      <c r="Q472" s="83"/>
      <c r="R472" s="83"/>
      <c r="S472" s="83"/>
      <c r="T472" s="83"/>
      <c r="U472" s="83"/>
      <c r="V472" s="725"/>
      <c r="W472" s="83"/>
      <c r="X472" s="83"/>
      <c r="Y472" s="83"/>
      <c r="Z472" s="83"/>
      <c r="AA472" s="83"/>
      <c r="AB472" s="83"/>
      <c r="AC472" s="83"/>
      <c r="AD472" s="83"/>
    </row>
    <row r="473" spans="1:30" s="961" customFormat="1" ht="15.75">
      <c r="A473" s="82"/>
      <c r="B473" s="83"/>
      <c r="C473" s="83"/>
      <c r="D473" s="83"/>
      <c r="E473" s="83"/>
      <c r="F473" s="83"/>
      <c r="G473" s="83"/>
      <c r="H473" s="725"/>
      <c r="I473" s="83"/>
      <c r="J473" s="83"/>
      <c r="K473" s="83"/>
      <c r="L473" s="83"/>
      <c r="M473" s="83"/>
      <c r="N473" s="83"/>
      <c r="O473" s="725"/>
      <c r="P473" s="83"/>
      <c r="Q473" s="83"/>
      <c r="R473" s="83"/>
      <c r="S473" s="83"/>
      <c r="T473" s="83"/>
      <c r="U473" s="83"/>
      <c r="V473" s="725"/>
      <c r="W473" s="83"/>
      <c r="X473" s="83"/>
      <c r="Y473" s="83"/>
      <c r="Z473" s="83"/>
      <c r="AA473" s="83"/>
      <c r="AB473" s="83"/>
      <c r="AC473" s="83"/>
      <c r="AD473" s="83"/>
    </row>
    <row r="474" spans="1:30" s="961" customFormat="1" ht="15.75">
      <c r="A474" s="82"/>
      <c r="B474" s="83"/>
      <c r="C474" s="83"/>
      <c r="D474" s="83"/>
      <c r="E474" s="83"/>
      <c r="F474" s="83"/>
      <c r="G474" s="83"/>
      <c r="H474" s="725"/>
      <c r="I474" s="83"/>
      <c r="J474" s="83"/>
      <c r="K474" s="83"/>
      <c r="L474" s="83"/>
      <c r="M474" s="83"/>
      <c r="N474" s="83"/>
      <c r="O474" s="725"/>
      <c r="P474" s="83"/>
      <c r="Q474" s="83"/>
      <c r="R474" s="83"/>
      <c r="S474" s="83"/>
      <c r="T474" s="83"/>
      <c r="U474" s="83"/>
      <c r="V474" s="725"/>
      <c r="W474" s="83"/>
      <c r="X474" s="83"/>
      <c r="Y474" s="83"/>
      <c r="Z474" s="83"/>
      <c r="AA474" s="83"/>
      <c r="AB474" s="83"/>
      <c r="AC474" s="83"/>
      <c r="AD474" s="83"/>
    </row>
    <row r="475" spans="1:30" s="961" customFormat="1" ht="15.75">
      <c r="A475" s="82"/>
      <c r="B475" s="83"/>
      <c r="C475" s="83"/>
      <c r="D475" s="83"/>
      <c r="E475" s="83"/>
      <c r="F475" s="83"/>
      <c r="G475" s="83"/>
      <c r="H475" s="725"/>
      <c r="I475" s="83"/>
      <c r="J475" s="83"/>
      <c r="K475" s="83"/>
      <c r="L475" s="83"/>
      <c r="M475" s="83"/>
      <c r="N475" s="83"/>
      <c r="O475" s="725"/>
      <c r="P475" s="83"/>
      <c r="Q475" s="83"/>
      <c r="R475" s="83"/>
      <c r="S475" s="83"/>
      <c r="T475" s="83"/>
      <c r="U475" s="83"/>
      <c r="V475" s="725"/>
      <c r="W475" s="83"/>
      <c r="X475" s="83"/>
      <c r="Y475" s="83"/>
      <c r="Z475" s="83"/>
      <c r="AA475" s="83"/>
      <c r="AB475" s="83"/>
      <c r="AC475" s="83"/>
      <c r="AD475" s="83"/>
    </row>
    <row r="476" spans="1:30" s="961" customFormat="1" ht="15.75">
      <c r="A476" s="82"/>
      <c r="B476" s="83"/>
      <c r="C476" s="83"/>
      <c r="D476" s="83"/>
      <c r="E476" s="83"/>
      <c r="F476" s="83"/>
      <c r="G476" s="83"/>
      <c r="H476" s="725"/>
      <c r="I476" s="83"/>
      <c r="J476" s="83"/>
      <c r="K476" s="83"/>
      <c r="L476" s="83"/>
      <c r="M476" s="83"/>
      <c r="N476" s="83"/>
      <c r="O476" s="725"/>
      <c r="P476" s="83"/>
      <c r="Q476" s="83"/>
      <c r="R476" s="83"/>
      <c r="S476" s="83"/>
      <c r="T476" s="83"/>
      <c r="U476" s="83"/>
      <c r="V476" s="725"/>
      <c r="W476" s="83"/>
      <c r="X476" s="83"/>
      <c r="Y476" s="83"/>
      <c r="Z476" s="83"/>
      <c r="AA476" s="83"/>
      <c r="AB476" s="83"/>
      <c r="AC476" s="83"/>
      <c r="AD476" s="83"/>
    </row>
    <row r="477" spans="1:30" s="961" customFormat="1" ht="15.75">
      <c r="A477" s="82"/>
      <c r="B477" s="83"/>
      <c r="C477" s="83"/>
      <c r="D477" s="83"/>
      <c r="E477" s="83"/>
      <c r="F477" s="83"/>
      <c r="G477" s="83"/>
      <c r="H477" s="725"/>
      <c r="I477" s="83"/>
      <c r="J477" s="83"/>
      <c r="K477" s="83"/>
      <c r="L477" s="83"/>
      <c r="M477" s="83"/>
      <c r="N477" s="83"/>
      <c r="O477" s="725"/>
      <c r="P477" s="83"/>
      <c r="Q477" s="83"/>
      <c r="R477" s="83"/>
      <c r="S477" s="83"/>
      <c r="T477" s="83"/>
      <c r="U477" s="83"/>
      <c r="V477" s="725"/>
      <c r="W477" s="83"/>
      <c r="X477" s="83"/>
      <c r="Y477" s="83"/>
      <c r="Z477" s="83"/>
      <c r="AA477" s="83"/>
      <c r="AB477" s="83"/>
      <c r="AC477" s="83"/>
      <c r="AD477" s="83"/>
    </row>
    <row r="478" spans="1:30" s="961" customFormat="1" ht="15.75">
      <c r="A478" s="82"/>
      <c r="B478" s="83"/>
      <c r="C478" s="83"/>
      <c r="D478" s="83"/>
      <c r="E478" s="83"/>
      <c r="F478" s="83"/>
      <c r="G478" s="83"/>
      <c r="H478" s="725"/>
      <c r="I478" s="83"/>
      <c r="J478" s="83"/>
      <c r="K478" s="83"/>
      <c r="L478" s="83"/>
      <c r="M478" s="83"/>
      <c r="N478" s="83"/>
      <c r="O478" s="725"/>
      <c r="P478" s="83"/>
      <c r="Q478" s="83"/>
      <c r="R478" s="83"/>
      <c r="S478" s="83"/>
      <c r="T478" s="83"/>
      <c r="U478" s="83"/>
      <c r="V478" s="725"/>
      <c r="W478" s="83"/>
      <c r="X478" s="83"/>
      <c r="Y478" s="83"/>
      <c r="Z478" s="83"/>
      <c r="AA478" s="83"/>
      <c r="AB478" s="83"/>
      <c r="AC478" s="83"/>
      <c r="AD478" s="83"/>
    </row>
    <row r="479" spans="1:30" s="961" customFormat="1" ht="15.75">
      <c r="A479" s="82"/>
      <c r="B479" s="83"/>
      <c r="C479" s="83"/>
      <c r="D479" s="83"/>
      <c r="E479" s="83"/>
      <c r="F479" s="83"/>
      <c r="G479" s="83"/>
      <c r="H479" s="725"/>
      <c r="I479" s="83"/>
      <c r="J479" s="83"/>
      <c r="K479" s="83"/>
      <c r="L479" s="83"/>
      <c r="M479" s="83"/>
      <c r="N479" s="83"/>
      <c r="O479" s="725"/>
      <c r="P479" s="83"/>
      <c r="Q479" s="83"/>
      <c r="R479" s="83"/>
      <c r="S479" s="83"/>
      <c r="T479" s="83"/>
      <c r="U479" s="83"/>
      <c r="V479" s="725"/>
      <c r="W479" s="83"/>
      <c r="X479" s="83"/>
      <c r="Y479" s="83"/>
      <c r="Z479" s="83"/>
      <c r="AA479" s="83"/>
      <c r="AB479" s="83"/>
      <c r="AC479" s="83"/>
      <c r="AD479" s="83"/>
    </row>
    <row r="480" spans="1:30" s="961" customFormat="1" ht="15.75">
      <c r="A480" s="82"/>
      <c r="B480" s="83"/>
      <c r="C480" s="83"/>
      <c r="D480" s="83"/>
      <c r="E480" s="83"/>
      <c r="F480" s="83"/>
      <c r="G480" s="83"/>
      <c r="H480" s="725"/>
      <c r="I480" s="83"/>
      <c r="J480" s="83"/>
      <c r="K480" s="83"/>
      <c r="L480" s="83"/>
      <c r="M480" s="83"/>
      <c r="N480" s="83"/>
      <c r="O480" s="725"/>
      <c r="P480" s="83"/>
      <c r="Q480" s="83"/>
      <c r="R480" s="83"/>
      <c r="S480" s="83"/>
      <c r="T480" s="83"/>
      <c r="U480" s="83"/>
      <c r="V480" s="725"/>
      <c r="W480" s="83"/>
      <c r="X480" s="83"/>
      <c r="Y480" s="83"/>
      <c r="Z480" s="83"/>
      <c r="AA480" s="83"/>
      <c r="AB480" s="83"/>
      <c r="AC480" s="83"/>
      <c r="AD480" s="83"/>
    </row>
    <row r="481" spans="1:30" s="961" customFormat="1" ht="15.75">
      <c r="A481" s="82"/>
      <c r="B481" s="83"/>
      <c r="C481" s="83"/>
      <c r="D481" s="83"/>
      <c r="E481" s="83"/>
      <c r="F481" s="83"/>
      <c r="G481" s="83"/>
      <c r="H481" s="725"/>
      <c r="I481" s="83"/>
      <c r="J481" s="83"/>
      <c r="K481" s="83"/>
      <c r="L481" s="83"/>
      <c r="M481" s="83"/>
      <c r="N481" s="83"/>
      <c r="O481" s="725"/>
      <c r="P481" s="83"/>
      <c r="Q481" s="83"/>
      <c r="R481" s="83"/>
      <c r="S481" s="83"/>
      <c r="T481" s="83"/>
      <c r="U481" s="83"/>
      <c r="V481" s="725"/>
      <c r="W481" s="83"/>
      <c r="X481" s="83"/>
      <c r="Y481" s="83"/>
      <c r="Z481" s="83"/>
      <c r="AA481" s="83"/>
      <c r="AB481" s="83"/>
      <c r="AC481" s="83"/>
      <c r="AD481" s="83"/>
    </row>
    <row r="482" spans="1:30" s="961" customFormat="1" ht="15.75">
      <c r="A482" s="82"/>
      <c r="B482" s="83"/>
      <c r="C482" s="83"/>
      <c r="D482" s="83"/>
      <c r="E482" s="83"/>
      <c r="F482" s="83"/>
      <c r="G482" s="83"/>
      <c r="H482" s="725"/>
      <c r="I482" s="83"/>
      <c r="J482" s="83"/>
      <c r="K482" s="83"/>
      <c r="L482" s="83"/>
      <c r="M482" s="83"/>
      <c r="N482" s="83"/>
      <c r="O482" s="725"/>
      <c r="P482" s="83"/>
      <c r="Q482" s="83"/>
      <c r="R482" s="83"/>
      <c r="S482" s="83"/>
      <c r="T482" s="83"/>
      <c r="U482" s="83"/>
      <c r="V482" s="725"/>
      <c r="W482" s="83"/>
      <c r="X482" s="83"/>
      <c r="Y482" s="83"/>
      <c r="Z482" s="83"/>
      <c r="AA482" s="83"/>
      <c r="AB482" s="83"/>
      <c r="AC482" s="83"/>
      <c r="AD482" s="83"/>
    </row>
    <row r="483" spans="1:30" s="961" customFormat="1" ht="15.75">
      <c r="A483" s="82"/>
      <c r="B483" s="83"/>
      <c r="C483" s="83"/>
      <c r="D483" s="83"/>
      <c r="E483" s="83"/>
      <c r="F483" s="83"/>
      <c r="G483" s="83"/>
      <c r="H483" s="725"/>
      <c r="I483" s="83"/>
      <c r="J483" s="83"/>
      <c r="K483" s="83"/>
      <c r="L483" s="83"/>
      <c r="M483" s="83"/>
      <c r="N483" s="83"/>
      <c r="O483" s="725"/>
      <c r="P483" s="83"/>
      <c r="Q483" s="83"/>
      <c r="R483" s="83"/>
      <c r="S483" s="83"/>
      <c r="T483" s="83"/>
      <c r="U483" s="83"/>
      <c r="V483" s="725"/>
      <c r="W483" s="83"/>
      <c r="X483" s="83"/>
      <c r="Y483" s="83"/>
      <c r="Z483" s="83"/>
      <c r="AA483" s="83"/>
      <c r="AB483" s="83"/>
      <c r="AC483" s="83"/>
      <c r="AD483" s="83"/>
    </row>
    <row r="484" spans="1:30" s="961" customFormat="1" ht="15.75">
      <c r="A484" s="82"/>
      <c r="B484" s="83"/>
      <c r="C484" s="83"/>
      <c r="D484" s="83"/>
      <c r="E484" s="83"/>
      <c r="F484" s="83"/>
      <c r="G484" s="83"/>
      <c r="H484" s="725"/>
      <c r="I484" s="83"/>
      <c r="J484" s="83"/>
      <c r="K484" s="83"/>
      <c r="L484" s="83"/>
      <c r="M484" s="83"/>
      <c r="N484" s="83"/>
      <c r="O484" s="725"/>
      <c r="P484" s="83"/>
      <c r="Q484" s="83"/>
      <c r="R484" s="83"/>
      <c r="S484" s="83"/>
      <c r="T484" s="83"/>
      <c r="U484" s="83"/>
      <c r="V484" s="725"/>
      <c r="W484" s="83"/>
      <c r="X484" s="83"/>
      <c r="Y484" s="83"/>
      <c r="Z484" s="83"/>
      <c r="AA484" s="83"/>
      <c r="AB484" s="83"/>
      <c r="AC484" s="83"/>
      <c r="AD484" s="83"/>
    </row>
    <row r="485" spans="1:30" s="961" customFormat="1" ht="15.75">
      <c r="A485" s="82"/>
      <c r="B485" s="83"/>
      <c r="C485" s="83"/>
      <c r="D485" s="83"/>
      <c r="E485" s="83"/>
      <c r="F485" s="83"/>
      <c r="G485" s="83"/>
      <c r="H485" s="725"/>
      <c r="I485" s="83"/>
      <c r="J485" s="83"/>
      <c r="K485" s="83"/>
      <c r="L485" s="83"/>
      <c r="M485" s="83"/>
      <c r="N485" s="83"/>
      <c r="O485" s="725"/>
      <c r="P485" s="83"/>
      <c r="Q485" s="83"/>
      <c r="R485" s="83"/>
      <c r="S485" s="83"/>
      <c r="T485" s="83"/>
      <c r="U485" s="83"/>
      <c r="V485" s="725"/>
      <c r="W485" s="83"/>
      <c r="X485" s="83"/>
      <c r="Y485" s="83"/>
      <c r="Z485" s="83"/>
      <c r="AA485" s="83"/>
      <c r="AB485" s="83"/>
      <c r="AC485" s="83"/>
      <c r="AD485" s="83"/>
    </row>
    <row r="486" spans="1:30" s="961" customFormat="1" ht="15.75">
      <c r="A486" s="82"/>
      <c r="B486" s="83"/>
      <c r="C486" s="83"/>
      <c r="D486" s="83"/>
      <c r="E486" s="83"/>
      <c r="F486" s="83"/>
      <c r="G486" s="83"/>
      <c r="H486" s="725"/>
      <c r="I486" s="83"/>
      <c r="J486" s="83"/>
      <c r="K486" s="83"/>
      <c r="L486" s="83"/>
      <c r="M486" s="83"/>
      <c r="N486" s="83"/>
      <c r="O486" s="725"/>
      <c r="P486" s="83"/>
      <c r="Q486" s="83"/>
      <c r="R486" s="83"/>
      <c r="S486" s="83"/>
      <c r="T486" s="83"/>
      <c r="U486" s="83"/>
      <c r="V486" s="725"/>
      <c r="W486" s="83"/>
      <c r="X486" s="83"/>
      <c r="Y486" s="83"/>
      <c r="Z486" s="83"/>
      <c r="AA486" s="83"/>
      <c r="AB486" s="83"/>
      <c r="AC486" s="83"/>
      <c r="AD486" s="83"/>
    </row>
    <row r="487" spans="1:30" s="961" customFormat="1" ht="15.75">
      <c r="A487" s="82"/>
      <c r="B487" s="83"/>
      <c r="C487" s="83"/>
      <c r="D487" s="83"/>
      <c r="E487" s="83"/>
      <c r="F487" s="83"/>
      <c r="G487" s="83"/>
      <c r="H487" s="725"/>
      <c r="I487" s="83"/>
      <c r="J487" s="83"/>
      <c r="K487" s="83"/>
      <c r="L487" s="83"/>
      <c r="M487" s="83"/>
      <c r="N487" s="83"/>
      <c r="O487" s="725"/>
      <c r="P487" s="83"/>
      <c r="Q487" s="83"/>
      <c r="R487" s="83"/>
      <c r="S487" s="83"/>
      <c r="T487" s="83"/>
      <c r="U487" s="83"/>
      <c r="V487" s="725"/>
      <c r="W487" s="83"/>
      <c r="X487" s="83"/>
      <c r="Y487" s="83"/>
      <c r="Z487" s="83"/>
      <c r="AA487" s="83"/>
      <c r="AB487" s="83"/>
      <c r="AC487" s="83"/>
      <c r="AD487" s="83"/>
    </row>
    <row r="488" spans="1:30" s="961" customFormat="1" ht="15.75">
      <c r="A488" s="82"/>
      <c r="B488" s="83"/>
      <c r="C488" s="83"/>
      <c r="D488" s="83"/>
      <c r="E488" s="83"/>
      <c r="F488" s="83"/>
      <c r="G488" s="83"/>
      <c r="H488" s="725"/>
      <c r="I488" s="83"/>
      <c r="J488" s="83"/>
      <c r="K488" s="83"/>
      <c r="L488" s="83"/>
      <c r="M488" s="83"/>
      <c r="N488" s="83"/>
      <c r="O488" s="725"/>
      <c r="P488" s="83"/>
      <c r="Q488" s="83"/>
      <c r="R488" s="83"/>
      <c r="S488" s="83"/>
      <c r="T488" s="83"/>
      <c r="U488" s="83"/>
      <c r="V488" s="725"/>
      <c r="W488" s="83"/>
      <c r="X488" s="83"/>
      <c r="Y488" s="83"/>
      <c r="Z488" s="83"/>
      <c r="AA488" s="83"/>
      <c r="AB488" s="83"/>
      <c r="AC488" s="83"/>
      <c r="AD488" s="83"/>
    </row>
    <row r="489" spans="1:30" s="961" customFormat="1" ht="15.75">
      <c r="A489" s="82"/>
      <c r="B489" s="83"/>
      <c r="C489" s="83"/>
      <c r="D489" s="83"/>
      <c r="E489" s="83"/>
      <c r="F489" s="83"/>
      <c r="G489" s="83"/>
      <c r="H489" s="725"/>
      <c r="I489" s="83"/>
      <c r="J489" s="83"/>
      <c r="K489" s="83"/>
      <c r="L489" s="83"/>
      <c r="M489" s="83"/>
      <c r="N489" s="83"/>
      <c r="O489" s="725"/>
      <c r="P489" s="83"/>
      <c r="Q489" s="83"/>
      <c r="R489" s="83"/>
      <c r="S489" s="83"/>
      <c r="T489" s="83"/>
      <c r="U489" s="83"/>
      <c r="V489" s="725"/>
      <c r="W489" s="83"/>
      <c r="X489" s="83"/>
      <c r="Y489" s="83"/>
      <c r="Z489" s="83"/>
      <c r="AA489" s="83"/>
      <c r="AB489" s="83"/>
      <c r="AC489" s="83"/>
      <c r="AD489" s="83"/>
    </row>
    <row r="490" spans="1:30" s="961" customFormat="1" ht="15.75">
      <c r="A490" s="82"/>
      <c r="B490" s="83"/>
      <c r="C490" s="83"/>
      <c r="D490" s="83"/>
      <c r="E490" s="83"/>
      <c r="F490" s="83"/>
      <c r="G490" s="83"/>
      <c r="H490" s="725"/>
      <c r="I490" s="83"/>
      <c r="J490" s="83"/>
      <c r="K490" s="83"/>
      <c r="L490" s="83"/>
      <c r="M490" s="83"/>
      <c r="N490" s="83"/>
      <c r="O490" s="725"/>
      <c r="P490" s="83"/>
      <c r="Q490" s="83"/>
      <c r="R490" s="83"/>
      <c r="S490" s="83"/>
      <c r="T490" s="83"/>
      <c r="U490" s="83"/>
      <c r="V490" s="725"/>
      <c r="W490" s="83"/>
      <c r="X490" s="83"/>
      <c r="Y490" s="83"/>
      <c r="Z490" s="83"/>
      <c r="AA490" s="83"/>
      <c r="AB490" s="83"/>
      <c r="AC490" s="83"/>
      <c r="AD490" s="83"/>
    </row>
    <row r="491" spans="1:30" s="961" customFormat="1" ht="15.75">
      <c r="A491" s="82"/>
      <c r="B491" s="83"/>
      <c r="C491" s="83"/>
      <c r="D491" s="83"/>
      <c r="E491" s="83"/>
      <c r="F491" s="83"/>
      <c r="G491" s="83"/>
      <c r="H491" s="725"/>
      <c r="I491" s="83"/>
      <c r="J491" s="83"/>
      <c r="K491" s="83"/>
      <c r="L491" s="83"/>
      <c r="M491" s="83"/>
      <c r="N491" s="83"/>
      <c r="O491" s="725"/>
      <c r="P491" s="83"/>
      <c r="Q491" s="83"/>
      <c r="R491" s="83"/>
      <c r="S491" s="83"/>
      <c r="T491" s="83"/>
      <c r="U491" s="83"/>
      <c r="V491" s="725"/>
      <c r="W491" s="83"/>
      <c r="X491" s="83"/>
      <c r="Y491" s="83"/>
      <c r="Z491" s="83"/>
      <c r="AA491" s="83"/>
      <c r="AB491" s="83"/>
      <c r="AC491" s="83"/>
      <c r="AD491" s="83"/>
    </row>
    <row r="492" spans="1:30" s="961" customFormat="1" ht="15.75">
      <c r="A492" s="82"/>
      <c r="B492" s="83"/>
      <c r="C492" s="83"/>
      <c r="D492" s="83"/>
      <c r="E492" s="83"/>
      <c r="F492" s="83"/>
      <c r="G492" s="83"/>
      <c r="H492" s="725"/>
      <c r="I492" s="83"/>
      <c r="J492" s="83"/>
      <c r="K492" s="83"/>
      <c r="L492" s="83"/>
      <c r="M492" s="83"/>
      <c r="N492" s="83"/>
      <c r="O492" s="725"/>
      <c r="P492" s="83"/>
      <c r="Q492" s="83"/>
      <c r="R492" s="83"/>
      <c r="S492" s="83"/>
      <c r="T492" s="83"/>
      <c r="U492" s="83"/>
      <c r="V492" s="725"/>
      <c r="W492" s="83"/>
      <c r="X492" s="83"/>
      <c r="Y492" s="83"/>
      <c r="Z492" s="83"/>
      <c r="AA492" s="83"/>
      <c r="AB492" s="83"/>
      <c r="AC492" s="83"/>
      <c r="AD492" s="83"/>
    </row>
    <row r="493" spans="1:30" s="961" customFormat="1" ht="15.75">
      <c r="A493" s="82"/>
      <c r="B493" s="83"/>
      <c r="C493" s="83"/>
      <c r="D493" s="83"/>
      <c r="E493" s="83"/>
      <c r="F493" s="83"/>
      <c r="G493" s="83"/>
      <c r="H493" s="725"/>
      <c r="I493" s="83"/>
      <c r="J493" s="83"/>
      <c r="K493" s="83"/>
      <c r="L493" s="83"/>
      <c r="M493" s="83"/>
      <c r="N493" s="83"/>
      <c r="O493" s="725"/>
      <c r="P493" s="83"/>
      <c r="Q493" s="83"/>
      <c r="R493" s="83"/>
      <c r="S493" s="83"/>
      <c r="T493" s="83"/>
      <c r="U493" s="83"/>
      <c r="V493" s="725"/>
      <c r="W493" s="83"/>
      <c r="X493" s="83"/>
      <c r="Y493" s="83"/>
      <c r="Z493" s="83"/>
      <c r="AA493" s="83"/>
      <c r="AB493" s="83"/>
      <c r="AC493" s="83"/>
      <c r="AD493" s="83"/>
    </row>
    <row r="494" spans="1:30" s="961" customFormat="1" ht="15.75">
      <c r="A494" s="82"/>
      <c r="B494" s="83"/>
      <c r="C494" s="83"/>
      <c r="D494" s="83"/>
      <c r="E494" s="83"/>
      <c r="F494" s="83"/>
      <c r="G494" s="83"/>
      <c r="H494" s="725"/>
      <c r="I494" s="83"/>
      <c r="J494" s="83"/>
      <c r="K494" s="83"/>
      <c r="L494" s="83"/>
      <c r="M494" s="83"/>
      <c r="N494" s="83"/>
      <c r="O494" s="725"/>
      <c r="P494" s="83"/>
      <c r="Q494" s="83"/>
      <c r="R494" s="83"/>
      <c r="S494" s="83"/>
      <c r="T494" s="83"/>
      <c r="U494" s="83"/>
      <c r="V494" s="725"/>
      <c r="W494" s="83"/>
      <c r="X494" s="83"/>
      <c r="Y494" s="83"/>
      <c r="Z494" s="83"/>
      <c r="AA494" s="83"/>
      <c r="AB494" s="83"/>
      <c r="AC494" s="83"/>
      <c r="AD494" s="83"/>
    </row>
    <row r="495" spans="1:30" s="961" customFormat="1" ht="15.75">
      <c r="A495" s="82"/>
      <c r="B495" s="83"/>
      <c r="C495" s="83"/>
      <c r="D495" s="83"/>
      <c r="E495" s="83"/>
      <c r="F495" s="83"/>
      <c r="G495" s="83"/>
      <c r="H495" s="725"/>
      <c r="I495" s="83"/>
      <c r="J495" s="83"/>
      <c r="K495" s="83"/>
      <c r="L495" s="83"/>
      <c r="M495" s="83"/>
      <c r="N495" s="83"/>
      <c r="O495" s="725"/>
      <c r="P495" s="83"/>
      <c r="Q495" s="83"/>
      <c r="R495" s="83"/>
      <c r="S495" s="83"/>
      <c r="T495" s="83"/>
      <c r="U495" s="83"/>
      <c r="V495" s="725"/>
      <c r="W495" s="83"/>
      <c r="X495" s="83"/>
      <c r="Y495" s="83"/>
      <c r="Z495" s="83"/>
      <c r="AA495" s="83"/>
      <c r="AB495" s="83"/>
      <c r="AC495" s="83"/>
      <c r="AD495" s="83"/>
    </row>
    <row r="496" spans="1:30" s="961" customFormat="1" ht="15.75">
      <c r="A496" s="82"/>
      <c r="B496" s="83"/>
      <c r="C496" s="83"/>
      <c r="D496" s="83"/>
      <c r="E496" s="83"/>
      <c r="F496" s="83"/>
      <c r="G496" s="83"/>
      <c r="H496" s="725"/>
      <c r="I496" s="83"/>
      <c r="J496" s="83"/>
      <c r="K496" s="83"/>
      <c r="L496" s="83"/>
      <c r="M496" s="83"/>
      <c r="N496" s="83"/>
      <c r="O496" s="725"/>
      <c r="P496" s="83"/>
      <c r="Q496" s="83"/>
      <c r="R496" s="83"/>
      <c r="S496" s="83"/>
      <c r="T496" s="83"/>
      <c r="U496" s="83"/>
      <c r="V496" s="725"/>
      <c r="W496" s="83"/>
      <c r="X496" s="83"/>
      <c r="Y496" s="83"/>
      <c r="Z496" s="83"/>
      <c r="AA496" s="83"/>
      <c r="AB496" s="83"/>
      <c r="AC496" s="83"/>
      <c r="AD496" s="83"/>
    </row>
    <row r="497" spans="1:30" s="961" customFormat="1" ht="15.75">
      <c r="A497" s="82"/>
      <c r="B497" s="83"/>
      <c r="C497" s="83"/>
      <c r="D497" s="83"/>
      <c r="E497" s="83"/>
      <c r="F497" s="83"/>
      <c r="G497" s="83"/>
      <c r="H497" s="725"/>
      <c r="I497" s="83"/>
      <c r="J497" s="83"/>
      <c r="K497" s="83"/>
      <c r="L497" s="83"/>
      <c r="M497" s="83"/>
      <c r="N497" s="83"/>
      <c r="O497" s="725"/>
      <c r="P497" s="83"/>
      <c r="Q497" s="83"/>
      <c r="R497" s="83"/>
      <c r="S497" s="83"/>
      <c r="T497" s="83"/>
      <c r="U497" s="83"/>
      <c r="V497" s="725"/>
      <c r="W497" s="83"/>
      <c r="X497" s="83"/>
      <c r="Y497" s="83"/>
      <c r="Z497" s="83"/>
      <c r="AA497" s="83"/>
      <c r="AB497" s="83"/>
      <c r="AC497" s="83"/>
      <c r="AD497" s="83"/>
    </row>
    <row r="498" spans="1:30" s="961" customFormat="1" ht="15.75">
      <c r="A498" s="82"/>
      <c r="B498" s="83"/>
      <c r="C498" s="83"/>
      <c r="D498" s="83"/>
      <c r="E498" s="83"/>
      <c r="F498" s="83"/>
      <c r="G498" s="83"/>
      <c r="H498" s="725"/>
      <c r="I498" s="83"/>
      <c r="J498" s="83"/>
      <c r="K498" s="83"/>
      <c r="L498" s="83"/>
      <c r="M498" s="83"/>
      <c r="N498" s="83"/>
      <c r="O498" s="725"/>
      <c r="P498" s="83"/>
      <c r="Q498" s="83"/>
      <c r="R498" s="83"/>
      <c r="S498" s="83"/>
      <c r="T498" s="83"/>
      <c r="U498" s="83"/>
      <c r="V498" s="725"/>
      <c r="W498" s="83"/>
      <c r="X498" s="83"/>
      <c r="Y498" s="83"/>
      <c r="Z498" s="83"/>
      <c r="AA498" s="83"/>
      <c r="AB498" s="83"/>
      <c r="AC498" s="83"/>
      <c r="AD498" s="83"/>
    </row>
    <row r="499" spans="1:30" s="961" customFormat="1" ht="15.75">
      <c r="A499" s="82"/>
      <c r="B499" s="83"/>
      <c r="C499" s="83"/>
      <c r="D499" s="83"/>
      <c r="E499" s="83"/>
      <c r="F499" s="83"/>
      <c r="G499" s="83"/>
      <c r="H499" s="725"/>
      <c r="I499" s="83"/>
      <c r="J499" s="83"/>
      <c r="K499" s="83"/>
      <c r="L499" s="83"/>
      <c r="M499" s="83"/>
      <c r="N499" s="83"/>
      <c r="O499" s="725"/>
      <c r="P499" s="83"/>
      <c r="Q499" s="83"/>
      <c r="R499" s="83"/>
      <c r="S499" s="83"/>
      <c r="T499" s="83"/>
      <c r="U499" s="83"/>
      <c r="V499" s="725"/>
      <c r="W499" s="83"/>
      <c r="X499" s="83"/>
      <c r="Y499" s="83"/>
      <c r="Z499" s="83"/>
      <c r="AA499" s="83"/>
      <c r="AB499" s="83"/>
      <c r="AC499" s="83"/>
      <c r="AD499" s="83"/>
    </row>
    <row r="500" spans="1:30" s="961" customFormat="1" ht="15.75">
      <c r="A500" s="82"/>
      <c r="B500" s="83"/>
      <c r="C500" s="83"/>
      <c r="D500" s="83"/>
      <c r="E500" s="83"/>
      <c r="F500" s="83"/>
      <c r="G500" s="83"/>
      <c r="H500" s="725"/>
      <c r="I500" s="83"/>
      <c r="J500" s="83"/>
      <c r="K500" s="83"/>
      <c r="L500" s="83"/>
      <c r="M500" s="83"/>
      <c r="N500" s="83"/>
      <c r="O500" s="725"/>
      <c r="P500" s="83"/>
      <c r="Q500" s="83"/>
      <c r="R500" s="83"/>
      <c r="S500" s="83"/>
      <c r="T500" s="83"/>
      <c r="U500" s="83"/>
      <c r="V500" s="725"/>
      <c r="W500" s="83"/>
      <c r="X500" s="83"/>
      <c r="Y500" s="83"/>
      <c r="Z500" s="83"/>
      <c r="AA500" s="83"/>
      <c r="AB500" s="83"/>
      <c r="AC500" s="83"/>
      <c r="AD500" s="83"/>
    </row>
    <row r="501" spans="1:30" s="961" customFormat="1" ht="15.75">
      <c r="A501" s="82"/>
      <c r="B501" s="83"/>
      <c r="C501" s="83"/>
      <c r="D501" s="83"/>
      <c r="E501" s="83"/>
      <c r="F501" s="83"/>
      <c r="G501" s="83"/>
      <c r="H501" s="725"/>
      <c r="I501" s="83"/>
      <c r="J501" s="83"/>
      <c r="K501" s="83"/>
      <c r="L501" s="83"/>
      <c r="M501" s="83"/>
      <c r="N501" s="83"/>
      <c r="O501" s="725"/>
      <c r="P501" s="83"/>
      <c r="Q501" s="83"/>
      <c r="R501" s="83"/>
      <c r="S501" s="83"/>
      <c r="T501" s="83"/>
      <c r="U501" s="83"/>
      <c r="V501" s="725"/>
      <c r="W501" s="83"/>
      <c r="X501" s="83"/>
      <c r="Y501" s="83"/>
      <c r="Z501" s="83"/>
      <c r="AA501" s="83"/>
      <c r="AB501" s="83"/>
      <c r="AC501" s="83"/>
      <c r="AD501" s="83"/>
    </row>
    <row r="502" spans="1:30" s="961" customFormat="1" ht="15.75">
      <c r="A502" s="82"/>
      <c r="B502" s="83"/>
      <c r="C502" s="83"/>
      <c r="D502" s="83"/>
      <c r="E502" s="83"/>
      <c r="F502" s="83"/>
      <c r="G502" s="83"/>
      <c r="H502" s="725"/>
      <c r="I502" s="83"/>
      <c r="J502" s="83"/>
      <c r="K502" s="83"/>
      <c r="L502" s="83"/>
      <c r="M502" s="83"/>
      <c r="N502" s="83"/>
      <c r="O502" s="725"/>
      <c r="P502" s="83"/>
      <c r="Q502" s="83"/>
      <c r="R502" s="83"/>
      <c r="S502" s="83"/>
      <c r="T502" s="83"/>
      <c r="U502" s="83"/>
      <c r="V502" s="725"/>
      <c r="W502" s="83"/>
      <c r="X502" s="83"/>
      <c r="Y502" s="83"/>
      <c r="Z502" s="83"/>
      <c r="AA502" s="83"/>
      <c r="AB502" s="83"/>
      <c r="AC502" s="83"/>
      <c r="AD502" s="83"/>
    </row>
    <row r="503" spans="1:30" s="961" customFormat="1" ht="15.75">
      <c r="A503" s="82"/>
      <c r="B503" s="83"/>
      <c r="C503" s="83"/>
      <c r="D503" s="83"/>
      <c r="E503" s="83"/>
      <c r="F503" s="83"/>
      <c r="G503" s="83"/>
      <c r="H503" s="725"/>
      <c r="I503" s="83"/>
      <c r="J503" s="83"/>
      <c r="K503" s="83"/>
      <c r="L503" s="83"/>
      <c r="M503" s="83"/>
      <c r="N503" s="83"/>
      <c r="O503" s="725"/>
      <c r="P503" s="83"/>
      <c r="Q503" s="83"/>
      <c r="R503" s="83"/>
      <c r="S503" s="83"/>
      <c r="T503" s="83"/>
      <c r="U503" s="83"/>
      <c r="V503" s="725"/>
      <c r="W503" s="83"/>
      <c r="X503" s="83"/>
      <c r="Y503" s="83"/>
      <c r="Z503" s="83"/>
      <c r="AA503" s="83"/>
      <c r="AB503" s="83"/>
      <c r="AC503" s="83"/>
      <c r="AD503" s="83"/>
    </row>
    <row r="504" spans="1:30" s="961" customFormat="1" ht="15.75">
      <c r="A504" s="82"/>
      <c r="B504" s="83"/>
      <c r="C504" s="83"/>
      <c r="D504" s="83"/>
      <c r="E504" s="83"/>
      <c r="F504" s="83"/>
      <c r="G504" s="83"/>
      <c r="H504" s="725"/>
      <c r="I504" s="83"/>
      <c r="J504" s="83"/>
      <c r="K504" s="83"/>
      <c r="L504" s="83"/>
      <c r="M504" s="83"/>
      <c r="N504" s="83"/>
      <c r="O504" s="725"/>
      <c r="P504" s="83"/>
      <c r="Q504" s="83"/>
      <c r="R504" s="83"/>
      <c r="S504" s="83"/>
      <c r="T504" s="83"/>
      <c r="U504" s="83"/>
      <c r="V504" s="725"/>
      <c r="W504" s="83"/>
      <c r="X504" s="83"/>
      <c r="Y504" s="83"/>
      <c r="Z504" s="83"/>
      <c r="AA504" s="83"/>
      <c r="AB504" s="83"/>
      <c r="AC504" s="83"/>
      <c r="AD504" s="83"/>
    </row>
    <row r="505" spans="1:30" s="961" customFormat="1" ht="15.75">
      <c r="A505" s="82"/>
      <c r="B505" s="83"/>
      <c r="C505" s="83"/>
      <c r="D505" s="83"/>
      <c r="E505" s="83"/>
      <c r="F505" s="83"/>
      <c r="G505" s="83"/>
      <c r="H505" s="725"/>
      <c r="I505" s="83"/>
      <c r="J505" s="83"/>
      <c r="K505" s="83"/>
      <c r="L505" s="83"/>
      <c r="M505" s="83"/>
      <c r="N505" s="83"/>
      <c r="O505" s="725"/>
      <c r="P505" s="83"/>
      <c r="Q505" s="83"/>
      <c r="R505" s="83"/>
      <c r="S505" s="83"/>
      <c r="T505" s="83"/>
      <c r="U505" s="83"/>
      <c r="V505" s="725"/>
      <c r="W505" s="83"/>
      <c r="X505" s="83"/>
      <c r="Y505" s="83"/>
      <c r="Z505" s="83"/>
      <c r="AA505" s="83"/>
      <c r="AB505" s="83"/>
      <c r="AC505" s="83"/>
      <c r="AD505" s="83"/>
    </row>
    <row r="506" spans="1:30" s="961" customFormat="1" ht="15.75">
      <c r="A506" s="82"/>
      <c r="B506" s="83"/>
      <c r="C506" s="83"/>
      <c r="D506" s="83"/>
      <c r="E506" s="83"/>
      <c r="F506" s="83"/>
      <c r="G506" s="83"/>
      <c r="H506" s="725"/>
      <c r="I506" s="83"/>
      <c r="J506" s="83"/>
      <c r="K506" s="83"/>
      <c r="L506" s="83"/>
      <c r="M506" s="83"/>
      <c r="N506" s="83"/>
      <c r="O506" s="725"/>
      <c r="P506" s="83"/>
      <c r="Q506" s="83"/>
      <c r="R506" s="83"/>
      <c r="S506" s="83"/>
      <c r="T506" s="83"/>
      <c r="U506" s="83"/>
      <c r="V506" s="725"/>
      <c r="W506" s="83"/>
      <c r="X506" s="83"/>
      <c r="Y506" s="83"/>
      <c r="Z506" s="83"/>
      <c r="AA506" s="83"/>
      <c r="AB506" s="83"/>
      <c r="AC506" s="83"/>
      <c r="AD506" s="83"/>
    </row>
    <row r="507" spans="1:30" s="961" customFormat="1" ht="15.75">
      <c r="A507" s="82"/>
      <c r="B507" s="83"/>
      <c r="C507" s="83"/>
      <c r="D507" s="83"/>
      <c r="E507" s="83"/>
      <c r="F507" s="83"/>
      <c r="G507" s="83"/>
      <c r="H507" s="725"/>
      <c r="I507" s="83"/>
      <c r="J507" s="83"/>
      <c r="K507" s="83"/>
      <c r="L507" s="83"/>
      <c r="M507" s="83"/>
      <c r="N507" s="83"/>
      <c r="O507" s="725"/>
      <c r="P507" s="83"/>
      <c r="Q507" s="83"/>
      <c r="R507" s="83"/>
      <c r="S507" s="83"/>
      <c r="T507" s="83"/>
      <c r="U507" s="83"/>
      <c r="V507" s="725"/>
      <c r="W507" s="83"/>
      <c r="X507" s="83"/>
      <c r="Y507" s="83"/>
      <c r="Z507" s="83"/>
      <c r="AA507" s="83"/>
      <c r="AB507" s="83"/>
      <c r="AC507" s="83"/>
      <c r="AD507" s="83"/>
    </row>
    <row r="508" spans="1:30" s="961" customFormat="1" ht="15.75">
      <c r="A508" s="82"/>
      <c r="B508" s="83"/>
      <c r="C508" s="83"/>
      <c r="D508" s="83"/>
      <c r="E508" s="83"/>
      <c r="F508" s="83"/>
      <c r="G508" s="83"/>
      <c r="H508" s="725"/>
      <c r="I508" s="83"/>
      <c r="J508" s="83"/>
      <c r="K508" s="83"/>
      <c r="L508" s="83"/>
      <c r="M508" s="83"/>
      <c r="N508" s="83"/>
      <c r="O508" s="725"/>
      <c r="P508" s="83"/>
      <c r="Q508" s="83"/>
      <c r="R508" s="83"/>
      <c r="S508" s="83"/>
      <c r="T508" s="83"/>
      <c r="U508" s="83"/>
      <c r="V508" s="725"/>
      <c r="W508" s="83"/>
      <c r="X508" s="83"/>
      <c r="Y508" s="83"/>
      <c r="Z508" s="83"/>
      <c r="AA508" s="83"/>
      <c r="AB508" s="83"/>
      <c r="AC508" s="83"/>
      <c r="AD508" s="83"/>
    </row>
    <row r="509" spans="1:30" s="961" customFormat="1" ht="15.75">
      <c r="A509" s="82"/>
      <c r="B509" s="83"/>
      <c r="C509" s="83"/>
      <c r="D509" s="83"/>
      <c r="E509" s="83"/>
      <c r="F509" s="83"/>
      <c r="G509" s="83"/>
      <c r="H509" s="725"/>
      <c r="I509" s="83"/>
      <c r="J509" s="83"/>
      <c r="K509" s="83"/>
      <c r="L509" s="83"/>
      <c r="M509" s="83"/>
      <c r="N509" s="83"/>
      <c r="O509" s="725"/>
      <c r="P509" s="83"/>
      <c r="Q509" s="83"/>
      <c r="R509" s="83"/>
      <c r="S509" s="83"/>
      <c r="T509" s="83"/>
      <c r="U509" s="83"/>
      <c r="V509" s="725"/>
      <c r="W509" s="83"/>
      <c r="X509" s="83"/>
      <c r="Y509" s="83"/>
      <c r="Z509" s="83"/>
      <c r="AA509" s="83"/>
      <c r="AB509" s="83"/>
      <c r="AC509" s="83"/>
      <c r="AD509" s="83"/>
    </row>
    <row r="510" spans="1:30" s="961" customFormat="1" ht="15.75">
      <c r="A510" s="82"/>
      <c r="B510" s="83"/>
      <c r="C510" s="83"/>
      <c r="D510" s="83"/>
      <c r="E510" s="83"/>
      <c r="F510" s="83"/>
      <c r="G510" s="83"/>
      <c r="H510" s="725"/>
      <c r="I510" s="83"/>
      <c r="J510" s="83"/>
      <c r="K510" s="83"/>
      <c r="L510" s="83"/>
      <c r="M510" s="83"/>
      <c r="N510" s="83"/>
      <c r="O510" s="725"/>
      <c r="P510" s="83"/>
      <c r="Q510" s="83"/>
      <c r="R510" s="83"/>
      <c r="S510" s="83"/>
      <c r="T510" s="83"/>
      <c r="U510" s="83"/>
      <c r="V510" s="725"/>
      <c r="W510" s="83"/>
      <c r="X510" s="83"/>
      <c r="Y510" s="83"/>
      <c r="Z510" s="83"/>
      <c r="AA510" s="83"/>
      <c r="AB510" s="83"/>
      <c r="AC510" s="83"/>
      <c r="AD510" s="83"/>
    </row>
    <row r="511" spans="1:30" s="961" customFormat="1" ht="15.75">
      <c r="A511" s="82"/>
      <c r="B511" s="83"/>
      <c r="C511" s="83"/>
      <c r="D511" s="83"/>
      <c r="E511" s="83"/>
      <c r="F511" s="83"/>
      <c r="G511" s="83"/>
      <c r="H511" s="725"/>
      <c r="I511" s="83"/>
      <c r="J511" s="83"/>
      <c r="K511" s="83"/>
      <c r="L511" s="83"/>
      <c r="M511" s="83"/>
      <c r="N511" s="83"/>
      <c r="O511" s="725"/>
      <c r="P511" s="83"/>
      <c r="Q511" s="83"/>
      <c r="R511" s="83"/>
      <c r="S511" s="83"/>
      <c r="T511" s="83"/>
      <c r="U511" s="83"/>
      <c r="V511" s="725"/>
      <c r="W511" s="83"/>
      <c r="X511" s="83"/>
      <c r="Y511" s="83"/>
      <c r="Z511" s="83"/>
      <c r="AA511" s="83"/>
      <c r="AB511" s="83"/>
      <c r="AC511" s="83"/>
      <c r="AD511" s="83"/>
    </row>
    <row r="512" spans="1:30" s="961" customFormat="1" ht="15.75">
      <c r="A512" s="82"/>
      <c r="B512" s="83"/>
      <c r="C512" s="83"/>
      <c r="D512" s="83"/>
      <c r="E512" s="83"/>
      <c r="F512" s="83"/>
      <c r="G512" s="83"/>
      <c r="H512" s="725"/>
      <c r="I512" s="83"/>
      <c r="J512" s="83"/>
      <c r="K512" s="83"/>
      <c r="L512" s="83"/>
      <c r="M512" s="83"/>
      <c r="N512" s="83"/>
      <c r="O512" s="725"/>
      <c r="P512" s="83"/>
      <c r="Q512" s="83"/>
      <c r="R512" s="83"/>
      <c r="S512" s="83"/>
      <c r="T512" s="83"/>
      <c r="U512" s="83"/>
      <c r="V512" s="725"/>
      <c r="W512" s="83"/>
      <c r="X512" s="83"/>
      <c r="Y512" s="83"/>
      <c r="Z512" s="83"/>
      <c r="AA512" s="83"/>
      <c r="AB512" s="83"/>
      <c r="AC512" s="83"/>
      <c r="AD512" s="83"/>
    </row>
    <row r="513" spans="1:30" s="961" customFormat="1" ht="15.75">
      <c r="A513" s="82"/>
      <c r="B513" s="83"/>
      <c r="C513" s="83"/>
      <c r="D513" s="83"/>
      <c r="E513" s="83"/>
      <c r="F513" s="83"/>
      <c r="G513" s="83"/>
      <c r="H513" s="725"/>
      <c r="I513" s="83"/>
      <c r="J513" s="83"/>
      <c r="K513" s="83"/>
      <c r="L513" s="83"/>
      <c r="M513" s="83"/>
      <c r="N513" s="83"/>
      <c r="O513" s="725"/>
      <c r="P513" s="83"/>
      <c r="Q513" s="83"/>
      <c r="R513" s="83"/>
      <c r="S513" s="83"/>
      <c r="T513" s="83"/>
      <c r="U513" s="83"/>
      <c r="V513" s="725"/>
      <c r="W513" s="83"/>
      <c r="X513" s="83"/>
      <c r="Y513" s="83"/>
      <c r="Z513" s="83"/>
      <c r="AA513" s="83"/>
      <c r="AB513" s="83"/>
      <c r="AC513" s="83"/>
      <c r="AD513" s="83"/>
    </row>
    <row r="514" spans="1:30" s="961" customFormat="1" ht="15.75">
      <c r="A514" s="82"/>
      <c r="B514" s="83"/>
      <c r="C514" s="83"/>
      <c r="D514" s="83"/>
      <c r="E514" s="83"/>
      <c r="F514" s="83"/>
      <c r="G514" s="83"/>
      <c r="H514" s="725"/>
      <c r="I514" s="83"/>
      <c r="J514" s="83"/>
      <c r="K514" s="83"/>
      <c r="L514" s="83"/>
      <c r="M514" s="83"/>
      <c r="N514" s="83"/>
      <c r="O514" s="725"/>
      <c r="P514" s="83"/>
      <c r="Q514" s="83"/>
      <c r="R514" s="83"/>
      <c r="S514" s="83"/>
      <c r="T514" s="83"/>
      <c r="U514" s="83"/>
      <c r="V514" s="725"/>
      <c r="W514" s="83"/>
      <c r="X514" s="83"/>
      <c r="Y514" s="83"/>
      <c r="Z514" s="83"/>
      <c r="AA514" s="83"/>
      <c r="AB514" s="83"/>
      <c r="AC514" s="83"/>
      <c r="AD514" s="83"/>
    </row>
    <row r="515" spans="1:30" s="961" customFormat="1" ht="15.75">
      <c r="A515" s="82"/>
      <c r="B515" s="83"/>
      <c r="C515" s="83"/>
      <c r="D515" s="83"/>
      <c r="E515" s="83"/>
      <c r="F515" s="83"/>
      <c r="G515" s="83"/>
      <c r="H515" s="725"/>
      <c r="I515" s="83"/>
      <c r="J515" s="83"/>
      <c r="K515" s="83"/>
      <c r="L515" s="83"/>
      <c r="M515" s="83"/>
      <c r="N515" s="83"/>
      <c r="O515" s="725"/>
      <c r="P515" s="83"/>
      <c r="Q515" s="83"/>
      <c r="R515" s="83"/>
      <c r="S515" s="83"/>
      <c r="T515" s="83"/>
      <c r="U515" s="83"/>
      <c r="V515" s="725"/>
      <c r="W515" s="83"/>
      <c r="X515" s="83"/>
      <c r="Y515" s="83"/>
      <c r="Z515" s="83"/>
      <c r="AA515" s="83"/>
      <c r="AB515" s="83"/>
      <c r="AC515" s="83"/>
      <c r="AD515" s="83"/>
    </row>
    <row r="516" spans="1:30" s="961" customFormat="1" ht="15.75">
      <c r="A516" s="82"/>
      <c r="B516" s="83"/>
      <c r="C516" s="83"/>
      <c r="D516" s="83"/>
      <c r="E516" s="83"/>
      <c r="F516" s="83"/>
      <c r="G516" s="83"/>
      <c r="H516" s="725"/>
      <c r="I516" s="83"/>
      <c r="J516" s="83"/>
      <c r="K516" s="83"/>
      <c r="L516" s="83"/>
      <c r="M516" s="83"/>
      <c r="N516" s="83"/>
      <c r="O516" s="725"/>
      <c r="P516" s="83"/>
      <c r="Q516" s="83"/>
      <c r="R516" s="83"/>
      <c r="S516" s="83"/>
      <c r="T516" s="83"/>
      <c r="U516" s="83"/>
      <c r="V516" s="725"/>
      <c r="W516" s="83"/>
      <c r="X516" s="83"/>
      <c r="Y516" s="83"/>
      <c r="Z516" s="83"/>
      <c r="AA516" s="83"/>
      <c r="AB516" s="83"/>
      <c r="AC516" s="83"/>
      <c r="AD516" s="83"/>
    </row>
    <row r="517" spans="1:30" s="961" customFormat="1" ht="15.75">
      <c r="A517" s="82"/>
      <c r="B517" s="83"/>
      <c r="C517" s="83"/>
      <c r="D517" s="83"/>
      <c r="E517" s="83"/>
      <c r="F517" s="83"/>
      <c r="G517" s="83"/>
      <c r="H517" s="725"/>
      <c r="I517" s="83"/>
      <c r="J517" s="83"/>
      <c r="K517" s="83"/>
      <c r="L517" s="83"/>
      <c r="M517" s="83"/>
      <c r="N517" s="83"/>
      <c r="O517" s="725"/>
      <c r="P517" s="83"/>
      <c r="Q517" s="83"/>
      <c r="R517" s="83"/>
      <c r="S517" s="83"/>
      <c r="T517" s="83"/>
      <c r="U517" s="83"/>
      <c r="V517" s="725"/>
      <c r="W517" s="83"/>
      <c r="X517" s="83"/>
      <c r="Y517" s="83"/>
      <c r="Z517" s="83"/>
      <c r="AA517" s="83"/>
      <c r="AB517" s="83"/>
      <c r="AC517" s="83"/>
      <c r="AD517" s="83"/>
    </row>
    <row r="518" spans="1:30" s="961" customFormat="1" ht="15.75">
      <c r="A518" s="82"/>
      <c r="B518" s="83"/>
      <c r="C518" s="83"/>
      <c r="D518" s="83"/>
      <c r="E518" s="83"/>
      <c r="F518" s="83"/>
      <c r="G518" s="83"/>
      <c r="H518" s="725"/>
      <c r="I518" s="83"/>
      <c r="J518" s="83"/>
      <c r="K518" s="83"/>
      <c r="L518" s="83"/>
      <c r="M518" s="83"/>
      <c r="N518" s="83"/>
      <c r="O518" s="725"/>
      <c r="P518" s="83"/>
      <c r="Q518" s="83"/>
      <c r="R518" s="83"/>
      <c r="S518" s="83"/>
      <c r="T518" s="83"/>
      <c r="U518" s="83"/>
      <c r="V518" s="725"/>
      <c r="W518" s="83"/>
      <c r="X518" s="83"/>
      <c r="Y518" s="83"/>
      <c r="Z518" s="83"/>
      <c r="AA518" s="83"/>
      <c r="AB518" s="83"/>
      <c r="AC518" s="83"/>
      <c r="AD518" s="83"/>
    </row>
    <row r="519" spans="1:30" s="961" customFormat="1" ht="15.75">
      <c r="A519" s="82"/>
      <c r="B519" s="83"/>
      <c r="C519" s="83"/>
      <c r="D519" s="83"/>
      <c r="E519" s="83"/>
      <c r="F519" s="83"/>
      <c r="G519" s="83"/>
      <c r="H519" s="725"/>
      <c r="I519" s="83"/>
      <c r="J519" s="83"/>
      <c r="K519" s="83"/>
      <c r="L519" s="83"/>
      <c r="M519" s="83"/>
      <c r="N519" s="83"/>
      <c r="O519" s="725"/>
      <c r="P519" s="83"/>
      <c r="Q519" s="83"/>
      <c r="R519" s="83"/>
      <c r="S519" s="83"/>
      <c r="T519" s="83"/>
      <c r="U519" s="83"/>
      <c r="V519" s="725"/>
      <c r="W519" s="83"/>
      <c r="X519" s="83"/>
      <c r="Y519" s="83"/>
      <c r="Z519" s="83"/>
      <c r="AA519" s="83"/>
      <c r="AB519" s="83"/>
      <c r="AC519" s="83"/>
      <c r="AD519" s="83"/>
    </row>
    <row r="520" spans="1:30" s="961" customFormat="1" ht="15.75">
      <c r="A520" s="82"/>
      <c r="B520" s="83"/>
      <c r="C520" s="83"/>
      <c r="D520" s="83"/>
      <c r="E520" s="83"/>
      <c r="F520" s="83"/>
      <c r="G520" s="83"/>
      <c r="H520" s="725"/>
      <c r="I520" s="83"/>
      <c r="J520" s="83"/>
      <c r="K520" s="83"/>
      <c r="L520" s="83"/>
      <c r="M520" s="83"/>
      <c r="N520" s="83"/>
      <c r="O520" s="725"/>
      <c r="P520" s="83"/>
      <c r="Q520" s="83"/>
      <c r="R520" s="83"/>
      <c r="S520" s="83"/>
      <c r="T520" s="83"/>
      <c r="U520" s="83"/>
      <c r="V520" s="725"/>
      <c r="W520" s="83"/>
      <c r="X520" s="83"/>
      <c r="Y520" s="83"/>
      <c r="Z520" s="83"/>
      <c r="AA520" s="83"/>
      <c r="AB520" s="83"/>
      <c r="AC520" s="83"/>
      <c r="AD520" s="83"/>
    </row>
    <row r="521" spans="1:30" s="961" customFormat="1" ht="15.75">
      <c r="A521" s="82"/>
      <c r="B521" s="83"/>
      <c r="C521" s="83"/>
      <c r="D521" s="83"/>
      <c r="E521" s="83"/>
      <c r="F521" s="83"/>
      <c r="G521" s="83"/>
      <c r="H521" s="725"/>
      <c r="I521" s="83"/>
      <c r="J521" s="83"/>
      <c r="K521" s="83"/>
      <c r="L521" s="83"/>
      <c r="M521" s="83"/>
      <c r="N521" s="83"/>
      <c r="O521" s="725"/>
      <c r="P521" s="83"/>
      <c r="Q521" s="83"/>
      <c r="R521" s="83"/>
      <c r="S521" s="83"/>
      <c r="T521" s="83"/>
      <c r="U521" s="83"/>
      <c r="V521" s="725"/>
      <c r="W521" s="83"/>
      <c r="X521" s="83"/>
      <c r="Y521" s="83"/>
      <c r="Z521" s="83"/>
      <c r="AA521" s="83"/>
      <c r="AB521" s="83"/>
      <c r="AC521" s="83"/>
      <c r="AD521" s="83"/>
    </row>
    <row r="522" spans="1:30" s="961" customFormat="1" ht="15.75">
      <c r="A522" s="82"/>
      <c r="B522" s="83"/>
      <c r="C522" s="83"/>
      <c r="D522" s="83"/>
      <c r="E522" s="83"/>
      <c r="F522" s="83"/>
      <c r="G522" s="83"/>
      <c r="H522" s="725"/>
      <c r="I522" s="83"/>
      <c r="J522" s="83"/>
      <c r="K522" s="83"/>
      <c r="L522" s="83"/>
      <c r="M522" s="83"/>
      <c r="N522" s="83"/>
      <c r="O522" s="725"/>
      <c r="P522" s="83"/>
      <c r="Q522" s="83"/>
      <c r="R522" s="83"/>
      <c r="S522" s="83"/>
      <c r="T522" s="83"/>
      <c r="U522" s="83"/>
      <c r="V522" s="725"/>
      <c r="W522" s="83"/>
      <c r="X522" s="83"/>
      <c r="Y522" s="83"/>
      <c r="Z522" s="83"/>
      <c r="AA522" s="83"/>
      <c r="AB522" s="83"/>
      <c r="AC522" s="83"/>
      <c r="AD522" s="83"/>
    </row>
    <row r="523" spans="1:30" s="961" customFormat="1" ht="15.75">
      <c r="A523" s="82"/>
      <c r="B523" s="83"/>
      <c r="C523" s="83"/>
      <c r="D523" s="83"/>
      <c r="E523" s="83"/>
      <c r="F523" s="83"/>
      <c r="G523" s="83"/>
      <c r="H523" s="725"/>
      <c r="I523" s="83"/>
      <c r="J523" s="83"/>
      <c r="K523" s="83"/>
      <c r="L523" s="83"/>
      <c r="M523" s="83"/>
      <c r="N523" s="83"/>
      <c r="O523" s="725"/>
      <c r="P523" s="83"/>
      <c r="Q523" s="83"/>
      <c r="R523" s="83"/>
      <c r="S523" s="83"/>
      <c r="T523" s="83"/>
      <c r="U523" s="83"/>
      <c r="V523" s="725"/>
      <c r="W523" s="83"/>
      <c r="X523" s="83"/>
      <c r="Y523" s="83"/>
      <c r="Z523" s="83"/>
      <c r="AA523" s="83"/>
      <c r="AB523" s="83"/>
      <c r="AC523" s="83"/>
      <c r="AD523" s="83"/>
    </row>
    <row r="524" spans="1:30" s="961" customFormat="1" ht="15.75">
      <c r="A524" s="82"/>
      <c r="B524" s="83"/>
      <c r="C524" s="83"/>
      <c r="D524" s="83"/>
      <c r="E524" s="83"/>
      <c r="F524" s="83"/>
      <c r="G524" s="83"/>
      <c r="H524" s="725"/>
      <c r="I524" s="83"/>
      <c r="J524" s="83"/>
      <c r="K524" s="83"/>
      <c r="L524" s="83"/>
      <c r="M524" s="83"/>
      <c r="N524" s="83"/>
      <c r="O524" s="725"/>
      <c r="P524" s="83"/>
      <c r="Q524" s="83"/>
      <c r="R524" s="83"/>
      <c r="S524" s="83"/>
      <c r="T524" s="83"/>
      <c r="U524" s="83"/>
      <c r="V524" s="725"/>
      <c r="W524" s="83"/>
      <c r="X524" s="83"/>
      <c r="Y524" s="83"/>
      <c r="Z524" s="83"/>
      <c r="AA524" s="83"/>
      <c r="AB524" s="83"/>
      <c r="AC524" s="83"/>
      <c r="AD524" s="83"/>
    </row>
    <row r="525" spans="1:30" s="961" customFormat="1" ht="15.75">
      <c r="A525" s="82"/>
      <c r="B525" s="83"/>
      <c r="C525" s="83"/>
      <c r="D525" s="83"/>
      <c r="E525" s="83"/>
      <c r="F525" s="83"/>
      <c r="G525" s="83"/>
      <c r="H525" s="725"/>
      <c r="I525" s="83"/>
      <c r="J525" s="83"/>
      <c r="K525" s="83"/>
      <c r="L525" s="83"/>
      <c r="M525" s="83"/>
      <c r="N525" s="83"/>
      <c r="O525" s="725"/>
      <c r="P525" s="83"/>
      <c r="Q525" s="83"/>
      <c r="R525" s="83"/>
      <c r="S525" s="83"/>
      <c r="T525" s="83"/>
      <c r="U525" s="83"/>
      <c r="V525" s="725"/>
      <c r="W525" s="83"/>
      <c r="X525" s="83"/>
      <c r="Y525" s="83"/>
      <c r="Z525" s="83"/>
      <c r="AA525" s="83"/>
      <c r="AB525" s="83"/>
      <c r="AC525" s="83"/>
      <c r="AD525" s="83"/>
    </row>
    <row r="526" spans="1:30" s="961" customFormat="1" ht="15.75">
      <c r="A526" s="82"/>
      <c r="B526" s="83"/>
      <c r="C526" s="83"/>
      <c r="D526" s="83"/>
      <c r="E526" s="83"/>
      <c r="F526" s="83"/>
      <c r="G526" s="83"/>
      <c r="H526" s="725"/>
      <c r="I526" s="83"/>
      <c r="J526" s="83"/>
      <c r="K526" s="83"/>
      <c r="L526" s="83"/>
      <c r="M526" s="83"/>
      <c r="N526" s="83"/>
      <c r="O526" s="725"/>
      <c r="P526" s="83"/>
      <c r="Q526" s="83"/>
      <c r="R526" s="83"/>
      <c r="S526" s="83"/>
      <c r="T526" s="83"/>
      <c r="U526" s="83"/>
      <c r="V526" s="725"/>
      <c r="W526" s="83"/>
      <c r="X526" s="83"/>
      <c r="Y526" s="83"/>
      <c r="Z526" s="83"/>
      <c r="AA526" s="83"/>
      <c r="AB526" s="83"/>
      <c r="AC526" s="83"/>
      <c r="AD526" s="83"/>
    </row>
    <row r="527" spans="1:30" s="961" customFormat="1" ht="15.75">
      <c r="A527" s="82"/>
      <c r="B527" s="83"/>
      <c r="C527" s="83"/>
      <c r="D527" s="83"/>
      <c r="E527" s="83"/>
      <c r="F527" s="83"/>
      <c r="G527" s="83"/>
      <c r="H527" s="725"/>
      <c r="I527" s="83"/>
      <c r="J527" s="83"/>
      <c r="K527" s="83"/>
      <c r="L527" s="83"/>
      <c r="M527" s="83"/>
      <c r="N527" s="83"/>
      <c r="O527" s="725"/>
      <c r="P527" s="83"/>
      <c r="Q527" s="83"/>
      <c r="R527" s="83"/>
      <c r="S527" s="83"/>
      <c r="T527" s="83"/>
      <c r="U527" s="83"/>
      <c r="V527" s="725"/>
      <c r="W527" s="83"/>
      <c r="X527" s="83"/>
      <c r="Y527" s="83"/>
      <c r="Z527" s="83"/>
      <c r="AA527" s="83"/>
      <c r="AB527" s="83"/>
      <c r="AC527" s="83"/>
      <c r="AD527" s="83"/>
    </row>
    <row r="528" spans="1:30" s="961" customFormat="1" ht="15.75">
      <c r="A528" s="82"/>
      <c r="B528" s="83"/>
      <c r="C528" s="83"/>
      <c r="D528" s="83"/>
      <c r="E528" s="83"/>
      <c r="F528" s="83"/>
      <c r="G528" s="83"/>
      <c r="H528" s="725"/>
      <c r="I528" s="83"/>
      <c r="J528" s="83"/>
      <c r="K528" s="83"/>
      <c r="L528" s="83"/>
      <c r="M528" s="83"/>
      <c r="N528" s="83"/>
      <c r="O528" s="725"/>
      <c r="P528" s="83"/>
      <c r="Q528" s="83"/>
      <c r="R528" s="83"/>
      <c r="S528" s="83"/>
      <c r="T528" s="83"/>
      <c r="U528" s="83"/>
      <c r="V528" s="725"/>
      <c r="W528" s="83"/>
      <c r="X528" s="83"/>
      <c r="Y528" s="83"/>
      <c r="Z528" s="83"/>
      <c r="AA528" s="83"/>
      <c r="AB528" s="83"/>
      <c r="AC528" s="83"/>
      <c r="AD528" s="83"/>
    </row>
    <row r="529" spans="1:30" s="961" customFormat="1" ht="15.75">
      <c r="A529" s="82"/>
      <c r="B529" s="83"/>
      <c r="C529" s="83"/>
      <c r="D529" s="83"/>
      <c r="E529" s="83"/>
      <c r="F529" s="83"/>
      <c r="G529" s="83"/>
      <c r="H529" s="725"/>
      <c r="I529" s="83"/>
      <c r="J529" s="83"/>
      <c r="K529" s="83"/>
      <c r="L529" s="83"/>
      <c r="M529" s="83"/>
      <c r="N529" s="83"/>
      <c r="O529" s="725"/>
      <c r="P529" s="83"/>
      <c r="Q529" s="83"/>
      <c r="R529" s="83"/>
      <c r="S529" s="83"/>
      <c r="T529" s="83"/>
      <c r="U529" s="83"/>
      <c r="V529" s="725"/>
      <c r="W529" s="83"/>
      <c r="X529" s="83"/>
      <c r="Y529" s="83"/>
      <c r="Z529" s="83"/>
      <c r="AA529" s="83"/>
      <c r="AB529" s="83"/>
      <c r="AC529" s="83"/>
      <c r="AD529" s="83"/>
    </row>
    <row r="530" spans="1:30" s="961" customFormat="1" ht="15.75">
      <c r="A530" s="82"/>
      <c r="B530" s="83"/>
      <c r="C530" s="83"/>
      <c r="D530" s="83"/>
      <c r="E530" s="83"/>
      <c r="F530" s="83"/>
      <c r="G530" s="83"/>
      <c r="H530" s="725"/>
      <c r="I530" s="83"/>
      <c r="J530" s="83"/>
      <c r="K530" s="83"/>
      <c r="L530" s="83"/>
      <c r="M530" s="83"/>
      <c r="N530" s="83"/>
      <c r="O530" s="725"/>
      <c r="P530" s="83"/>
      <c r="Q530" s="83"/>
      <c r="R530" s="83"/>
      <c r="S530" s="83"/>
      <c r="T530" s="83"/>
      <c r="U530" s="83"/>
      <c r="V530" s="725"/>
      <c r="W530" s="83"/>
      <c r="X530" s="83"/>
      <c r="Y530" s="83"/>
      <c r="Z530" s="83"/>
      <c r="AA530" s="83"/>
      <c r="AB530" s="83"/>
      <c r="AC530" s="83"/>
      <c r="AD530" s="83"/>
    </row>
    <row r="531" spans="1:30" s="961" customFormat="1" ht="15.75">
      <c r="A531" s="82"/>
      <c r="B531" s="83"/>
      <c r="C531" s="83"/>
      <c r="D531" s="83"/>
      <c r="E531" s="83"/>
      <c r="F531" s="83"/>
      <c r="G531" s="83"/>
      <c r="H531" s="725"/>
      <c r="I531" s="83"/>
      <c r="J531" s="83"/>
      <c r="K531" s="83"/>
      <c r="L531" s="83"/>
      <c r="M531" s="83"/>
      <c r="N531" s="83"/>
      <c r="O531" s="725"/>
      <c r="P531" s="83"/>
      <c r="Q531" s="83"/>
      <c r="R531" s="83"/>
      <c r="S531" s="83"/>
      <c r="T531" s="83"/>
      <c r="U531" s="83"/>
      <c r="V531" s="725"/>
      <c r="W531" s="83"/>
      <c r="X531" s="83"/>
      <c r="Y531" s="83"/>
      <c r="Z531" s="83"/>
      <c r="AA531" s="83"/>
      <c r="AB531" s="83"/>
      <c r="AC531" s="83"/>
      <c r="AD531" s="83"/>
    </row>
    <row r="532" spans="1:30" s="961" customFormat="1" ht="15.75">
      <c r="A532" s="82"/>
      <c r="B532" s="83"/>
      <c r="C532" s="83"/>
      <c r="D532" s="83"/>
      <c r="E532" s="83"/>
      <c r="F532" s="83"/>
      <c r="G532" s="83"/>
      <c r="H532" s="725"/>
      <c r="I532" s="83"/>
      <c r="J532" s="83"/>
      <c r="K532" s="83"/>
      <c r="L532" s="83"/>
      <c r="M532" s="83"/>
      <c r="N532" s="83"/>
      <c r="O532" s="725"/>
      <c r="P532" s="83"/>
      <c r="Q532" s="83"/>
      <c r="R532" s="83"/>
      <c r="S532" s="83"/>
      <c r="T532" s="83"/>
      <c r="U532" s="83"/>
      <c r="V532" s="725"/>
      <c r="W532" s="83"/>
      <c r="X532" s="83"/>
      <c r="Y532" s="83"/>
      <c r="Z532" s="83"/>
      <c r="AA532" s="83"/>
      <c r="AB532" s="83"/>
      <c r="AC532" s="83"/>
      <c r="AD532" s="83"/>
    </row>
    <row r="533" spans="1:30" s="961" customFormat="1" ht="15.75">
      <c r="A533" s="82"/>
      <c r="B533" s="83"/>
      <c r="C533" s="83"/>
      <c r="D533" s="83"/>
      <c r="E533" s="83"/>
      <c r="F533" s="83"/>
      <c r="G533" s="83"/>
      <c r="H533" s="725"/>
      <c r="I533" s="83"/>
      <c r="J533" s="83"/>
      <c r="K533" s="83"/>
      <c r="L533" s="83"/>
      <c r="M533" s="83"/>
      <c r="N533" s="83"/>
      <c r="O533" s="725"/>
      <c r="P533" s="83"/>
      <c r="Q533" s="83"/>
      <c r="R533" s="83"/>
      <c r="S533" s="83"/>
      <c r="T533" s="83"/>
      <c r="U533" s="83"/>
      <c r="V533" s="725"/>
      <c r="W533" s="83"/>
      <c r="X533" s="83"/>
      <c r="Y533" s="83"/>
      <c r="Z533" s="83"/>
      <c r="AA533" s="83"/>
      <c r="AB533" s="83"/>
      <c r="AC533" s="83"/>
      <c r="AD533" s="83"/>
    </row>
    <row r="534" spans="1:30" s="961" customFormat="1" ht="15.75">
      <c r="A534" s="82"/>
      <c r="B534" s="83"/>
      <c r="C534" s="83"/>
      <c r="D534" s="83"/>
      <c r="E534" s="83"/>
      <c r="F534" s="83"/>
      <c r="G534" s="83"/>
      <c r="H534" s="725"/>
      <c r="I534" s="83"/>
      <c r="J534" s="83"/>
      <c r="K534" s="83"/>
      <c r="L534" s="83"/>
      <c r="M534" s="83"/>
      <c r="N534" s="83"/>
      <c r="O534" s="725"/>
      <c r="P534" s="83"/>
      <c r="Q534" s="83"/>
      <c r="R534" s="83"/>
      <c r="S534" s="83"/>
      <c r="T534" s="83"/>
      <c r="U534" s="83"/>
      <c r="V534" s="725"/>
      <c r="W534" s="83"/>
      <c r="X534" s="83"/>
      <c r="Y534" s="83"/>
      <c r="Z534" s="83"/>
      <c r="AA534" s="83"/>
      <c r="AB534" s="83"/>
      <c r="AC534" s="83"/>
      <c r="AD534" s="83"/>
    </row>
    <row r="535" spans="1:30" s="961" customFormat="1" ht="15.75">
      <c r="A535" s="82"/>
      <c r="B535" s="83"/>
      <c r="C535" s="83"/>
      <c r="D535" s="83"/>
      <c r="E535" s="83"/>
      <c r="F535" s="83"/>
      <c r="G535" s="83"/>
      <c r="H535" s="725"/>
      <c r="I535" s="83"/>
      <c r="J535" s="83"/>
      <c r="K535" s="83"/>
      <c r="L535" s="83"/>
      <c r="M535" s="83"/>
      <c r="N535" s="83"/>
      <c r="O535" s="725"/>
      <c r="P535" s="83"/>
      <c r="Q535" s="83"/>
      <c r="R535" s="83"/>
      <c r="S535" s="83"/>
      <c r="T535" s="83"/>
      <c r="U535" s="83"/>
      <c r="V535" s="725"/>
      <c r="W535" s="83"/>
      <c r="X535" s="83"/>
      <c r="Y535" s="83"/>
      <c r="Z535" s="83"/>
      <c r="AA535" s="83"/>
      <c r="AB535" s="83"/>
      <c r="AC535" s="83"/>
      <c r="AD535" s="83"/>
    </row>
    <row r="536" spans="1:30" s="961" customFormat="1" ht="15.75">
      <c r="A536" s="82"/>
      <c r="B536" s="83"/>
      <c r="C536" s="83"/>
      <c r="D536" s="83"/>
      <c r="E536" s="83"/>
      <c r="F536" s="83"/>
      <c r="G536" s="83"/>
      <c r="H536" s="725"/>
      <c r="I536" s="83"/>
      <c r="J536" s="83"/>
      <c r="K536" s="83"/>
      <c r="L536" s="83"/>
      <c r="M536" s="83"/>
      <c r="N536" s="83"/>
      <c r="O536" s="725"/>
      <c r="P536" s="83"/>
      <c r="Q536" s="83"/>
      <c r="R536" s="83"/>
      <c r="S536" s="83"/>
      <c r="T536" s="83"/>
      <c r="U536" s="83"/>
      <c r="V536" s="725"/>
      <c r="W536" s="83"/>
      <c r="X536" s="83"/>
      <c r="Y536" s="83"/>
      <c r="Z536" s="83"/>
      <c r="AA536" s="83"/>
      <c r="AB536" s="83"/>
      <c r="AC536" s="83"/>
      <c r="AD536" s="83"/>
    </row>
    <row r="537" spans="1:30" s="961" customFormat="1" ht="15.75">
      <c r="A537" s="82"/>
      <c r="B537" s="83"/>
      <c r="C537" s="83"/>
      <c r="D537" s="83"/>
      <c r="E537" s="83"/>
      <c r="F537" s="83"/>
      <c r="G537" s="83"/>
      <c r="H537" s="725"/>
      <c r="I537" s="83"/>
      <c r="J537" s="83"/>
      <c r="K537" s="83"/>
      <c r="L537" s="83"/>
      <c r="M537" s="83"/>
      <c r="N537" s="83"/>
      <c r="O537" s="725"/>
      <c r="P537" s="83"/>
      <c r="Q537" s="83"/>
      <c r="R537" s="83"/>
      <c r="S537" s="83"/>
      <c r="T537" s="83"/>
      <c r="U537" s="83"/>
      <c r="V537" s="725"/>
      <c r="W537" s="83"/>
      <c r="X537" s="83"/>
      <c r="Y537" s="83"/>
      <c r="Z537" s="83"/>
      <c r="AA537" s="83"/>
      <c r="AB537" s="83"/>
      <c r="AC537" s="83"/>
      <c r="AD537" s="83"/>
    </row>
    <row r="538" spans="1:30" s="961" customFormat="1" ht="15.75">
      <c r="A538" s="82"/>
      <c r="B538" s="83"/>
      <c r="C538" s="83"/>
      <c r="D538" s="83"/>
      <c r="E538" s="83"/>
      <c r="F538" s="83"/>
      <c r="G538" s="83"/>
      <c r="H538" s="725"/>
      <c r="I538" s="83"/>
      <c r="J538" s="83"/>
      <c r="K538" s="83"/>
      <c r="L538" s="83"/>
      <c r="M538" s="83"/>
      <c r="N538" s="83"/>
      <c r="O538" s="725"/>
      <c r="P538" s="83"/>
      <c r="Q538" s="83"/>
      <c r="R538" s="83"/>
      <c r="S538" s="83"/>
      <c r="T538" s="83"/>
      <c r="U538" s="83"/>
      <c r="V538" s="725"/>
      <c r="W538" s="83"/>
      <c r="X538" s="83"/>
      <c r="Y538" s="83"/>
      <c r="Z538" s="83"/>
      <c r="AA538" s="83"/>
      <c r="AB538" s="83"/>
      <c r="AC538" s="83"/>
      <c r="AD538" s="83"/>
    </row>
    <row r="539" spans="1:30" s="961" customFormat="1" ht="15.75">
      <c r="A539" s="82"/>
      <c r="B539" s="83"/>
      <c r="C539" s="83"/>
      <c r="D539" s="83"/>
      <c r="E539" s="83"/>
      <c r="F539" s="83"/>
      <c r="G539" s="83"/>
      <c r="H539" s="725"/>
      <c r="I539" s="83"/>
      <c r="J539" s="83"/>
      <c r="K539" s="83"/>
      <c r="L539" s="83"/>
      <c r="M539" s="83"/>
      <c r="N539" s="83"/>
      <c r="O539" s="725"/>
      <c r="P539" s="83"/>
      <c r="Q539" s="83"/>
      <c r="R539" s="83"/>
      <c r="S539" s="83"/>
      <c r="T539" s="83"/>
      <c r="U539" s="83"/>
      <c r="V539" s="725"/>
      <c r="W539" s="83"/>
      <c r="X539" s="83"/>
      <c r="Y539" s="83"/>
      <c r="Z539" s="83"/>
      <c r="AA539" s="83"/>
      <c r="AB539" s="83"/>
      <c r="AC539" s="83"/>
      <c r="AD539" s="83"/>
    </row>
    <row r="540" spans="1:30" s="961" customFormat="1" ht="15.75">
      <c r="A540" s="82"/>
      <c r="B540" s="83"/>
      <c r="C540" s="83"/>
      <c r="D540" s="83"/>
      <c r="E540" s="83"/>
      <c r="F540" s="83"/>
      <c r="G540" s="83"/>
      <c r="H540" s="725"/>
      <c r="I540" s="83"/>
      <c r="J540" s="83"/>
      <c r="K540" s="83"/>
      <c r="L540" s="83"/>
      <c r="M540" s="83"/>
      <c r="N540" s="83"/>
      <c r="O540" s="725"/>
      <c r="P540" s="83"/>
      <c r="Q540" s="83"/>
      <c r="R540" s="83"/>
      <c r="S540" s="83"/>
      <c r="T540" s="83"/>
      <c r="U540" s="83"/>
      <c r="V540" s="725"/>
      <c r="W540" s="83"/>
      <c r="X540" s="83"/>
      <c r="Y540" s="83"/>
      <c r="Z540" s="83"/>
      <c r="AA540" s="83"/>
      <c r="AB540" s="83"/>
      <c r="AC540" s="83"/>
      <c r="AD540" s="83"/>
    </row>
    <row r="541" spans="1:30" s="961" customFormat="1" ht="15.75">
      <c r="A541" s="82"/>
      <c r="B541" s="83"/>
      <c r="C541" s="83"/>
      <c r="D541" s="83"/>
      <c r="E541" s="83"/>
      <c r="F541" s="83"/>
      <c r="G541" s="83"/>
      <c r="H541" s="725"/>
      <c r="I541" s="83"/>
      <c r="J541" s="83"/>
      <c r="K541" s="83"/>
      <c r="L541" s="83"/>
      <c r="M541" s="83"/>
      <c r="N541" s="83"/>
      <c r="O541" s="725"/>
      <c r="P541" s="83"/>
      <c r="Q541" s="83"/>
      <c r="R541" s="83"/>
      <c r="S541" s="83"/>
      <c r="T541" s="83"/>
      <c r="U541" s="83"/>
      <c r="V541" s="725"/>
      <c r="W541" s="83"/>
      <c r="X541" s="83"/>
      <c r="Y541" s="83"/>
      <c r="Z541" s="83"/>
      <c r="AA541" s="83"/>
      <c r="AB541" s="83"/>
      <c r="AC541" s="83"/>
      <c r="AD541" s="83"/>
    </row>
    <row r="542" spans="1:30" s="961" customFormat="1" ht="15.75">
      <c r="A542" s="82"/>
      <c r="B542" s="83"/>
      <c r="C542" s="83"/>
      <c r="D542" s="83"/>
      <c r="E542" s="83"/>
      <c r="F542" s="83"/>
      <c r="G542" s="83"/>
      <c r="H542" s="725"/>
      <c r="I542" s="83"/>
      <c r="J542" s="83"/>
      <c r="K542" s="83"/>
      <c r="L542" s="83"/>
      <c r="M542" s="83"/>
      <c r="N542" s="83"/>
      <c r="O542" s="725"/>
      <c r="P542" s="83"/>
      <c r="Q542" s="83"/>
      <c r="R542" s="83"/>
      <c r="S542" s="83"/>
      <c r="T542" s="83"/>
      <c r="U542" s="83"/>
      <c r="V542" s="725"/>
      <c r="W542" s="83"/>
      <c r="X542" s="83"/>
      <c r="Y542" s="83"/>
      <c r="Z542" s="83"/>
      <c r="AA542" s="83"/>
      <c r="AB542" s="83"/>
      <c r="AC542" s="83"/>
      <c r="AD542" s="83"/>
    </row>
    <row r="543" spans="1:30" s="961" customFormat="1" ht="15.75">
      <c r="A543" s="82"/>
      <c r="B543" s="83"/>
      <c r="C543" s="83"/>
      <c r="D543" s="83"/>
      <c r="E543" s="83"/>
      <c r="F543" s="83"/>
      <c r="G543" s="83"/>
      <c r="H543" s="725"/>
      <c r="I543" s="83"/>
      <c r="J543" s="83"/>
      <c r="K543" s="83"/>
      <c r="L543" s="83"/>
      <c r="M543" s="83"/>
      <c r="N543" s="83"/>
      <c r="O543" s="725"/>
      <c r="P543" s="83"/>
      <c r="Q543" s="83"/>
      <c r="R543" s="83"/>
      <c r="S543" s="83"/>
      <c r="T543" s="83"/>
      <c r="U543" s="83"/>
      <c r="V543" s="725"/>
      <c r="W543" s="83"/>
      <c r="X543" s="83"/>
      <c r="Y543" s="83"/>
      <c r="Z543" s="83"/>
      <c r="AA543" s="83"/>
      <c r="AB543" s="83"/>
      <c r="AC543" s="83"/>
      <c r="AD543" s="83"/>
    </row>
    <row r="544" spans="1:30" s="961" customFormat="1" ht="15.75">
      <c r="A544" s="82"/>
      <c r="B544" s="83"/>
      <c r="C544" s="83"/>
      <c r="D544" s="83"/>
      <c r="E544" s="83"/>
      <c r="F544" s="83"/>
      <c r="G544" s="83"/>
      <c r="H544" s="725"/>
      <c r="I544" s="83"/>
      <c r="J544" s="83"/>
      <c r="K544" s="83"/>
      <c r="L544" s="83"/>
      <c r="M544" s="83"/>
      <c r="N544" s="83"/>
      <c r="O544" s="725"/>
      <c r="P544" s="83"/>
      <c r="Q544" s="83"/>
      <c r="R544" s="83"/>
      <c r="S544" s="83"/>
      <c r="T544" s="83"/>
      <c r="U544" s="83"/>
      <c r="V544" s="725"/>
      <c r="W544" s="83"/>
      <c r="X544" s="83"/>
      <c r="Y544" s="83"/>
      <c r="Z544" s="83"/>
      <c r="AA544" s="83"/>
      <c r="AB544" s="83"/>
      <c r="AC544" s="83"/>
      <c r="AD544" s="83"/>
    </row>
    <row r="545" spans="1:30" s="961" customFormat="1" ht="15.75">
      <c r="A545" s="82"/>
      <c r="B545" s="83"/>
      <c r="C545" s="83"/>
      <c r="D545" s="83"/>
      <c r="E545" s="83"/>
      <c r="F545" s="83"/>
      <c r="G545" s="83"/>
      <c r="H545" s="725"/>
      <c r="I545" s="83"/>
      <c r="J545" s="83"/>
      <c r="K545" s="83"/>
      <c r="L545" s="83"/>
      <c r="M545" s="83"/>
      <c r="N545" s="83"/>
      <c r="O545" s="725"/>
      <c r="P545" s="83"/>
      <c r="Q545" s="83"/>
      <c r="R545" s="83"/>
      <c r="S545" s="83"/>
      <c r="T545" s="83"/>
      <c r="U545" s="83"/>
      <c r="V545" s="725"/>
      <c r="W545" s="83"/>
      <c r="X545" s="83"/>
      <c r="Y545" s="83"/>
      <c r="Z545" s="83"/>
      <c r="AA545" s="83"/>
      <c r="AB545" s="83"/>
      <c r="AC545" s="83"/>
      <c r="AD545" s="83"/>
    </row>
    <row r="546" spans="1:30" s="961" customFormat="1" ht="15.75">
      <c r="A546" s="82"/>
      <c r="B546" s="83"/>
      <c r="C546" s="83"/>
      <c r="D546" s="83"/>
      <c r="E546" s="83"/>
      <c r="F546" s="83"/>
      <c r="G546" s="83"/>
      <c r="H546" s="725"/>
      <c r="I546" s="83"/>
      <c r="J546" s="83"/>
      <c r="K546" s="83"/>
      <c r="L546" s="83"/>
      <c r="M546" s="83"/>
      <c r="N546" s="83"/>
      <c r="O546" s="725"/>
      <c r="P546" s="83"/>
      <c r="Q546" s="83"/>
      <c r="R546" s="83"/>
      <c r="S546" s="83"/>
      <c r="T546" s="83"/>
      <c r="U546" s="83"/>
      <c r="V546" s="725"/>
      <c r="W546" s="83"/>
      <c r="X546" s="83"/>
      <c r="Y546" s="83"/>
      <c r="Z546" s="83"/>
      <c r="AA546" s="83"/>
      <c r="AB546" s="83"/>
      <c r="AC546" s="83"/>
      <c r="AD546" s="83"/>
    </row>
    <row r="547" spans="1:30" s="961" customFormat="1" ht="15.75">
      <c r="A547" s="82"/>
      <c r="B547" s="83"/>
      <c r="C547" s="83"/>
      <c r="D547" s="83"/>
      <c r="E547" s="83"/>
      <c r="F547" s="83"/>
      <c r="G547" s="83"/>
      <c r="H547" s="725"/>
      <c r="I547" s="83"/>
      <c r="J547" s="83"/>
      <c r="K547" s="83"/>
      <c r="L547" s="83"/>
      <c r="M547" s="83"/>
      <c r="N547" s="83"/>
      <c r="O547" s="725"/>
      <c r="P547" s="83"/>
      <c r="Q547" s="83"/>
      <c r="R547" s="83"/>
      <c r="S547" s="83"/>
      <c r="T547" s="83"/>
      <c r="U547" s="83"/>
      <c r="V547" s="725"/>
      <c r="W547" s="83"/>
      <c r="X547" s="83"/>
      <c r="Y547" s="83"/>
      <c r="Z547" s="83"/>
      <c r="AA547" s="83"/>
      <c r="AB547" s="83"/>
      <c r="AC547" s="83"/>
      <c r="AD547" s="83"/>
    </row>
    <row r="548" spans="1:30" s="961" customFormat="1" ht="15.75">
      <c r="A548" s="82"/>
      <c r="B548" s="83"/>
      <c r="C548" s="83"/>
      <c r="D548" s="83"/>
      <c r="E548" s="83"/>
      <c r="F548" s="83"/>
      <c r="G548" s="83"/>
      <c r="H548" s="725"/>
      <c r="I548" s="83"/>
      <c r="J548" s="83"/>
      <c r="K548" s="83"/>
      <c r="L548" s="83"/>
      <c r="M548" s="83"/>
      <c r="N548" s="83"/>
      <c r="O548" s="725"/>
      <c r="P548" s="83"/>
      <c r="Q548" s="83"/>
      <c r="R548" s="83"/>
      <c r="S548" s="83"/>
      <c r="T548" s="83"/>
      <c r="U548" s="83"/>
      <c r="V548" s="725"/>
      <c r="W548" s="83"/>
      <c r="X548" s="83"/>
      <c r="Y548" s="83"/>
      <c r="Z548" s="83"/>
      <c r="AA548" s="83"/>
      <c r="AB548" s="83"/>
      <c r="AC548" s="83"/>
      <c r="AD548" s="83"/>
    </row>
    <row r="549" spans="1:30" s="961" customFormat="1" ht="15.75">
      <c r="A549" s="82"/>
      <c r="B549" s="83"/>
      <c r="C549" s="83"/>
      <c r="D549" s="83"/>
      <c r="E549" s="83"/>
      <c r="F549" s="83"/>
      <c r="G549" s="83"/>
      <c r="H549" s="725"/>
      <c r="I549" s="83"/>
      <c r="J549" s="83"/>
      <c r="K549" s="83"/>
      <c r="L549" s="83"/>
      <c r="M549" s="83"/>
      <c r="N549" s="83"/>
      <c r="O549" s="725"/>
      <c r="P549" s="83"/>
      <c r="Q549" s="83"/>
      <c r="R549" s="83"/>
      <c r="S549" s="83"/>
      <c r="T549" s="83"/>
      <c r="U549" s="83"/>
      <c r="V549" s="725"/>
      <c r="W549" s="83"/>
      <c r="X549" s="83"/>
      <c r="Y549" s="83"/>
      <c r="Z549" s="83"/>
      <c r="AA549" s="83"/>
      <c r="AB549" s="83"/>
      <c r="AC549" s="83"/>
      <c r="AD549" s="83"/>
    </row>
    <row r="550" spans="1:30" s="961" customFormat="1" ht="15.75">
      <c r="A550" s="82"/>
      <c r="B550" s="83"/>
      <c r="C550" s="83"/>
      <c r="D550" s="83"/>
      <c r="E550" s="83"/>
      <c r="F550" s="83"/>
      <c r="G550" s="83"/>
      <c r="H550" s="725"/>
      <c r="I550" s="83"/>
      <c r="J550" s="83"/>
      <c r="K550" s="83"/>
      <c r="L550" s="83"/>
      <c r="M550" s="83"/>
      <c r="N550" s="83"/>
      <c r="O550" s="725"/>
      <c r="P550" s="83"/>
      <c r="Q550" s="83"/>
      <c r="R550" s="83"/>
      <c r="S550" s="83"/>
      <c r="T550" s="83"/>
      <c r="U550" s="83"/>
      <c r="V550" s="725"/>
      <c r="W550" s="83"/>
      <c r="X550" s="83"/>
      <c r="Y550" s="83"/>
      <c r="Z550" s="83"/>
      <c r="AA550" s="83"/>
      <c r="AB550" s="83"/>
      <c r="AC550" s="83"/>
      <c r="AD550" s="83"/>
    </row>
    <row r="551" spans="1:30" s="961" customFormat="1" ht="15.75">
      <c r="A551" s="82"/>
      <c r="B551" s="83"/>
      <c r="C551" s="83"/>
      <c r="D551" s="83"/>
      <c r="E551" s="83"/>
      <c r="F551" s="83"/>
      <c r="G551" s="83"/>
      <c r="H551" s="725"/>
      <c r="I551" s="83"/>
      <c r="J551" s="83"/>
      <c r="K551" s="83"/>
      <c r="L551" s="83"/>
      <c r="M551" s="83"/>
      <c r="N551" s="83"/>
      <c r="O551" s="725"/>
      <c r="P551" s="83"/>
      <c r="Q551" s="83"/>
      <c r="R551" s="83"/>
      <c r="S551" s="83"/>
      <c r="T551" s="83"/>
      <c r="U551" s="83"/>
      <c r="V551" s="725"/>
      <c r="W551" s="83"/>
      <c r="X551" s="83"/>
      <c r="Y551" s="83"/>
      <c r="Z551" s="83"/>
      <c r="AA551" s="83"/>
      <c r="AB551" s="83"/>
      <c r="AC551" s="83"/>
      <c r="AD551" s="83"/>
    </row>
    <row r="552" spans="1:30" s="961" customFormat="1" ht="15.75">
      <c r="A552" s="82"/>
      <c r="B552" s="83"/>
      <c r="C552" s="83"/>
      <c r="D552" s="83"/>
      <c r="E552" s="83"/>
      <c r="F552" s="83"/>
      <c r="G552" s="83"/>
      <c r="H552" s="725"/>
      <c r="I552" s="83"/>
      <c r="J552" s="83"/>
      <c r="K552" s="83"/>
      <c r="L552" s="83"/>
      <c r="M552" s="83"/>
      <c r="N552" s="83"/>
      <c r="O552" s="725"/>
      <c r="P552" s="83"/>
      <c r="Q552" s="83"/>
      <c r="R552" s="83"/>
      <c r="S552" s="83"/>
      <c r="T552" s="83"/>
      <c r="U552" s="83"/>
      <c r="V552" s="725"/>
      <c r="W552" s="83"/>
      <c r="X552" s="83"/>
      <c r="Y552" s="83"/>
      <c r="Z552" s="83"/>
      <c r="AA552" s="83"/>
      <c r="AB552" s="83"/>
      <c r="AC552" s="83"/>
      <c r="AD552" s="83"/>
    </row>
    <row r="553" spans="1:30" s="961" customFormat="1" ht="15.75">
      <c r="A553" s="82"/>
      <c r="B553" s="83"/>
      <c r="C553" s="83"/>
      <c r="D553" s="83"/>
      <c r="E553" s="83"/>
      <c r="F553" s="83"/>
      <c r="G553" s="83"/>
      <c r="H553" s="725"/>
      <c r="I553" s="83"/>
      <c r="J553" s="83"/>
      <c r="K553" s="83"/>
      <c r="L553" s="83"/>
      <c r="M553" s="83"/>
      <c r="N553" s="83"/>
      <c r="O553" s="725"/>
      <c r="P553" s="83"/>
      <c r="Q553" s="83"/>
      <c r="R553" s="83"/>
      <c r="S553" s="83"/>
      <c r="T553" s="83"/>
      <c r="U553" s="83"/>
      <c r="V553" s="725"/>
      <c r="W553" s="83"/>
      <c r="X553" s="83"/>
      <c r="Y553" s="83"/>
      <c r="Z553" s="83"/>
      <c r="AA553" s="83"/>
      <c r="AB553" s="83"/>
      <c r="AC553" s="83"/>
      <c r="AD553" s="83"/>
    </row>
    <row r="554" spans="1:30" s="961" customFormat="1" ht="15.75">
      <c r="A554" s="82"/>
      <c r="B554" s="83"/>
      <c r="C554" s="83"/>
      <c r="D554" s="83"/>
      <c r="E554" s="83"/>
      <c r="F554" s="83"/>
      <c r="G554" s="83"/>
      <c r="H554" s="725"/>
      <c r="I554" s="83"/>
      <c r="J554" s="83"/>
      <c r="K554" s="83"/>
      <c r="L554" s="83"/>
      <c r="M554" s="83"/>
      <c r="N554" s="83"/>
      <c r="O554" s="725"/>
      <c r="P554" s="83"/>
      <c r="Q554" s="83"/>
      <c r="R554" s="83"/>
      <c r="S554" s="83"/>
      <c r="T554" s="83"/>
      <c r="U554" s="83"/>
      <c r="V554" s="725"/>
      <c r="W554" s="83"/>
      <c r="X554" s="83"/>
      <c r="Y554" s="83"/>
      <c r="Z554" s="83"/>
      <c r="AA554" s="83"/>
      <c r="AB554" s="83"/>
      <c r="AC554" s="83"/>
      <c r="AD554" s="83"/>
    </row>
    <row r="555" spans="1:30" s="961" customFormat="1" ht="15.75">
      <c r="A555" s="82"/>
      <c r="B555" s="83"/>
      <c r="C555" s="83"/>
      <c r="D555" s="83"/>
      <c r="E555" s="83"/>
      <c r="F555" s="83"/>
      <c r="G555" s="83"/>
      <c r="H555" s="725"/>
      <c r="I555" s="83"/>
      <c r="J555" s="83"/>
      <c r="K555" s="83"/>
      <c r="L555" s="83"/>
      <c r="M555" s="83"/>
      <c r="N555" s="83"/>
      <c r="O555" s="725"/>
      <c r="P555" s="83"/>
      <c r="Q555" s="83"/>
      <c r="R555" s="83"/>
      <c r="S555" s="83"/>
      <c r="T555" s="83"/>
      <c r="U555" s="83"/>
      <c r="V555" s="725"/>
      <c r="W555" s="83"/>
      <c r="X555" s="83"/>
      <c r="Y555" s="83"/>
      <c r="Z555" s="83"/>
      <c r="AA555" s="83"/>
      <c r="AB555" s="83"/>
      <c r="AC555" s="83"/>
      <c r="AD555" s="83"/>
    </row>
    <row r="556" spans="1:30" s="961" customFormat="1" ht="15.75">
      <c r="A556" s="82"/>
      <c r="B556" s="83"/>
      <c r="C556" s="83"/>
      <c r="D556" s="83"/>
      <c r="E556" s="83"/>
      <c r="F556" s="83"/>
      <c r="G556" s="83"/>
      <c r="H556" s="725"/>
      <c r="I556" s="83"/>
      <c r="J556" s="83"/>
      <c r="K556" s="83"/>
      <c r="L556" s="83"/>
      <c r="M556" s="83"/>
      <c r="N556" s="83"/>
      <c r="O556" s="725"/>
      <c r="P556" s="83"/>
      <c r="Q556" s="83"/>
      <c r="R556" s="83"/>
      <c r="S556" s="83"/>
      <c r="T556" s="83"/>
      <c r="U556" s="83"/>
      <c r="V556" s="725"/>
      <c r="W556" s="83"/>
      <c r="X556" s="83"/>
      <c r="Y556" s="83"/>
      <c r="Z556" s="83"/>
      <c r="AA556" s="83"/>
      <c r="AB556" s="83"/>
      <c r="AC556" s="83"/>
      <c r="AD556" s="83"/>
    </row>
    <row r="557" spans="1:30" s="961" customFormat="1" ht="15.75">
      <c r="A557" s="82"/>
      <c r="B557" s="83"/>
      <c r="C557" s="83"/>
      <c r="D557" s="83"/>
      <c r="E557" s="83"/>
      <c r="F557" s="83"/>
      <c r="G557" s="83"/>
      <c r="H557" s="725"/>
      <c r="I557" s="83"/>
      <c r="J557" s="83"/>
      <c r="K557" s="83"/>
      <c r="L557" s="83"/>
      <c r="M557" s="83"/>
      <c r="N557" s="83"/>
      <c r="O557" s="725"/>
      <c r="P557" s="83"/>
      <c r="Q557" s="83"/>
      <c r="R557" s="83"/>
      <c r="S557" s="83"/>
      <c r="T557" s="83"/>
      <c r="U557" s="83"/>
      <c r="V557" s="725"/>
      <c r="W557" s="83"/>
      <c r="X557" s="83"/>
      <c r="Y557" s="83"/>
      <c r="Z557" s="83"/>
      <c r="AA557" s="83"/>
      <c r="AB557" s="83"/>
      <c r="AC557" s="83"/>
      <c r="AD557" s="83"/>
    </row>
    <row r="558" spans="1:30" s="961" customFormat="1" ht="15.75">
      <c r="A558" s="82"/>
      <c r="B558" s="83"/>
      <c r="C558" s="83"/>
      <c r="D558" s="83"/>
      <c r="E558" s="83"/>
      <c r="F558" s="83"/>
      <c r="G558" s="83"/>
      <c r="H558" s="725"/>
      <c r="I558" s="83"/>
      <c r="J558" s="83"/>
      <c r="K558" s="83"/>
      <c r="L558" s="83"/>
      <c r="M558" s="83"/>
      <c r="N558" s="83"/>
      <c r="O558" s="725"/>
      <c r="P558" s="83"/>
      <c r="Q558" s="83"/>
      <c r="R558" s="83"/>
      <c r="S558" s="83"/>
      <c r="T558" s="83"/>
      <c r="U558" s="83"/>
      <c r="V558" s="725"/>
      <c r="W558" s="83"/>
      <c r="X558" s="83"/>
      <c r="Y558" s="83"/>
      <c r="Z558" s="83"/>
      <c r="AA558" s="83"/>
      <c r="AB558" s="83"/>
      <c r="AC558" s="83"/>
      <c r="AD558" s="83"/>
    </row>
    <row r="559" spans="1:30" s="961" customFormat="1" ht="15.75">
      <c r="A559" s="82"/>
      <c r="B559" s="83"/>
      <c r="C559" s="83"/>
      <c r="D559" s="83"/>
      <c r="E559" s="83"/>
      <c r="F559" s="83"/>
      <c r="G559" s="83"/>
      <c r="H559" s="725"/>
      <c r="I559" s="83"/>
      <c r="J559" s="83"/>
      <c r="K559" s="83"/>
      <c r="L559" s="83"/>
      <c r="M559" s="83"/>
      <c r="N559" s="83"/>
      <c r="O559" s="725"/>
      <c r="P559" s="83"/>
      <c r="Q559" s="83"/>
      <c r="R559" s="83"/>
      <c r="S559" s="83"/>
      <c r="T559" s="83"/>
      <c r="U559" s="83"/>
      <c r="V559" s="725"/>
      <c r="W559" s="83"/>
      <c r="X559" s="83"/>
      <c r="Y559" s="83"/>
      <c r="Z559" s="83"/>
      <c r="AA559" s="83"/>
      <c r="AB559" s="83"/>
      <c r="AC559" s="83"/>
      <c r="AD559" s="83"/>
    </row>
    <row r="560" spans="1:30" s="961" customFormat="1" ht="15.75">
      <c r="A560" s="82"/>
      <c r="B560" s="83"/>
      <c r="C560" s="83"/>
      <c r="D560" s="83"/>
      <c r="E560" s="83"/>
      <c r="F560" s="83"/>
      <c r="G560" s="83"/>
      <c r="H560" s="725"/>
      <c r="I560" s="83"/>
      <c r="J560" s="83"/>
      <c r="K560" s="83"/>
      <c r="L560" s="83"/>
      <c r="M560" s="83"/>
      <c r="N560" s="83"/>
      <c r="O560" s="725"/>
      <c r="P560" s="83"/>
      <c r="Q560" s="83"/>
      <c r="R560" s="83"/>
      <c r="S560" s="83"/>
      <c r="T560" s="83"/>
      <c r="U560" s="83"/>
      <c r="V560" s="725"/>
      <c r="W560" s="83"/>
      <c r="X560" s="83"/>
      <c r="Y560" s="83"/>
      <c r="Z560" s="83"/>
      <c r="AA560" s="83"/>
      <c r="AB560" s="83"/>
      <c r="AC560" s="83"/>
      <c r="AD560" s="83"/>
    </row>
    <row r="561" spans="1:30" s="961" customFormat="1" ht="15.75">
      <c r="A561" s="82"/>
      <c r="B561" s="83"/>
      <c r="C561" s="83"/>
      <c r="D561" s="83"/>
      <c r="E561" s="83"/>
      <c r="F561" s="83"/>
      <c r="G561" s="83"/>
      <c r="H561" s="725"/>
      <c r="I561" s="83"/>
      <c r="J561" s="83"/>
      <c r="K561" s="83"/>
      <c r="L561" s="83"/>
      <c r="M561" s="83"/>
      <c r="N561" s="83"/>
      <c r="O561" s="725"/>
      <c r="P561" s="83"/>
      <c r="Q561" s="83"/>
      <c r="R561" s="83"/>
      <c r="S561" s="83"/>
      <c r="T561" s="83"/>
      <c r="U561" s="83"/>
      <c r="V561" s="725"/>
      <c r="W561" s="83"/>
      <c r="X561" s="83"/>
      <c r="Y561" s="83"/>
      <c r="Z561" s="83"/>
      <c r="AA561" s="83"/>
      <c r="AB561" s="83"/>
      <c r="AC561" s="83"/>
      <c r="AD561" s="83"/>
    </row>
    <row r="562" spans="1:30" s="961" customFormat="1" ht="15.75">
      <c r="A562" s="82"/>
      <c r="B562" s="83"/>
      <c r="C562" s="83"/>
      <c r="D562" s="83"/>
      <c r="E562" s="83"/>
      <c r="F562" s="83"/>
      <c r="G562" s="83"/>
      <c r="H562" s="725"/>
      <c r="I562" s="83"/>
      <c r="J562" s="83"/>
      <c r="K562" s="83"/>
      <c r="L562" s="83"/>
      <c r="M562" s="83"/>
      <c r="N562" s="83"/>
      <c r="O562" s="725"/>
      <c r="P562" s="83"/>
      <c r="Q562" s="83"/>
      <c r="R562" s="83"/>
      <c r="S562" s="83"/>
      <c r="T562" s="83"/>
      <c r="U562" s="83"/>
      <c r="V562" s="725"/>
      <c r="W562" s="83"/>
      <c r="X562" s="83"/>
      <c r="Y562" s="83"/>
      <c r="Z562" s="83"/>
      <c r="AA562" s="83"/>
      <c r="AB562" s="83"/>
      <c r="AC562" s="83"/>
      <c r="AD562" s="83"/>
    </row>
    <row r="563" spans="1:30" s="961" customFormat="1" ht="15.75">
      <c r="A563" s="82"/>
      <c r="B563" s="83"/>
      <c r="C563" s="83"/>
      <c r="D563" s="83"/>
      <c r="E563" s="83"/>
      <c r="F563" s="83"/>
      <c r="G563" s="83"/>
      <c r="H563" s="725"/>
      <c r="I563" s="83"/>
      <c r="J563" s="83"/>
      <c r="K563" s="83"/>
      <c r="L563" s="83"/>
      <c r="M563" s="83"/>
      <c r="N563" s="83"/>
      <c r="O563" s="725"/>
      <c r="P563" s="83"/>
      <c r="Q563" s="83"/>
      <c r="R563" s="83"/>
      <c r="S563" s="83"/>
      <c r="T563" s="83"/>
      <c r="U563" s="83"/>
      <c r="V563" s="725"/>
      <c r="W563" s="83"/>
      <c r="X563" s="83"/>
      <c r="Y563" s="83"/>
      <c r="Z563" s="83"/>
      <c r="AA563" s="83"/>
      <c r="AB563" s="83"/>
      <c r="AC563" s="83"/>
      <c r="AD563" s="83"/>
    </row>
    <row r="564" spans="1:30" s="961" customFormat="1" ht="15.75">
      <c r="A564" s="82"/>
      <c r="B564" s="83"/>
      <c r="C564" s="83"/>
      <c r="D564" s="83"/>
      <c r="E564" s="83"/>
      <c r="F564" s="83"/>
      <c r="G564" s="83"/>
      <c r="H564" s="725"/>
      <c r="I564" s="83"/>
      <c r="J564" s="83"/>
      <c r="K564" s="83"/>
      <c r="L564" s="83"/>
      <c r="M564" s="83"/>
      <c r="N564" s="83"/>
      <c r="O564" s="725"/>
      <c r="P564" s="83"/>
      <c r="Q564" s="83"/>
      <c r="R564" s="83"/>
      <c r="S564" s="83"/>
      <c r="T564" s="83"/>
      <c r="U564" s="83"/>
      <c r="V564" s="725"/>
      <c r="W564" s="83"/>
      <c r="X564" s="83"/>
      <c r="Y564" s="83"/>
      <c r="Z564" s="83"/>
      <c r="AA564" s="83"/>
      <c r="AB564" s="83"/>
      <c r="AC564" s="83"/>
      <c r="AD564" s="83"/>
    </row>
    <row r="565" spans="1:30" s="961" customFormat="1" ht="15.75">
      <c r="A565" s="82"/>
      <c r="B565" s="83"/>
      <c r="C565" s="83"/>
      <c r="D565" s="83"/>
      <c r="E565" s="83"/>
      <c r="F565" s="83"/>
      <c r="G565" s="83"/>
      <c r="H565" s="725"/>
      <c r="I565" s="83"/>
      <c r="J565" s="83"/>
      <c r="K565" s="83"/>
      <c r="L565" s="83"/>
      <c r="M565" s="83"/>
      <c r="N565" s="83"/>
      <c r="O565" s="725"/>
      <c r="P565" s="83"/>
      <c r="Q565" s="83"/>
      <c r="R565" s="83"/>
      <c r="S565" s="83"/>
      <c r="T565" s="83"/>
      <c r="U565" s="83"/>
      <c r="V565" s="725"/>
      <c r="W565" s="83"/>
      <c r="X565" s="83"/>
      <c r="Y565" s="83"/>
      <c r="Z565" s="83"/>
      <c r="AA565" s="83"/>
      <c r="AB565" s="83"/>
      <c r="AC565" s="83"/>
      <c r="AD565" s="83"/>
    </row>
    <row r="566" spans="1:30" s="961" customFormat="1" ht="15.75">
      <c r="A566" s="82"/>
      <c r="B566" s="83"/>
      <c r="C566" s="83"/>
      <c r="D566" s="83"/>
      <c r="E566" s="83"/>
      <c r="F566" s="83"/>
      <c r="G566" s="83"/>
      <c r="H566" s="725"/>
      <c r="I566" s="83"/>
      <c r="J566" s="83"/>
      <c r="K566" s="83"/>
      <c r="L566" s="83"/>
      <c r="M566" s="83"/>
      <c r="N566" s="83"/>
      <c r="O566" s="725"/>
      <c r="P566" s="83"/>
      <c r="Q566" s="83"/>
      <c r="R566" s="83"/>
      <c r="S566" s="83"/>
      <c r="T566" s="83"/>
      <c r="U566" s="83"/>
      <c r="V566" s="725"/>
      <c r="W566" s="83"/>
      <c r="X566" s="83"/>
      <c r="Y566" s="83"/>
      <c r="Z566" s="83"/>
      <c r="AA566" s="83"/>
      <c r="AB566" s="83"/>
      <c r="AC566" s="83"/>
      <c r="AD566" s="83"/>
    </row>
    <row r="567" spans="1:30" s="961" customFormat="1" ht="15.75">
      <c r="A567" s="82"/>
      <c r="B567" s="83"/>
      <c r="C567" s="83"/>
      <c r="D567" s="83"/>
      <c r="E567" s="83"/>
      <c r="F567" s="83"/>
      <c r="G567" s="83"/>
      <c r="H567" s="725"/>
      <c r="I567" s="83"/>
      <c r="J567" s="83"/>
      <c r="K567" s="83"/>
      <c r="L567" s="83"/>
      <c r="M567" s="83"/>
      <c r="N567" s="83"/>
      <c r="O567" s="725"/>
      <c r="P567" s="83"/>
      <c r="Q567" s="83"/>
      <c r="R567" s="83"/>
      <c r="S567" s="83"/>
      <c r="T567" s="83"/>
      <c r="U567" s="83"/>
      <c r="V567" s="725"/>
      <c r="W567" s="83"/>
      <c r="X567" s="83"/>
      <c r="Y567" s="83"/>
      <c r="Z567" s="83"/>
      <c r="AA567" s="83"/>
      <c r="AB567" s="83"/>
      <c r="AC567" s="83"/>
      <c r="AD567" s="83"/>
    </row>
    <row r="568" spans="1:30" s="961" customFormat="1" ht="15.75">
      <c r="A568" s="82"/>
      <c r="B568" s="83"/>
      <c r="C568" s="83"/>
      <c r="D568" s="83"/>
      <c r="E568" s="83"/>
      <c r="F568" s="83"/>
      <c r="G568" s="83"/>
      <c r="H568" s="725"/>
      <c r="I568" s="83"/>
      <c r="J568" s="83"/>
      <c r="K568" s="83"/>
      <c r="L568" s="83"/>
      <c r="M568" s="83"/>
      <c r="N568" s="83"/>
      <c r="O568" s="725"/>
      <c r="P568" s="83"/>
      <c r="Q568" s="83"/>
      <c r="R568" s="83"/>
      <c r="S568" s="83"/>
      <c r="T568" s="83"/>
      <c r="U568" s="83"/>
      <c r="V568" s="725"/>
      <c r="W568" s="83"/>
      <c r="X568" s="83"/>
      <c r="Y568" s="83"/>
      <c r="Z568" s="83"/>
      <c r="AA568" s="83"/>
      <c r="AB568" s="83"/>
      <c r="AC568" s="83"/>
      <c r="AD568" s="83"/>
    </row>
    <row r="569" spans="1:30" s="961" customFormat="1" ht="15.75">
      <c r="A569" s="82"/>
      <c r="B569" s="83"/>
      <c r="C569" s="83"/>
      <c r="D569" s="83"/>
      <c r="E569" s="83"/>
      <c r="F569" s="83"/>
      <c r="G569" s="83"/>
      <c r="H569" s="725"/>
      <c r="I569" s="83"/>
      <c r="J569" s="83"/>
      <c r="K569" s="83"/>
      <c r="L569" s="83"/>
      <c r="M569" s="83"/>
      <c r="N569" s="83"/>
      <c r="O569" s="725"/>
      <c r="P569" s="83"/>
      <c r="Q569" s="83"/>
      <c r="R569" s="83"/>
      <c r="S569" s="83"/>
      <c r="T569" s="83"/>
      <c r="U569" s="83"/>
      <c r="V569" s="725"/>
      <c r="W569" s="83"/>
      <c r="X569" s="83"/>
      <c r="Y569" s="83"/>
      <c r="Z569" s="83"/>
      <c r="AA569" s="83"/>
      <c r="AB569" s="83"/>
      <c r="AC569" s="83"/>
      <c r="AD569" s="83"/>
    </row>
    <row r="570" spans="1:30" s="961" customFormat="1" ht="15.75">
      <c r="A570" s="82"/>
      <c r="B570" s="83"/>
      <c r="C570" s="83"/>
      <c r="D570" s="83"/>
      <c r="E570" s="83"/>
      <c r="F570" s="83"/>
      <c r="G570" s="83"/>
      <c r="H570" s="725"/>
      <c r="I570" s="83"/>
      <c r="J570" s="83"/>
      <c r="K570" s="83"/>
      <c r="L570" s="83"/>
      <c r="M570" s="83"/>
      <c r="N570" s="83"/>
      <c r="O570" s="725"/>
      <c r="P570" s="83"/>
      <c r="Q570" s="83"/>
      <c r="R570" s="83"/>
      <c r="S570" s="83"/>
      <c r="T570" s="83"/>
      <c r="U570" s="83"/>
      <c r="V570" s="725"/>
      <c r="W570" s="83"/>
      <c r="X570" s="83"/>
      <c r="Y570" s="83"/>
      <c r="Z570" s="83"/>
      <c r="AA570" s="83"/>
      <c r="AB570" s="83"/>
      <c r="AC570" s="83"/>
      <c r="AD570" s="83"/>
    </row>
    <row r="571" spans="1:30" s="961" customFormat="1" ht="15.75">
      <c r="A571" s="82"/>
      <c r="B571" s="83"/>
      <c r="C571" s="83"/>
      <c r="D571" s="83"/>
      <c r="E571" s="83"/>
      <c r="F571" s="83"/>
      <c r="G571" s="83"/>
      <c r="H571" s="725"/>
      <c r="I571" s="83"/>
      <c r="J571" s="83"/>
      <c r="K571" s="83"/>
      <c r="L571" s="83"/>
      <c r="M571" s="83"/>
      <c r="N571" s="83"/>
      <c r="O571" s="725"/>
      <c r="P571" s="83"/>
      <c r="Q571" s="83"/>
      <c r="R571" s="83"/>
      <c r="S571" s="83"/>
      <c r="T571" s="83"/>
      <c r="U571" s="83"/>
      <c r="V571" s="725"/>
      <c r="W571" s="83"/>
      <c r="X571" s="83"/>
      <c r="Y571" s="83"/>
      <c r="Z571" s="83"/>
      <c r="AA571" s="83"/>
      <c r="AB571" s="83"/>
      <c r="AC571" s="83"/>
      <c r="AD571" s="83"/>
    </row>
    <row r="572" spans="1:30" s="961" customFormat="1" ht="15.75">
      <c r="A572" s="82"/>
      <c r="B572" s="83"/>
      <c r="C572" s="83"/>
      <c r="D572" s="83"/>
      <c r="E572" s="83"/>
      <c r="F572" s="83"/>
      <c r="G572" s="83"/>
      <c r="H572" s="725"/>
      <c r="I572" s="83"/>
      <c r="J572" s="83"/>
      <c r="K572" s="83"/>
      <c r="L572" s="83"/>
      <c r="M572" s="83"/>
      <c r="N572" s="83"/>
      <c r="O572" s="725"/>
      <c r="P572" s="83"/>
      <c r="Q572" s="83"/>
      <c r="R572" s="83"/>
      <c r="S572" s="83"/>
      <c r="T572" s="83"/>
      <c r="U572" s="83"/>
      <c r="V572" s="725"/>
      <c r="W572" s="83"/>
      <c r="X572" s="83"/>
      <c r="Y572" s="83"/>
      <c r="Z572" s="83"/>
      <c r="AA572" s="83"/>
      <c r="AB572" s="83"/>
      <c r="AC572" s="83"/>
      <c r="AD572" s="83"/>
    </row>
    <row r="573" spans="1:30" s="961" customFormat="1" ht="15.75">
      <c r="A573" s="82"/>
      <c r="B573" s="83"/>
      <c r="C573" s="83"/>
      <c r="D573" s="83"/>
      <c r="E573" s="83"/>
      <c r="F573" s="83"/>
      <c r="G573" s="83"/>
      <c r="H573" s="725"/>
      <c r="I573" s="83"/>
      <c r="J573" s="83"/>
      <c r="K573" s="83"/>
      <c r="L573" s="83"/>
      <c r="M573" s="83"/>
      <c r="N573" s="83"/>
      <c r="O573" s="725"/>
      <c r="P573" s="83"/>
      <c r="Q573" s="83"/>
      <c r="R573" s="83"/>
      <c r="S573" s="83"/>
      <c r="T573" s="83"/>
      <c r="U573" s="83"/>
      <c r="V573" s="725"/>
      <c r="W573" s="83"/>
      <c r="X573" s="83"/>
      <c r="Y573" s="83"/>
      <c r="Z573" s="83"/>
      <c r="AA573" s="83"/>
      <c r="AB573" s="83"/>
      <c r="AC573" s="83"/>
      <c r="AD573" s="83"/>
    </row>
    <row r="574" spans="1:30" s="961" customFormat="1" ht="15.75">
      <c r="A574" s="82"/>
      <c r="B574" s="83"/>
      <c r="C574" s="83"/>
      <c r="D574" s="83"/>
      <c r="E574" s="83"/>
      <c r="F574" s="83"/>
      <c r="G574" s="83"/>
      <c r="H574" s="725"/>
      <c r="I574" s="83"/>
      <c r="J574" s="83"/>
      <c r="K574" s="83"/>
      <c r="L574" s="83"/>
      <c r="M574" s="83"/>
      <c r="N574" s="83"/>
      <c r="O574" s="725"/>
      <c r="P574" s="83"/>
      <c r="Q574" s="83"/>
      <c r="R574" s="83"/>
      <c r="S574" s="83"/>
      <c r="T574" s="83"/>
      <c r="U574" s="83"/>
      <c r="V574" s="725"/>
      <c r="W574" s="83"/>
      <c r="X574" s="83"/>
      <c r="Y574" s="83"/>
      <c r="Z574" s="83"/>
      <c r="AA574" s="83"/>
      <c r="AB574" s="83"/>
      <c r="AC574" s="83"/>
      <c r="AD574" s="83"/>
    </row>
    <row r="575" spans="1:30" s="961" customFormat="1" ht="15.75">
      <c r="A575" s="82"/>
      <c r="B575" s="83"/>
      <c r="C575" s="83"/>
      <c r="D575" s="83"/>
      <c r="E575" s="83"/>
      <c r="F575" s="83"/>
      <c r="G575" s="83"/>
      <c r="H575" s="725"/>
      <c r="I575" s="83"/>
      <c r="J575" s="83"/>
      <c r="K575" s="83"/>
      <c r="L575" s="83"/>
      <c r="M575" s="83"/>
      <c r="N575" s="83"/>
      <c r="O575" s="725"/>
      <c r="P575" s="83"/>
      <c r="Q575" s="83"/>
      <c r="R575" s="83"/>
      <c r="S575" s="83"/>
      <c r="T575" s="83"/>
      <c r="U575" s="83"/>
      <c r="V575" s="725"/>
      <c r="W575" s="83"/>
      <c r="X575" s="83"/>
      <c r="Y575" s="83"/>
      <c r="Z575" s="83"/>
      <c r="AA575" s="83"/>
      <c r="AB575" s="83"/>
      <c r="AC575" s="83"/>
      <c r="AD575" s="83"/>
    </row>
    <row r="576" spans="1:30" s="961" customFormat="1" ht="15.75">
      <c r="A576" s="82"/>
      <c r="B576" s="83"/>
      <c r="C576" s="83"/>
      <c r="D576" s="83"/>
      <c r="E576" s="83"/>
      <c r="F576" s="83"/>
      <c r="G576" s="83"/>
      <c r="H576" s="725"/>
      <c r="I576" s="83"/>
      <c r="J576" s="83"/>
      <c r="K576" s="83"/>
      <c r="L576" s="83"/>
      <c r="M576" s="83"/>
      <c r="N576" s="83"/>
      <c r="O576" s="725"/>
      <c r="P576" s="83"/>
      <c r="Q576" s="83"/>
      <c r="R576" s="83"/>
      <c r="S576" s="83"/>
      <c r="T576" s="83"/>
      <c r="U576" s="83"/>
      <c r="V576" s="725"/>
      <c r="W576" s="83"/>
      <c r="X576" s="83"/>
      <c r="Y576" s="83"/>
      <c r="Z576" s="83"/>
      <c r="AA576" s="83"/>
      <c r="AB576" s="83"/>
      <c r="AC576" s="83"/>
      <c r="AD576" s="83"/>
    </row>
    <row r="577" spans="1:30" s="961" customFormat="1" ht="15.75">
      <c r="A577" s="82"/>
      <c r="B577" s="83"/>
      <c r="C577" s="83"/>
      <c r="D577" s="83"/>
      <c r="E577" s="83"/>
      <c r="F577" s="83"/>
      <c r="G577" s="83"/>
      <c r="H577" s="725"/>
      <c r="I577" s="83"/>
      <c r="J577" s="83"/>
      <c r="K577" s="83"/>
      <c r="L577" s="83"/>
      <c r="M577" s="83"/>
      <c r="N577" s="83"/>
      <c r="O577" s="725"/>
      <c r="P577" s="83"/>
      <c r="Q577" s="83"/>
      <c r="R577" s="83"/>
      <c r="S577" s="83"/>
      <c r="T577" s="83"/>
      <c r="U577" s="83"/>
      <c r="V577" s="725"/>
      <c r="W577" s="83"/>
      <c r="X577" s="83"/>
      <c r="Y577" s="83"/>
      <c r="Z577" s="83"/>
      <c r="AA577" s="83"/>
      <c r="AB577" s="83"/>
      <c r="AC577" s="83"/>
      <c r="AD577" s="83"/>
    </row>
    <row r="578" spans="1:30" s="961" customFormat="1" ht="15.75">
      <c r="A578" s="82"/>
      <c r="B578" s="83"/>
      <c r="C578" s="83"/>
      <c r="D578" s="83"/>
      <c r="E578" s="83"/>
      <c r="F578" s="83"/>
      <c r="G578" s="83"/>
      <c r="H578" s="725"/>
      <c r="I578" s="83"/>
      <c r="J578" s="83"/>
      <c r="K578" s="83"/>
      <c r="L578" s="83"/>
      <c r="M578" s="83"/>
      <c r="N578" s="83"/>
      <c r="O578" s="725"/>
      <c r="P578" s="83"/>
      <c r="Q578" s="83"/>
      <c r="R578" s="83"/>
      <c r="S578" s="83"/>
      <c r="T578" s="83"/>
      <c r="U578" s="83"/>
      <c r="V578" s="725"/>
      <c r="W578" s="83"/>
      <c r="X578" s="83"/>
      <c r="Y578" s="83"/>
      <c r="Z578" s="83"/>
      <c r="AA578" s="83"/>
      <c r="AB578" s="83"/>
      <c r="AC578" s="83"/>
      <c r="AD578" s="83"/>
    </row>
    <row r="579" spans="1:30" s="961" customFormat="1" ht="15.75">
      <c r="A579" s="82"/>
      <c r="B579" s="83"/>
      <c r="C579" s="83"/>
      <c r="D579" s="83"/>
      <c r="E579" s="83"/>
      <c r="F579" s="83"/>
      <c r="G579" s="83"/>
      <c r="H579" s="725"/>
      <c r="I579" s="83"/>
      <c r="J579" s="83"/>
      <c r="K579" s="83"/>
      <c r="L579" s="83"/>
      <c r="M579" s="83"/>
      <c r="N579" s="83"/>
      <c r="O579" s="725"/>
      <c r="P579" s="83"/>
      <c r="Q579" s="83"/>
      <c r="R579" s="83"/>
      <c r="S579" s="83"/>
      <c r="T579" s="83"/>
      <c r="U579" s="83"/>
      <c r="V579" s="725"/>
      <c r="W579" s="83"/>
      <c r="X579" s="83"/>
      <c r="Y579" s="83"/>
      <c r="Z579" s="83"/>
      <c r="AA579" s="83"/>
      <c r="AB579" s="83"/>
      <c r="AC579" s="83"/>
      <c r="AD579" s="83"/>
    </row>
    <row r="580" spans="1:30" s="961" customFormat="1" ht="15.75">
      <c r="A580" s="82"/>
      <c r="B580" s="83"/>
      <c r="C580" s="83"/>
      <c r="D580" s="83"/>
      <c r="E580" s="83"/>
      <c r="F580" s="83"/>
      <c r="G580" s="83"/>
      <c r="H580" s="725"/>
      <c r="I580" s="83"/>
      <c r="J580" s="83"/>
      <c r="K580" s="83"/>
      <c r="L580" s="83"/>
      <c r="M580" s="83"/>
      <c r="N580" s="83"/>
      <c r="O580" s="725"/>
      <c r="P580" s="83"/>
      <c r="Q580" s="83"/>
      <c r="R580" s="83"/>
      <c r="S580" s="83"/>
      <c r="T580" s="83"/>
      <c r="U580" s="83"/>
      <c r="V580" s="725"/>
      <c r="W580" s="83"/>
      <c r="X580" s="83"/>
      <c r="Y580" s="83"/>
      <c r="Z580" s="83"/>
      <c r="AA580" s="83"/>
      <c r="AB580" s="83"/>
      <c r="AC580" s="83"/>
      <c r="AD580" s="83"/>
    </row>
    <row r="581" spans="1:30" s="961" customFormat="1" ht="15.75">
      <c r="A581" s="82"/>
      <c r="B581" s="83"/>
      <c r="C581" s="83"/>
      <c r="D581" s="83"/>
      <c r="E581" s="83"/>
      <c r="F581" s="83"/>
      <c r="G581" s="83"/>
      <c r="H581" s="725"/>
      <c r="I581" s="83"/>
      <c r="J581" s="83"/>
      <c r="K581" s="83"/>
      <c r="L581" s="83"/>
      <c r="M581" s="83"/>
      <c r="N581" s="83"/>
      <c r="O581" s="725"/>
      <c r="P581" s="83"/>
      <c r="Q581" s="83"/>
      <c r="R581" s="83"/>
      <c r="S581" s="83"/>
      <c r="T581" s="83"/>
      <c r="U581" s="83"/>
      <c r="V581" s="725"/>
      <c r="W581" s="83"/>
      <c r="X581" s="83"/>
      <c r="Y581" s="83"/>
      <c r="Z581" s="83"/>
      <c r="AA581" s="83"/>
      <c r="AB581" s="83"/>
      <c r="AC581" s="83"/>
      <c r="AD581" s="83"/>
    </row>
    <row r="582" spans="1:30" s="961" customFormat="1" ht="15.75">
      <c r="A582" s="82"/>
      <c r="B582" s="83"/>
      <c r="C582" s="83"/>
      <c r="D582" s="83"/>
      <c r="E582" s="83"/>
      <c r="F582" s="83"/>
      <c r="G582" s="83"/>
      <c r="H582" s="725"/>
      <c r="I582" s="83"/>
      <c r="J582" s="83"/>
      <c r="K582" s="83"/>
      <c r="L582" s="83"/>
      <c r="M582" s="83"/>
      <c r="N582" s="83"/>
      <c r="O582" s="725"/>
      <c r="P582" s="83"/>
      <c r="Q582" s="83"/>
      <c r="R582" s="83"/>
      <c r="S582" s="83"/>
      <c r="T582" s="83"/>
      <c r="U582" s="83"/>
      <c r="V582" s="725"/>
      <c r="W582" s="83"/>
      <c r="X582" s="83"/>
      <c r="Y582" s="83"/>
      <c r="Z582" s="83"/>
      <c r="AA582" s="83"/>
      <c r="AB582" s="83"/>
      <c r="AC582" s="83"/>
      <c r="AD582" s="83"/>
    </row>
    <row r="583" spans="1:30" s="961" customFormat="1" ht="15.75">
      <c r="A583" s="82"/>
      <c r="B583" s="83"/>
      <c r="C583" s="83"/>
      <c r="D583" s="83"/>
      <c r="E583" s="83"/>
      <c r="F583" s="83"/>
      <c r="G583" s="83"/>
      <c r="H583" s="725"/>
      <c r="I583" s="83"/>
      <c r="J583" s="83"/>
      <c r="K583" s="83"/>
      <c r="L583" s="83"/>
      <c r="M583" s="83"/>
      <c r="N583" s="83"/>
      <c r="O583" s="725"/>
      <c r="P583" s="83"/>
      <c r="Q583" s="83"/>
      <c r="R583" s="83"/>
      <c r="S583" s="83"/>
      <c r="T583" s="83"/>
      <c r="U583" s="83"/>
      <c r="V583" s="725"/>
      <c r="W583" s="83"/>
      <c r="X583" s="83"/>
      <c r="Y583" s="83"/>
      <c r="Z583" s="83"/>
      <c r="AA583" s="83"/>
      <c r="AB583" s="83"/>
      <c r="AC583" s="83"/>
      <c r="AD583" s="83"/>
    </row>
    <row r="584" spans="1:30" s="961" customFormat="1" ht="15.75">
      <c r="A584" s="82"/>
      <c r="B584" s="83"/>
      <c r="C584" s="83"/>
      <c r="D584" s="83"/>
      <c r="E584" s="83"/>
      <c r="F584" s="83"/>
      <c r="G584" s="83"/>
      <c r="H584" s="725"/>
      <c r="I584" s="83"/>
      <c r="J584" s="83"/>
      <c r="K584" s="83"/>
      <c r="L584" s="83"/>
      <c r="M584" s="83"/>
      <c r="N584" s="83"/>
      <c r="O584" s="725"/>
      <c r="P584" s="83"/>
      <c r="Q584" s="83"/>
      <c r="R584" s="83"/>
      <c r="S584" s="83"/>
      <c r="T584" s="83"/>
      <c r="U584" s="83"/>
      <c r="V584" s="725"/>
      <c r="W584" s="83"/>
      <c r="X584" s="83"/>
      <c r="Y584" s="83"/>
      <c r="Z584" s="83"/>
      <c r="AA584" s="83"/>
      <c r="AB584" s="83"/>
      <c r="AC584" s="83"/>
      <c r="AD584" s="83"/>
    </row>
    <row r="585" spans="1:30" s="961" customFormat="1" ht="15.75">
      <c r="A585" s="82"/>
      <c r="B585" s="83"/>
      <c r="C585" s="83"/>
      <c r="D585" s="83"/>
      <c r="E585" s="83"/>
      <c r="F585" s="83"/>
      <c r="G585" s="83"/>
      <c r="H585" s="725"/>
      <c r="I585" s="83"/>
      <c r="J585" s="83"/>
      <c r="K585" s="83"/>
      <c r="L585" s="83"/>
      <c r="M585" s="83"/>
      <c r="N585" s="83"/>
      <c r="O585" s="725"/>
      <c r="P585" s="83"/>
      <c r="Q585" s="83"/>
      <c r="R585" s="83"/>
      <c r="S585" s="83"/>
      <c r="T585" s="83"/>
      <c r="U585" s="83"/>
      <c r="V585" s="725"/>
      <c r="W585" s="83"/>
      <c r="X585" s="83"/>
      <c r="Y585" s="83"/>
      <c r="Z585" s="83"/>
      <c r="AA585" s="83"/>
      <c r="AB585" s="83"/>
      <c r="AC585" s="83"/>
      <c r="AD585" s="83"/>
    </row>
    <row r="586" spans="1:30" s="961" customFormat="1" ht="15.75">
      <c r="A586" s="82"/>
      <c r="B586" s="83"/>
      <c r="C586" s="83"/>
      <c r="D586" s="83"/>
      <c r="E586" s="83"/>
      <c r="F586" s="83"/>
      <c r="G586" s="83"/>
      <c r="H586" s="725"/>
      <c r="I586" s="83"/>
      <c r="J586" s="83"/>
      <c r="K586" s="83"/>
      <c r="L586" s="83"/>
      <c r="M586" s="83"/>
      <c r="N586" s="83"/>
      <c r="O586" s="725"/>
      <c r="P586" s="83"/>
      <c r="Q586" s="83"/>
      <c r="R586" s="83"/>
      <c r="S586" s="83"/>
      <c r="T586" s="83"/>
      <c r="U586" s="83"/>
      <c r="V586" s="725"/>
      <c r="W586" s="83"/>
      <c r="X586" s="83"/>
      <c r="Y586" s="83"/>
      <c r="Z586" s="83"/>
      <c r="AA586" s="83"/>
      <c r="AB586" s="83"/>
      <c r="AC586" s="83"/>
      <c r="AD586" s="83"/>
    </row>
    <row r="587" spans="1:30" s="961" customFormat="1" ht="15.75">
      <c r="A587" s="82"/>
      <c r="B587" s="83"/>
      <c r="C587" s="83"/>
      <c r="D587" s="83"/>
      <c r="E587" s="83"/>
      <c r="F587" s="83"/>
      <c r="G587" s="83"/>
      <c r="H587" s="725"/>
      <c r="I587" s="83"/>
      <c r="J587" s="83"/>
      <c r="K587" s="83"/>
      <c r="L587" s="83"/>
      <c r="M587" s="83"/>
      <c r="N587" s="83"/>
      <c r="O587" s="725"/>
      <c r="P587" s="83"/>
      <c r="Q587" s="83"/>
      <c r="R587" s="83"/>
      <c r="S587" s="83"/>
      <c r="T587" s="83"/>
      <c r="U587" s="83"/>
      <c r="V587" s="725"/>
      <c r="W587" s="83"/>
      <c r="X587" s="83"/>
      <c r="Y587" s="83"/>
      <c r="Z587" s="83"/>
      <c r="AA587" s="83"/>
      <c r="AB587" s="83"/>
      <c r="AC587" s="83"/>
      <c r="AD587" s="83"/>
    </row>
    <row r="588" spans="1:30" s="961" customFormat="1" ht="15.75">
      <c r="A588" s="82"/>
      <c r="B588" s="83"/>
      <c r="C588" s="83"/>
      <c r="D588" s="83"/>
      <c r="E588" s="83"/>
      <c r="F588" s="83"/>
      <c r="G588" s="83"/>
      <c r="H588" s="725"/>
      <c r="I588" s="83"/>
      <c r="J588" s="83"/>
      <c r="K588" s="83"/>
      <c r="L588" s="83"/>
      <c r="M588" s="83"/>
      <c r="N588" s="83"/>
      <c r="O588" s="725"/>
      <c r="P588" s="83"/>
      <c r="Q588" s="83"/>
      <c r="R588" s="83"/>
      <c r="S588" s="83"/>
      <c r="T588" s="83"/>
      <c r="U588" s="83"/>
      <c r="V588" s="725"/>
      <c r="W588" s="83"/>
      <c r="X588" s="83"/>
      <c r="Y588" s="83"/>
      <c r="Z588" s="83"/>
      <c r="AA588" s="83"/>
      <c r="AB588" s="83"/>
      <c r="AC588" s="83"/>
      <c r="AD588" s="83"/>
    </row>
    <row r="589" spans="1:30" s="961" customFormat="1" ht="15.75">
      <c r="A589" s="82"/>
      <c r="B589" s="83"/>
      <c r="C589" s="83"/>
      <c r="D589" s="83"/>
      <c r="E589" s="83"/>
      <c r="F589" s="83"/>
      <c r="G589" s="83"/>
      <c r="H589" s="725"/>
      <c r="I589" s="83"/>
      <c r="J589" s="83"/>
      <c r="K589" s="83"/>
      <c r="L589" s="83"/>
      <c r="M589" s="83"/>
      <c r="N589" s="83"/>
      <c r="O589" s="725"/>
      <c r="P589" s="83"/>
      <c r="Q589" s="83"/>
      <c r="R589" s="83"/>
      <c r="S589" s="83"/>
      <c r="T589" s="83"/>
      <c r="U589" s="83"/>
      <c r="V589" s="725"/>
      <c r="W589" s="83"/>
      <c r="X589" s="83"/>
      <c r="Y589" s="83"/>
      <c r="Z589" s="83"/>
      <c r="AA589" s="83"/>
      <c r="AB589" s="83"/>
      <c r="AC589" s="83"/>
      <c r="AD589" s="83"/>
    </row>
    <row r="590" spans="1:30" s="961" customFormat="1" ht="15.75">
      <c r="A590" s="82"/>
      <c r="B590" s="83"/>
      <c r="C590" s="83"/>
      <c r="D590" s="83"/>
      <c r="E590" s="83"/>
      <c r="F590" s="83"/>
      <c r="G590" s="83"/>
      <c r="H590" s="725"/>
      <c r="I590" s="83"/>
      <c r="J590" s="83"/>
      <c r="K590" s="83"/>
      <c r="L590" s="83"/>
      <c r="M590" s="83"/>
      <c r="N590" s="83"/>
      <c r="O590" s="725"/>
      <c r="P590" s="83"/>
      <c r="Q590" s="83"/>
      <c r="R590" s="83"/>
      <c r="S590" s="83"/>
      <c r="T590" s="83"/>
      <c r="U590" s="83"/>
      <c r="V590" s="725"/>
      <c r="W590" s="83"/>
      <c r="X590" s="83"/>
      <c r="Y590" s="83"/>
      <c r="Z590" s="83"/>
      <c r="AA590" s="83"/>
      <c r="AB590" s="83"/>
      <c r="AC590" s="83"/>
      <c r="AD590" s="83"/>
    </row>
    <row r="591" spans="1:30" s="961" customFormat="1" ht="15.75">
      <c r="A591" s="82"/>
      <c r="B591" s="83"/>
      <c r="C591" s="83"/>
      <c r="D591" s="83"/>
      <c r="E591" s="83"/>
      <c r="F591" s="83"/>
      <c r="G591" s="83"/>
      <c r="H591" s="725"/>
      <c r="I591" s="83"/>
      <c r="J591" s="83"/>
      <c r="K591" s="83"/>
      <c r="L591" s="83"/>
      <c r="M591" s="83"/>
      <c r="N591" s="83"/>
      <c r="O591" s="725"/>
      <c r="P591" s="83"/>
      <c r="Q591" s="83"/>
      <c r="R591" s="83"/>
      <c r="S591" s="83"/>
      <c r="T591" s="83"/>
      <c r="U591" s="83"/>
      <c r="V591" s="725"/>
      <c r="W591" s="83"/>
      <c r="X591" s="83"/>
      <c r="Y591" s="83"/>
      <c r="Z591" s="83"/>
      <c r="AA591" s="83"/>
      <c r="AB591" s="83"/>
      <c r="AC591" s="83"/>
      <c r="AD591" s="83"/>
    </row>
    <row r="592" spans="1:30" s="961" customFormat="1" ht="15.75">
      <c r="A592" s="82"/>
      <c r="B592" s="83"/>
      <c r="C592" s="83"/>
      <c r="D592" s="83"/>
      <c r="E592" s="83"/>
      <c r="F592" s="83"/>
      <c r="G592" s="83"/>
      <c r="H592" s="725"/>
      <c r="I592" s="83"/>
      <c r="J592" s="83"/>
      <c r="K592" s="83"/>
      <c r="L592" s="83"/>
      <c r="M592" s="83"/>
      <c r="N592" s="83"/>
      <c r="O592" s="725"/>
      <c r="P592" s="83"/>
      <c r="Q592" s="83"/>
      <c r="R592" s="83"/>
      <c r="S592" s="83"/>
      <c r="T592" s="83"/>
      <c r="U592" s="83"/>
      <c r="V592" s="725"/>
      <c r="W592" s="83"/>
      <c r="X592" s="83"/>
      <c r="Y592" s="83"/>
      <c r="Z592" s="83"/>
      <c r="AA592" s="83"/>
      <c r="AB592" s="83"/>
      <c r="AC592" s="83"/>
      <c r="AD592" s="83"/>
    </row>
    <row r="593" spans="1:30" s="961" customFormat="1" ht="15.75">
      <c r="A593" s="82"/>
      <c r="B593" s="83"/>
      <c r="C593" s="83"/>
      <c r="D593" s="83"/>
      <c r="E593" s="83"/>
      <c r="F593" s="83"/>
      <c r="G593" s="83"/>
      <c r="H593" s="725"/>
      <c r="I593" s="83"/>
      <c r="J593" s="83"/>
      <c r="K593" s="83"/>
      <c r="L593" s="83"/>
      <c r="M593" s="83"/>
      <c r="N593" s="83"/>
      <c r="O593" s="725"/>
      <c r="P593" s="83"/>
      <c r="Q593" s="83"/>
      <c r="R593" s="83"/>
      <c r="S593" s="83"/>
      <c r="T593" s="83"/>
      <c r="U593" s="83"/>
      <c r="V593" s="725"/>
      <c r="W593" s="83"/>
      <c r="X593" s="83"/>
      <c r="Y593" s="83"/>
      <c r="Z593" s="83"/>
      <c r="AA593" s="83"/>
      <c r="AB593" s="83"/>
      <c r="AC593" s="83"/>
      <c r="AD593" s="83"/>
    </row>
    <row r="594" spans="1:30" s="961" customFormat="1" ht="15.75">
      <c r="A594" s="82"/>
      <c r="B594" s="83"/>
      <c r="C594" s="83"/>
      <c r="D594" s="83"/>
      <c r="E594" s="83"/>
      <c r="F594" s="83"/>
      <c r="G594" s="83"/>
      <c r="H594" s="725"/>
      <c r="I594" s="83"/>
      <c r="J594" s="83"/>
      <c r="K594" s="83"/>
      <c r="L594" s="83"/>
      <c r="M594" s="83"/>
      <c r="N594" s="83"/>
      <c r="O594" s="725"/>
      <c r="P594" s="83"/>
      <c r="Q594" s="83"/>
      <c r="R594" s="83"/>
      <c r="S594" s="83"/>
      <c r="T594" s="83"/>
      <c r="U594" s="83"/>
      <c r="V594" s="725"/>
      <c r="W594" s="83"/>
      <c r="X594" s="83"/>
      <c r="Y594" s="83"/>
      <c r="Z594" s="83"/>
      <c r="AA594" s="83"/>
      <c r="AB594" s="83"/>
      <c r="AC594" s="83"/>
      <c r="AD594" s="83"/>
    </row>
    <row r="595" spans="1:30" s="961" customFormat="1" ht="15.75">
      <c r="A595" s="82"/>
      <c r="B595" s="83"/>
      <c r="C595" s="83"/>
      <c r="D595" s="83"/>
      <c r="E595" s="83"/>
      <c r="F595" s="83"/>
      <c r="G595" s="83"/>
      <c r="H595" s="725"/>
      <c r="I595" s="83"/>
      <c r="J595" s="83"/>
      <c r="K595" s="83"/>
      <c r="L595" s="83"/>
      <c r="M595" s="83"/>
      <c r="N595" s="83"/>
      <c r="O595" s="725"/>
      <c r="P595" s="83"/>
      <c r="Q595" s="83"/>
      <c r="R595" s="83"/>
      <c r="S595" s="83"/>
      <c r="T595" s="83"/>
      <c r="U595" s="83"/>
      <c r="V595" s="725"/>
      <c r="W595" s="83"/>
      <c r="X595" s="83"/>
      <c r="Y595" s="83"/>
      <c r="Z595" s="83"/>
      <c r="AA595" s="83"/>
      <c r="AB595" s="83"/>
      <c r="AC595" s="83"/>
      <c r="AD595" s="83"/>
    </row>
    <row r="596" spans="1:30" s="961" customFormat="1" ht="15.75">
      <c r="A596" s="82"/>
      <c r="B596" s="83"/>
      <c r="C596" s="83"/>
      <c r="D596" s="83"/>
      <c r="E596" s="83"/>
      <c r="F596" s="83"/>
      <c r="G596" s="83"/>
      <c r="H596" s="725"/>
      <c r="I596" s="83"/>
      <c r="J596" s="83"/>
      <c r="K596" s="83"/>
      <c r="L596" s="83"/>
      <c r="M596" s="83"/>
      <c r="N596" s="83"/>
      <c r="O596" s="725"/>
      <c r="P596" s="83"/>
      <c r="Q596" s="83"/>
      <c r="R596" s="83"/>
      <c r="S596" s="83"/>
      <c r="T596" s="83"/>
      <c r="U596" s="83"/>
      <c r="V596" s="725"/>
      <c r="W596" s="83"/>
      <c r="X596" s="83"/>
      <c r="Y596" s="83"/>
      <c r="Z596" s="83"/>
      <c r="AA596" s="83"/>
      <c r="AB596" s="83"/>
      <c r="AC596" s="83"/>
      <c r="AD596" s="83"/>
    </row>
    <row r="597" spans="1:30" s="961" customFormat="1" ht="15.75">
      <c r="A597" s="82"/>
      <c r="B597" s="83"/>
      <c r="C597" s="83"/>
      <c r="D597" s="83"/>
      <c r="E597" s="83"/>
      <c r="F597" s="83"/>
      <c r="G597" s="83"/>
      <c r="H597" s="725"/>
      <c r="I597" s="83"/>
      <c r="J597" s="83"/>
      <c r="K597" s="83"/>
      <c r="L597" s="83"/>
      <c r="M597" s="83"/>
      <c r="N597" s="83"/>
      <c r="O597" s="725"/>
      <c r="P597" s="83"/>
      <c r="Q597" s="83"/>
      <c r="R597" s="83"/>
      <c r="S597" s="83"/>
      <c r="T597" s="83"/>
      <c r="U597" s="83"/>
      <c r="V597" s="725"/>
      <c r="W597" s="83"/>
      <c r="X597" s="83"/>
      <c r="Y597" s="83"/>
      <c r="Z597" s="83"/>
      <c r="AA597" s="83"/>
      <c r="AB597" s="83"/>
      <c r="AC597" s="83"/>
      <c r="AD597" s="83"/>
    </row>
    <row r="598" spans="1:30" s="961" customFormat="1" ht="15.75">
      <c r="A598" s="82"/>
      <c r="B598" s="83"/>
      <c r="C598" s="83"/>
      <c r="D598" s="83"/>
      <c r="E598" s="83"/>
      <c r="F598" s="83"/>
      <c r="G598" s="83"/>
      <c r="H598" s="725"/>
      <c r="I598" s="83"/>
      <c r="J598" s="83"/>
      <c r="K598" s="83"/>
      <c r="L598" s="83"/>
      <c r="M598" s="83"/>
      <c r="N598" s="83"/>
      <c r="O598" s="725"/>
      <c r="P598" s="83"/>
      <c r="Q598" s="83"/>
      <c r="R598" s="83"/>
      <c r="S598" s="83"/>
      <c r="T598" s="83"/>
      <c r="U598" s="83"/>
      <c r="V598" s="725"/>
      <c r="W598" s="83"/>
      <c r="X598" s="83"/>
      <c r="Y598" s="83"/>
      <c r="Z598" s="83"/>
      <c r="AA598" s="83"/>
      <c r="AB598" s="83"/>
      <c r="AC598" s="83"/>
      <c r="AD598" s="83"/>
    </row>
    <row r="599" spans="1:30" s="961" customFormat="1" ht="15.75">
      <c r="A599" s="82"/>
      <c r="B599" s="83"/>
      <c r="C599" s="83"/>
      <c r="D599" s="83"/>
      <c r="E599" s="83"/>
      <c r="F599" s="83"/>
      <c r="G599" s="83"/>
      <c r="H599" s="725"/>
      <c r="I599" s="83"/>
      <c r="J599" s="83"/>
      <c r="K599" s="83"/>
      <c r="L599" s="83"/>
      <c r="M599" s="83"/>
      <c r="N599" s="83"/>
      <c r="O599" s="725"/>
      <c r="P599" s="83"/>
      <c r="Q599" s="83"/>
      <c r="R599" s="83"/>
      <c r="S599" s="83"/>
      <c r="T599" s="83"/>
      <c r="U599" s="83"/>
      <c r="V599" s="725"/>
      <c r="W599" s="83"/>
      <c r="X599" s="83"/>
      <c r="Y599" s="83"/>
      <c r="Z599" s="83"/>
      <c r="AA599" s="83"/>
      <c r="AB599" s="83"/>
      <c r="AC599" s="83"/>
      <c r="AD599" s="83"/>
    </row>
    <row r="600" spans="1:30" s="961" customFormat="1" ht="15.75">
      <c r="A600" s="82"/>
      <c r="B600" s="83"/>
      <c r="C600" s="83"/>
      <c r="D600" s="83"/>
      <c r="E600" s="83"/>
      <c r="F600" s="83"/>
      <c r="G600" s="83"/>
      <c r="H600" s="725"/>
      <c r="I600" s="83"/>
      <c r="J600" s="83"/>
      <c r="K600" s="83"/>
      <c r="L600" s="83"/>
      <c r="M600" s="83"/>
      <c r="N600" s="83"/>
      <c r="O600" s="725"/>
      <c r="P600" s="83"/>
      <c r="Q600" s="83"/>
      <c r="R600" s="83"/>
      <c r="S600" s="83"/>
      <c r="T600" s="83"/>
      <c r="U600" s="83"/>
      <c r="V600" s="725"/>
      <c r="W600" s="83"/>
      <c r="X600" s="83"/>
      <c r="Y600" s="83"/>
      <c r="Z600" s="83"/>
      <c r="AA600" s="83"/>
      <c r="AB600" s="83"/>
      <c r="AC600" s="83"/>
      <c r="AD600" s="83"/>
    </row>
    <row r="601" spans="1:30" s="961" customFormat="1" ht="15.75">
      <c r="A601" s="82"/>
      <c r="B601" s="83"/>
      <c r="C601" s="83"/>
      <c r="D601" s="83"/>
      <c r="E601" s="83"/>
      <c r="F601" s="83"/>
      <c r="G601" s="83"/>
      <c r="H601" s="725"/>
      <c r="I601" s="83"/>
      <c r="J601" s="83"/>
      <c r="K601" s="83"/>
      <c r="L601" s="83"/>
      <c r="M601" s="83"/>
      <c r="N601" s="83"/>
      <c r="O601" s="725"/>
      <c r="P601" s="83"/>
      <c r="Q601" s="83"/>
      <c r="R601" s="83"/>
      <c r="S601" s="83"/>
      <c r="T601" s="83"/>
      <c r="U601" s="83"/>
      <c r="V601" s="725"/>
      <c r="W601" s="83"/>
      <c r="X601" s="83"/>
      <c r="Y601" s="83"/>
      <c r="Z601" s="83"/>
      <c r="AA601" s="83"/>
      <c r="AB601" s="83"/>
      <c r="AC601" s="83"/>
      <c r="AD601" s="83"/>
    </row>
    <row r="602" spans="1:30" s="961" customFormat="1" ht="15.75">
      <c r="A602" s="82"/>
      <c r="B602" s="83"/>
      <c r="C602" s="83"/>
      <c r="D602" s="83"/>
      <c r="E602" s="83"/>
      <c r="F602" s="83"/>
      <c r="G602" s="83"/>
      <c r="H602" s="725"/>
      <c r="I602" s="83"/>
      <c r="J602" s="83"/>
      <c r="K602" s="83"/>
      <c r="L602" s="83"/>
      <c r="M602" s="83"/>
      <c r="N602" s="83"/>
      <c r="O602" s="725"/>
      <c r="P602" s="83"/>
      <c r="Q602" s="83"/>
      <c r="R602" s="83"/>
      <c r="S602" s="83"/>
      <c r="T602" s="83"/>
      <c r="U602" s="83"/>
      <c r="V602" s="725"/>
      <c r="W602" s="83"/>
      <c r="X602" s="83"/>
      <c r="Y602" s="83"/>
      <c r="Z602" s="83"/>
      <c r="AA602" s="83"/>
      <c r="AB602" s="83"/>
      <c r="AC602" s="83"/>
      <c r="AD602" s="83"/>
    </row>
    <row r="603" spans="1:30" s="961" customFormat="1" ht="15.75">
      <c r="A603" s="82"/>
      <c r="B603" s="83"/>
      <c r="C603" s="83"/>
      <c r="D603" s="83"/>
      <c r="E603" s="83"/>
      <c r="F603" s="83"/>
      <c r="G603" s="83"/>
      <c r="H603" s="725"/>
      <c r="I603" s="83"/>
      <c r="J603" s="83"/>
      <c r="K603" s="83"/>
      <c r="L603" s="83"/>
      <c r="M603" s="83"/>
      <c r="N603" s="83"/>
      <c r="O603" s="725"/>
      <c r="P603" s="83"/>
      <c r="Q603" s="83"/>
      <c r="R603" s="83"/>
      <c r="S603" s="83"/>
      <c r="T603" s="83"/>
      <c r="U603" s="83"/>
      <c r="V603" s="725"/>
      <c r="W603" s="83"/>
      <c r="X603" s="83"/>
      <c r="Y603" s="83"/>
      <c r="Z603" s="83"/>
      <c r="AA603" s="83"/>
      <c r="AB603" s="83"/>
      <c r="AC603" s="83"/>
      <c r="AD603" s="83"/>
    </row>
    <row r="604" spans="1:30" s="961" customFormat="1" ht="15.75">
      <c r="A604" s="82"/>
      <c r="B604" s="83"/>
      <c r="C604" s="83"/>
      <c r="D604" s="83"/>
      <c r="E604" s="83"/>
      <c r="F604" s="83"/>
      <c r="G604" s="83"/>
      <c r="H604" s="725"/>
      <c r="I604" s="83"/>
      <c r="J604" s="83"/>
      <c r="K604" s="83"/>
      <c r="L604" s="83"/>
      <c r="M604" s="83"/>
      <c r="N604" s="83"/>
      <c r="O604" s="725"/>
      <c r="P604" s="83"/>
      <c r="Q604" s="83"/>
      <c r="R604" s="83"/>
      <c r="S604" s="83"/>
      <c r="T604" s="83"/>
      <c r="U604" s="83"/>
      <c r="V604" s="725"/>
      <c r="W604" s="83"/>
      <c r="X604" s="83"/>
      <c r="Y604" s="83"/>
      <c r="Z604" s="83"/>
      <c r="AA604" s="83"/>
      <c r="AB604" s="83"/>
      <c r="AC604" s="83"/>
      <c r="AD604" s="83"/>
    </row>
    <row r="605" spans="1:30" s="961" customFormat="1" ht="15.75">
      <c r="A605" s="82"/>
      <c r="B605" s="83"/>
      <c r="C605" s="83"/>
      <c r="D605" s="83"/>
      <c r="E605" s="83"/>
      <c r="F605" s="83"/>
      <c r="G605" s="83"/>
      <c r="H605" s="725"/>
      <c r="I605" s="83"/>
      <c r="J605" s="83"/>
      <c r="K605" s="83"/>
      <c r="L605" s="83"/>
      <c r="M605" s="83"/>
      <c r="N605" s="83"/>
      <c r="O605" s="725"/>
      <c r="P605" s="83"/>
      <c r="Q605" s="83"/>
      <c r="R605" s="83"/>
      <c r="S605" s="83"/>
      <c r="T605" s="83"/>
      <c r="U605" s="83"/>
      <c r="V605" s="725"/>
      <c r="W605" s="83"/>
      <c r="X605" s="83"/>
      <c r="Y605" s="83"/>
      <c r="Z605" s="83"/>
      <c r="AA605" s="83"/>
      <c r="AB605" s="83"/>
      <c r="AC605" s="83"/>
      <c r="AD605" s="83"/>
    </row>
    <row r="606" spans="1:30" s="961" customFormat="1" ht="15.75">
      <c r="A606" s="82"/>
      <c r="B606" s="83"/>
      <c r="C606" s="83"/>
      <c r="D606" s="83"/>
      <c r="E606" s="83"/>
      <c r="F606" s="83"/>
      <c r="G606" s="83"/>
      <c r="H606" s="725"/>
      <c r="I606" s="83"/>
      <c r="J606" s="83"/>
      <c r="K606" s="83"/>
      <c r="L606" s="83"/>
      <c r="M606" s="83"/>
      <c r="N606" s="83"/>
      <c r="O606" s="725"/>
      <c r="P606" s="83"/>
      <c r="Q606" s="83"/>
      <c r="R606" s="83"/>
      <c r="S606" s="83"/>
      <c r="T606" s="83"/>
      <c r="U606" s="83"/>
      <c r="V606" s="725"/>
      <c r="W606" s="83"/>
      <c r="X606" s="83"/>
      <c r="Y606" s="83"/>
      <c r="Z606" s="83"/>
      <c r="AA606" s="83"/>
      <c r="AB606" s="83"/>
      <c r="AC606" s="83"/>
      <c r="AD606" s="83"/>
    </row>
    <row r="607" spans="1:30" s="961" customFormat="1" ht="15.75">
      <c r="A607" s="82"/>
      <c r="B607" s="83"/>
      <c r="C607" s="83"/>
      <c r="D607" s="83"/>
      <c r="E607" s="83"/>
      <c r="F607" s="83"/>
      <c r="G607" s="83"/>
      <c r="H607" s="725"/>
      <c r="I607" s="83"/>
      <c r="J607" s="83"/>
      <c r="K607" s="83"/>
      <c r="L607" s="83"/>
      <c r="M607" s="83"/>
      <c r="N607" s="83"/>
      <c r="O607" s="725"/>
      <c r="P607" s="83"/>
      <c r="Q607" s="83"/>
      <c r="R607" s="83"/>
      <c r="S607" s="83"/>
      <c r="T607" s="83"/>
      <c r="U607" s="83"/>
      <c r="V607" s="725"/>
      <c r="W607" s="83"/>
      <c r="X607" s="83"/>
      <c r="Y607" s="83"/>
      <c r="Z607" s="83"/>
      <c r="AA607" s="83"/>
      <c r="AB607" s="83"/>
      <c r="AC607" s="83"/>
      <c r="AD607" s="83"/>
    </row>
    <row r="608" spans="1:30" s="961" customFormat="1" ht="15.75">
      <c r="A608" s="82"/>
      <c r="B608" s="83"/>
      <c r="C608" s="83"/>
      <c r="D608" s="83"/>
      <c r="E608" s="83"/>
      <c r="F608" s="83"/>
      <c r="G608" s="83"/>
      <c r="H608" s="725"/>
      <c r="I608" s="83"/>
      <c r="J608" s="83"/>
      <c r="K608" s="83"/>
      <c r="L608" s="83"/>
      <c r="M608" s="83"/>
      <c r="N608" s="83"/>
      <c r="O608" s="725"/>
      <c r="P608" s="83"/>
      <c r="Q608" s="83"/>
      <c r="R608" s="83"/>
      <c r="S608" s="83"/>
      <c r="T608" s="83"/>
      <c r="U608" s="83"/>
      <c r="V608" s="725"/>
      <c r="W608" s="83"/>
      <c r="X608" s="83"/>
      <c r="Y608" s="83"/>
      <c r="Z608" s="83"/>
      <c r="AA608" s="83"/>
      <c r="AB608" s="83"/>
      <c r="AC608" s="83"/>
      <c r="AD608" s="83"/>
    </row>
    <row r="609" spans="1:30" s="961" customFormat="1" ht="15.75">
      <c r="A609" s="82"/>
      <c r="B609" s="83"/>
      <c r="C609" s="83"/>
      <c r="D609" s="83"/>
      <c r="E609" s="83"/>
      <c r="F609" s="83"/>
      <c r="G609" s="83"/>
      <c r="H609" s="725"/>
      <c r="I609" s="83"/>
      <c r="J609" s="83"/>
      <c r="K609" s="83"/>
      <c r="L609" s="83"/>
      <c r="M609" s="83"/>
      <c r="N609" s="83"/>
      <c r="O609" s="725"/>
      <c r="P609" s="83"/>
      <c r="Q609" s="83"/>
      <c r="R609" s="83"/>
      <c r="S609" s="83"/>
      <c r="T609" s="83"/>
      <c r="U609" s="83"/>
      <c r="V609" s="725"/>
      <c r="W609" s="83"/>
      <c r="X609" s="83"/>
      <c r="Y609" s="83"/>
      <c r="Z609" s="83"/>
      <c r="AA609" s="83"/>
      <c r="AB609" s="83"/>
      <c r="AC609" s="83"/>
      <c r="AD609" s="83"/>
    </row>
    <row r="610" spans="1:30" s="961" customFormat="1" ht="15.75">
      <c r="A610" s="82"/>
      <c r="B610" s="83"/>
      <c r="C610" s="83"/>
      <c r="D610" s="83"/>
      <c r="E610" s="83"/>
      <c r="F610" s="83"/>
      <c r="G610" s="83"/>
      <c r="H610" s="725"/>
      <c r="I610" s="83"/>
      <c r="J610" s="83"/>
      <c r="K610" s="83"/>
      <c r="L610" s="83"/>
      <c r="M610" s="83"/>
      <c r="N610" s="83"/>
      <c r="O610" s="725"/>
      <c r="P610" s="83"/>
      <c r="Q610" s="83"/>
      <c r="R610" s="83"/>
      <c r="S610" s="83"/>
      <c r="T610" s="83"/>
      <c r="U610" s="83"/>
      <c r="V610" s="725"/>
      <c r="W610" s="83"/>
      <c r="X610" s="83"/>
      <c r="Y610" s="83"/>
      <c r="Z610" s="83"/>
      <c r="AA610" s="83"/>
      <c r="AB610" s="83"/>
      <c r="AC610" s="83"/>
      <c r="AD610" s="83"/>
    </row>
    <row r="611" spans="1:30" s="961" customFormat="1" ht="15.75">
      <c r="A611" s="82"/>
      <c r="B611" s="83"/>
      <c r="C611" s="83"/>
      <c r="D611" s="83"/>
      <c r="E611" s="83"/>
      <c r="F611" s="83"/>
      <c r="G611" s="83"/>
      <c r="H611" s="725"/>
      <c r="I611" s="83"/>
      <c r="J611" s="83"/>
      <c r="K611" s="83"/>
      <c r="L611" s="83"/>
      <c r="M611" s="83"/>
      <c r="N611" s="83"/>
      <c r="O611" s="725"/>
      <c r="P611" s="83"/>
      <c r="Q611" s="83"/>
      <c r="R611" s="83"/>
      <c r="S611" s="83"/>
      <c r="T611" s="83"/>
      <c r="U611" s="83"/>
      <c r="V611" s="725"/>
      <c r="W611" s="83"/>
      <c r="X611" s="83"/>
      <c r="Y611" s="83"/>
      <c r="Z611" s="83"/>
      <c r="AA611" s="83"/>
      <c r="AB611" s="83"/>
      <c r="AC611" s="83"/>
      <c r="AD611" s="83"/>
    </row>
    <row r="612" spans="1:30" s="961" customFormat="1" ht="15.75">
      <c r="A612" s="82"/>
      <c r="B612" s="83"/>
      <c r="C612" s="83"/>
      <c r="D612" s="83"/>
      <c r="E612" s="83"/>
      <c r="F612" s="83"/>
      <c r="G612" s="83"/>
      <c r="H612" s="725"/>
      <c r="I612" s="83"/>
      <c r="J612" s="83"/>
      <c r="K612" s="83"/>
      <c r="L612" s="83"/>
      <c r="M612" s="83"/>
      <c r="N612" s="83"/>
      <c r="O612" s="725"/>
      <c r="P612" s="83"/>
      <c r="Q612" s="83"/>
      <c r="R612" s="83"/>
      <c r="S612" s="83"/>
      <c r="T612" s="83"/>
      <c r="U612" s="83"/>
      <c r="V612" s="725"/>
      <c r="W612" s="83"/>
      <c r="X612" s="83"/>
      <c r="Y612" s="83"/>
      <c r="Z612" s="83"/>
      <c r="AA612" s="83"/>
      <c r="AB612" s="83"/>
      <c r="AC612" s="83"/>
      <c r="AD612" s="83"/>
    </row>
    <row r="613" spans="1:30" s="961" customFormat="1" ht="15.75">
      <c r="A613" s="82"/>
      <c r="B613" s="83"/>
      <c r="C613" s="83"/>
      <c r="D613" s="83"/>
      <c r="E613" s="83"/>
      <c r="F613" s="83"/>
      <c r="G613" s="83"/>
      <c r="H613" s="725"/>
      <c r="I613" s="83"/>
      <c r="J613" s="83"/>
      <c r="K613" s="83"/>
      <c r="L613" s="83"/>
      <c r="M613" s="83"/>
      <c r="N613" s="83"/>
      <c r="O613" s="725"/>
      <c r="P613" s="83"/>
      <c r="Q613" s="83"/>
      <c r="R613" s="83"/>
      <c r="S613" s="83"/>
      <c r="T613" s="83"/>
      <c r="U613" s="83"/>
      <c r="V613" s="725"/>
      <c r="W613" s="83"/>
      <c r="X613" s="83"/>
      <c r="Y613" s="83"/>
      <c r="Z613" s="83"/>
      <c r="AA613" s="83"/>
      <c r="AB613" s="83"/>
      <c r="AC613" s="83"/>
      <c r="AD613" s="83"/>
    </row>
    <row r="614" spans="1:30" s="961" customFormat="1" ht="15.75">
      <c r="A614" s="82"/>
      <c r="B614" s="83"/>
      <c r="C614" s="83"/>
      <c r="D614" s="83"/>
      <c r="E614" s="83"/>
      <c r="F614" s="83"/>
      <c r="G614" s="83"/>
      <c r="H614" s="725"/>
      <c r="I614" s="83"/>
      <c r="J614" s="83"/>
      <c r="K614" s="83"/>
      <c r="L614" s="83"/>
      <c r="M614" s="83"/>
      <c r="N614" s="83"/>
      <c r="O614" s="725"/>
      <c r="P614" s="83"/>
      <c r="Q614" s="83"/>
      <c r="R614" s="83"/>
      <c r="S614" s="83"/>
      <c r="T614" s="83"/>
      <c r="U614" s="83"/>
      <c r="V614" s="725"/>
      <c r="W614" s="83"/>
      <c r="X614" s="83"/>
      <c r="Y614" s="83"/>
      <c r="Z614" s="83"/>
      <c r="AA614" s="83"/>
      <c r="AB614" s="83"/>
      <c r="AC614" s="83"/>
      <c r="AD614" s="83"/>
    </row>
    <row r="615" spans="1:30" s="961" customFormat="1" ht="15.75">
      <c r="A615" s="82"/>
      <c r="B615" s="83"/>
      <c r="C615" s="83"/>
      <c r="D615" s="83"/>
      <c r="E615" s="83"/>
      <c r="F615" s="83"/>
      <c r="G615" s="83"/>
      <c r="H615" s="725"/>
      <c r="I615" s="83"/>
      <c r="J615" s="83"/>
      <c r="K615" s="83"/>
      <c r="L615" s="83"/>
      <c r="M615" s="83"/>
      <c r="N615" s="83"/>
      <c r="O615" s="725"/>
      <c r="P615" s="83"/>
      <c r="Q615" s="83"/>
      <c r="R615" s="83"/>
      <c r="S615" s="83"/>
      <c r="T615" s="83"/>
      <c r="U615" s="83"/>
      <c r="V615" s="725"/>
      <c r="W615" s="83"/>
      <c r="X615" s="83"/>
      <c r="Y615" s="83"/>
      <c r="Z615" s="83"/>
      <c r="AA615" s="83"/>
      <c r="AB615" s="83"/>
      <c r="AC615" s="83"/>
      <c r="AD615" s="83"/>
    </row>
    <row r="616" spans="1:30" s="961" customFormat="1" ht="15.75">
      <c r="A616" s="82"/>
      <c r="B616" s="83"/>
      <c r="C616" s="83"/>
      <c r="D616" s="83"/>
      <c r="E616" s="83"/>
      <c r="F616" s="83"/>
      <c r="G616" s="83"/>
      <c r="H616" s="725"/>
      <c r="I616" s="83"/>
      <c r="J616" s="83"/>
      <c r="K616" s="83"/>
      <c r="L616" s="83"/>
      <c r="M616" s="83"/>
      <c r="N616" s="83"/>
      <c r="O616" s="725"/>
      <c r="P616" s="83"/>
      <c r="Q616" s="83"/>
      <c r="R616" s="83"/>
      <c r="S616" s="83"/>
      <c r="T616" s="83"/>
      <c r="U616" s="83"/>
      <c r="V616" s="725"/>
      <c r="W616" s="83"/>
      <c r="X616" s="83"/>
      <c r="Y616" s="83"/>
      <c r="Z616" s="83"/>
      <c r="AA616" s="83"/>
      <c r="AB616" s="83"/>
      <c r="AC616" s="83"/>
      <c r="AD616" s="83"/>
    </row>
    <row r="617" spans="1:30" s="961" customFormat="1" ht="15.75">
      <c r="A617" s="82"/>
      <c r="B617" s="83"/>
      <c r="C617" s="83"/>
      <c r="D617" s="83"/>
      <c r="E617" s="83"/>
      <c r="F617" s="83"/>
      <c r="G617" s="83"/>
      <c r="H617" s="725"/>
      <c r="I617" s="83"/>
      <c r="J617" s="83"/>
      <c r="K617" s="83"/>
      <c r="L617" s="83"/>
      <c r="M617" s="83"/>
      <c r="N617" s="83"/>
      <c r="O617" s="725"/>
      <c r="P617" s="83"/>
      <c r="Q617" s="83"/>
      <c r="R617" s="83"/>
      <c r="S617" s="83"/>
      <c r="T617" s="83"/>
      <c r="U617" s="83"/>
      <c r="V617" s="725"/>
      <c r="W617" s="83"/>
      <c r="X617" s="83"/>
      <c r="Y617" s="83"/>
      <c r="Z617" s="83"/>
      <c r="AA617" s="83"/>
      <c r="AB617" s="83"/>
      <c r="AC617" s="83"/>
      <c r="AD617" s="83"/>
    </row>
    <row r="618" spans="1:30" s="961" customFormat="1" ht="15.75">
      <c r="A618" s="82"/>
      <c r="B618" s="83"/>
      <c r="C618" s="83"/>
      <c r="D618" s="83"/>
      <c r="E618" s="83"/>
      <c r="F618" s="83"/>
      <c r="G618" s="83"/>
      <c r="H618" s="725"/>
      <c r="I618" s="83"/>
      <c r="J618" s="83"/>
      <c r="K618" s="83"/>
      <c r="L618" s="83"/>
      <c r="M618" s="83"/>
      <c r="N618" s="83"/>
      <c r="O618" s="725"/>
      <c r="P618" s="83"/>
      <c r="Q618" s="83"/>
      <c r="R618" s="83"/>
      <c r="S618" s="83"/>
      <c r="T618" s="83"/>
      <c r="U618" s="83"/>
      <c r="V618" s="725"/>
      <c r="W618" s="83"/>
      <c r="X618" s="83"/>
      <c r="Y618" s="83"/>
      <c r="Z618" s="83"/>
      <c r="AA618" s="83"/>
      <c r="AB618" s="83"/>
      <c r="AC618" s="83"/>
      <c r="AD618" s="83"/>
    </row>
    <row r="619" spans="1:30" s="961" customFormat="1" ht="15.75">
      <c r="A619" s="82"/>
      <c r="B619" s="83"/>
      <c r="C619" s="83"/>
      <c r="D619" s="83"/>
      <c r="E619" s="83"/>
      <c r="F619" s="83"/>
      <c r="G619" s="83"/>
      <c r="H619" s="725"/>
      <c r="I619" s="83"/>
      <c r="J619" s="83"/>
      <c r="K619" s="83"/>
      <c r="L619" s="83"/>
      <c r="M619" s="83"/>
      <c r="N619" s="83"/>
      <c r="O619" s="725"/>
      <c r="P619" s="83"/>
      <c r="Q619" s="83"/>
      <c r="R619" s="83"/>
      <c r="S619" s="83"/>
      <c r="T619" s="83"/>
      <c r="U619" s="83"/>
      <c r="V619" s="725"/>
      <c r="W619" s="83"/>
      <c r="X619" s="83"/>
      <c r="Y619" s="83"/>
      <c r="Z619" s="83"/>
      <c r="AA619" s="83"/>
      <c r="AB619" s="83"/>
      <c r="AC619" s="83"/>
      <c r="AD619" s="83"/>
    </row>
    <row r="620" spans="1:30" s="961" customFormat="1" ht="15.75">
      <c r="A620" s="82"/>
      <c r="B620" s="83"/>
      <c r="C620" s="83"/>
      <c r="D620" s="83"/>
      <c r="E620" s="83"/>
      <c r="F620" s="83"/>
      <c r="G620" s="83"/>
      <c r="H620" s="725"/>
      <c r="I620" s="83"/>
      <c r="J620" s="83"/>
      <c r="K620" s="83"/>
      <c r="L620" s="83"/>
      <c r="M620" s="83"/>
      <c r="N620" s="83"/>
      <c r="O620" s="725"/>
      <c r="P620" s="83"/>
      <c r="Q620" s="83"/>
      <c r="R620" s="83"/>
      <c r="S620" s="83"/>
      <c r="T620" s="83"/>
      <c r="U620" s="83"/>
      <c r="V620" s="725"/>
      <c r="W620" s="83"/>
      <c r="X620" s="83"/>
      <c r="Y620" s="83"/>
      <c r="Z620" s="83"/>
      <c r="AA620" s="83"/>
      <c r="AB620" s="83"/>
      <c r="AC620" s="83"/>
      <c r="AD620" s="83"/>
    </row>
    <row r="621" spans="1:30" s="961" customFormat="1" ht="15.75">
      <c r="A621" s="82"/>
      <c r="B621" s="83"/>
      <c r="C621" s="83"/>
      <c r="D621" s="83"/>
      <c r="E621" s="83"/>
      <c r="F621" s="83"/>
      <c r="G621" s="83"/>
      <c r="H621" s="725"/>
      <c r="I621" s="83"/>
      <c r="J621" s="83"/>
      <c r="K621" s="83"/>
      <c r="L621" s="83"/>
      <c r="M621" s="83"/>
      <c r="N621" s="83"/>
      <c r="O621" s="725"/>
      <c r="P621" s="83"/>
      <c r="Q621" s="83"/>
      <c r="R621" s="83"/>
      <c r="S621" s="83"/>
      <c r="T621" s="83"/>
      <c r="U621" s="83"/>
      <c r="V621" s="725"/>
      <c r="W621" s="83"/>
      <c r="X621" s="83"/>
      <c r="Y621" s="83"/>
      <c r="Z621" s="83"/>
      <c r="AA621" s="83"/>
      <c r="AB621" s="83"/>
      <c r="AC621" s="83"/>
      <c r="AD621" s="83"/>
    </row>
    <row r="622" spans="1:30" s="961" customFormat="1" ht="15.75">
      <c r="A622" s="82"/>
      <c r="B622" s="83"/>
      <c r="C622" s="83"/>
      <c r="D622" s="83"/>
      <c r="E622" s="83"/>
      <c r="F622" s="83"/>
      <c r="G622" s="83"/>
      <c r="H622" s="725"/>
      <c r="I622" s="83"/>
      <c r="J622" s="83"/>
      <c r="K622" s="83"/>
      <c r="L622" s="83"/>
      <c r="M622" s="83"/>
      <c r="N622" s="83"/>
      <c r="O622" s="725"/>
      <c r="P622" s="83"/>
      <c r="Q622" s="83"/>
      <c r="R622" s="83"/>
      <c r="S622" s="83"/>
      <c r="T622" s="83"/>
      <c r="U622" s="83"/>
      <c r="V622" s="725"/>
      <c r="W622" s="83"/>
      <c r="X622" s="83"/>
      <c r="Y622" s="83"/>
      <c r="Z622" s="83"/>
      <c r="AA622" s="83"/>
      <c r="AB622" s="83"/>
      <c r="AC622" s="83"/>
      <c r="AD622" s="83"/>
    </row>
    <row r="623" spans="1:30" s="961" customFormat="1" ht="15.75">
      <c r="A623" s="82"/>
      <c r="B623" s="83"/>
      <c r="C623" s="83"/>
      <c r="D623" s="83"/>
      <c r="E623" s="83"/>
      <c r="F623" s="83"/>
      <c r="G623" s="83"/>
      <c r="H623" s="725"/>
      <c r="I623" s="83"/>
      <c r="J623" s="83"/>
      <c r="K623" s="83"/>
      <c r="L623" s="83"/>
      <c r="M623" s="83"/>
      <c r="N623" s="83"/>
      <c r="O623" s="725"/>
      <c r="P623" s="83"/>
      <c r="Q623" s="83"/>
      <c r="R623" s="83"/>
      <c r="S623" s="83"/>
      <c r="T623" s="83"/>
      <c r="U623" s="83"/>
      <c r="V623" s="725"/>
      <c r="W623" s="83"/>
      <c r="X623" s="83"/>
      <c r="Y623" s="83"/>
      <c r="Z623" s="83"/>
      <c r="AA623" s="83"/>
      <c r="AB623" s="83"/>
      <c r="AC623" s="83"/>
      <c r="AD623" s="83"/>
    </row>
    <row r="624" spans="1:30" s="961" customFormat="1" ht="15.75">
      <c r="A624" s="82"/>
      <c r="B624" s="83"/>
      <c r="C624" s="83"/>
      <c r="D624" s="83"/>
      <c r="E624" s="83"/>
      <c r="F624" s="83"/>
      <c r="G624" s="83"/>
      <c r="H624" s="725"/>
      <c r="I624" s="83"/>
      <c r="J624" s="83"/>
      <c r="K624" s="83"/>
      <c r="L624" s="83"/>
      <c r="M624" s="83"/>
      <c r="N624" s="83"/>
      <c r="O624" s="725"/>
      <c r="P624" s="83"/>
      <c r="Q624" s="83"/>
      <c r="R624" s="83"/>
      <c r="S624" s="83"/>
      <c r="T624" s="83"/>
      <c r="U624" s="83"/>
      <c r="V624" s="725"/>
      <c r="W624" s="83"/>
      <c r="X624" s="83"/>
      <c r="Y624" s="83"/>
      <c r="Z624" s="83"/>
      <c r="AA624" s="83"/>
      <c r="AB624" s="83"/>
      <c r="AC624" s="83"/>
      <c r="AD624" s="83"/>
    </row>
    <row r="625" spans="1:30" s="961" customFormat="1" ht="15.75">
      <c r="A625" s="82"/>
      <c r="B625" s="83"/>
      <c r="C625" s="83"/>
      <c r="D625" s="83"/>
      <c r="E625" s="83"/>
      <c r="F625" s="83"/>
      <c r="G625" s="83"/>
      <c r="H625" s="725"/>
      <c r="I625" s="83"/>
      <c r="J625" s="83"/>
      <c r="K625" s="83"/>
      <c r="L625" s="83"/>
      <c r="M625" s="83"/>
      <c r="N625" s="83"/>
      <c r="O625" s="725"/>
      <c r="P625" s="83"/>
      <c r="Q625" s="83"/>
      <c r="R625" s="83"/>
      <c r="S625" s="83"/>
      <c r="T625" s="83"/>
      <c r="U625" s="83"/>
      <c r="V625" s="725"/>
      <c r="W625" s="83"/>
      <c r="X625" s="83"/>
      <c r="Y625" s="83"/>
      <c r="Z625" s="83"/>
      <c r="AA625" s="83"/>
      <c r="AB625" s="83"/>
      <c r="AC625" s="83"/>
      <c r="AD625" s="83"/>
    </row>
    <row r="626" spans="1:30" s="961" customFormat="1" ht="15.75">
      <c r="A626" s="82"/>
      <c r="B626" s="83"/>
      <c r="C626" s="83"/>
      <c r="D626" s="83"/>
      <c r="E626" s="83"/>
      <c r="F626" s="83"/>
      <c r="G626" s="83"/>
      <c r="H626" s="725"/>
      <c r="I626" s="83"/>
      <c r="J626" s="83"/>
      <c r="K626" s="83"/>
      <c r="L626" s="83"/>
      <c r="M626" s="83"/>
      <c r="N626" s="83"/>
      <c r="O626" s="725"/>
      <c r="P626" s="83"/>
      <c r="Q626" s="83"/>
      <c r="R626" s="83"/>
      <c r="S626" s="83"/>
      <c r="T626" s="83"/>
      <c r="U626" s="83"/>
      <c r="V626" s="725"/>
      <c r="W626" s="83"/>
      <c r="X626" s="83"/>
      <c r="Y626" s="83"/>
      <c r="Z626" s="83"/>
      <c r="AA626" s="83"/>
      <c r="AB626" s="83"/>
      <c r="AC626" s="83"/>
      <c r="AD626" s="83"/>
    </row>
    <row r="627" spans="1:30" s="961" customFormat="1" ht="15.75">
      <c r="A627" s="82"/>
      <c r="B627" s="83"/>
      <c r="C627" s="83"/>
      <c r="D627" s="83"/>
      <c r="E627" s="83"/>
      <c r="F627" s="83"/>
      <c r="G627" s="83"/>
      <c r="H627" s="725"/>
      <c r="I627" s="83"/>
      <c r="J627" s="83"/>
      <c r="K627" s="83"/>
      <c r="L627" s="83"/>
      <c r="M627" s="83"/>
      <c r="N627" s="83"/>
      <c r="O627" s="725"/>
      <c r="P627" s="83"/>
      <c r="Q627" s="83"/>
      <c r="R627" s="83"/>
      <c r="S627" s="83"/>
      <c r="T627" s="83"/>
      <c r="U627" s="83"/>
      <c r="V627" s="725"/>
      <c r="W627" s="83"/>
      <c r="X627" s="83"/>
      <c r="Y627" s="83"/>
      <c r="Z627" s="83"/>
      <c r="AA627" s="83"/>
      <c r="AB627" s="83"/>
      <c r="AC627" s="83"/>
      <c r="AD627" s="83"/>
    </row>
    <row r="628" spans="1:30" s="961" customFormat="1" ht="15.75">
      <c r="A628" s="82"/>
      <c r="B628" s="83"/>
      <c r="C628" s="83"/>
      <c r="D628" s="83"/>
      <c r="E628" s="83"/>
      <c r="F628" s="83"/>
      <c r="G628" s="83"/>
      <c r="H628" s="725"/>
      <c r="I628" s="83"/>
      <c r="J628" s="83"/>
      <c r="K628" s="83"/>
      <c r="L628" s="83"/>
      <c r="M628" s="83"/>
      <c r="N628" s="83"/>
      <c r="O628" s="725"/>
      <c r="P628" s="83"/>
      <c r="Q628" s="83"/>
      <c r="R628" s="83"/>
      <c r="S628" s="83"/>
      <c r="T628" s="83"/>
      <c r="U628" s="83"/>
      <c r="V628" s="725"/>
      <c r="W628" s="83"/>
      <c r="X628" s="83"/>
      <c r="Y628" s="83"/>
      <c r="Z628" s="83"/>
      <c r="AA628" s="83"/>
      <c r="AB628" s="83"/>
      <c r="AC628" s="83"/>
      <c r="AD628" s="83"/>
    </row>
    <row r="629" spans="1:30" s="961" customFormat="1" ht="15.75">
      <c r="A629" s="82"/>
      <c r="B629" s="83"/>
      <c r="C629" s="83"/>
      <c r="D629" s="83"/>
      <c r="E629" s="83"/>
      <c r="F629" s="83"/>
      <c r="G629" s="83"/>
      <c r="H629" s="725"/>
      <c r="I629" s="83"/>
      <c r="J629" s="83"/>
      <c r="K629" s="83"/>
      <c r="L629" s="83"/>
      <c r="M629" s="83"/>
      <c r="N629" s="83"/>
      <c r="O629" s="725"/>
      <c r="P629" s="83"/>
      <c r="Q629" s="83"/>
      <c r="R629" s="83"/>
      <c r="S629" s="83"/>
      <c r="T629" s="83"/>
      <c r="U629" s="83"/>
      <c r="V629" s="725"/>
      <c r="W629" s="83"/>
      <c r="X629" s="83"/>
      <c r="Y629" s="83"/>
      <c r="Z629" s="83"/>
      <c r="AA629" s="83"/>
      <c r="AB629" s="83"/>
      <c r="AC629" s="83"/>
      <c r="AD629" s="83"/>
    </row>
    <row r="630" spans="1:30" s="961" customFormat="1" ht="15.75">
      <c r="A630" s="82"/>
      <c r="B630" s="83"/>
      <c r="C630" s="83"/>
      <c r="D630" s="83"/>
      <c r="E630" s="83"/>
      <c r="F630" s="83"/>
      <c r="G630" s="83"/>
      <c r="H630" s="725"/>
      <c r="I630" s="83"/>
      <c r="J630" s="83"/>
      <c r="K630" s="83"/>
      <c r="L630" s="83"/>
      <c r="M630" s="83"/>
      <c r="N630" s="83"/>
      <c r="O630" s="725"/>
      <c r="P630" s="83"/>
      <c r="Q630" s="83"/>
      <c r="R630" s="83"/>
      <c r="S630" s="83"/>
      <c r="T630" s="83"/>
      <c r="U630" s="83"/>
      <c r="V630" s="725"/>
      <c r="W630" s="83"/>
      <c r="X630" s="83"/>
      <c r="Y630" s="83"/>
      <c r="Z630" s="83"/>
      <c r="AA630" s="83"/>
      <c r="AB630" s="83"/>
      <c r="AC630" s="83"/>
      <c r="AD630" s="83"/>
    </row>
    <row r="631" spans="1:30" s="961" customFormat="1" ht="15.75">
      <c r="A631" s="82"/>
      <c r="B631" s="83"/>
      <c r="C631" s="83"/>
      <c r="D631" s="83"/>
      <c r="E631" s="83"/>
      <c r="F631" s="83"/>
      <c r="G631" s="83"/>
      <c r="H631" s="725"/>
      <c r="I631" s="83"/>
      <c r="J631" s="83"/>
      <c r="K631" s="83"/>
      <c r="L631" s="83"/>
      <c r="M631" s="83"/>
      <c r="N631" s="83"/>
      <c r="O631" s="725"/>
      <c r="P631" s="83"/>
      <c r="Q631" s="83"/>
      <c r="R631" s="83"/>
      <c r="S631" s="83"/>
      <c r="T631" s="83"/>
      <c r="U631" s="83"/>
      <c r="V631" s="725"/>
      <c r="W631" s="83"/>
      <c r="X631" s="83"/>
      <c r="Y631" s="83"/>
      <c r="Z631" s="83"/>
      <c r="AA631" s="83"/>
      <c r="AB631" s="83"/>
      <c r="AC631" s="83"/>
      <c r="AD631" s="83"/>
    </row>
    <row r="632" spans="1:30" s="961" customFormat="1" ht="15.75">
      <c r="A632" s="82"/>
      <c r="B632" s="83"/>
      <c r="C632" s="83"/>
      <c r="D632" s="83"/>
      <c r="E632" s="83"/>
      <c r="F632" s="83"/>
      <c r="G632" s="83"/>
      <c r="H632" s="725"/>
      <c r="I632" s="83"/>
      <c r="J632" s="83"/>
      <c r="K632" s="83"/>
      <c r="L632" s="83"/>
      <c r="M632" s="83"/>
      <c r="N632" s="83"/>
      <c r="O632" s="725"/>
      <c r="P632" s="83"/>
      <c r="Q632" s="83"/>
      <c r="R632" s="83"/>
      <c r="S632" s="83"/>
      <c r="T632" s="83"/>
      <c r="U632" s="83"/>
      <c r="V632" s="725"/>
      <c r="W632" s="83"/>
      <c r="X632" s="83"/>
      <c r="Y632" s="83"/>
      <c r="Z632" s="83"/>
      <c r="AA632" s="83"/>
      <c r="AB632" s="83"/>
      <c r="AC632" s="83"/>
      <c r="AD632" s="83"/>
    </row>
    <row r="633" spans="1:30" s="961" customFormat="1" ht="15.75">
      <c r="A633" s="82"/>
      <c r="B633" s="83"/>
      <c r="C633" s="83"/>
      <c r="D633" s="83"/>
      <c r="E633" s="83"/>
      <c r="F633" s="83"/>
      <c r="G633" s="83"/>
      <c r="H633" s="725"/>
      <c r="I633" s="83"/>
      <c r="J633" s="83"/>
      <c r="K633" s="83"/>
      <c r="L633" s="83"/>
      <c r="M633" s="83"/>
      <c r="N633" s="83"/>
      <c r="O633" s="725"/>
      <c r="P633" s="83"/>
      <c r="Q633" s="83"/>
      <c r="R633" s="83"/>
      <c r="S633" s="83"/>
      <c r="T633" s="83"/>
      <c r="U633" s="83"/>
      <c r="V633" s="725"/>
      <c r="W633" s="83"/>
      <c r="X633" s="83"/>
      <c r="Y633" s="83"/>
      <c r="Z633" s="83"/>
      <c r="AA633" s="83"/>
      <c r="AB633" s="83"/>
      <c r="AC633" s="83"/>
      <c r="AD633" s="83"/>
    </row>
    <row r="634" spans="1:30" s="961" customFormat="1" ht="15.75">
      <c r="A634" s="82"/>
      <c r="B634" s="83"/>
      <c r="C634" s="83"/>
      <c r="D634" s="83"/>
      <c r="E634" s="83"/>
      <c r="F634" s="83"/>
      <c r="G634" s="83"/>
      <c r="H634" s="725"/>
      <c r="I634" s="83"/>
      <c r="J634" s="83"/>
      <c r="K634" s="83"/>
      <c r="L634" s="83"/>
      <c r="M634" s="83"/>
      <c r="N634" s="83"/>
      <c r="O634" s="725"/>
      <c r="P634" s="83"/>
      <c r="Q634" s="83"/>
      <c r="R634" s="83"/>
      <c r="S634" s="83"/>
      <c r="T634" s="83"/>
      <c r="U634" s="83"/>
      <c r="V634" s="725"/>
      <c r="W634" s="83"/>
      <c r="X634" s="83"/>
      <c r="Y634" s="83"/>
      <c r="Z634" s="83"/>
      <c r="AA634" s="83"/>
      <c r="AB634" s="83"/>
      <c r="AC634" s="83"/>
      <c r="AD634" s="83"/>
    </row>
    <row r="635" spans="1:30" s="961" customFormat="1" ht="15.75">
      <c r="A635" s="82"/>
      <c r="B635" s="83"/>
      <c r="C635" s="83"/>
      <c r="D635" s="83"/>
      <c r="E635" s="83"/>
      <c r="F635" s="83"/>
      <c r="G635" s="83"/>
      <c r="H635" s="725"/>
      <c r="I635" s="83"/>
      <c r="J635" s="83"/>
      <c r="K635" s="83"/>
      <c r="L635" s="83"/>
      <c r="M635" s="83"/>
      <c r="N635" s="83"/>
      <c r="O635" s="725"/>
      <c r="P635" s="83"/>
      <c r="Q635" s="83"/>
      <c r="R635" s="83"/>
      <c r="S635" s="83"/>
      <c r="T635" s="83"/>
      <c r="U635" s="83"/>
      <c r="V635" s="725"/>
      <c r="W635" s="83"/>
      <c r="X635" s="83"/>
      <c r="Y635" s="83"/>
      <c r="Z635" s="83"/>
      <c r="AA635" s="83"/>
      <c r="AB635" s="83"/>
      <c r="AC635" s="83"/>
      <c r="AD635" s="83"/>
    </row>
    <row r="636" spans="1:30" s="961" customFormat="1">
      <c r="A636" s="84"/>
      <c r="B636" s="83"/>
      <c r="C636" s="83"/>
      <c r="D636" s="83"/>
      <c r="E636" s="83"/>
      <c r="F636" s="83"/>
      <c r="G636" s="83"/>
      <c r="H636" s="725"/>
      <c r="I636" s="83"/>
      <c r="J636" s="83"/>
      <c r="K636" s="83"/>
      <c r="L636" s="83"/>
      <c r="M636" s="83"/>
      <c r="N636" s="83"/>
      <c r="O636" s="725"/>
      <c r="P636" s="83"/>
      <c r="Q636" s="83"/>
      <c r="R636" s="83"/>
      <c r="S636" s="83"/>
      <c r="T636" s="83"/>
      <c r="U636" s="83"/>
      <c r="V636" s="725"/>
      <c r="W636" s="83"/>
      <c r="X636" s="83"/>
      <c r="Y636" s="83"/>
      <c r="Z636" s="83"/>
      <c r="AA636" s="83"/>
      <c r="AB636" s="83"/>
      <c r="AC636" s="83"/>
      <c r="AD636" s="83"/>
    </row>
    <row r="637" spans="1:30" s="961" customFormat="1">
      <c r="A637" s="84"/>
      <c r="B637" s="83"/>
      <c r="C637" s="83"/>
      <c r="D637" s="83"/>
      <c r="E637" s="83"/>
      <c r="F637" s="83"/>
      <c r="G637" s="83"/>
      <c r="H637" s="725"/>
      <c r="I637" s="83"/>
      <c r="J637" s="83"/>
      <c r="K637" s="83"/>
      <c r="L637" s="83"/>
      <c r="M637" s="83"/>
      <c r="N637" s="83"/>
      <c r="O637" s="725"/>
      <c r="P637" s="83"/>
      <c r="Q637" s="83"/>
      <c r="R637" s="83"/>
      <c r="S637" s="83"/>
      <c r="T637" s="83"/>
      <c r="U637" s="83"/>
      <c r="V637" s="725"/>
      <c r="W637" s="83"/>
      <c r="X637" s="83"/>
      <c r="Y637" s="83"/>
      <c r="Z637" s="83"/>
      <c r="AA637" s="83"/>
      <c r="AB637" s="83"/>
      <c r="AC637" s="83"/>
      <c r="AD637" s="83"/>
    </row>
    <row r="638" spans="1:30" s="961" customFormat="1">
      <c r="A638" s="84"/>
      <c r="B638" s="83"/>
      <c r="C638" s="83"/>
      <c r="D638" s="83"/>
      <c r="E638" s="83"/>
      <c r="F638" s="83"/>
      <c r="G638" s="83"/>
      <c r="H638" s="725"/>
      <c r="I638" s="83"/>
      <c r="J638" s="83"/>
      <c r="K638" s="83"/>
      <c r="L638" s="83"/>
      <c r="M638" s="83"/>
      <c r="N638" s="83"/>
      <c r="O638" s="725"/>
      <c r="P638" s="83"/>
      <c r="Q638" s="83"/>
      <c r="R638" s="83"/>
      <c r="S638" s="83"/>
      <c r="T638" s="83"/>
      <c r="U638" s="83"/>
      <c r="V638" s="725"/>
      <c r="W638" s="83"/>
      <c r="X638" s="83"/>
      <c r="Y638" s="83"/>
      <c r="Z638" s="83"/>
      <c r="AA638" s="83"/>
      <c r="AB638" s="83"/>
      <c r="AC638" s="83"/>
      <c r="AD638" s="83"/>
    </row>
    <row r="639" spans="1:30" s="961" customFormat="1">
      <c r="A639" s="84"/>
      <c r="B639" s="83"/>
      <c r="C639" s="83"/>
      <c r="D639" s="83"/>
      <c r="E639" s="83"/>
      <c r="F639" s="83"/>
      <c r="G639" s="83"/>
      <c r="H639" s="725"/>
      <c r="I639" s="83"/>
      <c r="J639" s="83"/>
      <c r="K639" s="83"/>
      <c r="L639" s="83"/>
      <c r="M639" s="83"/>
      <c r="N639" s="83"/>
      <c r="O639" s="725"/>
      <c r="P639" s="83"/>
      <c r="Q639" s="83"/>
      <c r="R639" s="83"/>
      <c r="S639" s="83"/>
      <c r="T639" s="83"/>
      <c r="U639" s="83"/>
      <c r="V639" s="725"/>
      <c r="W639" s="83"/>
      <c r="X639" s="83"/>
      <c r="Y639" s="83"/>
      <c r="Z639" s="83"/>
      <c r="AA639" s="83"/>
      <c r="AB639" s="83"/>
      <c r="AC639" s="83"/>
      <c r="AD639" s="83"/>
    </row>
    <row r="640" spans="1:30" s="961" customFormat="1">
      <c r="A640" s="84"/>
      <c r="B640" s="83"/>
      <c r="C640" s="83"/>
      <c r="D640" s="83"/>
      <c r="E640" s="83"/>
      <c r="F640" s="83"/>
      <c r="G640" s="83"/>
      <c r="H640" s="725"/>
      <c r="I640" s="83"/>
      <c r="J640" s="83"/>
      <c r="K640" s="83"/>
      <c r="L640" s="83"/>
      <c r="M640" s="83"/>
      <c r="N640" s="83"/>
      <c r="O640" s="725"/>
      <c r="P640" s="83"/>
      <c r="Q640" s="83"/>
      <c r="R640" s="83"/>
      <c r="S640" s="83"/>
      <c r="T640" s="83"/>
      <c r="U640" s="83"/>
      <c r="V640" s="725"/>
      <c r="W640" s="83"/>
      <c r="X640" s="83"/>
      <c r="Y640" s="83"/>
      <c r="Z640" s="83"/>
      <c r="AA640" s="83"/>
      <c r="AB640" s="83"/>
      <c r="AC640" s="83"/>
      <c r="AD640" s="83"/>
    </row>
    <row r="641" spans="1:30" s="961" customFormat="1">
      <c r="A641" s="84"/>
      <c r="B641" s="83"/>
      <c r="C641" s="83"/>
      <c r="D641" s="83"/>
      <c r="E641" s="83"/>
      <c r="F641" s="83"/>
      <c r="G641" s="83"/>
      <c r="H641" s="725"/>
      <c r="I641" s="83"/>
      <c r="J641" s="83"/>
      <c r="K641" s="83"/>
      <c r="L641" s="83"/>
      <c r="M641" s="83"/>
      <c r="N641" s="83"/>
      <c r="O641" s="725"/>
      <c r="P641" s="83"/>
      <c r="Q641" s="83"/>
      <c r="R641" s="83"/>
      <c r="S641" s="83"/>
      <c r="T641" s="83"/>
      <c r="U641" s="83"/>
      <c r="V641" s="725"/>
      <c r="W641" s="83"/>
      <c r="X641" s="83"/>
      <c r="Y641" s="83"/>
      <c r="Z641" s="83"/>
      <c r="AA641" s="83"/>
      <c r="AB641" s="83"/>
      <c r="AC641" s="83"/>
      <c r="AD641" s="83"/>
    </row>
    <row r="642" spans="1:30" s="961" customFormat="1">
      <c r="A642" s="84"/>
      <c r="B642" s="83"/>
      <c r="C642" s="83"/>
      <c r="D642" s="83"/>
      <c r="E642" s="83"/>
      <c r="F642" s="83"/>
      <c r="G642" s="83"/>
      <c r="H642" s="725"/>
      <c r="I642" s="83"/>
      <c r="J642" s="83"/>
      <c r="K642" s="83"/>
      <c r="L642" s="83"/>
      <c r="M642" s="83"/>
      <c r="N642" s="83"/>
      <c r="O642" s="725"/>
      <c r="P642" s="83"/>
      <c r="Q642" s="83"/>
      <c r="R642" s="83"/>
      <c r="S642" s="83"/>
      <c r="T642" s="83"/>
      <c r="U642" s="83"/>
      <c r="V642" s="725"/>
      <c r="W642" s="83"/>
      <c r="X642" s="83"/>
      <c r="Y642" s="83"/>
      <c r="Z642" s="83"/>
      <c r="AA642" s="83"/>
      <c r="AB642" s="83"/>
      <c r="AC642" s="83"/>
      <c r="AD642" s="83"/>
    </row>
    <row r="643" spans="1:30" s="961" customFormat="1">
      <c r="A643" s="84"/>
      <c r="B643" s="83"/>
      <c r="C643" s="83"/>
      <c r="D643" s="83"/>
      <c r="E643" s="83"/>
      <c r="F643" s="83"/>
      <c r="G643" s="83"/>
      <c r="H643" s="725"/>
      <c r="I643" s="83"/>
      <c r="J643" s="83"/>
      <c r="K643" s="83"/>
      <c r="L643" s="83"/>
      <c r="M643" s="83"/>
      <c r="N643" s="83"/>
      <c r="O643" s="725"/>
      <c r="P643" s="83"/>
      <c r="Q643" s="83"/>
      <c r="R643" s="83"/>
      <c r="S643" s="83"/>
      <c r="T643" s="83"/>
      <c r="U643" s="83"/>
      <c r="V643" s="725"/>
      <c r="W643" s="83"/>
      <c r="X643" s="83"/>
      <c r="Y643" s="83"/>
      <c r="Z643" s="83"/>
      <c r="AA643" s="83"/>
      <c r="AB643" s="83"/>
      <c r="AC643" s="83"/>
      <c r="AD643" s="83"/>
    </row>
    <row r="644" spans="1:30" s="961" customFormat="1">
      <c r="A644" s="84"/>
      <c r="B644" s="83"/>
      <c r="C644" s="83"/>
      <c r="D644" s="83"/>
      <c r="E644" s="83"/>
      <c r="F644" s="83"/>
      <c r="G644" s="83"/>
      <c r="H644" s="725"/>
      <c r="I644" s="83"/>
      <c r="J644" s="83"/>
      <c r="K644" s="83"/>
      <c r="L644" s="83"/>
      <c r="M644" s="83"/>
      <c r="N644" s="83"/>
      <c r="O644" s="725"/>
      <c r="P644" s="83"/>
      <c r="Q644" s="83"/>
      <c r="R644" s="83"/>
      <c r="S644" s="83"/>
      <c r="T644" s="83"/>
      <c r="U644" s="83"/>
      <c r="V644" s="725"/>
      <c r="W644" s="83"/>
      <c r="X644" s="83"/>
      <c r="Y644" s="83"/>
      <c r="Z644" s="83"/>
      <c r="AA644" s="83"/>
      <c r="AB644" s="83"/>
      <c r="AC644" s="83"/>
      <c r="AD644" s="83"/>
    </row>
    <row r="645" spans="1:30" s="961" customFormat="1">
      <c r="A645" s="84"/>
      <c r="B645" s="83"/>
      <c r="C645" s="83"/>
      <c r="D645" s="83"/>
      <c r="E645" s="83"/>
      <c r="F645" s="83"/>
      <c r="G645" s="83"/>
      <c r="H645" s="725"/>
      <c r="I645" s="83"/>
      <c r="J645" s="83"/>
      <c r="K645" s="83"/>
      <c r="L645" s="83"/>
      <c r="M645" s="83"/>
      <c r="N645" s="83"/>
      <c r="O645" s="725"/>
      <c r="P645" s="83"/>
      <c r="Q645" s="83"/>
      <c r="R645" s="83"/>
      <c r="S645" s="83"/>
      <c r="T645" s="83"/>
      <c r="U645" s="83"/>
      <c r="V645" s="725"/>
      <c r="W645" s="83"/>
      <c r="X645" s="83"/>
      <c r="Y645" s="83"/>
      <c r="Z645" s="83"/>
      <c r="AA645" s="83"/>
      <c r="AB645" s="83"/>
      <c r="AC645" s="83"/>
      <c r="AD645" s="83"/>
    </row>
    <row r="646" spans="1:30" s="961" customFormat="1">
      <c r="A646" s="84"/>
      <c r="B646" s="83"/>
      <c r="C646" s="83"/>
      <c r="D646" s="83"/>
      <c r="E646" s="83"/>
      <c r="F646" s="83"/>
      <c r="G646" s="83"/>
      <c r="H646" s="725"/>
      <c r="I646" s="83"/>
      <c r="J646" s="83"/>
      <c r="K646" s="83"/>
      <c r="L646" s="83"/>
      <c r="M646" s="83"/>
      <c r="N646" s="83"/>
      <c r="O646" s="725"/>
      <c r="P646" s="83"/>
      <c r="Q646" s="83"/>
      <c r="R646" s="83"/>
      <c r="S646" s="83"/>
      <c r="T646" s="83"/>
      <c r="U646" s="83"/>
      <c r="V646" s="725"/>
      <c r="W646" s="83"/>
      <c r="X646" s="83"/>
      <c r="Y646" s="83"/>
      <c r="Z646" s="83"/>
      <c r="AA646" s="83"/>
      <c r="AB646" s="83"/>
      <c r="AC646" s="83"/>
      <c r="AD646" s="83"/>
    </row>
    <row r="647" spans="1:30" s="961" customFormat="1">
      <c r="A647" s="84"/>
      <c r="B647" s="83"/>
      <c r="C647" s="83"/>
      <c r="D647" s="83"/>
      <c r="E647" s="83"/>
      <c r="F647" s="83"/>
      <c r="G647" s="83"/>
      <c r="H647" s="725"/>
      <c r="I647" s="83"/>
      <c r="J647" s="83"/>
      <c r="K647" s="83"/>
      <c r="L647" s="83"/>
      <c r="M647" s="83"/>
      <c r="N647" s="83"/>
      <c r="O647" s="725"/>
      <c r="P647" s="83"/>
      <c r="Q647" s="83"/>
      <c r="R647" s="83"/>
      <c r="S647" s="83"/>
      <c r="T647" s="83"/>
      <c r="U647" s="83"/>
      <c r="V647" s="725"/>
      <c r="W647" s="83"/>
      <c r="X647" s="83"/>
      <c r="Y647" s="83"/>
      <c r="Z647" s="83"/>
      <c r="AA647" s="83"/>
      <c r="AB647" s="83"/>
      <c r="AC647" s="83"/>
      <c r="AD647" s="83"/>
    </row>
    <row r="648" spans="1:30" s="961" customFormat="1">
      <c r="A648" s="84"/>
      <c r="B648" s="83"/>
      <c r="C648" s="83"/>
      <c r="D648" s="83"/>
      <c r="E648" s="83"/>
      <c r="F648" s="83"/>
      <c r="G648" s="83"/>
      <c r="H648" s="725"/>
      <c r="I648" s="83"/>
      <c r="J648" s="83"/>
      <c r="K648" s="83"/>
      <c r="L648" s="83"/>
      <c r="M648" s="83"/>
      <c r="N648" s="83"/>
      <c r="O648" s="725"/>
      <c r="P648" s="83"/>
      <c r="Q648" s="83"/>
      <c r="R648" s="83"/>
      <c r="S648" s="83"/>
      <c r="T648" s="83"/>
      <c r="U648" s="83"/>
      <c r="V648" s="725"/>
      <c r="W648" s="83"/>
      <c r="X648" s="83"/>
      <c r="Y648" s="83"/>
      <c r="Z648" s="83"/>
      <c r="AA648" s="83"/>
      <c r="AB648" s="83"/>
      <c r="AC648" s="83"/>
      <c r="AD648" s="83"/>
    </row>
    <row r="649" spans="1:30" s="961" customFormat="1">
      <c r="A649" s="84"/>
      <c r="B649" s="83"/>
      <c r="C649" s="83"/>
      <c r="D649" s="83"/>
      <c r="E649" s="83"/>
      <c r="F649" s="83"/>
      <c r="G649" s="83"/>
      <c r="H649" s="725"/>
      <c r="I649" s="83"/>
      <c r="J649" s="83"/>
      <c r="K649" s="83"/>
      <c r="L649" s="83"/>
      <c r="M649" s="83"/>
      <c r="N649" s="83"/>
      <c r="O649" s="725"/>
      <c r="P649" s="83"/>
      <c r="Q649" s="83"/>
      <c r="R649" s="83"/>
      <c r="S649" s="83"/>
      <c r="T649" s="83"/>
      <c r="U649" s="83"/>
      <c r="V649" s="725"/>
      <c r="W649" s="83"/>
      <c r="X649" s="83"/>
      <c r="Y649" s="83"/>
      <c r="Z649" s="83"/>
      <c r="AA649" s="83"/>
      <c r="AB649" s="83"/>
      <c r="AC649" s="83"/>
      <c r="AD649" s="83"/>
    </row>
    <row r="650" spans="1:30" s="961" customFormat="1">
      <c r="A650" s="84"/>
      <c r="B650" s="83"/>
      <c r="C650" s="83"/>
      <c r="D650" s="83"/>
      <c r="E650" s="83"/>
      <c r="F650" s="83"/>
      <c r="G650" s="83"/>
      <c r="H650" s="725"/>
      <c r="I650" s="83"/>
      <c r="J650" s="83"/>
      <c r="K650" s="83"/>
      <c r="L650" s="83"/>
      <c r="M650" s="83"/>
      <c r="N650" s="83"/>
      <c r="O650" s="725"/>
      <c r="P650" s="83"/>
      <c r="Q650" s="83"/>
      <c r="R650" s="83"/>
      <c r="S650" s="83"/>
      <c r="T650" s="83"/>
      <c r="U650" s="83"/>
      <c r="V650" s="725"/>
      <c r="W650" s="83"/>
      <c r="X650" s="83"/>
      <c r="Y650" s="83"/>
      <c r="Z650" s="83"/>
      <c r="AA650" s="83"/>
      <c r="AB650" s="83"/>
      <c r="AC650" s="83"/>
      <c r="AD650" s="83"/>
    </row>
    <row r="651" spans="1:30" s="961" customFormat="1">
      <c r="A651" s="84"/>
      <c r="B651" s="83"/>
      <c r="C651" s="83"/>
      <c r="D651" s="83"/>
      <c r="E651" s="83"/>
      <c r="F651" s="83"/>
      <c r="G651" s="83"/>
      <c r="H651" s="725"/>
      <c r="I651" s="83"/>
      <c r="J651" s="83"/>
      <c r="K651" s="83"/>
      <c r="L651" s="83"/>
      <c r="M651" s="83"/>
      <c r="N651" s="83"/>
      <c r="O651" s="725"/>
      <c r="P651" s="83"/>
      <c r="Q651" s="83"/>
      <c r="R651" s="83"/>
      <c r="S651" s="83"/>
      <c r="T651" s="83"/>
      <c r="U651" s="83"/>
      <c r="V651" s="725"/>
      <c r="W651" s="83"/>
      <c r="X651" s="83"/>
      <c r="Y651" s="83"/>
      <c r="Z651" s="83"/>
      <c r="AA651" s="83"/>
      <c r="AB651" s="83"/>
      <c r="AC651" s="83"/>
      <c r="AD651" s="83"/>
    </row>
    <row r="652" spans="1:30" s="961" customFormat="1">
      <c r="A652" s="84"/>
      <c r="B652" s="83"/>
      <c r="C652" s="83"/>
      <c r="D652" s="83"/>
      <c r="E652" s="83"/>
      <c r="F652" s="83"/>
      <c r="G652" s="83"/>
      <c r="H652" s="725"/>
      <c r="I652" s="83"/>
      <c r="J652" s="83"/>
      <c r="K652" s="83"/>
      <c r="L652" s="83"/>
      <c r="M652" s="83"/>
      <c r="N652" s="83"/>
      <c r="O652" s="725"/>
      <c r="P652" s="83"/>
      <c r="Q652" s="83"/>
      <c r="R652" s="83"/>
      <c r="S652" s="83"/>
      <c r="T652" s="83"/>
      <c r="U652" s="83"/>
      <c r="V652" s="725"/>
      <c r="W652" s="83"/>
      <c r="X652" s="83"/>
      <c r="Y652" s="83"/>
      <c r="Z652" s="83"/>
      <c r="AA652" s="83"/>
      <c r="AB652" s="83"/>
      <c r="AC652" s="83"/>
      <c r="AD652" s="83"/>
    </row>
    <row r="653" spans="1:30" s="961" customFormat="1">
      <c r="A653" s="84"/>
      <c r="B653" s="83"/>
      <c r="C653" s="83"/>
      <c r="D653" s="83"/>
      <c r="E653" s="83"/>
      <c r="F653" s="83"/>
      <c r="G653" s="83"/>
      <c r="H653" s="725"/>
      <c r="I653" s="83"/>
      <c r="J653" s="83"/>
      <c r="K653" s="83"/>
      <c r="L653" s="83"/>
      <c r="M653" s="83"/>
      <c r="N653" s="83"/>
      <c r="O653" s="725"/>
      <c r="P653" s="83"/>
      <c r="Q653" s="83"/>
      <c r="R653" s="83"/>
      <c r="S653" s="83"/>
      <c r="T653" s="83"/>
      <c r="U653" s="83"/>
      <c r="V653" s="725"/>
      <c r="W653" s="83"/>
      <c r="X653" s="83"/>
      <c r="Y653" s="83"/>
      <c r="Z653" s="83"/>
      <c r="AA653" s="83"/>
      <c r="AB653" s="83"/>
      <c r="AC653" s="83"/>
      <c r="AD653" s="83"/>
    </row>
    <row r="654" spans="1:30" s="961" customFormat="1">
      <c r="A654" s="84"/>
      <c r="B654" s="83"/>
      <c r="C654" s="83"/>
      <c r="D654" s="83"/>
      <c r="E654" s="83"/>
      <c r="F654" s="83"/>
      <c r="G654" s="83"/>
      <c r="H654" s="725"/>
      <c r="I654" s="83"/>
      <c r="J654" s="83"/>
      <c r="K654" s="83"/>
      <c r="L654" s="83"/>
      <c r="M654" s="83"/>
      <c r="N654" s="83"/>
      <c r="O654" s="725"/>
      <c r="P654" s="83"/>
      <c r="Q654" s="83"/>
      <c r="R654" s="83"/>
      <c r="S654" s="83"/>
      <c r="T654" s="83"/>
      <c r="U654" s="83"/>
      <c r="V654" s="725"/>
      <c r="W654" s="83"/>
      <c r="X654" s="83"/>
      <c r="Y654" s="83"/>
      <c r="Z654" s="83"/>
      <c r="AA654" s="83"/>
      <c r="AB654" s="83"/>
      <c r="AC654" s="83"/>
      <c r="AD654" s="83"/>
    </row>
    <row r="655" spans="1:30" s="961" customFormat="1">
      <c r="A655" s="84"/>
      <c r="B655" s="83"/>
      <c r="C655" s="83"/>
      <c r="D655" s="83"/>
      <c r="E655" s="83"/>
      <c r="F655" s="83"/>
      <c r="G655" s="83"/>
      <c r="H655" s="725"/>
      <c r="I655" s="83"/>
      <c r="J655" s="83"/>
      <c r="K655" s="83"/>
      <c r="L655" s="83"/>
      <c r="M655" s="83"/>
      <c r="N655" s="83"/>
      <c r="O655" s="725"/>
      <c r="P655" s="83"/>
      <c r="Q655" s="83"/>
      <c r="R655" s="83"/>
      <c r="S655" s="83"/>
      <c r="T655" s="83"/>
      <c r="U655" s="83"/>
      <c r="V655" s="725"/>
      <c r="W655" s="83"/>
      <c r="X655" s="83"/>
      <c r="Y655" s="83"/>
      <c r="Z655" s="83"/>
      <c r="AA655" s="83"/>
      <c r="AB655" s="83"/>
      <c r="AC655" s="83"/>
      <c r="AD655" s="83"/>
    </row>
    <row r="656" spans="1:30" s="961" customFormat="1">
      <c r="A656" s="84"/>
      <c r="B656" s="83"/>
      <c r="C656" s="83"/>
      <c r="D656" s="83"/>
      <c r="E656" s="83"/>
      <c r="F656" s="83"/>
      <c r="G656" s="83"/>
      <c r="H656" s="725"/>
      <c r="I656" s="83"/>
      <c r="J656" s="83"/>
      <c r="K656" s="83"/>
      <c r="L656" s="83"/>
      <c r="M656" s="83"/>
      <c r="N656" s="83"/>
      <c r="O656" s="725"/>
      <c r="P656" s="83"/>
      <c r="Q656" s="83"/>
      <c r="R656" s="83"/>
      <c r="S656" s="83"/>
      <c r="T656" s="83"/>
      <c r="U656" s="83"/>
      <c r="V656" s="725"/>
      <c r="W656" s="83"/>
      <c r="X656" s="83"/>
      <c r="Y656" s="83"/>
      <c r="Z656" s="83"/>
      <c r="AA656" s="83"/>
      <c r="AB656" s="83"/>
      <c r="AC656" s="83"/>
      <c r="AD656" s="83"/>
    </row>
    <row r="657" spans="1:30" s="961" customFormat="1">
      <c r="A657" s="84"/>
      <c r="B657" s="83"/>
      <c r="C657" s="83"/>
      <c r="D657" s="83"/>
      <c r="E657" s="83"/>
      <c r="F657" s="83"/>
      <c r="G657" s="83"/>
      <c r="H657" s="725"/>
      <c r="I657" s="83"/>
      <c r="J657" s="83"/>
      <c r="K657" s="83"/>
      <c r="L657" s="83"/>
      <c r="M657" s="83"/>
      <c r="N657" s="83"/>
      <c r="O657" s="725"/>
      <c r="P657" s="83"/>
      <c r="Q657" s="83"/>
      <c r="R657" s="83"/>
      <c r="S657" s="83"/>
      <c r="T657" s="83"/>
      <c r="U657" s="83"/>
      <c r="V657" s="725"/>
      <c r="W657" s="83"/>
      <c r="X657" s="83"/>
      <c r="Y657" s="83"/>
      <c r="Z657" s="83"/>
      <c r="AA657" s="83"/>
      <c r="AB657" s="83"/>
      <c r="AC657" s="83"/>
      <c r="AD657" s="83"/>
    </row>
    <row r="658" spans="1:30" s="961" customFormat="1">
      <c r="A658" s="84"/>
      <c r="B658" s="83"/>
      <c r="C658" s="83"/>
      <c r="D658" s="83"/>
      <c r="E658" s="83"/>
      <c r="F658" s="83"/>
      <c r="G658" s="83"/>
      <c r="H658" s="725"/>
      <c r="I658" s="83"/>
      <c r="J658" s="83"/>
      <c r="K658" s="83"/>
      <c r="L658" s="83"/>
      <c r="M658" s="83"/>
      <c r="N658" s="83"/>
      <c r="O658" s="725"/>
      <c r="P658" s="83"/>
      <c r="Q658" s="83"/>
      <c r="R658" s="83"/>
      <c r="S658" s="83"/>
      <c r="T658" s="83"/>
      <c r="U658" s="83"/>
      <c r="V658" s="725"/>
      <c r="W658" s="83"/>
      <c r="X658" s="83"/>
      <c r="Y658" s="83"/>
      <c r="Z658" s="83"/>
      <c r="AA658" s="83"/>
      <c r="AB658" s="83"/>
      <c r="AC658" s="83"/>
      <c r="AD658" s="83"/>
    </row>
    <row r="659" spans="1:30" s="961" customFormat="1">
      <c r="A659" s="84"/>
      <c r="B659" s="83"/>
      <c r="C659" s="83"/>
      <c r="D659" s="83"/>
      <c r="E659" s="83"/>
      <c r="F659" s="83"/>
      <c r="G659" s="83"/>
      <c r="H659" s="725"/>
      <c r="I659" s="83"/>
      <c r="J659" s="83"/>
      <c r="K659" s="83"/>
      <c r="L659" s="83"/>
      <c r="M659" s="83"/>
      <c r="N659" s="83"/>
      <c r="O659" s="725"/>
      <c r="P659" s="83"/>
      <c r="Q659" s="83"/>
      <c r="R659" s="83"/>
      <c r="S659" s="83"/>
      <c r="T659" s="83"/>
      <c r="U659" s="83"/>
      <c r="V659" s="725"/>
      <c r="W659" s="83"/>
      <c r="X659" s="83"/>
      <c r="Y659" s="83"/>
      <c r="Z659" s="83"/>
      <c r="AA659" s="83"/>
      <c r="AB659" s="83"/>
      <c r="AC659" s="83"/>
      <c r="AD659" s="83"/>
    </row>
    <row r="660" spans="1:30" s="961" customFormat="1">
      <c r="A660" s="84"/>
      <c r="B660" s="83"/>
      <c r="C660" s="83"/>
      <c r="D660" s="83"/>
      <c r="E660" s="83"/>
      <c r="F660" s="83"/>
      <c r="G660" s="83"/>
      <c r="H660" s="725"/>
      <c r="I660" s="83"/>
      <c r="J660" s="83"/>
      <c r="K660" s="83"/>
      <c r="L660" s="83"/>
      <c r="M660" s="83"/>
      <c r="N660" s="83"/>
      <c r="O660" s="725"/>
      <c r="P660" s="83"/>
      <c r="Q660" s="83"/>
      <c r="R660" s="83"/>
      <c r="S660" s="83"/>
      <c r="T660" s="83"/>
      <c r="U660" s="83"/>
      <c r="V660" s="725"/>
      <c r="W660" s="83"/>
      <c r="X660" s="83"/>
      <c r="Y660" s="83"/>
      <c r="Z660" s="83"/>
      <c r="AA660" s="83"/>
      <c r="AB660" s="83"/>
      <c r="AC660" s="83"/>
      <c r="AD660" s="83"/>
    </row>
    <row r="661" spans="1:30" s="961" customFormat="1">
      <c r="A661" s="84"/>
      <c r="B661" s="83"/>
      <c r="C661" s="83"/>
      <c r="D661" s="83"/>
      <c r="E661" s="83"/>
      <c r="F661" s="83"/>
      <c r="G661" s="83"/>
      <c r="H661" s="725"/>
      <c r="I661" s="83"/>
      <c r="J661" s="83"/>
      <c r="K661" s="83"/>
      <c r="L661" s="83"/>
      <c r="M661" s="83"/>
      <c r="N661" s="83"/>
      <c r="O661" s="725"/>
      <c r="P661" s="83"/>
      <c r="Q661" s="83"/>
      <c r="R661" s="83"/>
      <c r="S661" s="83"/>
      <c r="T661" s="83"/>
      <c r="U661" s="83"/>
      <c r="V661" s="725"/>
      <c r="W661" s="83"/>
      <c r="X661" s="83"/>
      <c r="Y661" s="83"/>
      <c r="Z661" s="83"/>
      <c r="AA661" s="83"/>
      <c r="AB661" s="83"/>
      <c r="AC661" s="83"/>
      <c r="AD661" s="83"/>
    </row>
    <row r="662" spans="1:30" s="961" customFormat="1">
      <c r="A662" s="84"/>
      <c r="B662" s="83"/>
      <c r="C662" s="83"/>
      <c r="D662" s="83"/>
      <c r="E662" s="83"/>
      <c r="F662" s="83"/>
      <c r="G662" s="83"/>
      <c r="H662" s="725"/>
      <c r="I662" s="83"/>
      <c r="J662" s="83"/>
      <c r="K662" s="83"/>
      <c r="L662" s="83"/>
      <c r="M662" s="83"/>
      <c r="N662" s="83"/>
      <c r="O662" s="725"/>
      <c r="P662" s="83"/>
      <c r="Q662" s="83"/>
      <c r="R662" s="83"/>
      <c r="S662" s="83"/>
      <c r="T662" s="83"/>
      <c r="U662" s="83"/>
      <c r="V662" s="725"/>
      <c r="W662" s="83"/>
      <c r="X662" s="83"/>
      <c r="Y662" s="83"/>
      <c r="Z662" s="83"/>
      <c r="AA662" s="83"/>
      <c r="AB662" s="83"/>
      <c r="AC662" s="83"/>
      <c r="AD662" s="83"/>
    </row>
    <row r="663" spans="1:30" s="961" customFormat="1">
      <c r="A663" s="84"/>
      <c r="B663" s="83"/>
      <c r="C663" s="83"/>
      <c r="D663" s="83"/>
      <c r="E663" s="83"/>
      <c r="F663" s="83"/>
      <c r="G663" s="83"/>
      <c r="H663" s="725"/>
      <c r="I663" s="83"/>
      <c r="J663" s="83"/>
      <c r="K663" s="83"/>
      <c r="L663" s="83"/>
      <c r="M663" s="83"/>
      <c r="N663" s="83"/>
      <c r="O663" s="725"/>
      <c r="P663" s="83"/>
      <c r="Q663" s="83"/>
      <c r="R663" s="83"/>
      <c r="S663" s="83"/>
      <c r="T663" s="83"/>
      <c r="U663" s="83"/>
      <c r="V663" s="725"/>
      <c r="W663" s="83"/>
      <c r="X663" s="83"/>
      <c r="Y663" s="83"/>
      <c r="Z663" s="83"/>
      <c r="AA663" s="83"/>
      <c r="AB663" s="83"/>
      <c r="AC663" s="83"/>
      <c r="AD663" s="83"/>
    </row>
    <row r="664" spans="1:30" s="961" customFormat="1">
      <c r="A664" s="84"/>
      <c r="B664" s="83"/>
      <c r="C664" s="83"/>
      <c r="D664" s="83"/>
      <c r="E664" s="83"/>
      <c r="F664" s="83"/>
      <c r="G664" s="83"/>
      <c r="H664" s="725"/>
      <c r="I664" s="83"/>
      <c r="J664" s="83"/>
      <c r="K664" s="83"/>
      <c r="L664" s="83"/>
      <c r="M664" s="83"/>
      <c r="N664" s="83"/>
      <c r="O664" s="725"/>
      <c r="P664" s="83"/>
      <c r="Q664" s="83"/>
      <c r="R664" s="83"/>
      <c r="S664" s="83"/>
      <c r="T664" s="83"/>
      <c r="U664" s="83"/>
      <c r="V664" s="725"/>
      <c r="W664" s="83"/>
      <c r="X664" s="83"/>
      <c r="Y664" s="83"/>
      <c r="Z664" s="83"/>
      <c r="AA664" s="83"/>
      <c r="AB664" s="83"/>
      <c r="AC664" s="83"/>
      <c r="AD664" s="83"/>
    </row>
    <row r="665" spans="1:30" s="961" customFormat="1">
      <c r="A665" s="84"/>
      <c r="B665" s="83"/>
      <c r="C665" s="83"/>
      <c r="D665" s="83"/>
      <c r="E665" s="83"/>
      <c r="F665" s="83"/>
      <c r="G665" s="83"/>
      <c r="H665" s="725"/>
      <c r="I665" s="83"/>
      <c r="J665" s="83"/>
      <c r="K665" s="83"/>
      <c r="L665" s="83"/>
      <c r="M665" s="83"/>
      <c r="N665" s="83"/>
      <c r="O665" s="725"/>
      <c r="P665" s="83"/>
      <c r="Q665" s="83"/>
      <c r="R665" s="83"/>
      <c r="S665" s="83"/>
      <c r="T665" s="83"/>
      <c r="U665" s="83"/>
      <c r="V665" s="725"/>
      <c r="W665" s="83"/>
      <c r="X665" s="83"/>
      <c r="Y665" s="83"/>
      <c r="Z665" s="83"/>
      <c r="AA665" s="83"/>
      <c r="AB665" s="83"/>
      <c r="AC665" s="83"/>
      <c r="AD665" s="83"/>
    </row>
    <row r="666" spans="1:30" s="961" customFormat="1">
      <c r="A666" s="84"/>
      <c r="B666" s="83"/>
      <c r="C666" s="83"/>
      <c r="D666" s="83"/>
      <c r="E666" s="83"/>
      <c r="F666" s="83"/>
      <c r="G666" s="83"/>
      <c r="H666" s="725"/>
      <c r="I666" s="83"/>
      <c r="J666" s="83"/>
      <c r="K666" s="83"/>
      <c r="L666" s="83"/>
      <c r="M666" s="83"/>
      <c r="N666" s="83"/>
      <c r="O666" s="725"/>
      <c r="P666" s="83"/>
      <c r="Q666" s="83"/>
      <c r="R666" s="83"/>
      <c r="S666" s="83"/>
      <c r="T666" s="83"/>
      <c r="U666" s="83"/>
      <c r="V666" s="725"/>
      <c r="W666" s="83"/>
      <c r="X666" s="83"/>
      <c r="Y666" s="83"/>
      <c r="Z666" s="83"/>
      <c r="AA666" s="83"/>
      <c r="AB666" s="83"/>
      <c r="AC666" s="83"/>
      <c r="AD666" s="83"/>
    </row>
    <row r="667" spans="1:30" s="961" customFormat="1">
      <c r="A667" s="84"/>
      <c r="B667" s="83"/>
      <c r="C667" s="83"/>
      <c r="D667" s="83"/>
      <c r="E667" s="83"/>
      <c r="F667" s="83"/>
      <c r="G667" s="83"/>
      <c r="H667" s="725"/>
      <c r="I667" s="83"/>
      <c r="J667" s="83"/>
      <c r="K667" s="83"/>
      <c r="L667" s="83"/>
      <c r="M667" s="83"/>
      <c r="N667" s="83"/>
      <c r="O667" s="725"/>
      <c r="P667" s="83"/>
      <c r="Q667" s="83"/>
      <c r="R667" s="83"/>
      <c r="S667" s="83"/>
      <c r="T667" s="83"/>
      <c r="U667" s="83"/>
      <c r="V667" s="725"/>
      <c r="W667" s="83"/>
      <c r="X667" s="83"/>
      <c r="Y667" s="83"/>
      <c r="Z667" s="83"/>
      <c r="AA667" s="83"/>
      <c r="AB667" s="83"/>
      <c r="AC667" s="83"/>
      <c r="AD667" s="83"/>
    </row>
    <row r="668" spans="1:30" s="961" customFormat="1">
      <c r="A668" s="84"/>
      <c r="B668" s="83"/>
      <c r="C668" s="83"/>
      <c r="D668" s="83"/>
      <c r="E668" s="83"/>
      <c r="F668" s="83"/>
      <c r="G668" s="83"/>
      <c r="H668" s="725"/>
      <c r="I668" s="83"/>
      <c r="J668" s="83"/>
      <c r="K668" s="83"/>
      <c r="L668" s="83"/>
      <c r="M668" s="83"/>
      <c r="N668" s="83"/>
      <c r="O668" s="725"/>
      <c r="P668" s="83"/>
      <c r="Q668" s="83"/>
      <c r="R668" s="83"/>
      <c r="S668" s="83"/>
      <c r="T668" s="83"/>
      <c r="U668" s="83"/>
      <c r="V668" s="725"/>
      <c r="W668" s="83"/>
      <c r="X668" s="83"/>
      <c r="Y668" s="83"/>
      <c r="Z668" s="83"/>
      <c r="AA668" s="83"/>
      <c r="AB668" s="83"/>
      <c r="AC668" s="83"/>
      <c r="AD668" s="83"/>
    </row>
    <row r="669" spans="1:30" s="961" customFormat="1">
      <c r="A669" s="84"/>
      <c r="B669" s="83"/>
      <c r="C669" s="83"/>
      <c r="D669" s="83"/>
      <c r="E669" s="83"/>
      <c r="F669" s="83"/>
      <c r="G669" s="83"/>
      <c r="H669" s="725"/>
      <c r="I669" s="83"/>
      <c r="J669" s="83"/>
      <c r="K669" s="83"/>
      <c r="L669" s="83"/>
      <c r="M669" s="83"/>
      <c r="N669" s="83"/>
      <c r="O669" s="725"/>
      <c r="P669" s="83"/>
      <c r="Q669" s="83"/>
      <c r="R669" s="83"/>
      <c r="S669" s="83"/>
      <c r="T669" s="83"/>
      <c r="U669" s="83"/>
      <c r="V669" s="725"/>
      <c r="W669" s="83"/>
      <c r="X669" s="83"/>
      <c r="Y669" s="83"/>
      <c r="Z669" s="83"/>
      <c r="AA669" s="83"/>
      <c r="AB669" s="83"/>
      <c r="AC669" s="83"/>
      <c r="AD669" s="83"/>
    </row>
    <row r="670" spans="1:30" s="961" customFormat="1">
      <c r="A670" s="84"/>
      <c r="B670" s="83"/>
      <c r="C670" s="83"/>
      <c r="D670" s="83"/>
      <c r="E670" s="83"/>
      <c r="F670" s="83"/>
      <c r="G670" s="83"/>
      <c r="H670" s="725"/>
      <c r="I670" s="83"/>
      <c r="J670" s="83"/>
      <c r="K670" s="83"/>
      <c r="L670" s="83"/>
      <c r="M670" s="83"/>
      <c r="N670" s="83"/>
      <c r="O670" s="725"/>
      <c r="P670" s="83"/>
      <c r="Q670" s="83"/>
      <c r="R670" s="83"/>
      <c r="S670" s="83"/>
      <c r="T670" s="83"/>
      <c r="U670" s="83"/>
      <c r="V670" s="725"/>
      <c r="W670" s="83"/>
      <c r="X670" s="83"/>
      <c r="Y670" s="83"/>
      <c r="Z670" s="83"/>
      <c r="AA670" s="83"/>
      <c r="AB670" s="83"/>
      <c r="AC670" s="83"/>
      <c r="AD670" s="83"/>
    </row>
    <row r="671" spans="1:30" s="961" customFormat="1">
      <c r="A671" s="84"/>
      <c r="B671" s="83"/>
      <c r="C671" s="83"/>
      <c r="D671" s="83"/>
      <c r="E671" s="83"/>
      <c r="F671" s="83"/>
      <c r="G671" s="83"/>
      <c r="H671" s="725"/>
      <c r="I671" s="83"/>
      <c r="J671" s="83"/>
      <c r="K671" s="83"/>
      <c r="L671" s="83"/>
      <c r="M671" s="83"/>
      <c r="N671" s="83"/>
      <c r="O671" s="725"/>
      <c r="P671" s="83"/>
      <c r="Q671" s="83"/>
      <c r="R671" s="83"/>
      <c r="S671" s="83"/>
      <c r="T671" s="83"/>
      <c r="U671" s="83"/>
      <c r="V671" s="725"/>
      <c r="W671" s="83"/>
      <c r="X671" s="83"/>
      <c r="Y671" s="83"/>
      <c r="Z671" s="83"/>
      <c r="AA671" s="83"/>
      <c r="AB671" s="83"/>
      <c r="AC671" s="83"/>
      <c r="AD671" s="83"/>
    </row>
    <row r="672" spans="1:30" s="961" customFormat="1">
      <c r="A672" s="84"/>
      <c r="B672" s="83"/>
      <c r="C672" s="83"/>
      <c r="D672" s="83"/>
      <c r="E672" s="83"/>
      <c r="F672" s="83"/>
      <c r="G672" s="83"/>
      <c r="H672" s="725"/>
      <c r="I672" s="83"/>
      <c r="J672" s="83"/>
      <c r="K672" s="83"/>
      <c r="L672" s="83"/>
      <c r="M672" s="83"/>
      <c r="N672" s="83"/>
      <c r="O672" s="725"/>
      <c r="P672" s="83"/>
      <c r="Q672" s="83"/>
      <c r="R672" s="83"/>
      <c r="S672" s="83"/>
      <c r="T672" s="83"/>
      <c r="U672" s="83"/>
      <c r="V672" s="725"/>
      <c r="W672" s="83"/>
      <c r="X672" s="83"/>
      <c r="Y672" s="83"/>
      <c r="Z672" s="83"/>
      <c r="AA672" s="83"/>
      <c r="AB672" s="83"/>
      <c r="AC672" s="83"/>
      <c r="AD672" s="83"/>
    </row>
    <row r="673" spans="1:30" s="961" customFormat="1">
      <c r="A673" s="84"/>
      <c r="B673" s="83"/>
      <c r="C673" s="83"/>
      <c r="D673" s="83"/>
      <c r="E673" s="83"/>
      <c r="F673" s="83"/>
      <c r="G673" s="83"/>
      <c r="H673" s="725"/>
      <c r="I673" s="83"/>
      <c r="J673" s="83"/>
      <c r="K673" s="83"/>
      <c r="L673" s="83"/>
      <c r="M673" s="83"/>
      <c r="N673" s="83"/>
      <c r="O673" s="725"/>
      <c r="P673" s="83"/>
      <c r="Q673" s="83"/>
      <c r="R673" s="83"/>
      <c r="S673" s="83"/>
      <c r="T673" s="83"/>
      <c r="U673" s="83"/>
      <c r="V673" s="725"/>
      <c r="W673" s="83"/>
      <c r="X673" s="83"/>
      <c r="Y673" s="83"/>
      <c r="Z673" s="83"/>
      <c r="AA673" s="83"/>
      <c r="AB673" s="83"/>
      <c r="AC673" s="83"/>
      <c r="AD673" s="83"/>
    </row>
    <row r="674" spans="1:30" s="961" customFormat="1">
      <c r="A674" s="84"/>
      <c r="B674" s="83"/>
      <c r="C674" s="83"/>
      <c r="D674" s="83"/>
      <c r="E674" s="83"/>
      <c r="F674" s="83"/>
      <c r="G674" s="83"/>
      <c r="H674" s="725"/>
      <c r="I674" s="83"/>
      <c r="J674" s="83"/>
      <c r="K674" s="83"/>
      <c r="L674" s="83"/>
      <c r="M674" s="83"/>
      <c r="N674" s="83"/>
      <c r="O674" s="725"/>
      <c r="P674" s="83"/>
      <c r="Q674" s="83"/>
      <c r="R674" s="83"/>
      <c r="S674" s="83"/>
      <c r="T674" s="83"/>
      <c r="U674" s="83"/>
      <c r="V674" s="725"/>
      <c r="W674" s="83"/>
      <c r="X674" s="83"/>
      <c r="Y674" s="83"/>
      <c r="Z674" s="83"/>
      <c r="AA674" s="83"/>
      <c r="AB674" s="83"/>
      <c r="AC674" s="83"/>
      <c r="AD674" s="83"/>
    </row>
    <row r="675" spans="1:30" s="961" customFormat="1">
      <c r="A675" s="84"/>
      <c r="B675" s="83"/>
      <c r="C675" s="83"/>
      <c r="D675" s="83"/>
      <c r="E675" s="83"/>
      <c r="F675" s="83"/>
      <c r="G675" s="83"/>
      <c r="H675" s="725"/>
      <c r="I675" s="83"/>
      <c r="J675" s="83"/>
      <c r="K675" s="83"/>
      <c r="L675" s="83"/>
      <c r="M675" s="83"/>
      <c r="N675" s="83"/>
      <c r="O675" s="725"/>
      <c r="P675" s="83"/>
      <c r="Q675" s="83"/>
      <c r="R675" s="83"/>
      <c r="S675" s="83"/>
      <c r="T675" s="83"/>
      <c r="U675" s="83"/>
      <c r="V675" s="725"/>
      <c r="W675" s="83"/>
      <c r="X675" s="83"/>
      <c r="Y675" s="83"/>
      <c r="Z675" s="83"/>
      <c r="AA675" s="83"/>
      <c r="AB675" s="83"/>
      <c r="AC675" s="83"/>
      <c r="AD675" s="83"/>
    </row>
    <row r="676" spans="1:30" s="961" customFormat="1">
      <c r="A676" s="84"/>
      <c r="B676" s="83"/>
      <c r="C676" s="83"/>
      <c r="D676" s="83"/>
      <c r="E676" s="83"/>
      <c r="F676" s="83"/>
      <c r="G676" s="83"/>
      <c r="H676" s="725"/>
      <c r="I676" s="83"/>
      <c r="J676" s="83"/>
      <c r="K676" s="83"/>
      <c r="L676" s="83"/>
      <c r="M676" s="83"/>
      <c r="N676" s="83"/>
      <c r="O676" s="725"/>
      <c r="P676" s="83"/>
      <c r="Q676" s="83"/>
      <c r="R676" s="83"/>
      <c r="S676" s="83"/>
      <c r="T676" s="83"/>
      <c r="U676" s="83"/>
      <c r="V676" s="725"/>
      <c r="W676" s="83"/>
      <c r="X676" s="83"/>
      <c r="Y676" s="83"/>
      <c r="Z676" s="83"/>
      <c r="AA676" s="83"/>
      <c r="AB676" s="83"/>
      <c r="AC676" s="83"/>
      <c r="AD676" s="83"/>
    </row>
    <row r="677" spans="1:30" s="961" customFormat="1">
      <c r="A677" s="84"/>
      <c r="B677" s="83"/>
      <c r="C677" s="83"/>
      <c r="D677" s="83"/>
      <c r="E677" s="83"/>
      <c r="F677" s="83"/>
      <c r="G677" s="83"/>
      <c r="H677" s="725"/>
      <c r="I677" s="83"/>
      <c r="J677" s="83"/>
      <c r="K677" s="83"/>
      <c r="L677" s="83"/>
      <c r="M677" s="83"/>
      <c r="N677" s="83"/>
      <c r="O677" s="725"/>
      <c r="P677" s="83"/>
      <c r="Q677" s="83"/>
      <c r="R677" s="83"/>
      <c r="S677" s="83"/>
      <c r="T677" s="83"/>
      <c r="U677" s="83"/>
      <c r="V677" s="725"/>
      <c r="W677" s="83"/>
      <c r="X677" s="83"/>
      <c r="Y677" s="83"/>
      <c r="Z677" s="83"/>
      <c r="AA677" s="83"/>
      <c r="AB677" s="83"/>
      <c r="AC677" s="83"/>
      <c r="AD677" s="83"/>
    </row>
    <row r="678" spans="1:30" s="961" customFormat="1">
      <c r="A678" s="84"/>
      <c r="B678" s="83"/>
      <c r="C678" s="83"/>
      <c r="D678" s="83"/>
      <c r="E678" s="83"/>
      <c r="F678" s="83"/>
      <c r="G678" s="83"/>
      <c r="H678" s="725"/>
      <c r="I678" s="83"/>
      <c r="J678" s="83"/>
      <c r="K678" s="83"/>
      <c r="L678" s="83"/>
      <c r="M678" s="83"/>
      <c r="N678" s="83"/>
      <c r="O678" s="725"/>
      <c r="P678" s="83"/>
      <c r="Q678" s="83"/>
      <c r="R678" s="83"/>
      <c r="S678" s="83"/>
      <c r="T678" s="83"/>
      <c r="U678" s="83"/>
      <c r="V678" s="725"/>
      <c r="W678" s="83"/>
      <c r="X678" s="83"/>
      <c r="Y678" s="83"/>
      <c r="Z678" s="83"/>
      <c r="AA678" s="83"/>
      <c r="AB678" s="83"/>
      <c r="AC678" s="83"/>
      <c r="AD678" s="83"/>
    </row>
    <row r="679" spans="1:30" s="961" customFormat="1">
      <c r="A679" s="84"/>
      <c r="B679" s="83"/>
      <c r="C679" s="83"/>
      <c r="D679" s="83"/>
      <c r="E679" s="83"/>
      <c r="F679" s="83"/>
      <c r="G679" s="83"/>
      <c r="H679" s="725"/>
      <c r="I679" s="83"/>
      <c r="J679" s="83"/>
      <c r="K679" s="83"/>
      <c r="L679" s="83"/>
      <c r="M679" s="83"/>
      <c r="N679" s="83"/>
      <c r="O679" s="725"/>
      <c r="P679" s="83"/>
      <c r="Q679" s="83"/>
      <c r="R679" s="83"/>
      <c r="S679" s="83"/>
      <c r="T679" s="83"/>
      <c r="U679" s="83"/>
      <c r="V679" s="725"/>
      <c r="W679" s="83"/>
      <c r="X679" s="83"/>
      <c r="Y679" s="83"/>
      <c r="Z679" s="83"/>
      <c r="AA679" s="83"/>
      <c r="AB679" s="83"/>
      <c r="AC679" s="83"/>
      <c r="AD679" s="83"/>
    </row>
    <row r="680" spans="1:30" s="961" customFormat="1">
      <c r="A680" s="84"/>
      <c r="B680" s="83"/>
      <c r="C680" s="83"/>
      <c r="D680" s="83"/>
      <c r="E680" s="83"/>
      <c r="F680" s="83"/>
      <c r="G680" s="83"/>
      <c r="H680" s="725"/>
      <c r="I680" s="83"/>
      <c r="J680" s="83"/>
      <c r="K680" s="83"/>
      <c r="L680" s="83"/>
      <c r="M680" s="83"/>
      <c r="N680" s="83"/>
      <c r="O680" s="725"/>
      <c r="P680" s="83"/>
      <c r="Q680" s="83"/>
      <c r="R680" s="83"/>
      <c r="S680" s="83"/>
      <c r="T680" s="83"/>
      <c r="U680" s="83"/>
      <c r="V680" s="725"/>
      <c r="W680" s="83"/>
      <c r="X680" s="83"/>
      <c r="Y680" s="83"/>
      <c r="Z680" s="83"/>
      <c r="AA680" s="83"/>
      <c r="AB680" s="83"/>
      <c r="AC680" s="83"/>
      <c r="AD680" s="83"/>
    </row>
    <row r="681" spans="1:30" s="961" customFormat="1">
      <c r="A681" s="84"/>
      <c r="B681" s="83"/>
      <c r="C681" s="83"/>
      <c r="D681" s="83"/>
      <c r="E681" s="83"/>
      <c r="F681" s="83"/>
      <c r="G681" s="83"/>
      <c r="H681" s="725"/>
      <c r="I681" s="83"/>
      <c r="J681" s="83"/>
      <c r="K681" s="83"/>
      <c r="L681" s="83"/>
      <c r="M681" s="83"/>
      <c r="N681" s="83"/>
      <c r="O681" s="725"/>
      <c r="P681" s="83"/>
      <c r="Q681" s="83"/>
      <c r="R681" s="83"/>
      <c r="S681" s="83"/>
      <c r="T681" s="83"/>
      <c r="U681" s="83"/>
      <c r="V681" s="725"/>
      <c r="W681" s="83"/>
      <c r="X681" s="83"/>
      <c r="Y681" s="83"/>
      <c r="Z681" s="83"/>
      <c r="AA681" s="83"/>
      <c r="AB681" s="83"/>
      <c r="AC681" s="83"/>
      <c r="AD681" s="83"/>
    </row>
    <row r="682" spans="1:30" s="961" customFormat="1">
      <c r="A682" s="84"/>
      <c r="B682" s="83"/>
      <c r="C682" s="83"/>
      <c r="D682" s="83"/>
      <c r="E682" s="83"/>
      <c r="F682" s="83"/>
      <c r="G682" s="83"/>
      <c r="H682" s="725"/>
      <c r="I682" s="83"/>
      <c r="J682" s="83"/>
      <c r="K682" s="83"/>
      <c r="L682" s="83"/>
      <c r="M682" s="83"/>
      <c r="N682" s="83"/>
      <c r="O682" s="725"/>
      <c r="P682" s="83"/>
      <c r="Q682" s="83"/>
      <c r="R682" s="83"/>
      <c r="S682" s="83"/>
      <c r="T682" s="83"/>
      <c r="U682" s="83"/>
      <c r="V682" s="725"/>
      <c r="W682" s="83"/>
      <c r="X682" s="83"/>
      <c r="Y682" s="83"/>
      <c r="Z682" s="83"/>
      <c r="AA682" s="83"/>
      <c r="AB682" s="83"/>
      <c r="AC682" s="83"/>
      <c r="AD682" s="83"/>
    </row>
    <row r="683" spans="1:30" s="961" customFormat="1">
      <c r="A683" s="84"/>
      <c r="B683" s="83"/>
      <c r="C683" s="83"/>
      <c r="D683" s="83"/>
      <c r="E683" s="83"/>
      <c r="F683" s="83"/>
      <c r="G683" s="83"/>
      <c r="H683" s="725"/>
      <c r="I683" s="83"/>
      <c r="J683" s="83"/>
      <c r="K683" s="83"/>
      <c r="L683" s="83"/>
      <c r="M683" s="83"/>
      <c r="N683" s="83"/>
      <c r="O683" s="725"/>
      <c r="P683" s="83"/>
      <c r="Q683" s="83"/>
      <c r="R683" s="83"/>
      <c r="S683" s="83"/>
      <c r="T683" s="83"/>
      <c r="U683" s="83"/>
      <c r="V683" s="725"/>
      <c r="W683" s="83"/>
      <c r="X683" s="83"/>
      <c r="Y683" s="83"/>
      <c r="Z683" s="83"/>
      <c r="AA683" s="83"/>
      <c r="AB683" s="83"/>
      <c r="AC683" s="83"/>
      <c r="AD683" s="83"/>
    </row>
    <row r="684" spans="1:30" s="961" customFormat="1">
      <c r="A684" s="84"/>
      <c r="B684" s="83"/>
      <c r="C684" s="83"/>
      <c r="D684" s="83"/>
      <c r="E684" s="83"/>
      <c r="F684" s="83"/>
      <c r="G684" s="83"/>
      <c r="H684" s="725"/>
      <c r="I684" s="83"/>
      <c r="J684" s="83"/>
      <c r="K684" s="83"/>
      <c r="L684" s="83"/>
      <c r="M684" s="83"/>
      <c r="N684" s="83"/>
      <c r="O684" s="725"/>
      <c r="P684" s="83"/>
      <c r="Q684" s="83"/>
      <c r="R684" s="83"/>
      <c r="S684" s="83"/>
      <c r="T684" s="83"/>
      <c r="U684" s="83"/>
      <c r="V684" s="725"/>
      <c r="W684" s="83"/>
      <c r="X684" s="83"/>
      <c r="Y684" s="83"/>
      <c r="Z684" s="83"/>
      <c r="AA684" s="83"/>
      <c r="AB684" s="83"/>
      <c r="AC684" s="83"/>
      <c r="AD684" s="83"/>
    </row>
    <row r="685" spans="1:30" s="961" customFormat="1">
      <c r="A685" s="84"/>
      <c r="B685" s="83"/>
      <c r="C685" s="83"/>
      <c r="D685" s="83"/>
      <c r="E685" s="83"/>
      <c r="F685" s="83"/>
      <c r="G685" s="83"/>
      <c r="H685" s="725"/>
      <c r="I685" s="83"/>
      <c r="J685" s="83"/>
      <c r="K685" s="83"/>
      <c r="L685" s="83"/>
      <c r="M685" s="83"/>
      <c r="N685" s="83"/>
      <c r="O685" s="725"/>
      <c r="P685" s="83"/>
      <c r="Q685" s="83"/>
      <c r="R685" s="83"/>
      <c r="S685" s="83"/>
      <c r="T685" s="83"/>
      <c r="U685" s="83"/>
      <c r="V685" s="725"/>
      <c r="W685" s="83"/>
      <c r="X685" s="83"/>
      <c r="Y685" s="83"/>
      <c r="Z685" s="83"/>
      <c r="AA685" s="83"/>
      <c r="AB685" s="83"/>
      <c r="AC685" s="83"/>
      <c r="AD685" s="83"/>
    </row>
    <row r="686" spans="1:30" s="961" customFormat="1">
      <c r="A686" s="84"/>
      <c r="B686" s="83"/>
      <c r="C686" s="83"/>
      <c r="D686" s="83"/>
      <c r="E686" s="83"/>
      <c r="F686" s="83"/>
      <c r="G686" s="83"/>
      <c r="H686" s="725"/>
      <c r="I686" s="83"/>
      <c r="J686" s="83"/>
      <c r="K686" s="83"/>
      <c r="L686" s="83"/>
      <c r="M686" s="83"/>
      <c r="N686" s="83"/>
      <c r="O686" s="725"/>
      <c r="P686" s="83"/>
      <c r="Q686" s="83"/>
      <c r="R686" s="83"/>
      <c r="S686" s="83"/>
      <c r="T686" s="83"/>
      <c r="U686" s="83"/>
      <c r="V686" s="725"/>
      <c r="W686" s="83"/>
      <c r="X686" s="83"/>
      <c r="Y686" s="83"/>
      <c r="Z686" s="83"/>
      <c r="AA686" s="83"/>
      <c r="AB686" s="83"/>
      <c r="AC686" s="83"/>
      <c r="AD686" s="83"/>
    </row>
    <row r="687" spans="1:30" s="961" customFormat="1">
      <c r="A687" s="84"/>
      <c r="B687" s="83"/>
      <c r="C687" s="83"/>
      <c r="D687" s="83"/>
      <c r="E687" s="83"/>
      <c r="F687" s="83"/>
      <c r="G687" s="83"/>
      <c r="H687" s="725"/>
      <c r="I687" s="83"/>
      <c r="J687" s="83"/>
      <c r="K687" s="83"/>
      <c r="L687" s="83"/>
      <c r="M687" s="83"/>
      <c r="N687" s="83"/>
      <c r="O687" s="725"/>
      <c r="P687" s="83"/>
      <c r="Q687" s="83"/>
      <c r="R687" s="83"/>
      <c r="S687" s="83"/>
      <c r="T687" s="83"/>
      <c r="U687" s="83"/>
      <c r="V687" s="725"/>
      <c r="W687" s="83"/>
      <c r="X687" s="83"/>
      <c r="Y687" s="83"/>
      <c r="Z687" s="83"/>
      <c r="AA687" s="83"/>
      <c r="AB687" s="83"/>
      <c r="AC687" s="83"/>
      <c r="AD687" s="83"/>
    </row>
    <row r="688" spans="1:30" s="961" customFormat="1">
      <c r="A688" s="84"/>
      <c r="B688" s="83"/>
      <c r="C688" s="83"/>
      <c r="D688" s="83"/>
      <c r="E688" s="83"/>
      <c r="F688" s="83"/>
      <c r="G688" s="83"/>
      <c r="H688" s="725"/>
      <c r="I688" s="83"/>
      <c r="J688" s="83"/>
      <c r="K688" s="83"/>
      <c r="L688" s="83"/>
      <c r="M688" s="83"/>
      <c r="N688" s="83"/>
      <c r="O688" s="725"/>
      <c r="P688" s="83"/>
      <c r="Q688" s="83"/>
      <c r="R688" s="83"/>
      <c r="S688" s="83"/>
      <c r="T688" s="83"/>
      <c r="U688" s="83"/>
      <c r="V688" s="725"/>
      <c r="W688" s="83"/>
      <c r="X688" s="83"/>
      <c r="Y688" s="83"/>
      <c r="Z688" s="83"/>
      <c r="AA688" s="83"/>
      <c r="AB688" s="83"/>
      <c r="AC688" s="83"/>
      <c r="AD688" s="83"/>
    </row>
    <row r="689" spans="1:30" s="961" customFormat="1">
      <c r="A689" s="84"/>
      <c r="B689" s="83"/>
      <c r="C689" s="83"/>
      <c r="D689" s="83"/>
      <c r="E689" s="83"/>
      <c r="F689" s="83"/>
      <c r="G689" s="83"/>
      <c r="H689" s="725"/>
      <c r="I689" s="83"/>
      <c r="J689" s="83"/>
      <c r="K689" s="83"/>
      <c r="L689" s="83"/>
      <c r="M689" s="83"/>
      <c r="N689" s="83"/>
      <c r="O689" s="725"/>
      <c r="P689" s="83"/>
      <c r="Q689" s="83"/>
      <c r="R689" s="83"/>
      <c r="S689" s="83"/>
      <c r="T689" s="83"/>
      <c r="U689" s="83"/>
      <c r="V689" s="725"/>
      <c r="W689" s="83"/>
      <c r="X689" s="83"/>
      <c r="Y689" s="83"/>
      <c r="Z689" s="83"/>
      <c r="AA689" s="83"/>
      <c r="AB689" s="83"/>
      <c r="AC689" s="83"/>
      <c r="AD689" s="83"/>
    </row>
    <row r="690" spans="1:30" s="961" customFormat="1">
      <c r="A690" s="84"/>
      <c r="B690" s="83"/>
      <c r="C690" s="83"/>
      <c r="D690" s="83"/>
      <c r="E690" s="83"/>
      <c r="F690" s="83"/>
      <c r="G690" s="83"/>
      <c r="H690" s="725"/>
      <c r="I690" s="83"/>
      <c r="J690" s="83"/>
      <c r="K690" s="83"/>
      <c r="L690" s="83"/>
      <c r="M690" s="83"/>
      <c r="N690" s="83"/>
      <c r="O690" s="725"/>
      <c r="P690" s="83"/>
      <c r="Q690" s="83"/>
      <c r="R690" s="83"/>
      <c r="S690" s="83"/>
      <c r="T690" s="83"/>
      <c r="U690" s="83"/>
      <c r="V690" s="725"/>
      <c r="W690" s="83"/>
      <c r="X690" s="83"/>
      <c r="Y690" s="83"/>
      <c r="Z690" s="83"/>
      <c r="AA690" s="83"/>
      <c r="AB690" s="83"/>
      <c r="AC690" s="83"/>
      <c r="AD690" s="83"/>
    </row>
    <row r="691" spans="1:30" s="961" customFormat="1">
      <c r="A691" s="84"/>
      <c r="B691" s="83"/>
      <c r="C691" s="83"/>
      <c r="D691" s="83"/>
      <c r="E691" s="83"/>
      <c r="F691" s="83"/>
      <c r="G691" s="83"/>
      <c r="H691" s="725"/>
      <c r="I691" s="83"/>
      <c r="J691" s="83"/>
      <c r="K691" s="83"/>
      <c r="L691" s="83"/>
      <c r="M691" s="83"/>
      <c r="N691" s="83"/>
      <c r="O691" s="725"/>
      <c r="P691" s="83"/>
      <c r="Q691" s="83"/>
      <c r="R691" s="83"/>
      <c r="S691" s="83"/>
      <c r="T691" s="83"/>
      <c r="U691" s="83"/>
      <c r="V691" s="725"/>
      <c r="W691" s="83"/>
      <c r="X691" s="83"/>
      <c r="Y691" s="83"/>
      <c r="Z691" s="83"/>
      <c r="AA691" s="83"/>
      <c r="AB691" s="83"/>
      <c r="AC691" s="83"/>
      <c r="AD691" s="83"/>
    </row>
    <row r="692" spans="1:30" s="961" customFormat="1">
      <c r="A692" s="84"/>
      <c r="B692" s="83"/>
      <c r="C692" s="83"/>
      <c r="D692" s="83"/>
      <c r="E692" s="83"/>
      <c r="F692" s="83"/>
      <c r="G692" s="83"/>
      <c r="H692" s="725"/>
      <c r="I692" s="83"/>
      <c r="J692" s="83"/>
      <c r="K692" s="83"/>
      <c r="L692" s="83"/>
      <c r="M692" s="83"/>
      <c r="N692" s="83"/>
      <c r="O692" s="725"/>
      <c r="P692" s="83"/>
      <c r="Q692" s="83"/>
      <c r="R692" s="83"/>
      <c r="S692" s="83"/>
      <c r="T692" s="83"/>
      <c r="U692" s="83"/>
      <c r="V692" s="725"/>
      <c r="W692" s="83"/>
      <c r="X692" s="83"/>
      <c r="Y692" s="83"/>
      <c r="Z692" s="83"/>
      <c r="AA692" s="83"/>
      <c r="AB692" s="83"/>
      <c r="AC692" s="83"/>
      <c r="AD692" s="83"/>
    </row>
    <row r="693" spans="1:30" s="961" customFormat="1">
      <c r="A693" s="84"/>
      <c r="B693" s="83"/>
      <c r="C693" s="83"/>
      <c r="D693" s="83"/>
      <c r="E693" s="83"/>
      <c r="F693" s="83"/>
      <c r="G693" s="83"/>
      <c r="H693" s="725"/>
      <c r="I693" s="83"/>
      <c r="J693" s="83"/>
      <c r="K693" s="83"/>
      <c r="L693" s="83"/>
      <c r="M693" s="83"/>
      <c r="N693" s="83"/>
      <c r="O693" s="725"/>
      <c r="P693" s="83"/>
      <c r="Q693" s="83"/>
      <c r="R693" s="83"/>
      <c r="S693" s="83"/>
      <c r="T693" s="83"/>
      <c r="U693" s="83"/>
      <c r="V693" s="725"/>
      <c r="W693" s="83"/>
      <c r="X693" s="83"/>
      <c r="Y693" s="83"/>
      <c r="Z693" s="83"/>
      <c r="AA693" s="83"/>
      <c r="AB693" s="83"/>
      <c r="AC693" s="83"/>
      <c r="AD693" s="83"/>
    </row>
    <row r="694" spans="1:30" s="961" customFormat="1">
      <c r="A694" s="84"/>
      <c r="B694" s="83"/>
      <c r="C694" s="83"/>
      <c r="D694" s="83"/>
      <c r="E694" s="83"/>
      <c r="F694" s="83"/>
      <c r="G694" s="83"/>
      <c r="H694" s="725"/>
      <c r="I694" s="83"/>
      <c r="J694" s="83"/>
      <c r="K694" s="83"/>
      <c r="L694" s="83"/>
      <c r="M694" s="83"/>
      <c r="N694" s="83"/>
      <c r="O694" s="725"/>
      <c r="P694" s="83"/>
      <c r="Q694" s="83"/>
      <c r="R694" s="83"/>
      <c r="S694" s="83"/>
      <c r="T694" s="83"/>
      <c r="U694" s="83"/>
      <c r="V694" s="725"/>
      <c r="W694" s="83"/>
      <c r="X694" s="83"/>
      <c r="Y694" s="83"/>
      <c r="Z694" s="83"/>
      <c r="AA694" s="83"/>
      <c r="AB694" s="83"/>
      <c r="AC694" s="83"/>
      <c r="AD694" s="83"/>
    </row>
    <row r="695" spans="1:30" s="961" customFormat="1">
      <c r="A695" s="84"/>
      <c r="B695" s="83"/>
      <c r="C695" s="83"/>
      <c r="D695" s="83"/>
      <c r="E695" s="83"/>
      <c r="F695" s="83"/>
      <c r="G695" s="83"/>
      <c r="H695" s="725"/>
      <c r="I695" s="83"/>
      <c r="J695" s="83"/>
      <c r="K695" s="83"/>
      <c r="L695" s="83"/>
      <c r="M695" s="83"/>
      <c r="N695" s="83"/>
      <c r="O695" s="725"/>
      <c r="P695" s="83"/>
      <c r="Q695" s="83"/>
      <c r="R695" s="83"/>
      <c r="S695" s="83"/>
      <c r="T695" s="83"/>
      <c r="U695" s="83"/>
      <c r="V695" s="725"/>
      <c r="W695" s="83"/>
      <c r="X695" s="83"/>
      <c r="Y695" s="83"/>
      <c r="Z695" s="83"/>
      <c r="AA695" s="83"/>
      <c r="AB695" s="83"/>
      <c r="AC695" s="83"/>
      <c r="AD695" s="83"/>
    </row>
    <row r="696" spans="1:30" s="961" customFormat="1">
      <c r="A696" s="84"/>
      <c r="B696" s="83"/>
      <c r="C696" s="83"/>
      <c r="D696" s="83"/>
      <c r="E696" s="83"/>
      <c r="F696" s="83"/>
      <c r="G696" s="83"/>
      <c r="H696" s="725"/>
      <c r="I696" s="83"/>
      <c r="J696" s="83"/>
      <c r="K696" s="83"/>
      <c r="L696" s="83"/>
      <c r="M696" s="83"/>
      <c r="N696" s="83"/>
      <c r="O696" s="725"/>
      <c r="P696" s="83"/>
      <c r="Q696" s="83"/>
      <c r="R696" s="83"/>
      <c r="S696" s="83"/>
      <c r="T696" s="83"/>
      <c r="U696" s="83"/>
      <c r="V696" s="725"/>
      <c r="W696" s="83"/>
      <c r="X696" s="83"/>
      <c r="Y696" s="83"/>
      <c r="Z696" s="83"/>
      <c r="AA696" s="83"/>
      <c r="AB696" s="83"/>
      <c r="AC696" s="83"/>
      <c r="AD696" s="83"/>
    </row>
    <row r="697" spans="1:30" s="961" customFormat="1">
      <c r="A697" s="84"/>
      <c r="B697" s="83"/>
      <c r="C697" s="83"/>
      <c r="D697" s="83"/>
      <c r="E697" s="83"/>
      <c r="F697" s="83"/>
      <c r="G697" s="83"/>
      <c r="H697" s="725"/>
      <c r="I697" s="83"/>
      <c r="J697" s="83"/>
      <c r="K697" s="83"/>
      <c r="L697" s="83"/>
      <c r="M697" s="83"/>
      <c r="N697" s="83"/>
      <c r="O697" s="725"/>
      <c r="P697" s="83"/>
      <c r="Q697" s="83"/>
      <c r="R697" s="83"/>
      <c r="S697" s="83"/>
      <c r="T697" s="83"/>
      <c r="U697" s="83"/>
      <c r="V697" s="725"/>
      <c r="W697" s="83"/>
      <c r="X697" s="83"/>
      <c r="Y697" s="83"/>
      <c r="Z697" s="83"/>
      <c r="AA697" s="83"/>
      <c r="AB697" s="83"/>
      <c r="AC697" s="83"/>
      <c r="AD697" s="83"/>
    </row>
    <row r="698" spans="1:30" s="961" customFormat="1">
      <c r="A698" s="84"/>
      <c r="B698" s="83"/>
      <c r="C698" s="83"/>
      <c r="D698" s="83"/>
      <c r="E698" s="83"/>
      <c r="F698" s="83"/>
      <c r="G698" s="83"/>
      <c r="H698" s="725"/>
      <c r="I698" s="83"/>
      <c r="J698" s="83"/>
      <c r="K698" s="83"/>
      <c r="L698" s="83"/>
      <c r="M698" s="83"/>
      <c r="N698" s="83"/>
      <c r="O698" s="725"/>
      <c r="P698" s="83"/>
      <c r="Q698" s="83"/>
      <c r="R698" s="83"/>
      <c r="S698" s="83"/>
      <c r="T698" s="83"/>
      <c r="U698" s="83"/>
      <c r="V698" s="725"/>
      <c r="W698" s="83"/>
      <c r="X698" s="83"/>
      <c r="Y698" s="83"/>
      <c r="Z698" s="83"/>
      <c r="AA698" s="83"/>
      <c r="AB698" s="83"/>
      <c r="AC698" s="83"/>
      <c r="AD698" s="83"/>
    </row>
    <row r="699" spans="1:30" s="961" customFormat="1">
      <c r="A699" s="84"/>
      <c r="B699" s="83"/>
      <c r="C699" s="83"/>
      <c r="D699" s="83"/>
      <c r="E699" s="83"/>
      <c r="F699" s="83"/>
      <c r="G699" s="83"/>
      <c r="H699" s="725"/>
      <c r="I699" s="83"/>
      <c r="J699" s="83"/>
      <c r="K699" s="83"/>
      <c r="L699" s="83"/>
      <c r="M699" s="83"/>
      <c r="N699" s="83"/>
      <c r="O699" s="725"/>
      <c r="P699" s="83"/>
      <c r="Q699" s="83"/>
      <c r="R699" s="83"/>
      <c r="S699" s="83"/>
      <c r="T699" s="83"/>
      <c r="U699" s="83"/>
      <c r="V699" s="725"/>
      <c r="W699" s="83"/>
      <c r="X699" s="83"/>
      <c r="Y699" s="83"/>
      <c r="Z699" s="83"/>
      <c r="AA699" s="83"/>
      <c r="AB699" s="83"/>
      <c r="AC699" s="83"/>
      <c r="AD699" s="83"/>
    </row>
    <row r="700" spans="1:30" s="961" customFormat="1">
      <c r="A700" s="84"/>
      <c r="B700" s="83"/>
      <c r="C700" s="83"/>
      <c r="D700" s="83"/>
      <c r="E700" s="83"/>
      <c r="F700" s="83"/>
      <c r="G700" s="83"/>
      <c r="H700" s="725"/>
      <c r="I700" s="83"/>
      <c r="J700" s="83"/>
      <c r="K700" s="83"/>
      <c r="L700" s="83"/>
      <c r="M700" s="83"/>
      <c r="N700" s="83"/>
      <c r="O700" s="725"/>
      <c r="P700" s="83"/>
      <c r="Q700" s="83"/>
      <c r="R700" s="83"/>
      <c r="S700" s="83"/>
      <c r="T700" s="83"/>
      <c r="U700" s="83"/>
      <c r="V700" s="725"/>
      <c r="W700" s="83"/>
      <c r="X700" s="83"/>
      <c r="Y700" s="83"/>
      <c r="Z700" s="83"/>
      <c r="AA700" s="83"/>
      <c r="AB700" s="83"/>
      <c r="AC700" s="83"/>
      <c r="AD700" s="83"/>
    </row>
    <row r="701" spans="1:30" s="961" customFormat="1">
      <c r="A701" s="84"/>
      <c r="B701" s="83"/>
      <c r="C701" s="83"/>
      <c r="D701" s="83"/>
      <c r="E701" s="83"/>
      <c r="F701" s="83"/>
      <c r="G701" s="83"/>
      <c r="H701" s="725"/>
      <c r="I701" s="83"/>
      <c r="J701" s="83"/>
      <c r="K701" s="83"/>
      <c r="L701" s="83"/>
      <c r="M701" s="83"/>
      <c r="N701" s="83"/>
      <c r="O701" s="725"/>
      <c r="P701" s="83"/>
      <c r="Q701" s="83"/>
      <c r="R701" s="83"/>
      <c r="S701" s="83"/>
      <c r="T701" s="83"/>
      <c r="U701" s="83"/>
      <c r="V701" s="725"/>
      <c r="W701" s="83"/>
      <c r="X701" s="83"/>
      <c r="Y701" s="83"/>
      <c r="Z701" s="83"/>
      <c r="AA701" s="83"/>
      <c r="AB701" s="83"/>
      <c r="AC701" s="83"/>
      <c r="AD701" s="83"/>
    </row>
    <row r="702" spans="1:30" s="961" customFormat="1">
      <c r="A702" s="84"/>
      <c r="B702" s="83"/>
      <c r="C702" s="83"/>
      <c r="D702" s="83"/>
      <c r="E702" s="83"/>
      <c r="F702" s="83"/>
      <c r="G702" s="83"/>
      <c r="H702" s="725"/>
      <c r="I702" s="83"/>
      <c r="J702" s="83"/>
      <c r="K702" s="83"/>
      <c r="L702" s="83"/>
      <c r="M702" s="83"/>
      <c r="N702" s="83"/>
      <c r="O702" s="725"/>
      <c r="P702" s="83"/>
      <c r="Q702" s="83"/>
      <c r="R702" s="83"/>
      <c r="S702" s="83"/>
      <c r="T702" s="83"/>
      <c r="U702" s="83"/>
      <c r="V702" s="725"/>
      <c r="W702" s="83"/>
      <c r="X702" s="83"/>
      <c r="Y702" s="83"/>
      <c r="Z702" s="83"/>
      <c r="AA702" s="83"/>
      <c r="AB702" s="83"/>
      <c r="AC702" s="83"/>
      <c r="AD702" s="83"/>
    </row>
    <row r="703" spans="1:30" s="961" customFormat="1">
      <c r="A703" s="84"/>
      <c r="B703" s="83"/>
      <c r="C703" s="83"/>
      <c r="D703" s="83"/>
      <c r="E703" s="83"/>
      <c r="F703" s="83"/>
      <c r="G703" s="83"/>
      <c r="H703" s="725"/>
      <c r="I703" s="83"/>
      <c r="J703" s="83"/>
      <c r="K703" s="83"/>
      <c r="L703" s="83"/>
      <c r="M703" s="83"/>
      <c r="N703" s="83"/>
      <c r="O703" s="725"/>
      <c r="P703" s="83"/>
      <c r="Q703" s="83"/>
      <c r="R703" s="83"/>
      <c r="S703" s="83"/>
      <c r="T703" s="83"/>
      <c r="U703" s="83"/>
      <c r="V703" s="725"/>
      <c r="W703" s="83"/>
      <c r="X703" s="83"/>
      <c r="Y703" s="83"/>
      <c r="Z703" s="83"/>
      <c r="AA703" s="83"/>
      <c r="AB703" s="83"/>
      <c r="AC703" s="83"/>
      <c r="AD703" s="83"/>
    </row>
    <row r="704" spans="1:30" s="961" customFormat="1">
      <c r="A704" s="84"/>
      <c r="B704" s="83"/>
      <c r="C704" s="83"/>
      <c r="D704" s="83"/>
      <c r="E704" s="83"/>
      <c r="F704" s="83"/>
      <c r="G704" s="83"/>
      <c r="H704" s="725"/>
      <c r="I704" s="83"/>
      <c r="J704" s="83"/>
      <c r="K704" s="83"/>
      <c r="L704" s="83"/>
      <c r="M704" s="83"/>
      <c r="N704" s="83"/>
      <c r="O704" s="725"/>
      <c r="P704" s="83"/>
      <c r="Q704" s="83"/>
      <c r="R704" s="83"/>
      <c r="S704" s="83"/>
      <c r="T704" s="83"/>
      <c r="U704" s="83"/>
      <c r="V704" s="725"/>
      <c r="W704" s="83"/>
      <c r="X704" s="83"/>
      <c r="Y704" s="83"/>
      <c r="Z704" s="83"/>
      <c r="AA704" s="83"/>
      <c r="AB704" s="83"/>
      <c r="AC704" s="83"/>
      <c r="AD704" s="83"/>
    </row>
    <row r="705" spans="1:30" s="961" customFormat="1">
      <c r="A705" s="84"/>
      <c r="B705" s="83"/>
      <c r="C705" s="83"/>
      <c r="D705" s="83"/>
      <c r="E705" s="83"/>
      <c r="F705" s="83"/>
      <c r="G705" s="83"/>
      <c r="H705" s="725"/>
      <c r="I705" s="83"/>
      <c r="J705" s="83"/>
      <c r="K705" s="83"/>
      <c r="L705" s="83"/>
      <c r="M705" s="83"/>
      <c r="N705" s="83"/>
      <c r="O705" s="725"/>
      <c r="P705" s="83"/>
      <c r="Q705" s="83"/>
      <c r="R705" s="83"/>
      <c r="S705" s="83"/>
      <c r="T705" s="83"/>
      <c r="U705" s="83"/>
      <c r="V705" s="725"/>
      <c r="W705" s="83"/>
      <c r="X705" s="83"/>
      <c r="Y705" s="83"/>
      <c r="Z705" s="83"/>
      <c r="AA705" s="83"/>
      <c r="AB705" s="83"/>
      <c r="AC705" s="83"/>
      <c r="AD705" s="83"/>
    </row>
    <row r="706" spans="1:30" s="961" customFormat="1">
      <c r="A706" s="84"/>
      <c r="B706" s="83"/>
      <c r="C706" s="83"/>
      <c r="D706" s="83"/>
      <c r="E706" s="83"/>
      <c r="F706" s="83"/>
      <c r="G706" s="83"/>
      <c r="H706" s="725"/>
      <c r="I706" s="83"/>
      <c r="J706" s="83"/>
      <c r="K706" s="83"/>
      <c r="L706" s="83"/>
      <c r="M706" s="83"/>
      <c r="N706" s="83"/>
      <c r="O706" s="725"/>
      <c r="P706" s="83"/>
      <c r="Q706" s="83"/>
      <c r="R706" s="83"/>
      <c r="S706" s="83"/>
      <c r="T706" s="83"/>
      <c r="U706" s="83"/>
      <c r="V706" s="725"/>
      <c r="W706" s="83"/>
      <c r="X706" s="83"/>
      <c r="Y706" s="83"/>
      <c r="Z706" s="83"/>
      <c r="AA706" s="83"/>
      <c r="AB706" s="83"/>
      <c r="AC706" s="83"/>
      <c r="AD706" s="83"/>
    </row>
    <row r="707" spans="1:30" s="961" customFormat="1">
      <c r="A707" s="84"/>
      <c r="B707" s="83"/>
      <c r="C707" s="83"/>
      <c r="D707" s="83"/>
      <c r="E707" s="83"/>
      <c r="F707" s="83"/>
      <c r="G707" s="83"/>
      <c r="H707" s="725"/>
      <c r="I707" s="83"/>
      <c r="J707" s="83"/>
      <c r="K707" s="83"/>
      <c r="L707" s="83"/>
      <c r="M707" s="83"/>
      <c r="N707" s="83"/>
      <c r="O707" s="725"/>
      <c r="P707" s="83"/>
      <c r="Q707" s="83"/>
      <c r="R707" s="83"/>
      <c r="S707" s="83"/>
      <c r="T707" s="83"/>
      <c r="U707" s="83"/>
      <c r="V707" s="725"/>
      <c r="W707" s="83"/>
      <c r="X707" s="83"/>
      <c r="Y707" s="83"/>
      <c r="Z707" s="83"/>
      <c r="AA707" s="83"/>
      <c r="AB707" s="83"/>
      <c r="AC707" s="83"/>
      <c r="AD707" s="83"/>
    </row>
    <row r="708" spans="1:30" s="961" customFormat="1">
      <c r="A708" s="84"/>
      <c r="B708" s="83"/>
      <c r="C708" s="83"/>
      <c r="D708" s="83"/>
      <c r="E708" s="83"/>
      <c r="F708" s="83"/>
      <c r="G708" s="83"/>
      <c r="H708" s="725"/>
      <c r="I708" s="83"/>
      <c r="J708" s="83"/>
      <c r="K708" s="83"/>
      <c r="L708" s="83"/>
      <c r="M708" s="83"/>
      <c r="N708" s="83"/>
      <c r="O708" s="725"/>
      <c r="P708" s="83"/>
      <c r="Q708" s="83"/>
      <c r="R708" s="83"/>
      <c r="S708" s="83"/>
      <c r="T708" s="83"/>
      <c r="U708" s="83"/>
      <c r="V708" s="725"/>
      <c r="W708" s="83"/>
      <c r="X708" s="83"/>
      <c r="Y708" s="83"/>
      <c r="Z708" s="83"/>
      <c r="AA708" s="83"/>
      <c r="AB708" s="83"/>
      <c r="AC708" s="83"/>
      <c r="AD708" s="83"/>
    </row>
    <row r="709" spans="1:30" s="961" customFormat="1">
      <c r="A709" s="84"/>
      <c r="B709" s="83"/>
      <c r="C709" s="83"/>
      <c r="D709" s="83"/>
      <c r="E709" s="83"/>
      <c r="F709" s="83"/>
      <c r="G709" s="83"/>
      <c r="H709" s="725"/>
      <c r="I709" s="83"/>
      <c r="J709" s="83"/>
      <c r="K709" s="83"/>
      <c r="L709" s="83"/>
      <c r="M709" s="83"/>
      <c r="N709" s="83"/>
      <c r="O709" s="725"/>
      <c r="P709" s="83"/>
      <c r="Q709" s="83"/>
      <c r="R709" s="83"/>
      <c r="S709" s="83"/>
      <c r="T709" s="83"/>
      <c r="U709" s="83"/>
      <c r="V709" s="725"/>
      <c r="W709" s="83"/>
      <c r="X709" s="83"/>
      <c r="Y709" s="83"/>
      <c r="Z709" s="83"/>
      <c r="AA709" s="83"/>
      <c r="AB709" s="83"/>
      <c r="AC709" s="83"/>
      <c r="AD709" s="83"/>
    </row>
    <row r="710" spans="1:30" s="961" customFormat="1">
      <c r="A710" s="84"/>
      <c r="B710" s="83"/>
      <c r="C710" s="83"/>
      <c r="D710" s="83"/>
      <c r="E710" s="83"/>
      <c r="F710" s="83"/>
      <c r="G710" s="83"/>
      <c r="H710" s="725"/>
      <c r="I710" s="83"/>
      <c r="J710" s="83"/>
      <c r="K710" s="83"/>
      <c r="L710" s="83"/>
      <c r="M710" s="83"/>
      <c r="N710" s="83"/>
      <c r="O710" s="725"/>
      <c r="P710" s="83"/>
      <c r="Q710" s="83"/>
      <c r="R710" s="83"/>
      <c r="S710" s="83"/>
      <c r="T710" s="83"/>
      <c r="U710" s="83"/>
      <c r="V710" s="725"/>
      <c r="W710" s="83"/>
      <c r="X710" s="83"/>
      <c r="Y710" s="83"/>
      <c r="Z710" s="83"/>
      <c r="AA710" s="83"/>
      <c r="AB710" s="83"/>
      <c r="AC710" s="83"/>
      <c r="AD710" s="83"/>
    </row>
    <row r="711" spans="1:30" s="961" customFormat="1">
      <c r="A711" s="84"/>
      <c r="B711" s="83"/>
      <c r="C711" s="83"/>
      <c r="D711" s="83"/>
      <c r="E711" s="83"/>
      <c r="F711" s="83"/>
      <c r="G711" s="83"/>
      <c r="H711" s="725"/>
      <c r="I711" s="83"/>
      <c r="J711" s="83"/>
      <c r="K711" s="83"/>
      <c r="L711" s="83"/>
      <c r="M711" s="83"/>
      <c r="N711" s="83"/>
      <c r="O711" s="725"/>
      <c r="P711" s="83"/>
      <c r="Q711" s="83"/>
      <c r="R711" s="83"/>
      <c r="S711" s="83"/>
      <c r="T711" s="83"/>
      <c r="U711" s="83"/>
      <c r="V711" s="725"/>
      <c r="W711" s="83"/>
      <c r="X711" s="83"/>
      <c r="Y711" s="83"/>
      <c r="Z711" s="83"/>
      <c r="AA711" s="83"/>
      <c r="AB711" s="83"/>
      <c r="AC711" s="83"/>
      <c r="AD711" s="83"/>
    </row>
    <row r="712" spans="1:30" s="961" customFormat="1">
      <c r="A712" s="84"/>
      <c r="B712" s="83"/>
      <c r="C712" s="83"/>
      <c r="D712" s="83"/>
      <c r="E712" s="83"/>
      <c r="F712" s="83"/>
      <c r="G712" s="83"/>
      <c r="H712" s="725"/>
      <c r="I712" s="83"/>
      <c r="J712" s="83"/>
      <c r="K712" s="83"/>
      <c r="L712" s="83"/>
      <c r="M712" s="83"/>
      <c r="N712" s="83"/>
      <c r="O712" s="725"/>
      <c r="P712" s="83"/>
      <c r="Q712" s="83"/>
      <c r="R712" s="83"/>
      <c r="S712" s="83"/>
      <c r="T712" s="83"/>
      <c r="U712" s="83"/>
      <c r="V712" s="725"/>
      <c r="W712" s="83"/>
      <c r="X712" s="83"/>
      <c r="Y712" s="83"/>
      <c r="Z712" s="83"/>
      <c r="AA712" s="83"/>
      <c r="AB712" s="83"/>
      <c r="AC712" s="83"/>
      <c r="AD712" s="83"/>
    </row>
    <row r="713" spans="1:30" s="961" customFormat="1">
      <c r="A713" s="84"/>
      <c r="B713" s="83"/>
      <c r="C713" s="83"/>
      <c r="D713" s="83"/>
      <c r="E713" s="83"/>
      <c r="F713" s="83"/>
      <c r="G713" s="83"/>
      <c r="H713" s="725"/>
      <c r="I713" s="83"/>
      <c r="J713" s="83"/>
      <c r="K713" s="83"/>
      <c r="L713" s="83"/>
      <c r="M713" s="83"/>
      <c r="N713" s="83"/>
      <c r="O713" s="725"/>
      <c r="P713" s="83"/>
      <c r="Q713" s="83"/>
      <c r="R713" s="83"/>
      <c r="S713" s="83"/>
      <c r="T713" s="83"/>
      <c r="U713" s="83"/>
      <c r="V713" s="725"/>
      <c r="W713" s="83"/>
      <c r="X713" s="83"/>
      <c r="Y713" s="83"/>
      <c r="Z713" s="83"/>
      <c r="AA713" s="83"/>
      <c r="AB713" s="83"/>
      <c r="AC713" s="83"/>
      <c r="AD713" s="83"/>
    </row>
    <row r="714" spans="1:30" s="961" customFormat="1">
      <c r="A714" s="84"/>
      <c r="B714" s="83"/>
      <c r="C714" s="83"/>
      <c r="D714" s="83"/>
      <c r="E714" s="83"/>
      <c r="F714" s="83"/>
      <c r="G714" s="83"/>
      <c r="H714" s="725"/>
      <c r="I714" s="83"/>
      <c r="J714" s="83"/>
      <c r="K714" s="83"/>
      <c r="L714" s="83"/>
      <c r="M714" s="83"/>
      <c r="N714" s="83"/>
      <c r="O714" s="725"/>
      <c r="P714" s="83"/>
      <c r="Q714" s="83"/>
      <c r="R714" s="83"/>
      <c r="S714" s="83"/>
      <c r="T714" s="83"/>
      <c r="U714" s="83"/>
      <c r="V714" s="725"/>
      <c r="W714" s="83"/>
      <c r="X714" s="83"/>
      <c r="Y714" s="83"/>
      <c r="Z714" s="83"/>
      <c r="AA714" s="83"/>
      <c r="AB714" s="83"/>
      <c r="AC714" s="83"/>
      <c r="AD714" s="83"/>
    </row>
    <row r="715" spans="1:30" s="961" customFormat="1">
      <c r="A715" s="84"/>
      <c r="B715" s="83"/>
      <c r="C715" s="83"/>
      <c r="D715" s="83"/>
      <c r="E715" s="83"/>
      <c r="F715" s="83"/>
      <c r="G715" s="83"/>
      <c r="H715" s="725"/>
      <c r="I715" s="83"/>
      <c r="J715" s="83"/>
      <c r="K715" s="83"/>
      <c r="L715" s="83"/>
      <c r="M715" s="83"/>
      <c r="N715" s="83"/>
      <c r="O715" s="725"/>
      <c r="P715" s="83"/>
      <c r="Q715" s="83"/>
      <c r="R715" s="83"/>
      <c r="S715" s="83"/>
      <c r="T715" s="83"/>
      <c r="U715" s="83"/>
      <c r="V715" s="725"/>
      <c r="W715" s="83"/>
      <c r="X715" s="83"/>
      <c r="Y715" s="83"/>
      <c r="Z715" s="83"/>
      <c r="AA715" s="83"/>
      <c r="AB715" s="83"/>
      <c r="AC715" s="83"/>
      <c r="AD715" s="83"/>
    </row>
    <row r="716" spans="1:30" s="961" customFormat="1">
      <c r="A716" s="84"/>
      <c r="B716" s="83"/>
      <c r="C716" s="83"/>
      <c r="D716" s="83"/>
      <c r="E716" s="83"/>
      <c r="F716" s="83"/>
      <c r="G716" s="83"/>
      <c r="H716" s="725"/>
      <c r="I716" s="83"/>
      <c r="J716" s="83"/>
      <c r="K716" s="83"/>
      <c r="L716" s="83"/>
      <c r="M716" s="83"/>
      <c r="N716" s="83"/>
      <c r="O716" s="725"/>
      <c r="P716" s="83"/>
      <c r="Q716" s="83"/>
      <c r="R716" s="83"/>
      <c r="S716" s="83"/>
      <c r="T716" s="83"/>
      <c r="U716" s="83"/>
      <c r="V716" s="725"/>
      <c r="W716" s="83"/>
      <c r="X716" s="83"/>
      <c r="Y716" s="83"/>
      <c r="Z716" s="83"/>
      <c r="AA716" s="83"/>
      <c r="AB716" s="83"/>
      <c r="AC716" s="83"/>
      <c r="AD716" s="83"/>
    </row>
    <row r="717" spans="1:30" s="961" customFormat="1">
      <c r="A717" s="84"/>
      <c r="B717" s="83"/>
      <c r="C717" s="83"/>
      <c r="D717" s="83"/>
      <c r="E717" s="83"/>
      <c r="F717" s="83"/>
      <c r="G717" s="83"/>
      <c r="H717" s="725"/>
      <c r="I717" s="83"/>
      <c r="J717" s="83"/>
      <c r="K717" s="83"/>
      <c r="L717" s="83"/>
      <c r="M717" s="83"/>
      <c r="N717" s="83"/>
      <c r="O717" s="725"/>
      <c r="P717" s="83"/>
      <c r="Q717" s="83"/>
      <c r="R717" s="83"/>
      <c r="S717" s="83"/>
      <c r="T717" s="83"/>
      <c r="U717" s="83"/>
      <c r="V717" s="725"/>
      <c r="W717" s="83"/>
      <c r="X717" s="83"/>
      <c r="Y717" s="83"/>
      <c r="Z717" s="83"/>
      <c r="AA717" s="83"/>
      <c r="AB717" s="83"/>
      <c r="AC717" s="83"/>
      <c r="AD717" s="83"/>
    </row>
    <row r="718" spans="1:30" s="961" customFormat="1">
      <c r="A718" s="84"/>
      <c r="B718" s="83"/>
      <c r="C718" s="83"/>
      <c r="D718" s="83"/>
      <c r="E718" s="83"/>
      <c r="F718" s="83"/>
      <c r="G718" s="83"/>
      <c r="H718" s="725"/>
      <c r="I718" s="83"/>
      <c r="J718" s="83"/>
      <c r="K718" s="83"/>
      <c r="L718" s="83"/>
      <c r="M718" s="83"/>
      <c r="N718" s="83"/>
      <c r="O718" s="725"/>
      <c r="P718" s="83"/>
      <c r="Q718" s="83"/>
      <c r="R718" s="83"/>
      <c r="S718" s="83"/>
      <c r="T718" s="83"/>
      <c r="U718" s="83"/>
      <c r="V718" s="725"/>
      <c r="W718" s="83"/>
      <c r="X718" s="83"/>
      <c r="Y718" s="83"/>
      <c r="Z718" s="83"/>
      <c r="AA718" s="83"/>
      <c r="AB718" s="83"/>
      <c r="AC718" s="83"/>
      <c r="AD718" s="83"/>
    </row>
    <row r="719" spans="1:30" s="961" customFormat="1">
      <c r="A719" s="84"/>
      <c r="B719" s="83"/>
      <c r="C719" s="83"/>
      <c r="D719" s="83"/>
      <c r="E719" s="83"/>
      <c r="F719" s="83"/>
      <c r="G719" s="83"/>
      <c r="H719" s="725"/>
      <c r="I719" s="83"/>
      <c r="J719" s="83"/>
      <c r="K719" s="83"/>
      <c r="L719" s="83"/>
      <c r="M719" s="83"/>
      <c r="N719" s="83"/>
      <c r="O719" s="725"/>
      <c r="P719" s="83"/>
      <c r="Q719" s="83"/>
      <c r="R719" s="83"/>
      <c r="S719" s="83"/>
      <c r="T719" s="83"/>
      <c r="U719" s="83"/>
      <c r="V719" s="725"/>
      <c r="W719" s="83"/>
      <c r="X719" s="83"/>
      <c r="Y719" s="83"/>
      <c r="Z719" s="83"/>
      <c r="AA719" s="83"/>
      <c r="AB719" s="83"/>
      <c r="AC719" s="83"/>
      <c r="AD719" s="83"/>
    </row>
    <row r="720" spans="1:30" s="961" customFormat="1">
      <c r="A720" s="84"/>
      <c r="B720" s="83"/>
      <c r="C720" s="83"/>
      <c r="D720" s="83"/>
      <c r="E720" s="83"/>
      <c r="F720" s="83"/>
      <c r="G720" s="83"/>
      <c r="H720" s="725"/>
      <c r="I720" s="83"/>
      <c r="J720" s="83"/>
      <c r="K720" s="83"/>
      <c r="L720" s="83"/>
      <c r="M720" s="83"/>
      <c r="N720" s="83"/>
      <c r="O720" s="725"/>
      <c r="P720" s="83"/>
      <c r="Q720" s="83"/>
      <c r="R720" s="83"/>
      <c r="S720" s="83"/>
      <c r="T720" s="83"/>
      <c r="U720" s="83"/>
      <c r="V720" s="725"/>
      <c r="W720" s="83"/>
      <c r="X720" s="83"/>
      <c r="Y720" s="83"/>
      <c r="Z720" s="83"/>
      <c r="AA720" s="83"/>
      <c r="AB720" s="83"/>
      <c r="AC720" s="83"/>
      <c r="AD720" s="83"/>
    </row>
    <row r="721" spans="1:30" s="961" customFormat="1">
      <c r="A721" s="84"/>
      <c r="B721" s="83"/>
      <c r="C721" s="83"/>
      <c r="D721" s="83"/>
      <c r="E721" s="83"/>
      <c r="F721" s="83"/>
      <c r="G721" s="83"/>
      <c r="H721" s="725"/>
      <c r="I721" s="83"/>
      <c r="J721" s="83"/>
      <c r="K721" s="83"/>
      <c r="L721" s="83"/>
      <c r="M721" s="83"/>
      <c r="N721" s="83"/>
      <c r="O721" s="725"/>
      <c r="P721" s="83"/>
      <c r="Q721" s="83"/>
      <c r="R721" s="83"/>
      <c r="S721" s="83"/>
      <c r="T721" s="83"/>
      <c r="U721" s="83"/>
      <c r="V721" s="725"/>
      <c r="W721" s="83"/>
      <c r="X721" s="83"/>
      <c r="Y721" s="83"/>
      <c r="Z721" s="83"/>
      <c r="AA721" s="83"/>
      <c r="AB721" s="83"/>
      <c r="AC721" s="83"/>
      <c r="AD721" s="83"/>
    </row>
    <row r="722" spans="1:30" s="961" customFormat="1">
      <c r="A722" s="84"/>
      <c r="B722" s="83"/>
      <c r="C722" s="83"/>
      <c r="D722" s="83"/>
      <c r="E722" s="83"/>
      <c r="F722" s="83"/>
      <c r="G722" s="83"/>
      <c r="H722" s="725"/>
      <c r="I722" s="83"/>
      <c r="J722" s="83"/>
      <c r="K722" s="83"/>
      <c r="L722" s="83"/>
      <c r="M722" s="83"/>
      <c r="N722" s="83"/>
      <c r="O722" s="725"/>
      <c r="P722" s="83"/>
      <c r="Q722" s="83"/>
      <c r="R722" s="83"/>
      <c r="S722" s="83"/>
      <c r="T722" s="83"/>
      <c r="U722" s="83"/>
      <c r="V722" s="725"/>
      <c r="W722" s="83"/>
      <c r="X722" s="83"/>
      <c r="Y722" s="83"/>
      <c r="Z722" s="83"/>
      <c r="AA722" s="83"/>
      <c r="AB722" s="83"/>
      <c r="AC722" s="83"/>
      <c r="AD722" s="83"/>
    </row>
    <row r="723" spans="1:30" s="961" customFormat="1">
      <c r="A723" s="84"/>
      <c r="B723" s="83"/>
      <c r="C723" s="83"/>
      <c r="D723" s="83"/>
      <c r="E723" s="83"/>
      <c r="F723" s="83"/>
      <c r="G723" s="83"/>
      <c r="H723" s="725"/>
      <c r="I723" s="83"/>
      <c r="J723" s="83"/>
      <c r="K723" s="83"/>
      <c r="L723" s="83"/>
      <c r="M723" s="83"/>
      <c r="N723" s="83"/>
      <c r="O723" s="725"/>
      <c r="P723" s="83"/>
      <c r="Q723" s="83"/>
      <c r="R723" s="83"/>
      <c r="S723" s="83"/>
      <c r="T723" s="83"/>
      <c r="U723" s="83"/>
      <c r="V723" s="725"/>
      <c r="W723" s="83"/>
      <c r="X723" s="83"/>
      <c r="Y723" s="83"/>
      <c r="Z723" s="83"/>
      <c r="AA723" s="83"/>
      <c r="AB723" s="83"/>
      <c r="AC723" s="83"/>
      <c r="AD723" s="83"/>
    </row>
    <row r="724" spans="1:30" s="961" customFormat="1">
      <c r="A724" s="84"/>
      <c r="B724" s="83"/>
      <c r="C724" s="83"/>
      <c r="D724" s="83"/>
      <c r="E724" s="83"/>
      <c r="F724" s="83"/>
      <c r="G724" s="83"/>
      <c r="H724" s="725"/>
      <c r="I724" s="83"/>
      <c r="J724" s="83"/>
      <c r="K724" s="83"/>
      <c r="L724" s="83"/>
      <c r="M724" s="83"/>
      <c r="N724" s="83"/>
      <c r="O724" s="725"/>
      <c r="P724" s="83"/>
      <c r="Q724" s="83"/>
      <c r="R724" s="83"/>
      <c r="S724" s="83"/>
      <c r="T724" s="83"/>
      <c r="U724" s="83"/>
      <c r="V724" s="725"/>
      <c r="W724" s="83"/>
      <c r="X724" s="83"/>
      <c r="Y724" s="83"/>
      <c r="Z724" s="83"/>
      <c r="AA724" s="83"/>
      <c r="AB724" s="83"/>
      <c r="AC724" s="83"/>
      <c r="AD724" s="83"/>
    </row>
    <row r="725" spans="1:30" s="961" customFormat="1">
      <c r="A725" s="84"/>
      <c r="B725" s="83"/>
      <c r="C725" s="83"/>
      <c r="D725" s="83"/>
      <c r="E725" s="83"/>
      <c r="F725" s="83"/>
      <c r="G725" s="83"/>
      <c r="H725" s="725"/>
      <c r="I725" s="83"/>
      <c r="J725" s="83"/>
      <c r="K725" s="83"/>
      <c r="L725" s="83"/>
      <c r="M725" s="83"/>
      <c r="N725" s="83"/>
      <c r="O725" s="725"/>
      <c r="P725" s="83"/>
      <c r="Q725" s="83"/>
      <c r="R725" s="83"/>
      <c r="S725" s="83"/>
      <c r="T725" s="83"/>
      <c r="U725" s="83"/>
      <c r="V725" s="725"/>
      <c r="W725" s="83"/>
      <c r="X725" s="83"/>
      <c r="Y725" s="83"/>
      <c r="Z725" s="83"/>
      <c r="AA725" s="83"/>
      <c r="AB725" s="83"/>
      <c r="AC725" s="83"/>
      <c r="AD725" s="83"/>
    </row>
    <row r="726" spans="1:30" s="961" customFormat="1">
      <c r="A726" s="84"/>
      <c r="B726" s="83"/>
      <c r="C726" s="83"/>
      <c r="D726" s="83"/>
      <c r="E726" s="83"/>
      <c r="F726" s="83"/>
      <c r="G726" s="83"/>
      <c r="H726" s="725"/>
      <c r="I726" s="83"/>
      <c r="J726" s="83"/>
      <c r="K726" s="83"/>
      <c r="L726" s="83"/>
      <c r="M726" s="83"/>
      <c r="N726" s="83"/>
      <c r="O726" s="725"/>
      <c r="P726" s="83"/>
      <c r="Q726" s="83"/>
      <c r="R726" s="83"/>
      <c r="S726" s="83"/>
      <c r="T726" s="83"/>
      <c r="U726" s="83"/>
      <c r="V726" s="725"/>
      <c r="W726" s="83"/>
      <c r="X726" s="83"/>
      <c r="Y726" s="83"/>
      <c r="Z726" s="83"/>
      <c r="AA726" s="83"/>
      <c r="AB726" s="83"/>
      <c r="AC726" s="83"/>
      <c r="AD726" s="83"/>
    </row>
    <row r="727" spans="1:30" s="961" customFormat="1">
      <c r="A727" s="84"/>
      <c r="B727" s="83"/>
      <c r="C727" s="83"/>
      <c r="D727" s="83"/>
      <c r="E727" s="83"/>
      <c r="F727" s="83"/>
      <c r="G727" s="83"/>
      <c r="H727" s="725"/>
      <c r="I727" s="83"/>
      <c r="J727" s="83"/>
      <c r="K727" s="83"/>
      <c r="L727" s="83"/>
      <c r="M727" s="83"/>
      <c r="N727" s="83"/>
      <c r="O727" s="725"/>
      <c r="P727" s="83"/>
      <c r="Q727" s="83"/>
      <c r="R727" s="83"/>
      <c r="S727" s="83"/>
      <c r="T727" s="83"/>
      <c r="U727" s="83"/>
      <c r="V727" s="725"/>
      <c r="W727" s="83"/>
      <c r="X727" s="83"/>
      <c r="Y727" s="83"/>
      <c r="Z727" s="83"/>
      <c r="AA727" s="83"/>
      <c r="AB727" s="83"/>
      <c r="AC727" s="83"/>
      <c r="AD727" s="83"/>
    </row>
    <row r="728" spans="1:30" s="961" customFormat="1">
      <c r="A728" s="84"/>
      <c r="B728" s="83"/>
      <c r="C728" s="83"/>
      <c r="D728" s="83"/>
      <c r="E728" s="83"/>
      <c r="F728" s="83"/>
      <c r="G728" s="83"/>
      <c r="H728" s="725"/>
      <c r="I728" s="83"/>
      <c r="J728" s="83"/>
      <c r="K728" s="83"/>
      <c r="L728" s="83"/>
      <c r="M728" s="83"/>
      <c r="N728" s="83"/>
      <c r="O728" s="725"/>
      <c r="P728" s="83"/>
      <c r="Q728" s="83"/>
      <c r="R728" s="83"/>
      <c r="S728" s="83"/>
      <c r="T728" s="83"/>
      <c r="U728" s="83"/>
      <c r="V728" s="725"/>
      <c r="W728" s="83"/>
      <c r="X728" s="83"/>
      <c r="Y728" s="83"/>
      <c r="Z728" s="83"/>
      <c r="AA728" s="83"/>
      <c r="AB728" s="83"/>
      <c r="AC728" s="83"/>
      <c r="AD728" s="83"/>
    </row>
    <row r="729" spans="1:30" s="961" customFormat="1">
      <c r="A729" s="84"/>
      <c r="B729" s="83"/>
      <c r="C729" s="83"/>
      <c r="D729" s="83"/>
      <c r="E729" s="83"/>
      <c r="F729" s="83"/>
      <c r="G729" s="83"/>
      <c r="H729" s="725"/>
      <c r="I729" s="83"/>
      <c r="J729" s="83"/>
      <c r="K729" s="83"/>
      <c r="L729" s="83"/>
      <c r="M729" s="83"/>
      <c r="N729" s="83"/>
      <c r="O729" s="725"/>
      <c r="P729" s="83"/>
      <c r="Q729" s="83"/>
      <c r="R729" s="83"/>
      <c r="S729" s="83"/>
      <c r="T729" s="83"/>
      <c r="U729" s="83"/>
      <c r="V729" s="725"/>
      <c r="W729" s="83"/>
      <c r="X729" s="83"/>
      <c r="Y729" s="83"/>
      <c r="Z729" s="83"/>
      <c r="AA729" s="83"/>
      <c r="AB729" s="83"/>
      <c r="AC729" s="83"/>
      <c r="AD729" s="83"/>
    </row>
    <row r="730" spans="1:30" s="961" customFormat="1">
      <c r="A730" s="84"/>
      <c r="B730" s="83"/>
      <c r="C730" s="83"/>
      <c r="D730" s="83"/>
      <c r="E730" s="83"/>
      <c r="F730" s="83"/>
      <c r="G730" s="83"/>
      <c r="H730" s="725"/>
      <c r="I730" s="83"/>
      <c r="J730" s="83"/>
      <c r="K730" s="83"/>
      <c r="L730" s="83"/>
      <c r="M730" s="83"/>
      <c r="N730" s="83"/>
      <c r="O730" s="725"/>
      <c r="P730" s="83"/>
      <c r="Q730" s="83"/>
      <c r="R730" s="83"/>
      <c r="S730" s="83"/>
      <c r="T730" s="83"/>
      <c r="U730" s="83"/>
      <c r="V730" s="725"/>
      <c r="W730" s="83"/>
      <c r="X730" s="83"/>
      <c r="Y730" s="83"/>
      <c r="Z730" s="83"/>
      <c r="AA730" s="83"/>
      <c r="AB730" s="83"/>
      <c r="AC730" s="83"/>
      <c r="AD730" s="83"/>
    </row>
    <row r="731" spans="1:30" s="961" customFormat="1">
      <c r="A731" s="84"/>
      <c r="B731" s="83"/>
      <c r="C731" s="83"/>
      <c r="D731" s="83"/>
      <c r="E731" s="83"/>
      <c r="F731" s="83"/>
      <c r="G731" s="83"/>
      <c r="H731" s="725"/>
      <c r="I731" s="83"/>
      <c r="J731" s="83"/>
      <c r="K731" s="83"/>
      <c r="L731" s="83"/>
      <c r="M731" s="83"/>
      <c r="N731" s="83"/>
      <c r="O731" s="725"/>
      <c r="P731" s="83"/>
      <c r="Q731" s="83"/>
      <c r="R731" s="83"/>
      <c r="S731" s="83"/>
      <c r="T731" s="83"/>
      <c r="U731" s="83"/>
      <c r="V731" s="725"/>
      <c r="W731" s="83"/>
      <c r="X731" s="83"/>
      <c r="Y731" s="83"/>
      <c r="Z731" s="83"/>
      <c r="AA731" s="83"/>
      <c r="AB731" s="83"/>
      <c r="AC731" s="83"/>
      <c r="AD731" s="83"/>
    </row>
    <row r="732" spans="1:30" s="961" customFormat="1">
      <c r="A732" s="84"/>
      <c r="B732" s="83"/>
      <c r="C732" s="83"/>
      <c r="D732" s="83"/>
      <c r="E732" s="83"/>
      <c r="F732" s="83"/>
      <c r="G732" s="83"/>
      <c r="H732" s="725"/>
      <c r="I732" s="83"/>
      <c r="J732" s="83"/>
      <c r="K732" s="83"/>
      <c r="L732" s="83"/>
      <c r="M732" s="83"/>
      <c r="N732" s="83"/>
      <c r="O732" s="725"/>
      <c r="P732" s="83"/>
      <c r="Q732" s="83"/>
      <c r="R732" s="83"/>
      <c r="S732" s="83"/>
      <c r="T732" s="83"/>
      <c r="U732" s="83"/>
      <c r="V732" s="725"/>
      <c r="W732" s="83"/>
      <c r="X732" s="83"/>
      <c r="Y732" s="83"/>
      <c r="Z732" s="83"/>
      <c r="AA732" s="83"/>
      <c r="AB732" s="83"/>
      <c r="AC732" s="83"/>
      <c r="AD732" s="83"/>
    </row>
    <row r="733" spans="1:30" s="961" customFormat="1">
      <c r="A733" s="84"/>
      <c r="B733" s="83"/>
      <c r="C733" s="83"/>
      <c r="D733" s="83"/>
      <c r="E733" s="83"/>
      <c r="F733" s="83"/>
      <c r="G733" s="83"/>
      <c r="H733" s="725"/>
      <c r="I733" s="83"/>
      <c r="J733" s="83"/>
      <c r="K733" s="83"/>
      <c r="L733" s="83"/>
      <c r="M733" s="83"/>
      <c r="N733" s="83"/>
      <c r="O733" s="725"/>
      <c r="P733" s="83"/>
      <c r="Q733" s="83"/>
      <c r="R733" s="83"/>
      <c r="S733" s="83"/>
      <c r="T733" s="83"/>
      <c r="U733" s="83"/>
      <c r="V733" s="725"/>
      <c r="W733" s="83"/>
      <c r="X733" s="83"/>
      <c r="Y733" s="83"/>
      <c r="Z733" s="83"/>
      <c r="AA733" s="83"/>
      <c r="AB733" s="83"/>
      <c r="AC733" s="83"/>
      <c r="AD733" s="83"/>
    </row>
    <row r="734" spans="1:30" s="961" customFormat="1">
      <c r="A734" s="84"/>
      <c r="B734" s="83"/>
      <c r="C734" s="83"/>
      <c r="D734" s="83"/>
      <c r="E734" s="83"/>
      <c r="F734" s="83"/>
      <c r="G734" s="83"/>
      <c r="H734" s="725"/>
      <c r="I734" s="83"/>
      <c r="J734" s="83"/>
      <c r="K734" s="83"/>
      <c r="L734" s="83"/>
      <c r="M734" s="83"/>
      <c r="N734" s="83"/>
      <c r="O734" s="725"/>
      <c r="P734" s="83"/>
      <c r="Q734" s="83"/>
      <c r="R734" s="83"/>
      <c r="S734" s="83"/>
      <c r="T734" s="83"/>
      <c r="U734" s="83"/>
      <c r="V734" s="725"/>
      <c r="W734" s="83"/>
      <c r="X734" s="83"/>
      <c r="Y734" s="83"/>
      <c r="Z734" s="83"/>
      <c r="AA734" s="83"/>
      <c r="AB734" s="83"/>
      <c r="AC734" s="83"/>
      <c r="AD734" s="83"/>
    </row>
    <row r="735" spans="1:30" s="961" customFormat="1">
      <c r="A735" s="84"/>
      <c r="B735" s="83"/>
      <c r="C735" s="83"/>
      <c r="D735" s="83"/>
      <c r="E735" s="83"/>
      <c r="F735" s="83"/>
      <c r="G735" s="83"/>
      <c r="H735" s="725"/>
      <c r="I735" s="83"/>
      <c r="J735" s="83"/>
      <c r="K735" s="83"/>
      <c r="L735" s="83"/>
      <c r="M735" s="83"/>
      <c r="N735" s="83"/>
      <c r="O735" s="725"/>
      <c r="P735" s="83"/>
      <c r="Q735" s="83"/>
      <c r="R735" s="83"/>
      <c r="S735" s="83"/>
      <c r="T735" s="83"/>
      <c r="U735" s="83"/>
      <c r="V735" s="725"/>
      <c r="W735" s="83"/>
      <c r="X735" s="83"/>
      <c r="Y735" s="83"/>
      <c r="Z735" s="83"/>
      <c r="AA735" s="83"/>
      <c r="AB735" s="83"/>
      <c r="AC735" s="83"/>
      <c r="AD735" s="83"/>
    </row>
    <row r="736" spans="1:30" s="961" customFormat="1">
      <c r="A736" s="84"/>
      <c r="B736" s="83"/>
      <c r="C736" s="83"/>
      <c r="D736" s="83"/>
      <c r="E736" s="83"/>
      <c r="F736" s="83"/>
      <c r="G736" s="83"/>
      <c r="H736" s="725"/>
      <c r="I736" s="83"/>
      <c r="J736" s="83"/>
      <c r="K736" s="83"/>
      <c r="L736" s="83"/>
      <c r="M736" s="83"/>
      <c r="N736" s="83"/>
      <c r="O736" s="725"/>
      <c r="P736" s="83"/>
      <c r="Q736" s="83"/>
      <c r="R736" s="83"/>
      <c r="S736" s="83"/>
      <c r="T736" s="83"/>
      <c r="U736" s="83"/>
      <c r="V736" s="725"/>
      <c r="W736" s="83"/>
      <c r="X736" s="83"/>
      <c r="Y736" s="83"/>
      <c r="Z736" s="83"/>
      <c r="AA736" s="83"/>
      <c r="AB736" s="83"/>
      <c r="AC736" s="83"/>
      <c r="AD736" s="83"/>
    </row>
    <row r="737" spans="1:30" s="961" customFormat="1">
      <c r="A737" s="84"/>
      <c r="B737" s="83"/>
      <c r="C737" s="83"/>
      <c r="D737" s="83"/>
      <c r="E737" s="83"/>
      <c r="F737" s="83"/>
      <c r="G737" s="83"/>
      <c r="H737" s="725"/>
      <c r="I737" s="83"/>
      <c r="J737" s="83"/>
      <c r="K737" s="83"/>
      <c r="L737" s="83"/>
      <c r="M737" s="83"/>
      <c r="N737" s="83"/>
      <c r="O737" s="725"/>
      <c r="P737" s="83"/>
      <c r="Q737" s="83"/>
      <c r="R737" s="83"/>
      <c r="S737" s="83"/>
      <c r="T737" s="83"/>
      <c r="U737" s="83"/>
      <c r="V737" s="725"/>
      <c r="W737" s="83"/>
      <c r="X737" s="83"/>
      <c r="Y737" s="83"/>
      <c r="Z737" s="83"/>
      <c r="AA737" s="83"/>
      <c r="AB737" s="83"/>
      <c r="AC737" s="83"/>
      <c r="AD737" s="83"/>
    </row>
    <row r="738" spans="1:30" s="961" customFormat="1">
      <c r="A738" s="84"/>
      <c r="B738" s="83"/>
      <c r="C738" s="83"/>
      <c r="D738" s="83"/>
      <c r="E738" s="83"/>
      <c r="F738" s="83"/>
      <c r="G738" s="83"/>
      <c r="H738" s="725"/>
      <c r="I738" s="83"/>
      <c r="J738" s="83"/>
      <c r="K738" s="83"/>
      <c r="L738" s="83"/>
      <c r="M738" s="83"/>
      <c r="N738" s="83"/>
      <c r="O738" s="725"/>
      <c r="P738" s="83"/>
      <c r="Q738" s="83"/>
      <c r="R738" s="83"/>
      <c r="S738" s="83"/>
      <c r="T738" s="83"/>
      <c r="U738" s="83"/>
      <c r="V738" s="725"/>
      <c r="W738" s="83"/>
      <c r="X738" s="83"/>
      <c r="Y738" s="83"/>
      <c r="Z738" s="83"/>
      <c r="AA738" s="83"/>
      <c r="AB738" s="83"/>
      <c r="AC738" s="83"/>
      <c r="AD738" s="83"/>
    </row>
    <row r="739" spans="1:30" s="961" customFormat="1">
      <c r="A739" s="84"/>
      <c r="B739" s="83"/>
      <c r="C739" s="83"/>
      <c r="D739" s="83"/>
      <c r="E739" s="83"/>
      <c r="F739" s="83"/>
      <c r="G739" s="83"/>
      <c r="H739" s="725"/>
      <c r="I739" s="83"/>
      <c r="J739" s="83"/>
      <c r="K739" s="83"/>
      <c r="L739" s="83"/>
      <c r="M739" s="83"/>
      <c r="N739" s="83"/>
      <c r="O739" s="725"/>
      <c r="P739" s="83"/>
      <c r="Q739" s="83"/>
      <c r="R739" s="83"/>
      <c r="S739" s="83"/>
      <c r="T739" s="83"/>
      <c r="U739" s="83"/>
      <c r="V739" s="725"/>
      <c r="W739" s="83"/>
      <c r="X739" s="83"/>
      <c r="Y739" s="83"/>
      <c r="Z739" s="83"/>
      <c r="AA739" s="83"/>
      <c r="AB739" s="83"/>
      <c r="AC739" s="83"/>
      <c r="AD739" s="83"/>
    </row>
    <row r="740" spans="1:30" s="961" customFormat="1">
      <c r="A740" s="84"/>
      <c r="B740" s="83"/>
      <c r="C740" s="83"/>
      <c r="D740" s="83"/>
      <c r="E740" s="83"/>
      <c r="F740" s="83"/>
      <c r="G740" s="83"/>
      <c r="H740" s="725"/>
      <c r="I740" s="83"/>
      <c r="J740" s="83"/>
      <c r="K740" s="83"/>
      <c r="L740" s="83"/>
      <c r="M740" s="83"/>
      <c r="N740" s="83"/>
      <c r="O740" s="725"/>
      <c r="P740" s="83"/>
      <c r="Q740" s="83"/>
      <c r="R740" s="83"/>
      <c r="S740" s="83"/>
      <c r="T740" s="83"/>
      <c r="U740" s="83"/>
      <c r="V740" s="725"/>
      <c r="W740" s="83"/>
      <c r="X740" s="83"/>
      <c r="Y740" s="83"/>
      <c r="Z740" s="83"/>
      <c r="AA740" s="83"/>
      <c r="AB740" s="83"/>
      <c r="AC740" s="83"/>
      <c r="AD740" s="83"/>
    </row>
    <row r="741" spans="1:30" s="961" customFormat="1">
      <c r="A741" s="84"/>
      <c r="B741" s="83"/>
      <c r="C741" s="83"/>
      <c r="D741" s="83"/>
      <c r="E741" s="83"/>
      <c r="F741" s="83"/>
      <c r="G741" s="83"/>
      <c r="H741" s="725"/>
      <c r="I741" s="83"/>
      <c r="J741" s="83"/>
      <c r="K741" s="83"/>
      <c r="L741" s="83"/>
      <c r="M741" s="83"/>
      <c r="N741" s="83"/>
      <c r="O741" s="725"/>
      <c r="P741" s="83"/>
      <c r="Q741" s="83"/>
      <c r="R741" s="83"/>
      <c r="S741" s="83"/>
      <c r="T741" s="83"/>
      <c r="U741" s="83"/>
      <c r="V741" s="725"/>
      <c r="W741" s="83"/>
      <c r="X741" s="83"/>
      <c r="Y741" s="83"/>
      <c r="Z741" s="83"/>
      <c r="AA741" s="83"/>
      <c r="AB741" s="83"/>
      <c r="AC741" s="83"/>
      <c r="AD741" s="83"/>
    </row>
    <row r="742" spans="1:30" s="961" customFormat="1">
      <c r="A742" s="84"/>
      <c r="B742" s="83"/>
      <c r="C742" s="83"/>
      <c r="D742" s="83"/>
      <c r="E742" s="83"/>
      <c r="F742" s="83"/>
      <c r="G742" s="83"/>
      <c r="H742" s="725"/>
      <c r="I742" s="83"/>
      <c r="J742" s="83"/>
      <c r="K742" s="83"/>
      <c r="L742" s="83"/>
      <c r="M742" s="83"/>
      <c r="N742" s="83"/>
      <c r="O742" s="725"/>
      <c r="P742" s="83"/>
      <c r="Q742" s="83"/>
      <c r="R742" s="83"/>
      <c r="S742" s="83"/>
      <c r="T742" s="83"/>
      <c r="U742" s="83"/>
      <c r="V742" s="725"/>
      <c r="W742" s="83"/>
      <c r="X742" s="83"/>
      <c r="Y742" s="83"/>
      <c r="Z742" s="83"/>
      <c r="AA742" s="83"/>
      <c r="AB742" s="83"/>
      <c r="AC742" s="83"/>
      <c r="AD742" s="83"/>
    </row>
    <row r="743" spans="1:30" s="961" customFormat="1">
      <c r="A743" s="84"/>
      <c r="B743" s="83"/>
      <c r="C743" s="83"/>
      <c r="D743" s="83"/>
      <c r="E743" s="83"/>
      <c r="F743" s="83"/>
      <c r="G743" s="83"/>
      <c r="H743" s="725"/>
      <c r="I743" s="83"/>
      <c r="J743" s="83"/>
      <c r="K743" s="83"/>
      <c r="L743" s="83"/>
      <c r="M743" s="83"/>
      <c r="N743" s="83"/>
      <c r="O743" s="725"/>
      <c r="P743" s="83"/>
      <c r="Q743" s="83"/>
      <c r="R743" s="83"/>
      <c r="S743" s="83"/>
      <c r="T743" s="83"/>
      <c r="U743" s="83"/>
      <c r="V743" s="725"/>
      <c r="W743" s="83"/>
      <c r="X743" s="83"/>
      <c r="Y743" s="83"/>
      <c r="Z743" s="83"/>
      <c r="AA743" s="83"/>
      <c r="AB743" s="83"/>
      <c r="AC743" s="83"/>
      <c r="AD743" s="83"/>
    </row>
    <row r="744" spans="1:30" s="961" customFormat="1">
      <c r="A744" s="84"/>
      <c r="B744" s="83"/>
      <c r="C744" s="83"/>
      <c r="D744" s="83"/>
      <c r="E744" s="83"/>
      <c r="F744" s="83"/>
      <c r="G744" s="83"/>
      <c r="H744" s="725"/>
      <c r="I744" s="83"/>
      <c r="J744" s="83"/>
      <c r="K744" s="83"/>
      <c r="L744" s="83"/>
      <c r="M744" s="83"/>
      <c r="N744" s="83"/>
      <c r="O744" s="725"/>
      <c r="P744" s="83"/>
      <c r="Q744" s="83"/>
      <c r="R744" s="83"/>
      <c r="S744" s="83"/>
      <c r="T744" s="83"/>
      <c r="U744" s="83"/>
      <c r="V744" s="725"/>
      <c r="W744" s="83"/>
      <c r="X744" s="83"/>
      <c r="Y744" s="83"/>
      <c r="Z744" s="83"/>
      <c r="AA744" s="83"/>
      <c r="AB744" s="83"/>
      <c r="AC744" s="83"/>
      <c r="AD744" s="83"/>
    </row>
    <row r="745" spans="1:30" s="961" customFormat="1">
      <c r="A745" s="84"/>
      <c r="B745" s="83"/>
      <c r="C745" s="83"/>
      <c r="D745" s="83"/>
      <c r="E745" s="83"/>
      <c r="F745" s="83"/>
      <c r="G745" s="83"/>
      <c r="H745" s="725"/>
      <c r="I745" s="83"/>
      <c r="J745" s="83"/>
      <c r="K745" s="83"/>
      <c r="L745" s="83"/>
      <c r="M745" s="83"/>
      <c r="N745" s="83"/>
      <c r="O745" s="725"/>
      <c r="P745" s="83"/>
      <c r="Q745" s="83"/>
      <c r="R745" s="83"/>
      <c r="S745" s="83"/>
      <c r="T745" s="83"/>
      <c r="U745" s="83"/>
      <c r="V745" s="725"/>
      <c r="W745" s="83"/>
      <c r="X745" s="83"/>
      <c r="Y745" s="83"/>
      <c r="Z745" s="83"/>
      <c r="AA745" s="83"/>
      <c r="AB745" s="83"/>
      <c r="AC745" s="83"/>
      <c r="AD745" s="83"/>
    </row>
    <row r="746" spans="1:30" s="961" customFormat="1">
      <c r="A746" s="84"/>
      <c r="B746" s="83"/>
      <c r="C746" s="83"/>
      <c r="D746" s="83"/>
      <c r="E746" s="83"/>
      <c r="F746" s="83"/>
      <c r="G746" s="83"/>
      <c r="H746" s="725"/>
      <c r="I746" s="83"/>
      <c r="J746" s="83"/>
      <c r="K746" s="83"/>
      <c r="L746" s="83"/>
      <c r="M746" s="83"/>
      <c r="N746" s="83"/>
      <c r="O746" s="725"/>
      <c r="P746" s="83"/>
      <c r="Q746" s="83"/>
      <c r="R746" s="83"/>
      <c r="S746" s="83"/>
      <c r="T746" s="83"/>
      <c r="U746" s="83"/>
      <c r="V746" s="725"/>
      <c r="W746" s="83"/>
      <c r="X746" s="83"/>
      <c r="Y746" s="83"/>
      <c r="Z746" s="83"/>
      <c r="AA746" s="83"/>
      <c r="AB746" s="83"/>
      <c r="AC746" s="83"/>
      <c r="AD746" s="83"/>
    </row>
    <row r="747" spans="1:30" s="961" customFormat="1">
      <c r="A747" s="84"/>
      <c r="B747" s="83"/>
      <c r="C747" s="83"/>
      <c r="D747" s="83"/>
      <c r="E747" s="83"/>
      <c r="F747" s="83"/>
      <c r="G747" s="83"/>
      <c r="H747" s="725"/>
      <c r="I747" s="83"/>
      <c r="J747" s="83"/>
      <c r="K747" s="83"/>
      <c r="L747" s="83"/>
      <c r="M747" s="83"/>
      <c r="N747" s="83"/>
      <c r="O747" s="725"/>
      <c r="P747" s="83"/>
      <c r="Q747" s="83"/>
      <c r="R747" s="83"/>
      <c r="S747" s="83"/>
      <c r="T747" s="83"/>
      <c r="U747" s="83"/>
      <c r="V747" s="725"/>
      <c r="W747" s="83"/>
      <c r="X747" s="83"/>
      <c r="Y747" s="83"/>
      <c r="Z747" s="83"/>
      <c r="AA747" s="83"/>
      <c r="AB747" s="83"/>
      <c r="AC747" s="83"/>
      <c r="AD747" s="83"/>
    </row>
    <row r="748" spans="1:30" s="961" customFormat="1">
      <c r="A748" s="84"/>
      <c r="B748" s="83"/>
      <c r="C748" s="83"/>
      <c r="D748" s="83"/>
      <c r="E748" s="83"/>
      <c r="F748" s="83"/>
      <c r="G748" s="83"/>
      <c r="H748" s="725"/>
      <c r="I748" s="83"/>
      <c r="J748" s="83"/>
      <c r="K748" s="83"/>
      <c r="L748" s="83"/>
      <c r="M748" s="83"/>
      <c r="N748" s="83"/>
      <c r="O748" s="725"/>
      <c r="P748" s="83"/>
      <c r="Q748" s="83"/>
      <c r="R748" s="83"/>
      <c r="S748" s="83"/>
      <c r="T748" s="83"/>
      <c r="U748" s="83"/>
      <c r="V748" s="725"/>
      <c r="W748" s="83"/>
      <c r="X748" s="83"/>
      <c r="Y748" s="83"/>
      <c r="Z748" s="83"/>
      <c r="AA748" s="83"/>
      <c r="AB748" s="83"/>
      <c r="AC748" s="83"/>
      <c r="AD748" s="83"/>
    </row>
    <row r="749" spans="1:30" s="961" customFormat="1">
      <c r="A749" s="84"/>
      <c r="B749" s="83"/>
      <c r="C749" s="83"/>
      <c r="D749" s="83"/>
      <c r="E749" s="83"/>
      <c r="F749" s="83"/>
      <c r="G749" s="83"/>
      <c r="H749" s="725"/>
      <c r="I749" s="83"/>
      <c r="J749" s="83"/>
      <c r="K749" s="83"/>
      <c r="L749" s="83"/>
      <c r="M749" s="83"/>
      <c r="N749" s="83"/>
      <c r="O749" s="725"/>
      <c r="P749" s="83"/>
      <c r="Q749" s="83"/>
      <c r="R749" s="83"/>
      <c r="S749" s="83"/>
      <c r="T749" s="83"/>
      <c r="U749" s="83"/>
      <c r="V749" s="725"/>
      <c r="W749" s="83"/>
      <c r="X749" s="83"/>
      <c r="Y749" s="83"/>
      <c r="Z749" s="83"/>
      <c r="AA749" s="83"/>
      <c r="AB749" s="83"/>
      <c r="AC749" s="83"/>
      <c r="AD749" s="83"/>
    </row>
    <row r="750" spans="1:30" s="961" customFormat="1">
      <c r="A750" s="84"/>
      <c r="B750" s="83"/>
      <c r="C750" s="83"/>
      <c r="D750" s="83"/>
      <c r="E750" s="83"/>
      <c r="F750" s="83"/>
      <c r="G750" s="83"/>
      <c r="H750" s="725"/>
      <c r="I750" s="83"/>
      <c r="J750" s="83"/>
      <c r="K750" s="83"/>
      <c r="L750" s="83"/>
      <c r="M750" s="83"/>
      <c r="N750" s="83"/>
      <c r="O750" s="725"/>
      <c r="P750" s="83"/>
      <c r="Q750" s="83"/>
      <c r="R750" s="83"/>
      <c r="S750" s="83"/>
      <c r="T750" s="83"/>
      <c r="U750" s="83"/>
      <c r="V750" s="725"/>
      <c r="W750" s="83"/>
      <c r="X750" s="83"/>
      <c r="Y750" s="83"/>
      <c r="Z750" s="83"/>
      <c r="AA750" s="83"/>
      <c r="AB750" s="83"/>
      <c r="AC750" s="83"/>
      <c r="AD750" s="83"/>
    </row>
    <row r="751" spans="1:30" s="961" customFormat="1">
      <c r="A751" s="84"/>
      <c r="B751" s="83"/>
      <c r="C751" s="83"/>
      <c r="D751" s="83"/>
      <c r="E751" s="83"/>
      <c r="F751" s="83"/>
      <c r="G751" s="83"/>
      <c r="H751" s="725"/>
      <c r="I751" s="83"/>
      <c r="J751" s="83"/>
      <c r="K751" s="83"/>
      <c r="L751" s="83"/>
      <c r="M751" s="83"/>
      <c r="N751" s="83"/>
      <c r="O751" s="725"/>
      <c r="P751" s="83"/>
      <c r="Q751" s="83"/>
      <c r="R751" s="83"/>
      <c r="S751" s="83"/>
      <c r="T751" s="83"/>
      <c r="U751" s="83"/>
      <c r="V751" s="725"/>
      <c r="W751" s="83"/>
      <c r="X751" s="83"/>
      <c r="Y751" s="83"/>
      <c r="Z751" s="83"/>
      <c r="AA751" s="83"/>
      <c r="AB751" s="83"/>
      <c r="AC751" s="83"/>
      <c r="AD751" s="83"/>
    </row>
    <row r="752" spans="1:30" s="961" customFormat="1">
      <c r="A752" s="84"/>
      <c r="B752" s="83"/>
      <c r="C752" s="83"/>
      <c r="D752" s="83"/>
      <c r="E752" s="83"/>
      <c r="F752" s="83"/>
      <c r="G752" s="83"/>
      <c r="H752" s="725"/>
      <c r="I752" s="83"/>
      <c r="J752" s="83"/>
      <c r="K752" s="83"/>
      <c r="L752" s="83"/>
      <c r="M752" s="83"/>
      <c r="N752" s="83"/>
      <c r="O752" s="725"/>
      <c r="P752" s="83"/>
      <c r="Q752" s="83"/>
      <c r="R752" s="83"/>
      <c r="S752" s="83"/>
      <c r="T752" s="83"/>
      <c r="U752" s="83"/>
      <c r="V752" s="725"/>
      <c r="W752" s="83"/>
      <c r="X752" s="83"/>
      <c r="Y752" s="83"/>
      <c r="Z752" s="83"/>
      <c r="AA752" s="83"/>
      <c r="AB752" s="83"/>
      <c r="AC752" s="83"/>
      <c r="AD752" s="83"/>
    </row>
    <row r="753" spans="1:30" s="961" customFormat="1">
      <c r="A753" s="84"/>
      <c r="B753" s="83"/>
      <c r="C753" s="83"/>
      <c r="D753" s="83"/>
      <c r="E753" s="83"/>
      <c r="F753" s="83"/>
      <c r="G753" s="83"/>
      <c r="H753" s="725"/>
      <c r="I753" s="83"/>
      <c r="J753" s="83"/>
      <c r="K753" s="83"/>
      <c r="L753" s="83"/>
      <c r="M753" s="83"/>
      <c r="N753" s="83"/>
      <c r="O753" s="725"/>
      <c r="P753" s="83"/>
      <c r="Q753" s="83"/>
      <c r="R753" s="83"/>
      <c r="S753" s="83"/>
      <c r="T753" s="83"/>
      <c r="U753" s="83"/>
      <c r="V753" s="725"/>
      <c r="W753" s="83"/>
      <c r="X753" s="83"/>
      <c r="Y753" s="83"/>
      <c r="Z753" s="83"/>
      <c r="AA753" s="83"/>
      <c r="AB753" s="83"/>
      <c r="AC753" s="83"/>
      <c r="AD753" s="83"/>
    </row>
    <row r="754" spans="1:30" s="961" customFormat="1">
      <c r="A754" s="84"/>
      <c r="B754" s="83"/>
      <c r="C754" s="83"/>
      <c r="D754" s="83"/>
      <c r="E754" s="83"/>
      <c r="F754" s="83"/>
      <c r="G754" s="83"/>
      <c r="H754" s="725"/>
      <c r="I754" s="83"/>
      <c r="J754" s="83"/>
      <c r="K754" s="83"/>
      <c r="L754" s="83"/>
      <c r="M754" s="83"/>
      <c r="N754" s="83"/>
      <c r="O754" s="725"/>
      <c r="P754" s="83"/>
      <c r="Q754" s="83"/>
      <c r="R754" s="83"/>
      <c r="S754" s="83"/>
      <c r="T754" s="83"/>
      <c r="U754" s="83"/>
      <c r="V754" s="725"/>
      <c r="W754" s="83"/>
      <c r="X754" s="83"/>
      <c r="Y754" s="83"/>
      <c r="Z754" s="83"/>
      <c r="AA754" s="83"/>
      <c r="AB754" s="83"/>
      <c r="AC754" s="83"/>
      <c r="AD754" s="83"/>
    </row>
    <row r="755" spans="1:30" s="961" customFormat="1">
      <c r="A755" s="84"/>
      <c r="B755" s="83"/>
      <c r="C755" s="83"/>
      <c r="D755" s="83"/>
      <c r="E755" s="83"/>
      <c r="F755" s="83"/>
      <c r="G755" s="83"/>
      <c r="H755" s="725"/>
      <c r="I755" s="83"/>
      <c r="J755" s="83"/>
      <c r="K755" s="83"/>
      <c r="L755" s="83"/>
      <c r="M755" s="83"/>
      <c r="N755" s="83"/>
      <c r="O755" s="725"/>
      <c r="P755" s="83"/>
      <c r="Q755" s="83"/>
      <c r="R755" s="83"/>
      <c r="S755" s="83"/>
      <c r="T755" s="83"/>
      <c r="U755" s="83"/>
      <c r="V755" s="725"/>
      <c r="W755" s="83"/>
      <c r="X755" s="83"/>
      <c r="Y755" s="83"/>
      <c r="Z755" s="83"/>
      <c r="AA755" s="83"/>
      <c r="AB755" s="83"/>
      <c r="AC755" s="83"/>
      <c r="AD755" s="83"/>
    </row>
    <row r="756" spans="1:30" s="961" customFormat="1">
      <c r="A756" s="84"/>
      <c r="B756" s="83"/>
      <c r="C756" s="83"/>
      <c r="D756" s="83"/>
      <c r="E756" s="83"/>
      <c r="F756" s="83"/>
      <c r="G756" s="83"/>
      <c r="H756" s="725"/>
      <c r="I756" s="83"/>
      <c r="J756" s="83"/>
      <c r="K756" s="83"/>
      <c r="L756" s="83"/>
      <c r="M756" s="83"/>
      <c r="N756" s="83"/>
      <c r="O756" s="725"/>
      <c r="P756" s="83"/>
      <c r="Q756" s="83"/>
      <c r="R756" s="83"/>
      <c r="S756" s="83"/>
      <c r="T756" s="83"/>
      <c r="U756" s="83"/>
      <c r="V756" s="725"/>
      <c r="W756" s="83"/>
      <c r="X756" s="83"/>
      <c r="Y756" s="83"/>
      <c r="Z756" s="83"/>
      <c r="AA756" s="83"/>
      <c r="AB756" s="83"/>
      <c r="AC756" s="83"/>
      <c r="AD756" s="83"/>
    </row>
    <row r="757" spans="1:30" s="961" customFormat="1">
      <c r="A757" s="84"/>
      <c r="B757" s="83"/>
      <c r="C757" s="83"/>
      <c r="D757" s="83"/>
      <c r="E757" s="83"/>
      <c r="F757" s="83"/>
      <c r="G757" s="83"/>
      <c r="H757" s="725"/>
      <c r="I757" s="83"/>
      <c r="J757" s="83"/>
      <c r="K757" s="83"/>
      <c r="L757" s="83"/>
      <c r="M757" s="83"/>
      <c r="N757" s="83"/>
      <c r="O757" s="725"/>
      <c r="P757" s="83"/>
      <c r="Q757" s="83"/>
      <c r="R757" s="83"/>
      <c r="S757" s="83"/>
      <c r="T757" s="83"/>
      <c r="U757" s="83"/>
      <c r="V757" s="725"/>
      <c r="W757" s="83"/>
      <c r="X757" s="83"/>
      <c r="Y757" s="83"/>
      <c r="Z757" s="83"/>
      <c r="AA757" s="83"/>
      <c r="AB757" s="83"/>
      <c r="AC757" s="83"/>
      <c r="AD757" s="83"/>
    </row>
    <row r="758" spans="1:30" s="961" customFormat="1">
      <c r="A758" s="84"/>
      <c r="B758" s="83"/>
      <c r="C758" s="83"/>
      <c r="D758" s="83"/>
      <c r="E758" s="83"/>
      <c r="F758" s="83"/>
      <c r="G758" s="83"/>
      <c r="H758" s="725"/>
      <c r="I758" s="83"/>
      <c r="J758" s="83"/>
      <c r="K758" s="83"/>
      <c r="L758" s="83"/>
      <c r="M758" s="83"/>
      <c r="N758" s="83"/>
      <c r="O758" s="725"/>
      <c r="P758" s="83"/>
      <c r="Q758" s="83"/>
      <c r="R758" s="83"/>
      <c r="S758" s="83"/>
      <c r="T758" s="83"/>
      <c r="U758" s="83"/>
      <c r="V758" s="725"/>
      <c r="W758" s="83"/>
      <c r="X758" s="83"/>
      <c r="Y758" s="83"/>
      <c r="Z758" s="83"/>
      <c r="AA758" s="83"/>
      <c r="AB758" s="83"/>
      <c r="AC758" s="83"/>
      <c r="AD758" s="83"/>
    </row>
    <row r="759" spans="1:30" s="961" customFormat="1">
      <c r="A759" s="84"/>
      <c r="B759" s="83"/>
      <c r="C759" s="83"/>
      <c r="D759" s="83"/>
      <c r="E759" s="83"/>
      <c r="F759" s="83"/>
      <c r="G759" s="83"/>
      <c r="H759" s="725"/>
      <c r="I759" s="83"/>
      <c r="J759" s="83"/>
      <c r="K759" s="83"/>
      <c r="L759" s="83"/>
      <c r="M759" s="83"/>
      <c r="N759" s="83"/>
      <c r="O759" s="725"/>
      <c r="P759" s="83"/>
      <c r="Q759" s="83"/>
      <c r="R759" s="83"/>
      <c r="S759" s="83"/>
      <c r="T759" s="83"/>
      <c r="U759" s="83"/>
      <c r="V759" s="725"/>
      <c r="W759" s="83"/>
      <c r="X759" s="83"/>
      <c r="Y759" s="83"/>
      <c r="Z759" s="83"/>
      <c r="AA759" s="83"/>
      <c r="AB759" s="83"/>
      <c r="AC759" s="83"/>
      <c r="AD759" s="83"/>
    </row>
    <row r="760" spans="1:30" s="961" customFormat="1">
      <c r="A760" s="84"/>
      <c r="B760" s="83"/>
      <c r="C760" s="83"/>
      <c r="D760" s="83"/>
      <c r="E760" s="83"/>
      <c r="F760" s="83"/>
      <c r="G760" s="83"/>
      <c r="H760" s="725"/>
      <c r="I760" s="83"/>
      <c r="J760" s="83"/>
      <c r="K760" s="83"/>
      <c r="L760" s="83"/>
      <c r="M760" s="83"/>
      <c r="N760" s="83"/>
      <c r="O760" s="725"/>
      <c r="P760" s="83"/>
      <c r="Q760" s="83"/>
      <c r="R760" s="83"/>
      <c r="S760" s="83"/>
      <c r="T760" s="83"/>
      <c r="U760" s="83"/>
      <c r="V760" s="725"/>
      <c r="W760" s="83"/>
      <c r="X760" s="83"/>
      <c r="Y760" s="83"/>
      <c r="Z760" s="83"/>
      <c r="AA760" s="83"/>
      <c r="AB760" s="83"/>
      <c r="AC760" s="83"/>
      <c r="AD760" s="83"/>
    </row>
    <row r="761" spans="1:30" s="961" customFormat="1">
      <c r="A761" s="84"/>
      <c r="B761" s="83"/>
      <c r="C761" s="83"/>
      <c r="D761" s="83"/>
      <c r="E761" s="83"/>
      <c r="F761" s="83"/>
      <c r="G761" s="83"/>
      <c r="H761" s="725"/>
      <c r="I761" s="83"/>
      <c r="J761" s="83"/>
      <c r="K761" s="83"/>
      <c r="L761" s="83"/>
      <c r="M761" s="83"/>
      <c r="N761" s="83"/>
      <c r="O761" s="725"/>
      <c r="P761" s="83"/>
      <c r="Q761" s="83"/>
      <c r="R761" s="83"/>
      <c r="S761" s="83"/>
      <c r="T761" s="83"/>
      <c r="U761" s="83"/>
      <c r="V761" s="725"/>
      <c r="W761" s="83"/>
      <c r="X761" s="83"/>
      <c r="Y761" s="83"/>
      <c r="Z761" s="83"/>
      <c r="AA761" s="83"/>
      <c r="AB761" s="83"/>
      <c r="AC761" s="83"/>
      <c r="AD761" s="83"/>
    </row>
    <row r="762" spans="1:30" s="961" customFormat="1">
      <c r="A762" s="84"/>
      <c r="B762" s="83"/>
      <c r="C762" s="83"/>
      <c r="D762" s="83"/>
      <c r="E762" s="83"/>
      <c r="F762" s="83"/>
      <c r="G762" s="83"/>
      <c r="H762" s="725"/>
      <c r="I762" s="83"/>
      <c r="J762" s="83"/>
      <c r="K762" s="83"/>
      <c r="L762" s="83"/>
      <c r="M762" s="83"/>
      <c r="N762" s="83"/>
      <c r="O762" s="725"/>
      <c r="P762" s="83"/>
      <c r="Q762" s="83"/>
      <c r="R762" s="83"/>
      <c r="S762" s="83"/>
      <c r="T762" s="83"/>
      <c r="U762" s="83"/>
      <c r="V762" s="725"/>
      <c r="W762" s="83"/>
      <c r="X762" s="83"/>
      <c r="Y762" s="83"/>
      <c r="Z762" s="83"/>
      <c r="AA762" s="83"/>
      <c r="AB762" s="83"/>
      <c r="AC762" s="83"/>
      <c r="AD762" s="83"/>
    </row>
    <row r="763" spans="1:30" s="961" customFormat="1">
      <c r="A763" s="84"/>
      <c r="B763" s="83"/>
      <c r="C763" s="83"/>
      <c r="D763" s="83"/>
      <c r="E763" s="83"/>
      <c r="F763" s="83"/>
      <c r="G763" s="83"/>
      <c r="H763" s="725"/>
      <c r="I763" s="83"/>
      <c r="J763" s="83"/>
      <c r="K763" s="83"/>
      <c r="L763" s="83"/>
      <c r="M763" s="83"/>
      <c r="N763" s="83"/>
      <c r="O763" s="725"/>
      <c r="P763" s="83"/>
      <c r="Q763" s="83"/>
      <c r="R763" s="83"/>
      <c r="S763" s="83"/>
      <c r="T763" s="83"/>
      <c r="U763" s="83"/>
      <c r="V763" s="725"/>
      <c r="W763" s="83"/>
      <c r="X763" s="83"/>
      <c r="Y763" s="83"/>
      <c r="Z763" s="83"/>
      <c r="AA763" s="83"/>
      <c r="AB763" s="83"/>
      <c r="AC763" s="83"/>
      <c r="AD763" s="83"/>
    </row>
    <row r="764" spans="1:30" s="961" customFormat="1">
      <c r="A764" s="84"/>
      <c r="B764" s="83"/>
      <c r="C764" s="83"/>
      <c r="D764" s="83"/>
      <c r="E764" s="83"/>
      <c r="F764" s="83"/>
      <c r="G764" s="83"/>
      <c r="H764" s="725"/>
      <c r="I764" s="83"/>
      <c r="J764" s="83"/>
      <c r="K764" s="83"/>
      <c r="L764" s="83"/>
      <c r="M764" s="83"/>
      <c r="N764" s="83"/>
      <c r="O764" s="725"/>
      <c r="P764" s="83"/>
      <c r="Q764" s="83"/>
      <c r="R764" s="83"/>
      <c r="S764" s="83"/>
      <c r="T764" s="83"/>
      <c r="U764" s="83"/>
      <c r="V764" s="725"/>
      <c r="W764" s="83"/>
      <c r="X764" s="83"/>
      <c r="Y764" s="83"/>
      <c r="Z764" s="83"/>
      <c r="AA764" s="83"/>
      <c r="AB764" s="83"/>
      <c r="AC764" s="83"/>
      <c r="AD764" s="83"/>
    </row>
    <row r="765" spans="1:30" s="961" customFormat="1">
      <c r="A765" s="84"/>
      <c r="B765" s="83"/>
      <c r="C765" s="83"/>
      <c r="D765" s="83"/>
      <c r="E765" s="83"/>
      <c r="F765" s="83"/>
      <c r="G765" s="83"/>
      <c r="H765" s="725"/>
      <c r="I765" s="83"/>
      <c r="J765" s="83"/>
      <c r="K765" s="83"/>
      <c r="L765" s="83"/>
      <c r="M765" s="83"/>
      <c r="N765" s="83"/>
      <c r="O765" s="725"/>
      <c r="P765" s="83"/>
      <c r="Q765" s="83"/>
      <c r="R765" s="83"/>
      <c r="S765" s="83"/>
      <c r="T765" s="83"/>
      <c r="U765" s="83"/>
      <c r="V765" s="725"/>
      <c r="W765" s="83"/>
      <c r="X765" s="83"/>
      <c r="Y765" s="83"/>
      <c r="Z765" s="83"/>
      <c r="AA765" s="83"/>
      <c r="AB765" s="83"/>
      <c r="AC765" s="83"/>
      <c r="AD765" s="83"/>
    </row>
    <row r="766" spans="1:30" s="961" customFormat="1">
      <c r="A766" s="84"/>
      <c r="B766" s="83"/>
      <c r="C766" s="83"/>
      <c r="D766" s="83"/>
      <c r="E766" s="83"/>
      <c r="F766" s="83"/>
      <c r="G766" s="83"/>
      <c r="H766" s="725"/>
      <c r="I766" s="83"/>
      <c r="J766" s="83"/>
      <c r="K766" s="83"/>
      <c r="L766" s="83"/>
      <c r="M766" s="83"/>
      <c r="N766" s="83"/>
      <c r="O766" s="725"/>
      <c r="P766" s="83"/>
      <c r="Q766" s="83"/>
      <c r="R766" s="83"/>
      <c r="S766" s="83"/>
      <c r="T766" s="83"/>
      <c r="U766" s="83"/>
      <c r="V766" s="725"/>
      <c r="W766" s="83"/>
      <c r="X766" s="83"/>
      <c r="Y766" s="83"/>
      <c r="Z766" s="83"/>
      <c r="AA766" s="83"/>
      <c r="AB766" s="83"/>
      <c r="AC766" s="83"/>
      <c r="AD766" s="83"/>
    </row>
    <row r="767" spans="1:30" s="961" customFormat="1">
      <c r="A767" s="84"/>
      <c r="B767" s="83"/>
      <c r="C767" s="83"/>
      <c r="D767" s="83"/>
      <c r="E767" s="83"/>
      <c r="F767" s="83"/>
      <c r="G767" s="83"/>
      <c r="H767" s="725"/>
      <c r="I767" s="83"/>
      <c r="J767" s="83"/>
      <c r="K767" s="83"/>
      <c r="L767" s="83"/>
      <c r="M767" s="83"/>
      <c r="N767" s="83"/>
      <c r="O767" s="725"/>
      <c r="P767" s="83"/>
      <c r="Q767" s="83"/>
      <c r="R767" s="83"/>
      <c r="S767" s="83"/>
      <c r="T767" s="83"/>
      <c r="U767" s="83"/>
      <c r="V767" s="725"/>
      <c r="W767" s="83"/>
      <c r="X767" s="83"/>
      <c r="Y767" s="83"/>
      <c r="Z767" s="83"/>
      <c r="AA767" s="83"/>
      <c r="AB767" s="83"/>
      <c r="AC767" s="83"/>
      <c r="AD767" s="83"/>
    </row>
    <row r="768" spans="1:30" s="961" customFormat="1">
      <c r="A768" s="84"/>
      <c r="B768" s="83"/>
      <c r="C768" s="83"/>
      <c r="D768" s="83"/>
      <c r="E768" s="83"/>
      <c r="F768" s="83"/>
      <c r="G768" s="83"/>
      <c r="H768" s="725"/>
      <c r="I768" s="83"/>
      <c r="J768" s="83"/>
      <c r="K768" s="83"/>
      <c r="L768" s="83"/>
      <c r="M768" s="83"/>
      <c r="N768" s="83"/>
      <c r="O768" s="725"/>
      <c r="P768" s="83"/>
      <c r="Q768" s="83"/>
      <c r="R768" s="83"/>
      <c r="S768" s="83"/>
      <c r="T768" s="83"/>
      <c r="U768" s="83"/>
      <c r="V768" s="725"/>
      <c r="W768" s="83"/>
      <c r="X768" s="83"/>
      <c r="Y768" s="83"/>
      <c r="Z768" s="83"/>
      <c r="AA768" s="83"/>
      <c r="AB768" s="83"/>
      <c r="AC768" s="83"/>
      <c r="AD768" s="83"/>
    </row>
    <row r="769" spans="1:30" s="961" customFormat="1">
      <c r="A769" s="84"/>
      <c r="B769" s="83"/>
      <c r="C769" s="83"/>
      <c r="D769" s="83"/>
      <c r="E769" s="83"/>
      <c r="F769" s="83"/>
      <c r="G769" s="83"/>
      <c r="H769" s="725"/>
      <c r="I769" s="83"/>
      <c r="J769" s="83"/>
      <c r="K769" s="83"/>
      <c r="L769" s="83"/>
      <c r="M769" s="83"/>
      <c r="N769" s="83"/>
      <c r="O769" s="725"/>
      <c r="P769" s="83"/>
      <c r="Q769" s="83"/>
      <c r="R769" s="83"/>
      <c r="S769" s="83"/>
      <c r="T769" s="83"/>
      <c r="U769" s="83"/>
      <c r="V769" s="725"/>
      <c r="W769" s="83"/>
      <c r="X769" s="83"/>
      <c r="Y769" s="83"/>
      <c r="Z769" s="83"/>
      <c r="AA769" s="83"/>
      <c r="AB769" s="83"/>
      <c r="AC769" s="83"/>
      <c r="AD769" s="83"/>
    </row>
    <row r="770" spans="1:30" s="961" customFormat="1">
      <c r="A770" s="84"/>
      <c r="B770" s="83"/>
      <c r="C770" s="83"/>
      <c r="D770" s="83"/>
      <c r="E770" s="83"/>
      <c r="F770" s="83"/>
      <c r="G770" s="83"/>
      <c r="H770" s="725"/>
      <c r="I770" s="83"/>
      <c r="J770" s="83"/>
      <c r="K770" s="83"/>
      <c r="L770" s="83"/>
      <c r="M770" s="83"/>
      <c r="N770" s="83"/>
      <c r="O770" s="725"/>
      <c r="P770" s="83"/>
      <c r="Q770" s="83"/>
      <c r="R770" s="83"/>
      <c r="S770" s="83"/>
      <c r="T770" s="83"/>
      <c r="U770" s="83"/>
      <c r="V770" s="725"/>
      <c r="W770" s="83"/>
      <c r="X770" s="83"/>
      <c r="Y770" s="83"/>
      <c r="Z770" s="83"/>
      <c r="AA770" s="83"/>
      <c r="AB770" s="83"/>
      <c r="AC770" s="83"/>
      <c r="AD770" s="83"/>
    </row>
    <row r="771" spans="1:30" s="961" customFormat="1">
      <c r="A771" s="84"/>
      <c r="B771" s="83"/>
      <c r="C771" s="83"/>
      <c r="D771" s="83"/>
      <c r="E771" s="83"/>
      <c r="F771" s="83"/>
      <c r="G771" s="83"/>
      <c r="H771" s="725"/>
      <c r="I771" s="83"/>
      <c r="J771" s="83"/>
      <c r="K771" s="83"/>
      <c r="L771" s="83"/>
      <c r="M771" s="83"/>
      <c r="N771" s="83"/>
      <c r="O771" s="725"/>
      <c r="P771" s="83"/>
      <c r="Q771" s="83"/>
      <c r="R771" s="83"/>
      <c r="S771" s="83"/>
      <c r="T771" s="83"/>
      <c r="U771" s="83"/>
      <c r="V771" s="725"/>
      <c r="W771" s="83"/>
      <c r="X771" s="83"/>
      <c r="Y771" s="83"/>
      <c r="Z771" s="83"/>
      <c r="AA771" s="83"/>
      <c r="AB771" s="83"/>
      <c r="AC771" s="83"/>
      <c r="AD771" s="83"/>
    </row>
    <row r="772" spans="1:30" s="961" customFormat="1">
      <c r="A772" s="84"/>
      <c r="B772" s="83"/>
      <c r="C772" s="83"/>
      <c r="D772" s="83"/>
      <c r="E772" s="83"/>
      <c r="F772" s="83"/>
      <c r="G772" s="83"/>
      <c r="H772" s="725"/>
      <c r="I772" s="83"/>
      <c r="J772" s="83"/>
      <c r="K772" s="83"/>
      <c r="L772" s="83"/>
      <c r="M772" s="83"/>
      <c r="N772" s="83"/>
      <c r="O772" s="725"/>
      <c r="P772" s="83"/>
      <c r="Q772" s="83"/>
      <c r="R772" s="83"/>
      <c r="S772" s="83"/>
      <c r="T772" s="83"/>
      <c r="U772" s="83"/>
      <c r="V772" s="725"/>
      <c r="W772" s="83"/>
      <c r="X772" s="83"/>
      <c r="Y772" s="83"/>
      <c r="Z772" s="83"/>
      <c r="AA772" s="83"/>
      <c r="AB772" s="83"/>
      <c r="AC772" s="83"/>
      <c r="AD772" s="83"/>
    </row>
    <row r="773" spans="1:30" s="961" customFormat="1">
      <c r="A773" s="84"/>
      <c r="B773" s="83"/>
      <c r="C773" s="83"/>
      <c r="D773" s="83"/>
      <c r="E773" s="83"/>
      <c r="F773" s="83"/>
      <c r="G773" s="83"/>
      <c r="H773" s="725"/>
      <c r="I773" s="83"/>
      <c r="J773" s="83"/>
      <c r="K773" s="83"/>
      <c r="L773" s="83"/>
      <c r="M773" s="83"/>
      <c r="N773" s="83"/>
      <c r="O773" s="725"/>
      <c r="P773" s="83"/>
      <c r="Q773" s="83"/>
      <c r="R773" s="83"/>
      <c r="S773" s="83"/>
      <c r="T773" s="83"/>
      <c r="U773" s="83"/>
      <c r="V773" s="725"/>
      <c r="W773" s="83"/>
      <c r="X773" s="83"/>
      <c r="Y773" s="83"/>
      <c r="Z773" s="83"/>
      <c r="AA773" s="83"/>
      <c r="AB773" s="83"/>
      <c r="AC773" s="83"/>
      <c r="AD773" s="83"/>
    </row>
    <row r="774" spans="1:30" s="961" customFormat="1">
      <c r="A774" s="84"/>
      <c r="B774" s="83"/>
      <c r="C774" s="83"/>
      <c r="D774" s="83"/>
      <c r="E774" s="83"/>
      <c r="F774" s="83"/>
      <c r="G774" s="83"/>
      <c r="H774" s="725"/>
      <c r="I774" s="83"/>
      <c r="J774" s="83"/>
      <c r="K774" s="83"/>
      <c r="L774" s="83"/>
      <c r="M774" s="83"/>
      <c r="N774" s="83"/>
      <c r="O774" s="725"/>
      <c r="P774" s="83"/>
      <c r="Q774" s="83"/>
      <c r="R774" s="83"/>
      <c r="S774" s="83"/>
      <c r="T774" s="83"/>
      <c r="U774" s="83"/>
      <c r="V774" s="725"/>
      <c r="W774" s="83"/>
      <c r="X774" s="83"/>
      <c r="Y774" s="83"/>
      <c r="Z774" s="83"/>
      <c r="AA774" s="83"/>
      <c r="AB774" s="83"/>
      <c r="AC774" s="83"/>
      <c r="AD774" s="83"/>
    </row>
    <row r="775" spans="1:30" s="961" customFormat="1">
      <c r="A775" s="84"/>
      <c r="B775" s="83"/>
      <c r="C775" s="83"/>
      <c r="D775" s="83"/>
      <c r="E775" s="83"/>
      <c r="F775" s="83"/>
      <c r="G775" s="83"/>
      <c r="H775" s="725"/>
      <c r="I775" s="83"/>
      <c r="J775" s="83"/>
      <c r="K775" s="83"/>
      <c r="L775" s="83"/>
      <c r="M775" s="83"/>
      <c r="N775" s="83"/>
      <c r="O775" s="725"/>
      <c r="P775" s="83"/>
      <c r="Q775" s="83"/>
      <c r="R775" s="83"/>
      <c r="S775" s="83"/>
      <c r="T775" s="83"/>
      <c r="U775" s="83"/>
      <c r="V775" s="725"/>
      <c r="W775" s="83"/>
      <c r="X775" s="83"/>
      <c r="Y775" s="83"/>
      <c r="Z775" s="83"/>
      <c r="AA775" s="83"/>
      <c r="AB775" s="83"/>
      <c r="AC775" s="83"/>
      <c r="AD775" s="83"/>
    </row>
    <row r="776" spans="1:30" s="961" customFormat="1">
      <c r="A776" s="84"/>
      <c r="B776" s="83"/>
      <c r="C776" s="83"/>
      <c r="D776" s="83"/>
      <c r="E776" s="83"/>
      <c r="F776" s="83"/>
      <c r="G776" s="83"/>
      <c r="H776" s="725"/>
      <c r="I776" s="83"/>
      <c r="J776" s="83"/>
      <c r="K776" s="83"/>
      <c r="L776" s="83"/>
      <c r="M776" s="83"/>
      <c r="N776" s="83"/>
      <c r="O776" s="725"/>
      <c r="P776" s="83"/>
      <c r="Q776" s="83"/>
      <c r="R776" s="83"/>
      <c r="S776" s="83"/>
      <c r="T776" s="83"/>
      <c r="U776" s="83"/>
      <c r="V776" s="725"/>
      <c r="W776" s="83"/>
      <c r="X776" s="83"/>
      <c r="Y776" s="83"/>
      <c r="Z776" s="83"/>
      <c r="AA776" s="83"/>
      <c r="AB776" s="83"/>
      <c r="AC776" s="83"/>
      <c r="AD776" s="83"/>
    </row>
    <row r="777" spans="1:30" s="961" customFormat="1">
      <c r="A777" s="84"/>
      <c r="B777" s="83"/>
      <c r="C777" s="83"/>
      <c r="D777" s="83"/>
      <c r="E777" s="83"/>
      <c r="F777" s="83"/>
      <c r="G777" s="83"/>
      <c r="H777" s="725"/>
      <c r="I777" s="83"/>
      <c r="J777" s="83"/>
      <c r="K777" s="83"/>
      <c r="L777" s="83"/>
      <c r="M777" s="83"/>
      <c r="N777" s="83"/>
      <c r="O777" s="725"/>
      <c r="P777" s="83"/>
      <c r="Q777" s="83"/>
      <c r="R777" s="83"/>
      <c r="S777" s="83"/>
      <c r="T777" s="83"/>
      <c r="U777" s="83"/>
      <c r="V777" s="725"/>
      <c r="W777" s="83"/>
      <c r="X777" s="83"/>
      <c r="Y777" s="83"/>
      <c r="Z777" s="83"/>
      <c r="AA777" s="83"/>
      <c r="AB777" s="83"/>
      <c r="AC777" s="83"/>
      <c r="AD777" s="83"/>
    </row>
    <row r="778" spans="1:30" s="961" customFormat="1">
      <c r="A778" s="84"/>
      <c r="B778" s="83"/>
      <c r="C778" s="83"/>
      <c r="D778" s="83"/>
      <c r="E778" s="83"/>
      <c r="F778" s="83"/>
      <c r="G778" s="83"/>
      <c r="H778" s="725"/>
      <c r="I778" s="83"/>
      <c r="J778" s="83"/>
      <c r="K778" s="83"/>
      <c r="L778" s="83"/>
      <c r="M778" s="83"/>
      <c r="N778" s="83"/>
      <c r="O778" s="725"/>
      <c r="P778" s="83"/>
      <c r="Q778" s="83"/>
      <c r="R778" s="83"/>
      <c r="S778" s="83"/>
      <c r="T778" s="83"/>
      <c r="U778" s="83"/>
      <c r="V778" s="725"/>
      <c r="W778" s="83"/>
      <c r="X778" s="83"/>
      <c r="Y778" s="83"/>
      <c r="Z778" s="83"/>
      <c r="AA778" s="83"/>
      <c r="AB778" s="83"/>
      <c r="AC778" s="83"/>
      <c r="AD778" s="83"/>
    </row>
    <row r="779" spans="1:30" s="961" customFormat="1">
      <c r="A779" s="84"/>
      <c r="B779" s="83"/>
      <c r="C779" s="83"/>
      <c r="D779" s="83"/>
      <c r="E779" s="83"/>
      <c r="F779" s="83"/>
      <c r="G779" s="83"/>
      <c r="H779" s="725"/>
      <c r="I779" s="83"/>
      <c r="J779" s="83"/>
      <c r="K779" s="83"/>
      <c r="L779" s="83"/>
      <c r="M779" s="83"/>
      <c r="N779" s="83"/>
      <c r="O779" s="725"/>
      <c r="P779" s="83"/>
      <c r="Q779" s="83"/>
      <c r="R779" s="83"/>
      <c r="S779" s="83"/>
      <c r="T779" s="83"/>
      <c r="U779" s="83"/>
      <c r="V779" s="725"/>
      <c r="W779" s="83"/>
      <c r="X779" s="83"/>
      <c r="Y779" s="83"/>
      <c r="Z779" s="83"/>
      <c r="AA779" s="83"/>
      <c r="AB779" s="83"/>
      <c r="AC779" s="83"/>
      <c r="AD779" s="83"/>
    </row>
    <row r="780" spans="1:30" s="961" customFormat="1">
      <c r="A780" s="84"/>
      <c r="B780" s="83"/>
      <c r="C780" s="83"/>
      <c r="D780" s="83"/>
      <c r="E780" s="83"/>
      <c r="F780" s="83"/>
      <c r="G780" s="83"/>
      <c r="H780" s="725"/>
      <c r="I780" s="83"/>
      <c r="J780" s="83"/>
      <c r="K780" s="83"/>
      <c r="L780" s="83"/>
      <c r="M780" s="83"/>
      <c r="N780" s="83"/>
      <c r="O780" s="725"/>
      <c r="P780" s="83"/>
      <c r="Q780" s="83"/>
      <c r="R780" s="83"/>
      <c r="S780" s="83"/>
      <c r="T780" s="83"/>
      <c r="U780" s="83"/>
      <c r="V780" s="725"/>
      <c r="W780" s="83"/>
      <c r="X780" s="83"/>
      <c r="Y780" s="83"/>
      <c r="Z780" s="83"/>
      <c r="AA780" s="83"/>
      <c r="AB780" s="83"/>
      <c r="AC780" s="83"/>
      <c r="AD780" s="83"/>
    </row>
    <row r="781" spans="1:30" s="961" customFormat="1">
      <c r="A781" s="84"/>
      <c r="B781" s="83"/>
      <c r="C781" s="83"/>
      <c r="D781" s="83"/>
      <c r="E781" s="83"/>
      <c r="F781" s="83"/>
      <c r="G781" s="83"/>
      <c r="H781" s="725"/>
      <c r="I781" s="83"/>
      <c r="J781" s="83"/>
      <c r="K781" s="83"/>
      <c r="L781" s="83"/>
      <c r="M781" s="83"/>
      <c r="N781" s="83"/>
      <c r="O781" s="725"/>
      <c r="P781" s="83"/>
      <c r="Q781" s="83"/>
      <c r="R781" s="83"/>
      <c r="S781" s="83"/>
      <c r="T781" s="83"/>
      <c r="U781" s="83"/>
      <c r="V781" s="725"/>
      <c r="W781" s="83"/>
      <c r="X781" s="83"/>
      <c r="Y781" s="83"/>
      <c r="Z781" s="83"/>
      <c r="AA781" s="83"/>
      <c r="AB781" s="83"/>
      <c r="AC781" s="83"/>
      <c r="AD781" s="83"/>
    </row>
    <row r="782" spans="1:30" s="961" customFormat="1">
      <c r="A782" s="84"/>
      <c r="B782" s="83"/>
      <c r="C782" s="83"/>
      <c r="D782" s="83"/>
      <c r="E782" s="83"/>
      <c r="F782" s="83"/>
      <c r="G782" s="83"/>
      <c r="H782" s="725"/>
      <c r="I782" s="83"/>
      <c r="J782" s="83"/>
      <c r="K782" s="83"/>
      <c r="L782" s="83"/>
      <c r="M782" s="83"/>
      <c r="N782" s="83"/>
      <c r="O782" s="725"/>
      <c r="P782" s="83"/>
      <c r="Q782" s="83"/>
      <c r="R782" s="83"/>
      <c r="S782" s="83"/>
      <c r="T782" s="83"/>
      <c r="U782" s="83"/>
      <c r="V782" s="725"/>
      <c r="W782" s="83"/>
      <c r="X782" s="83"/>
      <c r="Y782" s="83"/>
      <c r="Z782" s="83"/>
      <c r="AA782" s="83"/>
      <c r="AB782" s="83"/>
      <c r="AC782" s="83"/>
      <c r="AD782" s="83"/>
    </row>
    <row r="783" spans="1:30" s="961" customFormat="1">
      <c r="A783" s="84"/>
      <c r="B783" s="83"/>
      <c r="C783" s="83"/>
      <c r="D783" s="83"/>
      <c r="E783" s="83"/>
      <c r="F783" s="83"/>
      <c r="G783" s="83"/>
      <c r="H783" s="725"/>
      <c r="I783" s="83"/>
      <c r="J783" s="83"/>
      <c r="K783" s="83"/>
      <c r="L783" s="83"/>
      <c r="M783" s="83"/>
      <c r="N783" s="83"/>
      <c r="O783" s="725"/>
      <c r="P783" s="83"/>
      <c r="Q783" s="83"/>
      <c r="R783" s="83"/>
      <c r="S783" s="83"/>
      <c r="T783" s="83"/>
      <c r="U783" s="83"/>
      <c r="V783" s="725"/>
      <c r="W783" s="83"/>
      <c r="X783" s="83"/>
      <c r="Y783" s="83"/>
      <c r="Z783" s="83"/>
      <c r="AA783" s="83"/>
      <c r="AB783" s="83"/>
      <c r="AC783" s="83"/>
      <c r="AD783" s="83"/>
    </row>
    <row r="784" spans="1:30" s="961" customFormat="1">
      <c r="A784" s="84"/>
      <c r="B784" s="83"/>
      <c r="C784" s="83"/>
      <c r="D784" s="83"/>
      <c r="E784" s="83"/>
      <c r="F784" s="83"/>
      <c r="G784" s="83"/>
      <c r="H784" s="725"/>
      <c r="I784" s="83"/>
      <c r="J784" s="83"/>
      <c r="K784" s="83"/>
      <c r="L784" s="83"/>
      <c r="M784" s="83"/>
      <c r="N784" s="83"/>
      <c r="O784" s="725"/>
      <c r="P784" s="83"/>
      <c r="Q784" s="83"/>
      <c r="R784" s="83"/>
      <c r="S784" s="83"/>
      <c r="T784" s="83"/>
      <c r="U784" s="83"/>
      <c r="V784" s="725"/>
      <c r="W784" s="83"/>
      <c r="X784" s="83"/>
      <c r="Y784" s="83"/>
      <c r="Z784" s="83"/>
      <c r="AA784" s="83"/>
      <c r="AB784" s="83"/>
      <c r="AC784" s="83"/>
      <c r="AD784" s="83"/>
    </row>
    <row r="785" spans="1:30" s="961" customFormat="1">
      <c r="A785" s="84"/>
      <c r="B785" s="83"/>
      <c r="C785" s="83"/>
      <c r="D785" s="83"/>
      <c r="E785" s="83"/>
      <c r="F785" s="83"/>
      <c r="G785" s="83"/>
      <c r="H785" s="725"/>
      <c r="I785" s="83"/>
      <c r="J785" s="83"/>
      <c r="K785" s="83"/>
      <c r="L785" s="83"/>
      <c r="M785" s="83"/>
      <c r="N785" s="83"/>
      <c r="O785" s="725"/>
      <c r="P785" s="83"/>
      <c r="Q785" s="83"/>
      <c r="R785" s="83"/>
      <c r="S785" s="83"/>
      <c r="T785" s="83"/>
      <c r="U785" s="83"/>
      <c r="V785" s="725"/>
      <c r="W785" s="83"/>
      <c r="X785" s="83"/>
      <c r="Y785" s="83"/>
      <c r="Z785" s="83"/>
      <c r="AA785" s="83"/>
      <c r="AB785" s="83"/>
      <c r="AC785" s="83"/>
      <c r="AD785" s="83"/>
    </row>
    <row r="786" spans="1:30" s="961" customFormat="1">
      <c r="A786" s="84"/>
      <c r="B786" s="83"/>
      <c r="C786" s="83"/>
      <c r="D786" s="83"/>
      <c r="E786" s="83"/>
      <c r="F786" s="83"/>
      <c r="G786" s="83"/>
      <c r="H786" s="725"/>
      <c r="I786" s="83"/>
      <c r="J786" s="83"/>
      <c r="K786" s="83"/>
      <c r="L786" s="83"/>
      <c r="M786" s="83"/>
      <c r="N786" s="83"/>
      <c r="O786" s="725"/>
      <c r="P786" s="83"/>
      <c r="Q786" s="83"/>
      <c r="R786" s="83"/>
      <c r="S786" s="83"/>
      <c r="T786" s="83"/>
      <c r="U786" s="83"/>
      <c r="V786" s="725"/>
      <c r="W786" s="83"/>
      <c r="X786" s="83"/>
      <c r="Y786" s="83"/>
      <c r="Z786" s="83"/>
      <c r="AA786" s="83"/>
      <c r="AB786" s="83"/>
      <c r="AC786" s="83"/>
      <c r="AD786" s="83"/>
    </row>
    <row r="787" spans="1:30" s="961" customFormat="1">
      <c r="A787" s="84"/>
      <c r="B787" s="83"/>
      <c r="C787" s="83"/>
      <c r="D787" s="83"/>
      <c r="E787" s="83"/>
      <c r="F787" s="83"/>
      <c r="G787" s="83"/>
      <c r="H787" s="725"/>
      <c r="I787" s="83"/>
      <c r="J787" s="83"/>
      <c r="K787" s="83"/>
      <c r="L787" s="83"/>
      <c r="M787" s="83"/>
      <c r="N787" s="83"/>
      <c r="O787" s="725"/>
      <c r="P787" s="83"/>
      <c r="Q787" s="83"/>
      <c r="R787" s="83"/>
      <c r="S787" s="83"/>
      <c r="T787" s="83"/>
      <c r="U787" s="83"/>
      <c r="V787" s="725"/>
      <c r="W787" s="83"/>
      <c r="X787" s="83"/>
      <c r="Y787" s="83"/>
      <c r="Z787" s="83"/>
      <c r="AA787" s="83"/>
      <c r="AB787" s="83"/>
      <c r="AC787" s="83"/>
      <c r="AD787" s="83"/>
    </row>
    <row r="788" spans="1:30" s="961" customFormat="1">
      <c r="A788" s="84"/>
      <c r="B788" s="83"/>
      <c r="C788" s="83"/>
      <c r="D788" s="83"/>
      <c r="E788" s="83"/>
      <c r="F788" s="83"/>
      <c r="G788" s="83"/>
      <c r="H788" s="725"/>
      <c r="I788" s="83"/>
      <c r="J788" s="83"/>
      <c r="K788" s="83"/>
      <c r="L788" s="83"/>
      <c r="M788" s="83"/>
      <c r="N788" s="83"/>
      <c r="O788" s="725"/>
      <c r="P788" s="83"/>
      <c r="Q788" s="83"/>
      <c r="R788" s="83"/>
      <c r="S788" s="83"/>
      <c r="T788" s="83"/>
      <c r="U788" s="83"/>
      <c r="V788" s="725"/>
      <c r="W788" s="83"/>
      <c r="X788" s="83"/>
      <c r="Y788" s="83"/>
      <c r="Z788" s="83"/>
      <c r="AA788" s="83"/>
      <c r="AB788" s="83"/>
      <c r="AC788" s="83"/>
      <c r="AD788" s="83"/>
    </row>
    <row r="789" spans="1:30" s="961" customFormat="1">
      <c r="A789" s="84"/>
      <c r="B789" s="83"/>
      <c r="C789" s="83"/>
      <c r="D789" s="83"/>
      <c r="E789" s="83"/>
      <c r="F789" s="83"/>
      <c r="G789" s="83"/>
      <c r="H789" s="725"/>
      <c r="I789" s="83"/>
      <c r="J789" s="83"/>
      <c r="K789" s="83"/>
      <c r="L789" s="83"/>
      <c r="M789" s="83"/>
      <c r="N789" s="83"/>
      <c r="O789" s="725"/>
      <c r="P789" s="83"/>
      <c r="Q789" s="83"/>
      <c r="R789" s="83"/>
      <c r="S789" s="83"/>
      <c r="T789" s="83"/>
      <c r="U789" s="83"/>
      <c r="V789" s="725"/>
      <c r="W789" s="83"/>
      <c r="X789" s="83"/>
      <c r="Y789" s="83"/>
      <c r="Z789" s="83"/>
      <c r="AA789" s="83"/>
      <c r="AB789" s="83"/>
      <c r="AC789" s="83"/>
      <c r="AD789" s="83"/>
    </row>
    <row r="790" spans="1:30" s="961" customFormat="1">
      <c r="A790" s="84"/>
      <c r="B790" s="83"/>
      <c r="C790" s="83"/>
      <c r="D790" s="83"/>
      <c r="E790" s="83"/>
      <c r="F790" s="83"/>
      <c r="G790" s="83"/>
      <c r="H790" s="725"/>
      <c r="I790" s="83"/>
      <c r="J790" s="83"/>
      <c r="K790" s="83"/>
      <c r="L790" s="83"/>
      <c r="M790" s="83"/>
      <c r="N790" s="83"/>
      <c r="O790" s="725"/>
      <c r="P790" s="83"/>
      <c r="Q790" s="83"/>
      <c r="R790" s="83"/>
      <c r="S790" s="83"/>
      <c r="T790" s="83"/>
      <c r="U790" s="83"/>
      <c r="V790" s="725"/>
      <c r="W790" s="83"/>
      <c r="X790" s="83"/>
      <c r="Y790" s="83"/>
      <c r="Z790" s="83"/>
      <c r="AA790" s="83"/>
      <c r="AB790" s="83"/>
      <c r="AC790" s="83"/>
      <c r="AD790" s="83"/>
    </row>
    <row r="791" spans="1:30" s="961" customFormat="1">
      <c r="A791" s="84"/>
      <c r="B791" s="83"/>
      <c r="C791" s="83"/>
      <c r="D791" s="83"/>
      <c r="E791" s="83"/>
      <c r="F791" s="83"/>
      <c r="G791" s="83"/>
      <c r="H791" s="725"/>
      <c r="I791" s="83"/>
      <c r="J791" s="83"/>
      <c r="K791" s="83"/>
      <c r="L791" s="83"/>
      <c r="M791" s="83"/>
      <c r="N791" s="83"/>
      <c r="O791" s="725"/>
      <c r="P791" s="83"/>
      <c r="Q791" s="83"/>
      <c r="R791" s="83"/>
      <c r="S791" s="83"/>
      <c r="T791" s="83"/>
      <c r="U791" s="83"/>
      <c r="V791" s="725"/>
      <c r="W791" s="83"/>
      <c r="X791" s="83"/>
      <c r="Y791" s="83"/>
      <c r="Z791" s="83"/>
      <c r="AA791" s="83"/>
      <c r="AB791" s="83"/>
      <c r="AC791" s="83"/>
      <c r="AD791" s="83"/>
    </row>
    <row r="792" spans="1:30" s="961" customFormat="1">
      <c r="A792" s="84"/>
      <c r="B792" s="83"/>
      <c r="C792" s="83"/>
      <c r="D792" s="83"/>
      <c r="E792" s="83"/>
      <c r="F792" s="83"/>
      <c r="G792" s="83"/>
      <c r="H792" s="725"/>
      <c r="I792" s="83"/>
      <c r="J792" s="83"/>
      <c r="K792" s="83"/>
      <c r="L792" s="83"/>
      <c r="M792" s="83"/>
      <c r="N792" s="83"/>
      <c r="O792" s="725"/>
      <c r="P792" s="83"/>
      <c r="Q792" s="83"/>
      <c r="R792" s="83"/>
      <c r="S792" s="83"/>
      <c r="T792" s="83"/>
      <c r="U792" s="83"/>
      <c r="V792" s="725"/>
      <c r="W792" s="83"/>
      <c r="X792" s="83"/>
      <c r="Y792" s="83"/>
      <c r="Z792" s="83"/>
      <c r="AA792" s="83"/>
      <c r="AB792" s="83"/>
      <c r="AC792" s="83"/>
      <c r="AD792" s="83"/>
    </row>
    <row r="793" spans="1:30" s="961" customFormat="1">
      <c r="A793" s="84"/>
      <c r="B793" s="83"/>
      <c r="C793" s="83"/>
      <c r="D793" s="83"/>
      <c r="E793" s="83"/>
      <c r="F793" s="83"/>
      <c r="G793" s="83"/>
      <c r="H793" s="725"/>
      <c r="I793" s="83"/>
      <c r="J793" s="83"/>
      <c r="K793" s="83"/>
      <c r="L793" s="83"/>
      <c r="M793" s="83"/>
      <c r="N793" s="83"/>
      <c r="O793" s="725"/>
      <c r="P793" s="83"/>
      <c r="Q793" s="83"/>
      <c r="R793" s="83"/>
      <c r="S793" s="83"/>
      <c r="T793" s="83"/>
      <c r="U793" s="83"/>
      <c r="V793" s="725"/>
      <c r="W793" s="83"/>
      <c r="X793" s="83"/>
      <c r="Y793" s="83"/>
      <c r="Z793" s="83"/>
      <c r="AA793" s="83"/>
      <c r="AB793" s="83"/>
      <c r="AC793" s="83"/>
      <c r="AD793" s="83"/>
    </row>
    <row r="794" spans="1:30" s="961" customFormat="1">
      <c r="A794" s="84"/>
      <c r="B794" s="83"/>
      <c r="C794" s="83"/>
      <c r="D794" s="83"/>
      <c r="E794" s="83"/>
      <c r="F794" s="83"/>
      <c r="G794" s="83"/>
      <c r="H794" s="725"/>
      <c r="I794" s="83"/>
      <c r="J794" s="83"/>
      <c r="K794" s="83"/>
      <c r="L794" s="83"/>
      <c r="M794" s="83"/>
      <c r="N794" s="83"/>
      <c r="O794" s="725"/>
      <c r="P794" s="83"/>
      <c r="Q794" s="83"/>
      <c r="R794" s="83"/>
      <c r="S794" s="83"/>
      <c r="T794" s="83"/>
      <c r="U794" s="83"/>
      <c r="V794" s="725"/>
      <c r="W794" s="83"/>
      <c r="X794" s="83"/>
      <c r="Y794" s="83"/>
      <c r="Z794" s="83"/>
      <c r="AA794" s="83"/>
      <c r="AB794" s="83"/>
      <c r="AC794" s="83"/>
      <c r="AD794" s="83"/>
    </row>
    <row r="795" spans="1:30" s="961" customFormat="1">
      <c r="A795" s="84"/>
      <c r="B795" s="83"/>
      <c r="C795" s="83"/>
      <c r="D795" s="83"/>
      <c r="E795" s="83"/>
      <c r="F795" s="83"/>
      <c r="G795" s="83"/>
      <c r="H795" s="725"/>
      <c r="I795" s="83"/>
      <c r="J795" s="83"/>
      <c r="K795" s="83"/>
      <c r="L795" s="83"/>
      <c r="M795" s="83"/>
      <c r="N795" s="83"/>
      <c r="O795" s="725"/>
      <c r="P795" s="83"/>
      <c r="Q795" s="83"/>
      <c r="R795" s="83"/>
      <c r="S795" s="83"/>
      <c r="T795" s="83"/>
      <c r="U795" s="83"/>
      <c r="V795" s="725"/>
      <c r="W795" s="83"/>
      <c r="X795" s="83"/>
      <c r="Y795" s="83"/>
      <c r="Z795" s="83"/>
      <c r="AA795" s="83"/>
      <c r="AB795" s="83"/>
      <c r="AC795" s="83"/>
      <c r="AD795" s="83"/>
    </row>
    <row r="796" spans="1:30" s="961" customFormat="1">
      <c r="A796" s="84"/>
      <c r="B796" s="83"/>
      <c r="C796" s="83"/>
      <c r="D796" s="83"/>
      <c r="E796" s="83"/>
      <c r="F796" s="83"/>
      <c r="G796" s="83"/>
      <c r="H796" s="725"/>
      <c r="I796" s="83"/>
      <c r="J796" s="83"/>
      <c r="K796" s="83"/>
      <c r="L796" s="83"/>
      <c r="M796" s="83"/>
      <c r="N796" s="83"/>
      <c r="O796" s="725"/>
      <c r="P796" s="83"/>
      <c r="Q796" s="83"/>
      <c r="R796" s="83"/>
      <c r="S796" s="83"/>
      <c r="T796" s="83"/>
      <c r="U796" s="83"/>
      <c r="V796" s="725"/>
      <c r="W796" s="83"/>
      <c r="X796" s="83"/>
      <c r="Y796" s="83"/>
      <c r="Z796" s="83"/>
      <c r="AA796" s="83"/>
      <c r="AB796" s="83"/>
      <c r="AC796" s="83"/>
      <c r="AD796" s="83"/>
    </row>
    <row r="797" spans="1:30" s="961" customFormat="1">
      <c r="A797" s="84"/>
      <c r="B797" s="83"/>
      <c r="C797" s="83"/>
      <c r="D797" s="83"/>
      <c r="E797" s="83"/>
      <c r="F797" s="83"/>
      <c r="G797" s="83"/>
      <c r="H797" s="725"/>
      <c r="I797" s="83"/>
      <c r="J797" s="83"/>
      <c r="K797" s="83"/>
      <c r="L797" s="83"/>
      <c r="M797" s="83"/>
      <c r="N797" s="83"/>
      <c r="O797" s="725"/>
      <c r="P797" s="83"/>
      <c r="Q797" s="83"/>
      <c r="R797" s="83"/>
      <c r="S797" s="83"/>
      <c r="T797" s="83"/>
      <c r="U797" s="83"/>
      <c r="V797" s="725"/>
      <c r="W797" s="83"/>
      <c r="X797" s="83"/>
      <c r="Y797" s="83"/>
      <c r="Z797" s="83"/>
      <c r="AA797" s="83"/>
      <c r="AB797" s="83"/>
      <c r="AC797" s="83"/>
      <c r="AD797" s="83"/>
    </row>
    <row r="798" spans="1:30" s="961" customFormat="1">
      <c r="A798" s="84"/>
      <c r="B798" s="83"/>
      <c r="C798" s="83"/>
      <c r="D798" s="83"/>
      <c r="E798" s="83"/>
      <c r="F798" s="83"/>
      <c r="G798" s="83"/>
      <c r="H798" s="725"/>
      <c r="I798" s="83"/>
      <c r="J798" s="83"/>
      <c r="K798" s="83"/>
      <c r="L798" s="83"/>
      <c r="M798" s="83"/>
      <c r="N798" s="83"/>
      <c r="O798" s="725"/>
      <c r="P798" s="83"/>
      <c r="Q798" s="83"/>
      <c r="R798" s="83"/>
      <c r="S798" s="83"/>
      <c r="T798" s="83"/>
      <c r="U798" s="83"/>
      <c r="V798" s="725"/>
      <c r="W798" s="83"/>
      <c r="X798" s="83"/>
      <c r="Y798" s="83"/>
      <c r="Z798" s="83"/>
      <c r="AA798" s="83"/>
      <c r="AB798" s="83"/>
      <c r="AC798" s="83"/>
      <c r="AD798" s="83"/>
    </row>
    <row r="799" spans="1:30" s="961" customFormat="1">
      <c r="A799" s="84"/>
      <c r="B799" s="83"/>
      <c r="C799" s="83"/>
      <c r="D799" s="83"/>
      <c r="E799" s="83"/>
      <c r="F799" s="83"/>
      <c r="G799" s="83"/>
      <c r="H799" s="725"/>
      <c r="I799" s="83"/>
      <c r="J799" s="83"/>
      <c r="K799" s="83"/>
      <c r="L799" s="83"/>
      <c r="M799" s="83"/>
      <c r="N799" s="83"/>
      <c r="O799" s="725"/>
      <c r="P799" s="83"/>
      <c r="Q799" s="83"/>
      <c r="R799" s="83"/>
      <c r="S799" s="83"/>
      <c r="T799" s="83"/>
      <c r="U799" s="83"/>
      <c r="V799" s="725"/>
      <c r="W799" s="83"/>
      <c r="X799" s="83"/>
      <c r="Y799" s="83"/>
      <c r="Z799" s="83"/>
      <c r="AA799" s="83"/>
      <c r="AB799" s="83"/>
      <c r="AC799" s="83"/>
      <c r="AD799" s="83"/>
    </row>
    <row r="800" spans="1:30" s="961" customFormat="1">
      <c r="A800" s="84"/>
      <c r="B800" s="83"/>
      <c r="C800" s="83"/>
      <c r="D800" s="83"/>
      <c r="E800" s="83"/>
      <c r="F800" s="83"/>
      <c r="G800" s="83"/>
      <c r="H800" s="725"/>
      <c r="I800" s="83"/>
      <c r="J800" s="83"/>
      <c r="K800" s="83"/>
      <c r="L800" s="83"/>
      <c r="M800" s="83"/>
      <c r="N800" s="83"/>
      <c r="O800" s="725"/>
      <c r="P800" s="83"/>
      <c r="Q800" s="83"/>
      <c r="R800" s="83"/>
      <c r="S800" s="83"/>
      <c r="T800" s="83"/>
      <c r="U800" s="83"/>
      <c r="V800" s="725"/>
      <c r="W800" s="83"/>
      <c r="X800" s="83"/>
      <c r="Y800" s="83"/>
      <c r="Z800" s="83"/>
      <c r="AA800" s="83"/>
      <c r="AB800" s="83"/>
      <c r="AC800" s="83"/>
      <c r="AD800" s="83"/>
    </row>
    <row r="801" spans="1:30" s="961" customFormat="1">
      <c r="A801" s="84"/>
      <c r="B801" s="83"/>
      <c r="C801" s="83"/>
      <c r="D801" s="83"/>
      <c r="E801" s="83"/>
      <c r="F801" s="83"/>
      <c r="G801" s="83"/>
      <c r="H801" s="725"/>
      <c r="I801" s="83"/>
      <c r="J801" s="83"/>
      <c r="K801" s="83"/>
      <c r="L801" s="83"/>
      <c r="M801" s="83"/>
      <c r="N801" s="83"/>
      <c r="O801" s="725"/>
      <c r="P801" s="83"/>
      <c r="Q801" s="83"/>
      <c r="R801" s="83"/>
      <c r="S801" s="83"/>
      <c r="T801" s="83"/>
      <c r="U801" s="83"/>
      <c r="V801" s="725"/>
      <c r="W801" s="83"/>
      <c r="X801" s="83"/>
      <c r="Y801" s="83"/>
      <c r="Z801" s="83"/>
      <c r="AA801" s="83"/>
      <c r="AB801" s="83"/>
      <c r="AC801" s="83"/>
      <c r="AD801" s="83"/>
    </row>
    <row r="802" spans="1:30" s="961" customFormat="1">
      <c r="A802" s="84"/>
      <c r="B802" s="83"/>
      <c r="C802" s="83"/>
      <c r="D802" s="83"/>
      <c r="E802" s="83"/>
      <c r="F802" s="83"/>
      <c r="G802" s="83"/>
      <c r="H802" s="725"/>
      <c r="I802" s="83"/>
      <c r="J802" s="83"/>
      <c r="K802" s="83"/>
      <c r="L802" s="83"/>
      <c r="M802" s="83"/>
      <c r="N802" s="83"/>
      <c r="O802" s="725"/>
      <c r="P802" s="83"/>
      <c r="Q802" s="83"/>
      <c r="R802" s="83"/>
      <c r="S802" s="83"/>
      <c r="T802" s="83"/>
      <c r="U802" s="83"/>
      <c r="V802" s="725"/>
      <c r="W802" s="83"/>
      <c r="X802" s="83"/>
      <c r="Y802" s="83"/>
      <c r="Z802" s="83"/>
      <c r="AA802" s="83"/>
      <c r="AB802" s="83"/>
      <c r="AC802" s="83"/>
      <c r="AD802" s="83"/>
    </row>
    <row r="803" spans="1:30" s="961" customFormat="1">
      <c r="A803" s="84"/>
      <c r="B803" s="83"/>
      <c r="C803" s="83"/>
      <c r="D803" s="83"/>
      <c r="E803" s="83"/>
      <c r="F803" s="83"/>
      <c r="G803" s="83"/>
      <c r="H803" s="725"/>
      <c r="I803" s="83"/>
      <c r="J803" s="83"/>
      <c r="K803" s="83"/>
      <c r="L803" s="83"/>
      <c r="M803" s="83"/>
      <c r="N803" s="83"/>
      <c r="O803" s="725"/>
      <c r="P803" s="83"/>
      <c r="Q803" s="83"/>
      <c r="R803" s="83"/>
      <c r="S803" s="83"/>
      <c r="T803" s="83"/>
      <c r="U803" s="83"/>
      <c r="V803" s="725"/>
      <c r="W803" s="83"/>
      <c r="X803" s="83"/>
      <c r="Y803" s="83"/>
      <c r="Z803" s="83"/>
      <c r="AA803" s="83"/>
      <c r="AB803" s="83"/>
      <c r="AC803" s="83"/>
      <c r="AD803" s="83"/>
    </row>
    <row r="804" spans="1:30" s="961" customFormat="1">
      <c r="A804" s="84"/>
      <c r="B804" s="83"/>
      <c r="C804" s="83"/>
      <c r="D804" s="83"/>
      <c r="E804" s="83"/>
      <c r="F804" s="83"/>
      <c r="G804" s="83"/>
      <c r="H804" s="725"/>
      <c r="I804" s="83"/>
      <c r="J804" s="83"/>
      <c r="K804" s="83"/>
      <c r="L804" s="83"/>
      <c r="M804" s="83"/>
      <c r="N804" s="83"/>
      <c r="O804" s="725"/>
      <c r="P804" s="83"/>
      <c r="Q804" s="83"/>
      <c r="R804" s="83"/>
      <c r="S804" s="83"/>
      <c r="T804" s="83"/>
      <c r="U804" s="83"/>
      <c r="V804" s="725"/>
      <c r="W804" s="83"/>
      <c r="X804" s="83"/>
      <c r="Y804" s="83"/>
      <c r="Z804" s="83"/>
      <c r="AA804" s="83"/>
      <c r="AB804" s="83"/>
      <c r="AC804" s="83"/>
      <c r="AD804" s="83"/>
    </row>
    <row r="805" spans="1:30" s="961" customFormat="1">
      <c r="A805" s="84"/>
      <c r="B805" s="83"/>
      <c r="C805" s="83"/>
      <c r="D805" s="83"/>
      <c r="E805" s="83"/>
      <c r="F805" s="83"/>
      <c r="G805" s="83"/>
      <c r="H805" s="725"/>
      <c r="I805" s="83"/>
      <c r="J805" s="83"/>
      <c r="K805" s="83"/>
      <c r="L805" s="83"/>
      <c r="M805" s="83"/>
      <c r="N805" s="83"/>
      <c r="O805" s="725"/>
      <c r="P805" s="83"/>
      <c r="Q805" s="83"/>
      <c r="R805" s="83"/>
      <c r="S805" s="83"/>
      <c r="T805" s="83"/>
      <c r="U805" s="83"/>
      <c r="V805" s="725"/>
      <c r="W805" s="83"/>
      <c r="X805" s="83"/>
      <c r="Y805" s="83"/>
      <c r="Z805" s="83"/>
      <c r="AA805" s="83"/>
      <c r="AB805" s="83"/>
      <c r="AC805" s="83"/>
      <c r="AD805" s="83"/>
    </row>
    <row r="806" spans="1:30" s="961" customFormat="1">
      <c r="A806" s="84"/>
      <c r="B806" s="83"/>
      <c r="C806" s="83"/>
      <c r="D806" s="83"/>
      <c r="E806" s="83"/>
      <c r="F806" s="83"/>
      <c r="G806" s="83"/>
      <c r="H806" s="725"/>
      <c r="I806" s="83"/>
      <c r="J806" s="83"/>
      <c r="K806" s="83"/>
      <c r="L806" s="83"/>
      <c r="M806" s="83"/>
      <c r="N806" s="83"/>
      <c r="O806" s="725"/>
      <c r="P806" s="83"/>
      <c r="Q806" s="83"/>
      <c r="R806" s="83"/>
      <c r="S806" s="83"/>
      <c r="T806" s="83"/>
      <c r="U806" s="83"/>
      <c r="V806" s="725"/>
      <c r="W806" s="83"/>
      <c r="X806" s="83"/>
      <c r="Y806" s="83"/>
      <c r="Z806" s="83"/>
      <c r="AA806" s="83"/>
      <c r="AB806" s="83"/>
      <c r="AC806" s="83"/>
      <c r="AD806" s="83"/>
    </row>
    <row r="807" spans="1:30" s="961" customFormat="1">
      <c r="A807" s="84"/>
      <c r="B807" s="83"/>
      <c r="C807" s="83"/>
      <c r="D807" s="83"/>
      <c r="E807" s="83"/>
      <c r="F807" s="83"/>
      <c r="G807" s="83"/>
      <c r="H807" s="725"/>
      <c r="I807" s="83"/>
      <c r="J807" s="83"/>
      <c r="K807" s="83"/>
      <c r="L807" s="83"/>
      <c r="M807" s="83"/>
      <c r="N807" s="83"/>
      <c r="O807" s="725"/>
      <c r="P807" s="83"/>
      <c r="Q807" s="83"/>
      <c r="R807" s="83"/>
      <c r="S807" s="83"/>
      <c r="T807" s="83"/>
      <c r="U807" s="83"/>
      <c r="V807" s="725"/>
      <c r="W807" s="83"/>
      <c r="X807" s="83"/>
      <c r="Y807" s="83"/>
      <c r="Z807" s="83"/>
      <c r="AA807" s="83"/>
      <c r="AB807" s="83"/>
      <c r="AC807" s="83"/>
      <c r="AD807" s="83"/>
    </row>
    <row r="808" spans="1:30" s="961" customFormat="1">
      <c r="A808" s="84"/>
      <c r="B808" s="83"/>
      <c r="C808" s="83"/>
      <c r="D808" s="83"/>
      <c r="E808" s="83"/>
      <c r="F808" s="83"/>
      <c r="G808" s="83"/>
      <c r="H808" s="725"/>
      <c r="I808" s="83"/>
      <c r="J808" s="83"/>
      <c r="K808" s="83"/>
      <c r="L808" s="83"/>
      <c r="M808" s="83"/>
      <c r="N808" s="83"/>
      <c r="O808" s="725"/>
      <c r="P808" s="83"/>
      <c r="Q808" s="83"/>
      <c r="R808" s="83"/>
      <c r="S808" s="83"/>
      <c r="T808" s="83"/>
      <c r="U808" s="83"/>
      <c r="V808" s="725"/>
      <c r="W808" s="83"/>
      <c r="X808" s="83"/>
      <c r="Y808" s="83"/>
      <c r="Z808" s="83"/>
      <c r="AA808" s="83"/>
      <c r="AB808" s="83"/>
      <c r="AC808" s="83"/>
      <c r="AD808" s="83"/>
    </row>
    <row r="809" spans="1:30" s="961" customFormat="1">
      <c r="A809" s="84"/>
      <c r="B809" s="83"/>
      <c r="C809" s="83"/>
      <c r="D809" s="83"/>
      <c r="E809" s="83"/>
      <c r="F809" s="83"/>
      <c r="G809" s="83"/>
      <c r="H809" s="725"/>
      <c r="I809" s="83"/>
      <c r="J809" s="83"/>
      <c r="K809" s="83"/>
      <c r="L809" s="83"/>
      <c r="M809" s="83"/>
      <c r="N809" s="83"/>
      <c r="O809" s="725"/>
      <c r="P809" s="83"/>
      <c r="Q809" s="83"/>
      <c r="R809" s="83"/>
      <c r="S809" s="83"/>
      <c r="T809" s="83"/>
      <c r="U809" s="83"/>
      <c r="V809" s="725"/>
      <c r="W809" s="83"/>
      <c r="X809" s="83"/>
      <c r="Y809" s="83"/>
      <c r="Z809" s="83"/>
      <c r="AA809" s="83"/>
      <c r="AB809" s="83"/>
      <c r="AC809" s="83"/>
      <c r="AD809" s="83"/>
    </row>
    <row r="810" spans="1:30" s="961" customFormat="1">
      <c r="A810" s="84"/>
      <c r="B810" s="83"/>
      <c r="C810" s="83"/>
      <c r="D810" s="83"/>
      <c r="E810" s="83"/>
      <c r="F810" s="83"/>
      <c r="G810" s="83"/>
      <c r="H810" s="725"/>
      <c r="I810" s="83"/>
      <c r="J810" s="83"/>
      <c r="K810" s="83"/>
      <c r="L810" s="83"/>
      <c r="M810" s="83"/>
      <c r="N810" s="83"/>
      <c r="O810" s="725"/>
      <c r="P810" s="83"/>
      <c r="Q810" s="83"/>
      <c r="R810" s="83"/>
      <c r="S810" s="83"/>
      <c r="T810" s="83"/>
      <c r="U810" s="83"/>
      <c r="V810" s="725"/>
      <c r="W810" s="83"/>
      <c r="X810" s="83"/>
      <c r="Y810" s="83"/>
      <c r="Z810" s="83"/>
      <c r="AA810" s="83"/>
      <c r="AB810" s="83"/>
      <c r="AC810" s="83"/>
      <c r="AD810" s="83"/>
    </row>
    <row r="811" spans="1:30" s="961" customFormat="1">
      <c r="A811" s="84"/>
      <c r="B811" s="83"/>
      <c r="C811" s="83"/>
      <c r="D811" s="83"/>
      <c r="E811" s="83"/>
      <c r="F811" s="83"/>
      <c r="G811" s="83"/>
      <c r="H811" s="725"/>
      <c r="I811" s="83"/>
      <c r="J811" s="83"/>
      <c r="K811" s="83"/>
      <c r="L811" s="83"/>
      <c r="M811" s="83"/>
      <c r="N811" s="83"/>
      <c r="O811" s="725"/>
      <c r="P811" s="83"/>
      <c r="Q811" s="83"/>
      <c r="R811" s="83"/>
      <c r="S811" s="83"/>
      <c r="T811" s="83"/>
      <c r="U811" s="83"/>
      <c r="V811" s="725"/>
      <c r="W811" s="83"/>
      <c r="X811" s="83"/>
      <c r="Y811" s="83"/>
      <c r="Z811" s="83"/>
      <c r="AA811" s="83"/>
      <c r="AB811" s="83"/>
      <c r="AC811" s="83"/>
      <c r="AD811" s="83"/>
    </row>
    <row r="812" spans="1:30" s="961" customFormat="1">
      <c r="A812" s="84"/>
      <c r="B812" s="83"/>
      <c r="C812" s="83"/>
      <c r="D812" s="83"/>
      <c r="E812" s="83"/>
      <c r="F812" s="83"/>
      <c r="G812" s="83"/>
      <c r="H812" s="725"/>
      <c r="I812" s="83"/>
      <c r="J812" s="83"/>
      <c r="K812" s="83"/>
      <c r="L812" s="83"/>
      <c r="M812" s="83"/>
      <c r="N812" s="83"/>
      <c r="O812" s="725"/>
      <c r="P812" s="83"/>
      <c r="Q812" s="83"/>
      <c r="R812" s="83"/>
      <c r="S812" s="83"/>
      <c r="T812" s="83"/>
      <c r="U812" s="83"/>
      <c r="V812" s="725"/>
      <c r="W812" s="83"/>
      <c r="X812" s="83"/>
      <c r="Y812" s="83"/>
      <c r="Z812" s="83"/>
      <c r="AA812" s="83"/>
      <c r="AB812" s="83"/>
      <c r="AC812" s="83"/>
      <c r="AD812" s="83"/>
    </row>
    <row r="813" spans="1:30" s="961" customFormat="1">
      <c r="A813" s="84"/>
      <c r="B813" s="83"/>
      <c r="C813" s="83"/>
      <c r="D813" s="83"/>
      <c r="E813" s="83"/>
      <c r="F813" s="83"/>
      <c r="G813" s="83"/>
      <c r="H813" s="725"/>
      <c r="I813" s="83"/>
      <c r="J813" s="83"/>
      <c r="K813" s="83"/>
      <c r="L813" s="83"/>
      <c r="M813" s="83"/>
      <c r="N813" s="83"/>
      <c r="O813" s="725"/>
      <c r="P813" s="83"/>
      <c r="Q813" s="83"/>
      <c r="R813" s="83"/>
      <c r="S813" s="83"/>
      <c r="T813" s="83"/>
      <c r="U813" s="83"/>
      <c r="V813" s="725"/>
      <c r="W813" s="83"/>
      <c r="X813" s="83"/>
      <c r="Y813" s="83"/>
      <c r="Z813" s="83"/>
      <c r="AA813" s="83"/>
      <c r="AB813" s="83"/>
      <c r="AC813" s="83"/>
      <c r="AD813" s="83"/>
    </row>
    <row r="814" spans="1:30" s="961" customFormat="1">
      <c r="A814" s="84"/>
      <c r="B814" s="83"/>
      <c r="C814" s="83"/>
      <c r="D814" s="83"/>
      <c r="E814" s="83"/>
      <c r="F814" s="83"/>
      <c r="G814" s="83"/>
      <c r="H814" s="725"/>
      <c r="I814" s="83"/>
      <c r="J814" s="83"/>
      <c r="K814" s="83"/>
      <c r="L814" s="83"/>
      <c r="M814" s="83"/>
      <c r="N814" s="83"/>
      <c r="O814" s="725"/>
      <c r="P814" s="83"/>
      <c r="Q814" s="83"/>
      <c r="R814" s="83"/>
      <c r="S814" s="83"/>
      <c r="T814" s="83"/>
      <c r="U814" s="83"/>
      <c r="V814" s="725"/>
      <c r="W814" s="83"/>
      <c r="X814" s="83"/>
      <c r="Y814" s="83"/>
      <c r="Z814" s="83"/>
      <c r="AA814" s="83"/>
      <c r="AB814" s="83"/>
      <c r="AC814" s="83"/>
      <c r="AD814" s="83"/>
    </row>
    <row r="815" spans="1:30" s="961" customFormat="1">
      <c r="A815" s="84"/>
      <c r="B815" s="83"/>
      <c r="C815" s="83"/>
      <c r="D815" s="83"/>
      <c r="E815" s="83"/>
      <c r="F815" s="83"/>
      <c r="G815" s="83"/>
      <c r="H815" s="725"/>
      <c r="I815" s="83"/>
      <c r="J815" s="83"/>
      <c r="K815" s="83"/>
      <c r="L815" s="83"/>
      <c r="M815" s="83"/>
      <c r="N815" s="83"/>
      <c r="O815" s="725"/>
      <c r="P815" s="83"/>
      <c r="Q815" s="83"/>
      <c r="R815" s="83"/>
      <c r="S815" s="83"/>
      <c r="T815" s="83"/>
      <c r="U815" s="83"/>
      <c r="V815" s="725"/>
      <c r="W815" s="83"/>
      <c r="X815" s="83"/>
      <c r="Y815" s="83"/>
      <c r="Z815" s="83"/>
      <c r="AA815" s="83"/>
      <c r="AB815" s="83"/>
      <c r="AC815" s="83"/>
      <c r="AD815" s="83"/>
    </row>
    <row r="816" spans="1:30" s="961" customFormat="1">
      <c r="A816" s="84"/>
      <c r="B816" s="83"/>
      <c r="C816" s="83"/>
      <c r="D816" s="83"/>
      <c r="E816" s="83"/>
      <c r="F816" s="83"/>
      <c r="G816" s="83"/>
      <c r="H816" s="725"/>
      <c r="I816" s="83"/>
      <c r="J816" s="83"/>
      <c r="K816" s="83"/>
      <c r="L816" s="83"/>
      <c r="M816" s="83"/>
      <c r="N816" s="83"/>
      <c r="O816" s="725"/>
      <c r="P816" s="83"/>
      <c r="Q816" s="83"/>
      <c r="R816" s="83"/>
      <c r="S816" s="83"/>
      <c r="T816" s="83"/>
      <c r="U816" s="83"/>
      <c r="V816" s="725"/>
      <c r="W816" s="83"/>
      <c r="X816" s="83"/>
      <c r="Y816" s="83"/>
      <c r="Z816" s="83"/>
      <c r="AA816" s="83"/>
      <c r="AB816" s="83"/>
      <c r="AC816" s="83"/>
      <c r="AD816" s="83"/>
    </row>
    <row r="817" spans="1:30" s="961" customFormat="1">
      <c r="A817" s="84"/>
      <c r="B817" s="83"/>
      <c r="C817" s="83"/>
      <c r="D817" s="83"/>
      <c r="E817" s="83"/>
      <c r="F817" s="83"/>
      <c r="G817" s="83"/>
      <c r="H817" s="725"/>
      <c r="I817" s="83"/>
      <c r="J817" s="83"/>
      <c r="K817" s="83"/>
      <c r="L817" s="83"/>
      <c r="M817" s="83"/>
      <c r="N817" s="83"/>
      <c r="O817" s="725"/>
      <c r="P817" s="83"/>
      <c r="Q817" s="83"/>
      <c r="R817" s="83"/>
      <c r="S817" s="83"/>
      <c r="T817" s="83"/>
      <c r="U817" s="83"/>
      <c r="V817" s="725"/>
      <c r="W817" s="83"/>
      <c r="X817" s="83"/>
      <c r="Y817" s="83"/>
      <c r="Z817" s="83"/>
      <c r="AA817" s="83"/>
      <c r="AB817" s="83"/>
      <c r="AC817" s="83"/>
      <c r="AD817" s="83"/>
    </row>
    <row r="818" spans="1:30" s="961" customFormat="1">
      <c r="A818" s="84"/>
      <c r="B818" s="83"/>
      <c r="C818" s="83"/>
      <c r="D818" s="83"/>
      <c r="E818" s="83"/>
      <c r="F818" s="83"/>
      <c r="G818" s="83"/>
      <c r="H818" s="725"/>
      <c r="I818" s="83"/>
      <c r="J818" s="83"/>
      <c r="K818" s="83"/>
      <c r="L818" s="83"/>
      <c r="M818" s="83"/>
      <c r="N818" s="83"/>
      <c r="O818" s="725"/>
      <c r="P818" s="83"/>
      <c r="Q818" s="83"/>
      <c r="R818" s="83"/>
      <c r="S818" s="83"/>
      <c r="T818" s="83"/>
      <c r="U818" s="83"/>
      <c r="V818" s="725"/>
      <c r="W818" s="83"/>
      <c r="X818" s="83"/>
      <c r="Y818" s="83"/>
      <c r="Z818" s="83"/>
      <c r="AA818" s="83"/>
      <c r="AB818" s="83"/>
      <c r="AC818" s="83"/>
      <c r="AD818" s="83"/>
    </row>
    <row r="819" spans="1:30" s="961" customFormat="1">
      <c r="A819" s="84"/>
      <c r="B819" s="83"/>
      <c r="C819" s="83"/>
      <c r="D819" s="83"/>
      <c r="E819" s="83"/>
      <c r="F819" s="83"/>
      <c r="G819" s="83"/>
      <c r="H819" s="725"/>
      <c r="I819" s="83"/>
      <c r="J819" s="83"/>
      <c r="K819" s="83"/>
      <c r="L819" s="83"/>
      <c r="M819" s="83"/>
      <c r="N819" s="83"/>
      <c r="O819" s="725"/>
      <c r="P819" s="83"/>
      <c r="Q819" s="83"/>
      <c r="R819" s="83"/>
      <c r="S819" s="83"/>
      <c r="T819" s="83"/>
      <c r="U819" s="83"/>
      <c r="V819" s="725"/>
      <c r="W819" s="83"/>
      <c r="X819" s="83"/>
      <c r="Y819" s="83"/>
      <c r="Z819" s="83"/>
      <c r="AA819" s="83"/>
      <c r="AB819" s="83"/>
      <c r="AC819" s="83"/>
      <c r="AD819" s="83"/>
    </row>
    <row r="820" spans="1:30" s="961" customFormat="1">
      <c r="A820" s="84"/>
      <c r="B820" s="83"/>
      <c r="C820" s="83"/>
      <c r="D820" s="83"/>
      <c r="E820" s="83"/>
      <c r="F820" s="83"/>
      <c r="G820" s="83"/>
      <c r="H820" s="725"/>
      <c r="I820" s="83"/>
      <c r="J820" s="83"/>
      <c r="K820" s="83"/>
      <c r="L820" s="83"/>
      <c r="M820" s="83"/>
      <c r="N820" s="83"/>
      <c r="O820" s="725"/>
      <c r="P820" s="83"/>
      <c r="Q820" s="83"/>
      <c r="R820" s="83"/>
      <c r="S820" s="83"/>
      <c r="T820" s="83"/>
      <c r="U820" s="83"/>
      <c r="V820" s="725"/>
      <c r="W820" s="83"/>
      <c r="X820" s="83"/>
      <c r="Y820" s="83"/>
      <c r="Z820" s="83"/>
      <c r="AA820" s="83"/>
      <c r="AB820" s="83"/>
      <c r="AC820" s="83"/>
      <c r="AD820" s="83"/>
    </row>
    <row r="821" spans="1:30" s="961" customFormat="1">
      <c r="A821" s="84"/>
      <c r="B821" s="83"/>
      <c r="C821" s="83"/>
      <c r="D821" s="83"/>
      <c r="E821" s="83"/>
      <c r="F821" s="83"/>
      <c r="G821" s="83"/>
      <c r="H821" s="725"/>
      <c r="I821" s="83"/>
      <c r="J821" s="83"/>
      <c r="K821" s="83"/>
      <c r="L821" s="83"/>
      <c r="M821" s="83"/>
      <c r="N821" s="83"/>
      <c r="O821" s="725"/>
      <c r="P821" s="83"/>
      <c r="Q821" s="83"/>
      <c r="R821" s="83"/>
      <c r="S821" s="83"/>
      <c r="T821" s="83"/>
      <c r="U821" s="83"/>
      <c r="V821" s="725"/>
      <c r="W821" s="83"/>
      <c r="X821" s="83"/>
      <c r="Y821" s="83"/>
      <c r="Z821" s="83"/>
      <c r="AA821" s="83"/>
      <c r="AB821" s="83"/>
      <c r="AC821" s="83"/>
      <c r="AD821" s="83"/>
    </row>
    <row r="822" spans="1:30" s="961" customFormat="1">
      <c r="A822" s="84"/>
      <c r="B822" s="83"/>
      <c r="C822" s="83"/>
      <c r="D822" s="83"/>
      <c r="E822" s="83"/>
      <c r="F822" s="83"/>
      <c r="G822" s="83"/>
      <c r="H822" s="725"/>
      <c r="I822" s="83"/>
      <c r="J822" s="83"/>
      <c r="K822" s="83"/>
      <c r="L822" s="83"/>
      <c r="M822" s="83"/>
      <c r="N822" s="83"/>
      <c r="O822" s="725"/>
      <c r="P822" s="83"/>
      <c r="Q822" s="83"/>
      <c r="R822" s="83"/>
      <c r="S822" s="83"/>
      <c r="T822" s="83"/>
      <c r="U822" s="83"/>
      <c r="V822" s="725"/>
      <c r="W822" s="83"/>
      <c r="X822" s="83"/>
      <c r="Y822" s="83"/>
      <c r="Z822" s="83"/>
      <c r="AA822" s="83"/>
      <c r="AB822" s="83"/>
      <c r="AC822" s="83"/>
      <c r="AD822" s="83"/>
    </row>
    <row r="823" spans="1:30" s="961" customFormat="1">
      <c r="A823" s="84"/>
      <c r="B823" s="83"/>
      <c r="C823" s="83"/>
      <c r="D823" s="83"/>
      <c r="E823" s="83"/>
      <c r="F823" s="83"/>
      <c r="G823" s="83"/>
      <c r="H823" s="725"/>
      <c r="I823" s="83"/>
      <c r="J823" s="83"/>
      <c r="K823" s="83"/>
      <c r="L823" s="83"/>
      <c r="M823" s="83"/>
      <c r="N823" s="83"/>
      <c r="O823" s="725"/>
      <c r="P823" s="83"/>
      <c r="Q823" s="83"/>
      <c r="R823" s="83"/>
      <c r="S823" s="83"/>
      <c r="T823" s="83"/>
      <c r="U823" s="83"/>
      <c r="V823" s="725"/>
      <c r="W823" s="83"/>
      <c r="X823" s="83"/>
      <c r="Y823" s="83"/>
      <c r="Z823" s="83"/>
      <c r="AA823" s="83"/>
      <c r="AB823" s="83"/>
      <c r="AC823" s="83"/>
      <c r="AD823" s="83"/>
    </row>
    <row r="824" spans="1:30" s="961" customFormat="1">
      <c r="A824" s="84"/>
      <c r="B824" s="83"/>
      <c r="C824" s="83"/>
      <c r="D824" s="83"/>
      <c r="E824" s="83"/>
      <c r="F824" s="83"/>
      <c r="G824" s="83"/>
      <c r="H824" s="725"/>
      <c r="I824" s="83"/>
      <c r="J824" s="83"/>
      <c r="K824" s="83"/>
      <c r="L824" s="83"/>
      <c r="M824" s="83"/>
      <c r="N824" s="83"/>
      <c r="O824" s="725"/>
      <c r="P824" s="83"/>
      <c r="Q824" s="83"/>
      <c r="R824" s="83"/>
      <c r="S824" s="83"/>
      <c r="T824" s="83"/>
      <c r="U824" s="83"/>
      <c r="V824" s="725"/>
      <c r="W824" s="83"/>
      <c r="X824" s="83"/>
      <c r="Y824" s="83"/>
      <c r="Z824" s="83"/>
      <c r="AA824" s="83"/>
      <c r="AB824" s="83"/>
      <c r="AC824" s="83"/>
      <c r="AD824" s="83"/>
    </row>
    <row r="825" spans="1:30" s="961" customFormat="1">
      <c r="A825" s="84"/>
      <c r="B825" s="83"/>
      <c r="C825" s="83"/>
      <c r="D825" s="83"/>
      <c r="E825" s="83"/>
      <c r="F825" s="83"/>
      <c r="G825" s="83"/>
      <c r="H825" s="725"/>
      <c r="I825" s="83"/>
      <c r="J825" s="83"/>
      <c r="K825" s="83"/>
      <c r="L825" s="83"/>
      <c r="M825" s="83"/>
      <c r="N825" s="83"/>
      <c r="O825" s="725"/>
      <c r="P825" s="83"/>
      <c r="Q825" s="83"/>
      <c r="R825" s="83"/>
      <c r="S825" s="83"/>
      <c r="T825" s="83"/>
      <c r="U825" s="83"/>
      <c r="V825" s="725"/>
      <c r="W825" s="83"/>
      <c r="X825" s="83"/>
      <c r="Y825" s="83"/>
      <c r="Z825" s="83"/>
      <c r="AA825" s="83"/>
      <c r="AB825" s="83"/>
      <c r="AC825" s="83"/>
      <c r="AD825" s="83"/>
    </row>
    <row r="826" spans="1:30" s="961" customFormat="1">
      <c r="A826" s="84"/>
      <c r="B826" s="83"/>
      <c r="C826" s="83"/>
      <c r="D826" s="83"/>
      <c r="E826" s="83"/>
      <c r="F826" s="83"/>
      <c r="G826" s="83"/>
      <c r="H826" s="725"/>
      <c r="I826" s="83"/>
      <c r="J826" s="83"/>
      <c r="K826" s="83"/>
      <c r="L826" s="83"/>
      <c r="M826" s="83"/>
      <c r="N826" s="83"/>
      <c r="O826" s="725"/>
      <c r="P826" s="83"/>
      <c r="Q826" s="83"/>
      <c r="R826" s="83"/>
      <c r="S826" s="83"/>
      <c r="T826" s="83"/>
      <c r="U826" s="83"/>
      <c r="V826" s="725"/>
      <c r="W826" s="83"/>
      <c r="X826" s="83"/>
      <c r="Y826" s="83"/>
      <c r="Z826" s="83"/>
      <c r="AA826" s="83"/>
      <c r="AB826" s="83"/>
      <c r="AC826" s="83"/>
      <c r="AD826" s="83"/>
    </row>
    <row r="827" spans="1:30" s="961" customFormat="1">
      <c r="A827" s="84"/>
      <c r="B827" s="83"/>
      <c r="C827" s="83"/>
      <c r="D827" s="83"/>
      <c r="E827" s="83"/>
      <c r="F827" s="83"/>
      <c r="G827" s="83"/>
      <c r="H827" s="725"/>
      <c r="I827" s="83"/>
      <c r="J827" s="83"/>
      <c r="K827" s="83"/>
      <c r="L827" s="83"/>
      <c r="M827" s="83"/>
      <c r="N827" s="83"/>
      <c r="O827" s="725"/>
      <c r="P827" s="83"/>
      <c r="Q827" s="83"/>
      <c r="R827" s="83"/>
      <c r="S827" s="83"/>
      <c r="T827" s="83"/>
      <c r="U827" s="83"/>
      <c r="V827" s="725"/>
      <c r="W827" s="83"/>
      <c r="X827" s="83"/>
      <c r="Y827" s="83"/>
      <c r="Z827" s="83"/>
      <c r="AA827" s="83"/>
      <c r="AB827" s="83"/>
      <c r="AC827" s="83"/>
      <c r="AD827" s="83"/>
    </row>
    <row r="828" spans="1:30" s="961" customFormat="1">
      <c r="A828" s="84"/>
      <c r="B828" s="83"/>
      <c r="C828" s="83"/>
      <c r="D828" s="83"/>
      <c r="E828" s="83"/>
      <c r="F828" s="83"/>
      <c r="G828" s="83"/>
      <c r="H828" s="725"/>
      <c r="I828" s="83"/>
      <c r="J828" s="83"/>
      <c r="K828" s="83"/>
      <c r="L828" s="83"/>
      <c r="M828" s="83"/>
      <c r="N828" s="83"/>
      <c r="O828" s="725"/>
      <c r="P828" s="83"/>
      <c r="Q828" s="83"/>
      <c r="R828" s="83"/>
      <c r="S828" s="83"/>
      <c r="T828" s="83"/>
      <c r="U828" s="83"/>
      <c r="V828" s="725"/>
      <c r="W828" s="83"/>
      <c r="X828" s="83"/>
      <c r="Y828" s="83"/>
      <c r="Z828" s="83"/>
      <c r="AA828" s="83"/>
      <c r="AB828" s="83"/>
      <c r="AC828" s="83"/>
      <c r="AD828" s="83"/>
    </row>
    <row r="829" spans="1:30" s="961" customFormat="1">
      <c r="A829" s="84"/>
      <c r="B829" s="83"/>
      <c r="C829" s="83"/>
      <c r="D829" s="83"/>
      <c r="E829" s="83"/>
      <c r="F829" s="83"/>
      <c r="G829" s="83"/>
      <c r="H829" s="725"/>
      <c r="I829" s="83"/>
      <c r="J829" s="83"/>
      <c r="K829" s="83"/>
      <c r="L829" s="83"/>
      <c r="M829" s="83"/>
      <c r="N829" s="83"/>
      <c r="O829" s="725"/>
      <c r="P829" s="83"/>
      <c r="Q829" s="83"/>
      <c r="R829" s="83"/>
      <c r="S829" s="83"/>
      <c r="T829" s="83"/>
      <c r="U829" s="83"/>
      <c r="V829" s="725"/>
      <c r="W829" s="83"/>
      <c r="X829" s="83"/>
      <c r="Y829" s="83"/>
      <c r="Z829" s="83"/>
      <c r="AA829" s="83"/>
      <c r="AB829" s="83"/>
      <c r="AC829" s="83"/>
      <c r="AD829" s="83"/>
    </row>
    <row r="830" spans="1:30" s="961" customFormat="1">
      <c r="A830" s="84"/>
      <c r="B830" s="83"/>
      <c r="C830" s="83"/>
      <c r="D830" s="83"/>
      <c r="E830" s="83"/>
      <c r="F830" s="83"/>
      <c r="G830" s="83"/>
      <c r="H830" s="725"/>
      <c r="I830" s="83"/>
      <c r="J830" s="83"/>
      <c r="K830" s="83"/>
      <c r="L830" s="83"/>
      <c r="M830" s="83"/>
      <c r="N830" s="83"/>
      <c r="O830" s="725"/>
      <c r="P830" s="83"/>
      <c r="Q830" s="83"/>
      <c r="R830" s="83"/>
      <c r="S830" s="83"/>
      <c r="T830" s="83"/>
      <c r="U830" s="83"/>
      <c r="V830" s="725"/>
      <c r="W830" s="83"/>
      <c r="X830" s="83"/>
      <c r="Y830" s="83"/>
      <c r="Z830" s="83"/>
      <c r="AA830" s="83"/>
      <c r="AB830" s="83"/>
      <c r="AC830" s="83"/>
      <c r="AD830" s="83"/>
    </row>
    <row r="831" spans="1:30" s="961" customFormat="1">
      <c r="A831" s="84"/>
      <c r="B831" s="83"/>
      <c r="C831" s="83"/>
      <c r="D831" s="83"/>
      <c r="E831" s="83"/>
      <c r="F831" s="83"/>
      <c r="G831" s="83"/>
      <c r="H831" s="725"/>
      <c r="I831" s="83"/>
      <c r="J831" s="83"/>
      <c r="K831" s="83"/>
      <c r="L831" s="83"/>
      <c r="M831" s="83"/>
      <c r="N831" s="83"/>
      <c r="O831" s="725"/>
      <c r="P831" s="83"/>
      <c r="Q831" s="83"/>
      <c r="R831" s="83"/>
      <c r="S831" s="83"/>
      <c r="T831" s="83"/>
      <c r="U831" s="83"/>
      <c r="V831" s="725"/>
      <c r="W831" s="83"/>
      <c r="X831" s="83"/>
      <c r="Y831" s="83"/>
      <c r="Z831" s="83"/>
      <c r="AA831" s="83"/>
      <c r="AB831" s="83"/>
      <c r="AC831" s="83"/>
      <c r="AD831" s="83"/>
    </row>
    <row r="832" spans="1:30" s="961" customFormat="1">
      <c r="A832" s="84"/>
      <c r="B832" s="83"/>
      <c r="C832" s="83"/>
      <c r="D832" s="83"/>
      <c r="E832" s="83"/>
      <c r="F832" s="83"/>
      <c r="G832" s="83"/>
      <c r="H832" s="725"/>
      <c r="I832" s="83"/>
      <c r="J832" s="83"/>
      <c r="K832" s="83"/>
      <c r="L832" s="83"/>
      <c r="M832" s="83"/>
      <c r="N832" s="83"/>
      <c r="O832" s="725"/>
      <c r="P832" s="83"/>
      <c r="Q832" s="83"/>
      <c r="R832" s="83"/>
      <c r="S832" s="83"/>
      <c r="T832" s="83"/>
      <c r="U832" s="83"/>
      <c r="V832" s="725"/>
      <c r="W832" s="83"/>
      <c r="X832" s="83"/>
      <c r="Y832" s="83"/>
      <c r="Z832" s="83"/>
      <c r="AA832" s="83"/>
      <c r="AB832" s="83"/>
      <c r="AC832" s="83"/>
      <c r="AD832" s="83"/>
    </row>
    <row r="833" spans="1:30" s="961" customFormat="1">
      <c r="A833" s="84"/>
      <c r="B833" s="83"/>
      <c r="C833" s="83"/>
      <c r="D833" s="83"/>
      <c r="E833" s="83"/>
      <c r="F833" s="83"/>
      <c r="G833" s="83"/>
      <c r="H833" s="725"/>
      <c r="I833" s="83"/>
      <c r="J833" s="83"/>
      <c r="K833" s="83"/>
      <c r="L833" s="83"/>
      <c r="M833" s="83"/>
      <c r="N833" s="83"/>
      <c r="O833" s="725"/>
      <c r="P833" s="83"/>
      <c r="Q833" s="83"/>
      <c r="R833" s="83"/>
      <c r="S833" s="83"/>
      <c r="T833" s="83"/>
      <c r="U833" s="83"/>
      <c r="V833" s="725"/>
      <c r="W833" s="83"/>
      <c r="X833" s="83"/>
      <c r="Y833" s="83"/>
      <c r="Z833" s="83"/>
      <c r="AA833" s="83"/>
      <c r="AB833" s="83"/>
      <c r="AC833" s="83"/>
      <c r="AD833" s="83"/>
    </row>
    <row r="834" spans="1:30" s="961" customFormat="1">
      <c r="A834" s="84"/>
      <c r="B834" s="83"/>
      <c r="C834" s="83"/>
      <c r="D834" s="83"/>
      <c r="E834" s="83"/>
      <c r="F834" s="83"/>
      <c r="G834" s="83"/>
      <c r="H834" s="725"/>
      <c r="I834" s="83"/>
      <c r="J834" s="83"/>
      <c r="K834" s="83"/>
      <c r="L834" s="83"/>
      <c r="M834" s="83"/>
      <c r="N834" s="83"/>
      <c r="O834" s="725"/>
      <c r="P834" s="83"/>
      <c r="Q834" s="83"/>
      <c r="R834" s="83"/>
      <c r="S834" s="83"/>
      <c r="T834" s="83"/>
      <c r="U834" s="83"/>
      <c r="V834" s="725"/>
      <c r="W834" s="83"/>
      <c r="X834" s="83"/>
      <c r="Y834" s="83"/>
      <c r="Z834" s="83"/>
      <c r="AA834" s="83"/>
      <c r="AB834" s="83"/>
      <c r="AC834" s="83"/>
      <c r="AD834" s="83"/>
    </row>
    <row r="835" spans="1:30" s="961" customFormat="1">
      <c r="A835" s="84"/>
      <c r="B835" s="83"/>
      <c r="C835" s="83"/>
      <c r="D835" s="83"/>
      <c r="E835" s="83"/>
      <c r="F835" s="83"/>
      <c r="G835" s="83"/>
      <c r="H835" s="725"/>
      <c r="I835" s="83"/>
      <c r="J835" s="83"/>
      <c r="K835" s="83"/>
      <c r="L835" s="83"/>
      <c r="M835" s="83"/>
      <c r="N835" s="83"/>
      <c r="O835" s="725"/>
      <c r="P835" s="83"/>
      <c r="Q835" s="83"/>
      <c r="R835" s="83"/>
      <c r="S835" s="83"/>
      <c r="T835" s="83"/>
      <c r="U835" s="83"/>
      <c r="V835" s="725"/>
      <c r="W835" s="83"/>
      <c r="X835" s="83"/>
      <c r="Y835" s="83"/>
      <c r="Z835" s="83"/>
      <c r="AA835" s="83"/>
      <c r="AB835" s="83"/>
      <c r="AC835" s="83"/>
      <c r="AD835" s="83"/>
    </row>
    <row r="836" spans="1:30" s="961" customFormat="1">
      <c r="A836" s="84"/>
      <c r="B836" s="83"/>
      <c r="C836" s="83"/>
      <c r="D836" s="83"/>
      <c r="E836" s="83"/>
      <c r="F836" s="83"/>
      <c r="G836" s="83"/>
      <c r="H836" s="725"/>
      <c r="I836" s="83"/>
      <c r="J836" s="83"/>
      <c r="K836" s="83"/>
      <c r="L836" s="83"/>
      <c r="M836" s="83"/>
      <c r="N836" s="83"/>
      <c r="O836" s="725"/>
      <c r="P836" s="83"/>
      <c r="Q836" s="83"/>
      <c r="R836" s="83"/>
      <c r="S836" s="83"/>
      <c r="T836" s="83"/>
      <c r="U836" s="83"/>
      <c r="V836" s="725"/>
      <c r="W836" s="83"/>
      <c r="X836" s="83"/>
      <c r="Y836" s="83"/>
      <c r="Z836" s="83"/>
      <c r="AA836" s="83"/>
      <c r="AB836" s="83"/>
      <c r="AC836" s="83"/>
      <c r="AD836" s="83"/>
    </row>
    <row r="837" spans="1:30" s="961" customFormat="1">
      <c r="A837" s="84"/>
      <c r="B837" s="83"/>
      <c r="C837" s="83"/>
      <c r="D837" s="83"/>
      <c r="E837" s="83"/>
      <c r="F837" s="83"/>
      <c r="G837" s="83"/>
      <c r="H837" s="725"/>
      <c r="I837" s="83"/>
      <c r="J837" s="83"/>
      <c r="K837" s="83"/>
      <c r="L837" s="83"/>
      <c r="M837" s="83"/>
      <c r="N837" s="83"/>
      <c r="O837" s="725"/>
      <c r="P837" s="83"/>
      <c r="Q837" s="83"/>
      <c r="R837" s="83"/>
      <c r="S837" s="83"/>
      <c r="T837" s="83"/>
      <c r="U837" s="83"/>
      <c r="V837" s="725"/>
      <c r="W837" s="83"/>
      <c r="X837" s="83"/>
      <c r="Y837" s="83"/>
      <c r="Z837" s="83"/>
      <c r="AA837" s="83"/>
      <c r="AB837" s="83"/>
      <c r="AC837" s="83"/>
      <c r="AD837" s="83"/>
    </row>
    <row r="838" spans="1:30" s="961" customFormat="1">
      <c r="A838" s="84"/>
      <c r="B838" s="83"/>
      <c r="C838" s="83"/>
      <c r="D838" s="83"/>
      <c r="E838" s="83"/>
      <c r="F838" s="83"/>
      <c r="G838" s="83"/>
      <c r="H838" s="725"/>
      <c r="I838" s="83"/>
      <c r="J838" s="83"/>
      <c r="K838" s="83"/>
      <c r="L838" s="83"/>
      <c r="M838" s="83"/>
      <c r="N838" s="83"/>
      <c r="O838" s="725"/>
      <c r="P838" s="83"/>
      <c r="Q838" s="83"/>
      <c r="R838" s="83"/>
      <c r="S838" s="83"/>
      <c r="T838" s="83"/>
      <c r="U838" s="83"/>
      <c r="V838" s="725"/>
      <c r="W838" s="83"/>
      <c r="X838" s="83"/>
      <c r="Y838" s="83"/>
      <c r="Z838" s="83"/>
      <c r="AA838" s="83"/>
      <c r="AB838" s="83"/>
      <c r="AC838" s="83"/>
      <c r="AD838" s="83"/>
    </row>
    <row r="839" spans="1:30" s="961" customFormat="1">
      <c r="A839" s="84"/>
      <c r="B839" s="83"/>
      <c r="C839" s="83"/>
      <c r="D839" s="83"/>
      <c r="E839" s="83"/>
      <c r="F839" s="83"/>
      <c r="G839" s="83"/>
      <c r="H839" s="725"/>
      <c r="I839" s="83"/>
      <c r="J839" s="83"/>
      <c r="K839" s="83"/>
      <c r="L839" s="83"/>
      <c r="M839" s="83"/>
      <c r="N839" s="83"/>
      <c r="O839" s="725"/>
      <c r="P839" s="83"/>
      <c r="Q839" s="83"/>
      <c r="R839" s="83"/>
      <c r="S839" s="83"/>
      <c r="T839" s="83"/>
      <c r="U839" s="83"/>
      <c r="V839" s="725"/>
      <c r="W839" s="83"/>
      <c r="X839" s="83"/>
      <c r="Y839" s="83"/>
      <c r="Z839" s="83"/>
      <c r="AA839" s="83"/>
      <c r="AB839" s="83"/>
      <c r="AC839" s="83"/>
      <c r="AD839" s="83"/>
    </row>
    <row r="840" spans="1:30" s="961" customFormat="1">
      <c r="A840" s="84"/>
      <c r="B840" s="83"/>
      <c r="C840" s="83"/>
      <c r="D840" s="83"/>
      <c r="E840" s="83"/>
      <c r="F840" s="83"/>
      <c r="G840" s="83"/>
      <c r="H840" s="725"/>
      <c r="I840" s="83"/>
      <c r="J840" s="83"/>
      <c r="K840" s="83"/>
      <c r="L840" s="83"/>
      <c r="M840" s="83"/>
      <c r="N840" s="83"/>
      <c r="O840" s="725"/>
      <c r="P840" s="83"/>
      <c r="Q840" s="83"/>
      <c r="R840" s="83"/>
      <c r="S840" s="83"/>
      <c r="T840" s="83"/>
      <c r="U840" s="83"/>
      <c r="V840" s="725"/>
      <c r="W840" s="83"/>
      <c r="X840" s="83"/>
      <c r="Y840" s="83"/>
      <c r="Z840" s="83"/>
      <c r="AA840" s="83"/>
      <c r="AB840" s="83"/>
      <c r="AC840" s="83"/>
      <c r="AD840" s="83"/>
    </row>
    <row r="841" spans="1:30" s="961" customFormat="1">
      <c r="A841" s="84"/>
      <c r="B841" s="83"/>
      <c r="C841" s="83"/>
      <c r="D841" s="83"/>
      <c r="E841" s="83"/>
      <c r="F841" s="83"/>
      <c r="G841" s="83"/>
      <c r="H841" s="725"/>
      <c r="I841" s="83"/>
      <c r="J841" s="83"/>
      <c r="K841" s="83"/>
      <c r="L841" s="83"/>
      <c r="M841" s="83"/>
      <c r="N841" s="83"/>
      <c r="O841" s="725"/>
      <c r="P841" s="83"/>
      <c r="Q841" s="83"/>
      <c r="R841" s="83"/>
      <c r="S841" s="83"/>
      <c r="T841" s="83"/>
      <c r="U841" s="83"/>
      <c r="V841" s="725"/>
      <c r="W841" s="83"/>
      <c r="X841" s="83"/>
      <c r="Y841" s="83"/>
      <c r="Z841" s="83"/>
      <c r="AA841" s="83"/>
      <c r="AB841" s="83"/>
      <c r="AC841" s="83"/>
      <c r="AD841" s="83"/>
    </row>
    <row r="842" spans="1:30" s="961" customFormat="1">
      <c r="A842" s="84"/>
      <c r="B842" s="83"/>
      <c r="C842" s="83"/>
      <c r="D842" s="83"/>
      <c r="E842" s="83"/>
      <c r="F842" s="83"/>
      <c r="G842" s="83"/>
      <c r="H842" s="725"/>
      <c r="I842" s="83"/>
      <c r="J842" s="83"/>
      <c r="K842" s="83"/>
      <c r="L842" s="83"/>
      <c r="M842" s="83"/>
      <c r="N842" s="83"/>
      <c r="O842" s="725"/>
      <c r="P842" s="83"/>
      <c r="Q842" s="83"/>
      <c r="R842" s="83"/>
      <c r="S842" s="83"/>
      <c r="T842" s="83"/>
      <c r="U842" s="83"/>
      <c r="V842" s="725"/>
      <c r="W842" s="83"/>
      <c r="X842" s="83"/>
      <c r="Y842" s="83"/>
      <c r="Z842" s="83"/>
      <c r="AA842" s="83"/>
      <c r="AB842" s="83"/>
      <c r="AC842" s="83"/>
      <c r="AD842" s="83"/>
    </row>
    <row r="843" spans="1:30" s="961" customFormat="1">
      <c r="A843" s="84"/>
      <c r="B843" s="83"/>
      <c r="C843" s="83"/>
      <c r="D843" s="83"/>
      <c r="E843" s="83"/>
      <c r="F843" s="83"/>
      <c r="G843" s="83"/>
      <c r="H843" s="725"/>
      <c r="I843" s="83"/>
      <c r="J843" s="83"/>
      <c r="K843" s="83"/>
      <c r="L843" s="83"/>
      <c r="M843" s="83"/>
      <c r="N843" s="83"/>
      <c r="O843" s="725"/>
      <c r="P843" s="83"/>
      <c r="Q843" s="83"/>
      <c r="R843" s="83"/>
      <c r="S843" s="83"/>
      <c r="T843" s="83"/>
      <c r="U843" s="83"/>
      <c r="V843" s="725"/>
      <c r="W843" s="83"/>
      <c r="X843" s="83"/>
      <c r="Y843" s="83"/>
      <c r="Z843" s="83"/>
      <c r="AA843" s="83"/>
      <c r="AB843" s="83"/>
      <c r="AC843" s="83"/>
      <c r="AD843" s="83"/>
    </row>
    <row r="844" spans="1:30" s="961" customFormat="1">
      <c r="A844" s="84"/>
      <c r="B844" s="83"/>
      <c r="C844" s="83"/>
      <c r="D844" s="83"/>
      <c r="E844" s="83"/>
      <c r="F844" s="83"/>
      <c r="G844" s="83"/>
      <c r="H844" s="725"/>
      <c r="I844" s="83"/>
      <c r="J844" s="83"/>
      <c r="K844" s="83"/>
      <c r="L844" s="83"/>
      <c r="M844" s="83"/>
      <c r="N844" s="83"/>
      <c r="O844" s="725"/>
      <c r="P844" s="83"/>
      <c r="Q844" s="83"/>
      <c r="R844" s="83"/>
      <c r="S844" s="83"/>
      <c r="T844" s="83"/>
      <c r="U844" s="83"/>
      <c r="V844" s="725"/>
      <c r="W844" s="83"/>
      <c r="X844" s="83"/>
      <c r="Y844" s="83"/>
      <c r="Z844" s="83"/>
      <c r="AA844" s="83"/>
      <c r="AB844" s="83"/>
      <c r="AC844" s="83"/>
      <c r="AD844" s="83"/>
    </row>
    <row r="845" spans="1:30" s="961" customFormat="1">
      <c r="A845" s="84"/>
      <c r="B845" s="83"/>
      <c r="C845" s="83"/>
      <c r="D845" s="83"/>
      <c r="E845" s="83"/>
      <c r="F845" s="83"/>
      <c r="G845" s="83"/>
      <c r="H845" s="725"/>
      <c r="I845" s="83"/>
      <c r="J845" s="83"/>
      <c r="K845" s="83"/>
      <c r="L845" s="83"/>
      <c r="M845" s="83"/>
      <c r="N845" s="83"/>
      <c r="O845" s="725"/>
      <c r="P845" s="83"/>
      <c r="Q845" s="83"/>
      <c r="R845" s="83"/>
      <c r="S845" s="83"/>
      <c r="T845" s="83"/>
      <c r="U845" s="83"/>
      <c r="V845" s="725"/>
      <c r="W845" s="83"/>
      <c r="X845" s="83"/>
      <c r="Y845" s="83"/>
      <c r="Z845" s="83"/>
      <c r="AA845" s="83"/>
      <c r="AB845" s="83"/>
      <c r="AC845" s="83"/>
      <c r="AD845" s="83"/>
    </row>
    <row r="846" spans="1:30" s="961" customFormat="1">
      <c r="A846" s="84"/>
      <c r="B846" s="83"/>
      <c r="C846" s="83"/>
      <c r="D846" s="83"/>
      <c r="E846" s="83"/>
      <c r="F846" s="83"/>
      <c r="G846" s="83"/>
      <c r="H846" s="725"/>
      <c r="I846" s="83"/>
      <c r="J846" s="83"/>
      <c r="K846" s="83"/>
      <c r="L846" s="83"/>
      <c r="M846" s="83"/>
      <c r="N846" s="83"/>
      <c r="O846" s="725"/>
      <c r="P846" s="83"/>
      <c r="Q846" s="83"/>
      <c r="R846" s="83"/>
      <c r="S846" s="83"/>
      <c r="T846" s="83"/>
      <c r="U846" s="83"/>
      <c r="V846" s="725"/>
      <c r="W846" s="83"/>
      <c r="X846" s="83"/>
      <c r="Y846" s="83"/>
      <c r="Z846" s="83"/>
      <c r="AA846" s="83"/>
      <c r="AB846" s="83"/>
      <c r="AC846" s="83"/>
      <c r="AD846" s="83"/>
    </row>
    <row r="847" spans="1:30" s="961" customFormat="1">
      <c r="A847" s="84"/>
      <c r="B847" s="83"/>
      <c r="C847" s="83"/>
      <c r="D847" s="83"/>
      <c r="E847" s="83"/>
      <c r="F847" s="83"/>
      <c r="G847" s="83"/>
      <c r="H847" s="725"/>
      <c r="I847" s="83"/>
      <c r="J847" s="83"/>
      <c r="K847" s="83"/>
      <c r="L847" s="83"/>
      <c r="M847" s="83"/>
      <c r="N847" s="83"/>
      <c r="O847" s="725"/>
      <c r="P847" s="83"/>
      <c r="Q847" s="83"/>
      <c r="R847" s="83"/>
      <c r="S847" s="83"/>
      <c r="T847" s="83"/>
      <c r="U847" s="83"/>
      <c r="V847" s="725"/>
      <c r="W847" s="83"/>
      <c r="X847" s="83"/>
      <c r="Y847" s="83"/>
      <c r="Z847" s="83"/>
      <c r="AA847" s="83"/>
      <c r="AB847" s="83"/>
      <c r="AC847" s="83"/>
      <c r="AD847" s="83"/>
    </row>
    <row r="848" spans="1:30" s="961" customFormat="1">
      <c r="A848" s="84"/>
      <c r="B848" s="83"/>
      <c r="C848" s="83"/>
      <c r="D848" s="83"/>
      <c r="E848" s="83"/>
      <c r="F848" s="83"/>
      <c r="G848" s="83"/>
      <c r="H848" s="725"/>
      <c r="I848" s="83"/>
      <c r="J848" s="83"/>
      <c r="K848" s="83"/>
      <c r="L848" s="83"/>
      <c r="M848" s="83"/>
      <c r="N848" s="83"/>
      <c r="O848" s="725"/>
      <c r="P848" s="83"/>
      <c r="Q848" s="83"/>
      <c r="R848" s="83"/>
      <c r="S848" s="83"/>
      <c r="T848" s="83"/>
      <c r="U848" s="83"/>
      <c r="V848" s="725"/>
      <c r="W848" s="83"/>
      <c r="X848" s="83"/>
      <c r="Y848" s="83"/>
      <c r="Z848" s="83"/>
      <c r="AA848" s="83"/>
      <c r="AB848" s="83"/>
      <c r="AC848" s="83"/>
      <c r="AD848" s="83"/>
    </row>
    <row r="849" spans="1:30" s="961" customFormat="1">
      <c r="A849" s="84"/>
      <c r="B849" s="83"/>
      <c r="C849" s="83"/>
      <c r="D849" s="83"/>
      <c r="E849" s="83"/>
      <c r="F849" s="83"/>
      <c r="G849" s="83"/>
      <c r="H849" s="725"/>
      <c r="I849" s="83"/>
      <c r="J849" s="83"/>
      <c r="K849" s="83"/>
      <c r="L849" s="83"/>
      <c r="M849" s="83"/>
      <c r="N849" s="83"/>
      <c r="O849" s="725"/>
      <c r="P849" s="83"/>
      <c r="Q849" s="83"/>
      <c r="R849" s="83"/>
      <c r="S849" s="83"/>
      <c r="T849" s="83"/>
      <c r="U849" s="83"/>
      <c r="V849" s="725"/>
      <c r="W849" s="83"/>
      <c r="X849" s="83"/>
      <c r="Y849" s="83"/>
      <c r="Z849" s="83"/>
      <c r="AA849" s="83"/>
      <c r="AB849" s="83"/>
      <c r="AC849" s="83"/>
      <c r="AD849" s="83"/>
    </row>
    <row r="850" spans="1:30" s="961" customFormat="1">
      <c r="A850" s="84"/>
      <c r="B850" s="83"/>
      <c r="C850" s="83"/>
      <c r="D850" s="83"/>
      <c r="E850" s="83"/>
      <c r="F850" s="83"/>
      <c r="G850" s="83"/>
      <c r="H850" s="725"/>
      <c r="I850" s="83"/>
      <c r="J850" s="83"/>
      <c r="K850" s="83"/>
      <c r="L850" s="83"/>
      <c r="M850" s="83"/>
      <c r="N850" s="83"/>
      <c r="O850" s="725"/>
      <c r="P850" s="83"/>
      <c r="Q850" s="83"/>
      <c r="R850" s="83"/>
      <c r="S850" s="83"/>
      <c r="T850" s="83"/>
      <c r="U850" s="83"/>
      <c r="V850" s="725"/>
      <c r="W850" s="83"/>
      <c r="X850" s="83"/>
      <c r="Y850" s="83"/>
      <c r="Z850" s="83"/>
      <c r="AA850" s="83"/>
      <c r="AB850" s="83"/>
      <c r="AC850" s="83"/>
      <c r="AD850" s="83"/>
    </row>
    <row r="851" spans="1:30" s="961" customFormat="1">
      <c r="A851" s="84"/>
      <c r="B851" s="83"/>
      <c r="C851" s="83"/>
      <c r="D851" s="83"/>
      <c r="E851" s="83"/>
      <c r="F851" s="83"/>
      <c r="G851" s="83"/>
      <c r="H851" s="725"/>
      <c r="I851" s="83"/>
      <c r="J851" s="83"/>
      <c r="K851" s="83"/>
      <c r="L851" s="83"/>
      <c r="M851" s="83"/>
      <c r="N851" s="83"/>
      <c r="O851" s="725"/>
      <c r="P851" s="83"/>
      <c r="Q851" s="83"/>
      <c r="R851" s="83"/>
      <c r="S851" s="83"/>
      <c r="T851" s="83"/>
      <c r="U851" s="83"/>
      <c r="V851" s="725"/>
      <c r="W851" s="83"/>
      <c r="X851" s="83"/>
      <c r="Y851" s="83"/>
      <c r="Z851" s="83"/>
      <c r="AA851" s="83"/>
      <c r="AB851" s="83"/>
      <c r="AC851" s="83"/>
      <c r="AD851" s="83"/>
    </row>
    <row r="852" spans="1:30" s="961" customFormat="1">
      <c r="A852" s="84"/>
      <c r="B852" s="83"/>
      <c r="C852" s="83"/>
      <c r="D852" s="83"/>
      <c r="E852" s="83"/>
      <c r="F852" s="83"/>
      <c r="G852" s="83"/>
      <c r="H852" s="725"/>
      <c r="I852" s="83"/>
      <c r="J852" s="83"/>
      <c r="K852" s="83"/>
      <c r="L852" s="83"/>
      <c r="M852" s="83"/>
      <c r="N852" s="83"/>
      <c r="O852" s="725"/>
      <c r="P852" s="83"/>
      <c r="Q852" s="83"/>
      <c r="R852" s="83"/>
      <c r="S852" s="83"/>
      <c r="T852" s="83"/>
      <c r="U852" s="83"/>
      <c r="V852" s="725"/>
      <c r="W852" s="83"/>
      <c r="X852" s="83"/>
      <c r="Y852" s="83"/>
      <c r="Z852" s="83"/>
      <c r="AA852" s="83"/>
      <c r="AB852" s="83"/>
      <c r="AC852" s="83"/>
      <c r="AD852" s="83"/>
    </row>
    <row r="853" spans="1:30" s="961" customFormat="1">
      <c r="A853" s="84"/>
      <c r="B853" s="83"/>
      <c r="C853" s="83"/>
      <c r="D853" s="83"/>
      <c r="E853" s="83"/>
      <c r="F853" s="83"/>
      <c r="G853" s="83"/>
      <c r="H853" s="725"/>
      <c r="I853" s="83"/>
      <c r="J853" s="83"/>
      <c r="K853" s="83"/>
      <c r="L853" s="83"/>
      <c r="M853" s="83"/>
      <c r="N853" s="83"/>
      <c r="O853" s="725"/>
      <c r="P853" s="83"/>
      <c r="Q853" s="83"/>
      <c r="R853" s="83"/>
      <c r="S853" s="83"/>
      <c r="T853" s="83"/>
      <c r="U853" s="83"/>
      <c r="V853" s="725"/>
      <c r="W853" s="83"/>
      <c r="X853" s="83"/>
      <c r="Y853" s="83"/>
      <c r="Z853" s="83"/>
      <c r="AA853" s="83"/>
      <c r="AB853" s="83"/>
      <c r="AC853" s="83"/>
      <c r="AD853" s="83"/>
    </row>
    <row r="854" spans="1:30" s="961" customFormat="1">
      <c r="A854" s="84"/>
      <c r="B854" s="83"/>
      <c r="C854" s="83"/>
      <c r="D854" s="83"/>
      <c r="E854" s="83"/>
      <c r="F854" s="83"/>
      <c r="G854" s="83"/>
      <c r="H854" s="725"/>
      <c r="I854" s="83"/>
      <c r="J854" s="83"/>
      <c r="K854" s="83"/>
      <c r="L854" s="83"/>
      <c r="M854" s="83"/>
      <c r="N854" s="83"/>
      <c r="O854" s="725"/>
      <c r="P854" s="83"/>
      <c r="Q854" s="83"/>
      <c r="R854" s="83"/>
      <c r="S854" s="83"/>
      <c r="T854" s="83"/>
      <c r="U854" s="83"/>
      <c r="V854" s="725"/>
      <c r="W854" s="83"/>
      <c r="X854" s="83"/>
      <c r="Y854" s="83"/>
      <c r="Z854" s="83"/>
      <c r="AA854" s="83"/>
      <c r="AB854" s="83"/>
      <c r="AC854" s="83"/>
      <c r="AD854" s="83"/>
    </row>
    <row r="855" spans="1:30" s="961" customFormat="1">
      <c r="A855" s="84"/>
      <c r="B855" s="83"/>
      <c r="C855" s="83"/>
      <c r="D855" s="83"/>
      <c r="E855" s="83"/>
      <c r="F855" s="83"/>
      <c r="G855" s="83"/>
      <c r="H855" s="725"/>
      <c r="I855" s="83"/>
      <c r="J855" s="83"/>
      <c r="K855" s="83"/>
      <c r="L855" s="83"/>
      <c r="M855" s="83"/>
      <c r="N855" s="83"/>
      <c r="O855" s="725"/>
      <c r="P855" s="83"/>
      <c r="Q855" s="83"/>
      <c r="R855" s="83"/>
      <c r="S855" s="83"/>
      <c r="T855" s="83"/>
      <c r="U855" s="83"/>
      <c r="V855" s="725"/>
      <c r="W855" s="83"/>
      <c r="X855" s="83"/>
      <c r="Y855" s="83"/>
      <c r="Z855" s="83"/>
      <c r="AA855" s="83"/>
      <c r="AB855" s="83"/>
      <c r="AC855" s="83"/>
      <c r="AD855" s="83"/>
    </row>
    <row r="856" spans="1:30" s="961" customFormat="1">
      <c r="A856" s="84"/>
      <c r="B856" s="83"/>
      <c r="C856" s="83"/>
      <c r="D856" s="83"/>
      <c r="E856" s="83"/>
      <c r="F856" s="83"/>
      <c r="G856" s="83"/>
      <c r="H856" s="725"/>
      <c r="I856" s="83"/>
      <c r="J856" s="83"/>
      <c r="K856" s="83"/>
      <c r="L856" s="83"/>
      <c r="M856" s="83"/>
      <c r="N856" s="83"/>
      <c r="O856" s="725"/>
      <c r="P856" s="83"/>
      <c r="Q856" s="83"/>
      <c r="R856" s="83"/>
      <c r="S856" s="83"/>
      <c r="T856" s="83"/>
      <c r="U856" s="83"/>
      <c r="V856" s="725"/>
      <c r="W856" s="83"/>
      <c r="X856" s="83"/>
      <c r="Y856" s="83"/>
      <c r="Z856" s="83"/>
      <c r="AA856" s="83"/>
      <c r="AB856" s="83"/>
      <c r="AC856" s="83"/>
      <c r="AD856" s="83"/>
    </row>
    <row r="857" spans="1:30" s="961" customFormat="1">
      <c r="A857" s="84"/>
      <c r="B857" s="83"/>
      <c r="C857" s="83"/>
      <c r="D857" s="83"/>
      <c r="E857" s="83"/>
      <c r="F857" s="83"/>
      <c r="G857" s="83"/>
      <c r="H857" s="725"/>
      <c r="I857" s="83"/>
      <c r="J857" s="83"/>
      <c r="K857" s="83"/>
      <c r="L857" s="83"/>
      <c r="M857" s="83"/>
      <c r="N857" s="83"/>
      <c r="O857" s="725"/>
      <c r="P857" s="83"/>
      <c r="Q857" s="83"/>
      <c r="R857" s="83"/>
      <c r="S857" s="83"/>
      <c r="T857" s="83"/>
      <c r="U857" s="83"/>
      <c r="V857" s="725"/>
      <c r="W857" s="83"/>
      <c r="X857" s="83"/>
      <c r="Y857" s="83"/>
      <c r="Z857" s="83"/>
      <c r="AA857" s="83"/>
      <c r="AB857" s="83"/>
      <c r="AC857" s="83"/>
      <c r="AD857" s="83"/>
    </row>
    <row r="858" spans="1:30" s="961" customFormat="1">
      <c r="A858" s="84"/>
      <c r="B858" s="83"/>
      <c r="C858" s="83"/>
      <c r="D858" s="83"/>
      <c r="E858" s="83"/>
      <c r="F858" s="83"/>
      <c r="G858" s="83"/>
      <c r="H858" s="725"/>
      <c r="I858" s="83"/>
      <c r="J858" s="83"/>
      <c r="K858" s="83"/>
      <c r="L858" s="83"/>
      <c r="M858" s="83"/>
      <c r="N858" s="83"/>
      <c r="O858" s="725"/>
      <c r="P858" s="83"/>
      <c r="Q858" s="83"/>
      <c r="R858" s="83"/>
      <c r="S858" s="83"/>
      <c r="T858" s="83"/>
      <c r="U858" s="83"/>
      <c r="V858" s="725"/>
      <c r="W858" s="83"/>
      <c r="X858" s="83"/>
      <c r="Y858" s="83"/>
      <c r="Z858" s="83"/>
      <c r="AA858" s="83"/>
      <c r="AB858" s="83"/>
      <c r="AC858" s="83"/>
      <c r="AD858" s="83"/>
    </row>
    <row r="859" spans="1:30" s="961" customFormat="1">
      <c r="A859" s="84"/>
      <c r="B859" s="83"/>
      <c r="C859" s="83"/>
      <c r="D859" s="83"/>
      <c r="E859" s="83"/>
      <c r="F859" s="83"/>
      <c r="G859" s="83"/>
      <c r="H859" s="725"/>
      <c r="I859" s="83"/>
      <c r="J859" s="83"/>
      <c r="K859" s="83"/>
      <c r="L859" s="83"/>
      <c r="M859" s="83"/>
      <c r="N859" s="83"/>
      <c r="O859" s="725"/>
      <c r="P859" s="83"/>
      <c r="Q859" s="83"/>
      <c r="R859" s="83"/>
      <c r="S859" s="83"/>
      <c r="T859" s="83"/>
      <c r="U859" s="83"/>
      <c r="V859" s="725"/>
      <c r="W859" s="83"/>
      <c r="X859" s="83"/>
      <c r="Y859" s="83"/>
      <c r="Z859" s="83"/>
      <c r="AA859" s="83"/>
      <c r="AB859" s="83"/>
      <c r="AC859" s="83"/>
      <c r="AD859" s="83"/>
    </row>
    <row r="860" spans="1:30" s="961" customFormat="1">
      <c r="A860" s="84"/>
      <c r="B860" s="83"/>
      <c r="C860" s="83"/>
      <c r="D860" s="83"/>
      <c r="E860" s="83"/>
      <c r="F860" s="83"/>
      <c r="G860" s="83"/>
      <c r="H860" s="725"/>
      <c r="I860" s="83"/>
      <c r="J860" s="83"/>
      <c r="K860" s="83"/>
      <c r="L860" s="83"/>
      <c r="M860" s="83"/>
      <c r="N860" s="83"/>
      <c r="O860" s="725"/>
      <c r="P860" s="83"/>
      <c r="Q860" s="83"/>
      <c r="R860" s="83"/>
      <c r="S860" s="83"/>
      <c r="T860" s="83"/>
      <c r="U860" s="83"/>
      <c r="V860" s="725"/>
      <c r="W860" s="83"/>
      <c r="X860" s="83"/>
      <c r="Y860" s="83"/>
      <c r="Z860" s="83"/>
      <c r="AA860" s="83"/>
      <c r="AB860" s="83"/>
      <c r="AC860" s="83"/>
      <c r="AD860" s="83"/>
    </row>
    <row r="861" spans="1:30" s="961" customFormat="1">
      <c r="A861" s="84"/>
      <c r="B861" s="83"/>
      <c r="C861" s="83"/>
      <c r="D861" s="83"/>
      <c r="E861" s="83"/>
      <c r="F861" s="83"/>
      <c r="G861" s="83"/>
      <c r="H861" s="725"/>
      <c r="I861" s="83"/>
      <c r="J861" s="83"/>
      <c r="K861" s="83"/>
      <c r="L861" s="83"/>
      <c r="M861" s="83"/>
      <c r="N861" s="83"/>
      <c r="O861" s="725"/>
      <c r="P861" s="83"/>
      <c r="Q861" s="83"/>
      <c r="R861" s="83"/>
      <c r="S861" s="83"/>
      <c r="T861" s="83"/>
      <c r="U861" s="83"/>
      <c r="V861" s="725"/>
      <c r="W861" s="83"/>
      <c r="X861" s="83"/>
      <c r="Y861" s="83"/>
      <c r="Z861" s="83"/>
      <c r="AA861" s="83"/>
      <c r="AB861" s="83"/>
      <c r="AC861" s="83"/>
      <c r="AD861" s="83"/>
    </row>
    <row r="862" spans="1:30" s="961" customFormat="1">
      <c r="A862" s="84"/>
      <c r="B862" s="83"/>
      <c r="C862" s="83"/>
      <c r="D862" s="83"/>
      <c r="E862" s="83"/>
      <c r="F862" s="83"/>
      <c r="G862" s="83"/>
      <c r="H862" s="725"/>
      <c r="I862" s="83"/>
      <c r="J862" s="83"/>
      <c r="K862" s="83"/>
      <c r="L862" s="83"/>
      <c r="M862" s="83"/>
      <c r="N862" s="83"/>
      <c r="O862" s="725"/>
      <c r="P862" s="83"/>
      <c r="Q862" s="83"/>
      <c r="R862" s="83"/>
      <c r="S862" s="83"/>
      <c r="T862" s="83"/>
      <c r="U862" s="83"/>
      <c r="V862" s="725"/>
      <c r="W862" s="83"/>
      <c r="X862" s="83"/>
      <c r="Y862" s="83"/>
      <c r="Z862" s="83"/>
      <c r="AA862" s="83"/>
      <c r="AB862" s="83"/>
      <c r="AC862" s="83"/>
      <c r="AD862" s="83"/>
    </row>
    <row r="863" spans="1:30" s="961" customFormat="1">
      <c r="A863" s="84"/>
      <c r="B863" s="83"/>
      <c r="C863" s="83"/>
      <c r="D863" s="83"/>
      <c r="E863" s="83"/>
      <c r="F863" s="83"/>
      <c r="G863" s="83"/>
      <c r="H863" s="725"/>
      <c r="I863" s="83"/>
      <c r="J863" s="83"/>
      <c r="K863" s="83"/>
      <c r="L863" s="83"/>
      <c r="M863" s="83"/>
      <c r="N863" s="83"/>
      <c r="O863" s="725"/>
      <c r="P863" s="83"/>
      <c r="Q863" s="83"/>
      <c r="R863" s="83"/>
      <c r="S863" s="83"/>
      <c r="T863" s="83"/>
      <c r="U863" s="83"/>
      <c r="V863" s="725"/>
      <c r="W863" s="83"/>
      <c r="X863" s="83"/>
      <c r="Y863" s="83"/>
      <c r="Z863" s="83"/>
      <c r="AA863" s="83"/>
      <c r="AB863" s="83"/>
      <c r="AC863" s="83"/>
      <c r="AD863" s="83"/>
    </row>
    <row r="864" spans="1:30" s="961" customFormat="1">
      <c r="A864" s="84"/>
      <c r="B864" s="83"/>
      <c r="C864" s="83"/>
      <c r="D864" s="83"/>
      <c r="E864" s="83"/>
      <c r="F864" s="83"/>
      <c r="G864" s="83"/>
      <c r="H864" s="725"/>
      <c r="I864" s="83"/>
      <c r="J864" s="83"/>
      <c r="K864" s="83"/>
      <c r="L864" s="83"/>
      <c r="M864" s="83"/>
      <c r="N864" s="83"/>
      <c r="O864" s="725"/>
      <c r="P864" s="83"/>
      <c r="Q864" s="83"/>
      <c r="R864" s="83"/>
      <c r="S864" s="83"/>
      <c r="T864" s="83"/>
      <c r="U864" s="83"/>
      <c r="V864" s="725"/>
      <c r="W864" s="83"/>
      <c r="X864" s="83"/>
      <c r="Y864" s="83"/>
      <c r="Z864" s="83"/>
      <c r="AA864" s="83"/>
      <c r="AB864" s="83"/>
      <c r="AC864" s="83"/>
      <c r="AD864" s="83"/>
    </row>
    <row r="865" spans="1:30" s="961" customFormat="1">
      <c r="A865" s="84"/>
      <c r="B865" s="83"/>
      <c r="C865" s="83"/>
      <c r="D865" s="83"/>
      <c r="E865" s="83"/>
      <c r="F865" s="83"/>
      <c r="G865" s="83"/>
      <c r="H865" s="725"/>
      <c r="I865" s="83"/>
      <c r="J865" s="83"/>
      <c r="K865" s="83"/>
      <c r="L865" s="83"/>
      <c r="M865" s="83"/>
      <c r="N865" s="83"/>
      <c r="O865" s="725"/>
      <c r="P865" s="83"/>
      <c r="Q865" s="83"/>
      <c r="R865" s="83"/>
      <c r="S865" s="83"/>
      <c r="T865" s="83"/>
      <c r="U865" s="83"/>
      <c r="V865" s="725"/>
      <c r="W865" s="83"/>
      <c r="X865" s="83"/>
      <c r="Y865" s="83"/>
      <c r="Z865" s="83"/>
      <c r="AA865" s="83"/>
      <c r="AB865" s="83"/>
      <c r="AC865" s="83"/>
      <c r="AD865" s="83"/>
    </row>
    <row r="866" spans="1:30" s="961" customFormat="1">
      <c r="A866" s="84"/>
      <c r="B866" s="83"/>
      <c r="C866" s="83"/>
      <c r="D866" s="83"/>
      <c r="E866" s="83"/>
      <c r="F866" s="83"/>
      <c r="G866" s="83"/>
      <c r="H866" s="725"/>
      <c r="I866" s="83"/>
      <c r="J866" s="83"/>
      <c r="K866" s="83"/>
      <c r="L866" s="83"/>
      <c r="M866" s="83"/>
      <c r="N866" s="83"/>
      <c r="O866" s="725"/>
      <c r="P866" s="83"/>
      <c r="Q866" s="83"/>
      <c r="R866" s="83"/>
      <c r="S866" s="83"/>
      <c r="T866" s="83"/>
      <c r="U866" s="83"/>
      <c r="V866" s="725"/>
      <c r="W866" s="83"/>
      <c r="X866" s="83"/>
      <c r="Y866" s="83"/>
      <c r="Z866" s="83"/>
      <c r="AA866" s="83"/>
      <c r="AB866" s="83"/>
      <c r="AC866" s="83"/>
      <c r="AD866" s="83"/>
    </row>
    <row r="867" spans="1:30" s="961" customFormat="1">
      <c r="A867" s="84"/>
      <c r="B867" s="83"/>
      <c r="C867" s="83"/>
      <c r="D867" s="83"/>
      <c r="E867" s="83"/>
      <c r="F867" s="83"/>
      <c r="G867" s="83"/>
      <c r="H867" s="725"/>
      <c r="I867" s="83"/>
      <c r="J867" s="83"/>
      <c r="K867" s="83"/>
      <c r="L867" s="83"/>
      <c r="M867" s="83"/>
      <c r="N867" s="83"/>
      <c r="O867" s="725"/>
      <c r="P867" s="83"/>
      <c r="Q867" s="83"/>
      <c r="R867" s="83"/>
      <c r="S867" s="83"/>
      <c r="T867" s="83"/>
      <c r="U867" s="83"/>
      <c r="V867" s="725"/>
      <c r="W867" s="83"/>
      <c r="X867" s="83"/>
      <c r="Y867" s="83"/>
      <c r="Z867" s="83"/>
      <c r="AA867" s="83"/>
      <c r="AB867" s="83"/>
      <c r="AC867" s="83"/>
      <c r="AD867" s="83"/>
    </row>
    <row r="868" spans="1:30" s="961" customFormat="1">
      <c r="A868" s="84"/>
      <c r="B868" s="83"/>
      <c r="C868" s="83"/>
      <c r="D868" s="83"/>
      <c r="E868" s="83"/>
      <c r="F868" s="83"/>
      <c r="G868" s="83"/>
      <c r="H868" s="725"/>
      <c r="I868" s="83"/>
      <c r="J868" s="83"/>
      <c r="K868" s="83"/>
      <c r="L868" s="83"/>
      <c r="M868" s="83"/>
      <c r="N868" s="83"/>
      <c r="O868" s="725"/>
      <c r="P868" s="83"/>
      <c r="Q868" s="83"/>
      <c r="R868" s="83"/>
      <c r="S868" s="83"/>
      <c r="T868" s="83"/>
      <c r="U868" s="83"/>
      <c r="V868" s="725"/>
      <c r="W868" s="83"/>
      <c r="X868" s="83"/>
      <c r="Y868" s="83"/>
      <c r="Z868" s="83"/>
      <c r="AA868" s="83"/>
      <c r="AB868" s="83"/>
      <c r="AC868" s="83"/>
      <c r="AD868" s="83"/>
    </row>
    <row r="869" spans="1:30" s="961" customFormat="1">
      <c r="A869" s="84"/>
      <c r="B869" s="83"/>
      <c r="C869" s="83"/>
      <c r="D869" s="83"/>
      <c r="E869" s="83"/>
      <c r="F869" s="83"/>
      <c r="G869" s="83"/>
      <c r="H869" s="725"/>
      <c r="I869" s="83"/>
      <c r="J869" s="83"/>
      <c r="K869" s="83"/>
      <c r="L869" s="83"/>
      <c r="M869" s="83"/>
      <c r="N869" s="83"/>
      <c r="O869" s="725"/>
      <c r="P869" s="83"/>
      <c r="Q869" s="83"/>
      <c r="R869" s="83"/>
      <c r="S869" s="83"/>
      <c r="T869" s="83"/>
      <c r="U869" s="83"/>
      <c r="V869" s="725"/>
      <c r="W869" s="83"/>
      <c r="X869" s="83"/>
      <c r="Y869" s="83"/>
      <c r="Z869" s="83"/>
      <c r="AA869" s="83"/>
      <c r="AB869" s="83"/>
      <c r="AC869" s="83"/>
      <c r="AD869" s="83"/>
    </row>
    <row r="870" spans="1:30" s="961" customFormat="1">
      <c r="A870" s="84"/>
      <c r="B870" s="83"/>
      <c r="C870" s="83"/>
      <c r="D870" s="83"/>
      <c r="E870" s="83"/>
      <c r="F870" s="83"/>
      <c r="G870" s="83"/>
      <c r="H870" s="725"/>
      <c r="I870" s="83"/>
      <c r="J870" s="83"/>
      <c r="K870" s="83"/>
      <c r="L870" s="83"/>
      <c r="M870" s="83"/>
      <c r="N870" s="83"/>
      <c r="O870" s="725"/>
      <c r="P870" s="83"/>
      <c r="Q870" s="83"/>
      <c r="R870" s="83"/>
      <c r="S870" s="83"/>
      <c r="T870" s="83"/>
      <c r="U870" s="83"/>
      <c r="V870" s="725"/>
      <c r="W870" s="83"/>
      <c r="X870" s="83"/>
      <c r="Y870" s="83"/>
      <c r="Z870" s="83"/>
      <c r="AA870" s="83"/>
      <c r="AB870" s="83"/>
      <c r="AC870" s="83"/>
      <c r="AD870" s="83"/>
    </row>
    <row r="871" spans="1:30" s="961" customFormat="1">
      <c r="A871" s="84"/>
      <c r="B871" s="83"/>
      <c r="C871" s="83"/>
      <c r="D871" s="83"/>
      <c r="E871" s="83"/>
      <c r="F871" s="83"/>
      <c r="G871" s="83"/>
      <c r="H871" s="725"/>
      <c r="I871" s="83"/>
      <c r="J871" s="83"/>
      <c r="K871" s="83"/>
      <c r="L871" s="83"/>
      <c r="M871" s="83"/>
      <c r="N871" s="83"/>
      <c r="O871" s="725"/>
      <c r="P871" s="83"/>
      <c r="Q871" s="83"/>
      <c r="R871" s="83"/>
      <c r="S871" s="83"/>
      <c r="T871" s="83"/>
      <c r="U871" s="83"/>
      <c r="V871" s="725"/>
      <c r="W871" s="83"/>
      <c r="X871" s="83"/>
      <c r="Y871" s="83"/>
      <c r="Z871" s="83"/>
      <c r="AA871" s="83"/>
      <c r="AB871" s="83"/>
      <c r="AC871" s="83"/>
      <c r="AD871" s="83"/>
    </row>
    <row r="872" spans="1:30" s="961" customFormat="1">
      <c r="A872" s="84"/>
      <c r="B872" s="83"/>
      <c r="C872" s="83"/>
      <c r="D872" s="83"/>
      <c r="E872" s="83"/>
      <c r="F872" s="83"/>
      <c r="G872" s="83"/>
      <c r="H872" s="725"/>
      <c r="I872" s="83"/>
      <c r="J872" s="83"/>
      <c r="K872" s="83"/>
      <c r="L872" s="83"/>
      <c r="M872" s="83"/>
      <c r="N872" s="83"/>
      <c r="O872" s="725"/>
      <c r="P872" s="83"/>
      <c r="Q872" s="83"/>
      <c r="R872" s="83"/>
      <c r="S872" s="83"/>
      <c r="T872" s="83"/>
      <c r="U872" s="83"/>
      <c r="V872" s="725"/>
      <c r="W872" s="83"/>
      <c r="X872" s="83"/>
      <c r="Y872" s="83"/>
      <c r="Z872" s="83"/>
      <c r="AA872" s="83"/>
      <c r="AB872" s="83"/>
      <c r="AC872" s="83"/>
      <c r="AD872" s="83"/>
    </row>
    <row r="873" spans="1:30" s="961" customFormat="1">
      <c r="A873" s="84"/>
      <c r="B873" s="83"/>
      <c r="C873" s="83"/>
      <c r="D873" s="83"/>
      <c r="E873" s="83"/>
      <c r="F873" s="83"/>
      <c r="G873" s="83"/>
      <c r="H873" s="725"/>
      <c r="I873" s="83"/>
      <c r="J873" s="83"/>
      <c r="K873" s="83"/>
      <c r="L873" s="83"/>
      <c r="M873" s="83"/>
      <c r="N873" s="83"/>
      <c r="O873" s="725"/>
      <c r="P873" s="83"/>
      <c r="Q873" s="83"/>
      <c r="R873" s="83"/>
      <c r="S873" s="83"/>
      <c r="T873" s="83"/>
      <c r="U873" s="83"/>
      <c r="V873" s="725"/>
      <c r="W873" s="83"/>
      <c r="X873" s="83"/>
      <c r="Y873" s="83"/>
      <c r="Z873" s="83"/>
      <c r="AA873" s="83"/>
      <c r="AB873" s="83"/>
      <c r="AC873" s="83"/>
      <c r="AD873" s="83"/>
    </row>
    <row r="874" spans="1:30" s="961" customFormat="1">
      <c r="A874" s="84"/>
      <c r="B874" s="83"/>
      <c r="C874" s="83"/>
      <c r="D874" s="83"/>
      <c r="E874" s="83"/>
      <c r="F874" s="83"/>
      <c r="G874" s="83"/>
      <c r="H874" s="725"/>
      <c r="I874" s="83"/>
      <c r="J874" s="83"/>
      <c r="K874" s="83"/>
      <c r="L874" s="83"/>
      <c r="M874" s="83"/>
      <c r="N874" s="83"/>
      <c r="O874" s="725"/>
      <c r="P874" s="83"/>
      <c r="Q874" s="83"/>
      <c r="R874" s="83"/>
      <c r="S874" s="83"/>
      <c r="T874" s="83"/>
      <c r="U874" s="83"/>
      <c r="V874" s="725"/>
      <c r="W874" s="83"/>
      <c r="X874" s="83"/>
      <c r="Y874" s="83"/>
      <c r="Z874" s="83"/>
      <c r="AA874" s="83"/>
      <c r="AB874" s="83"/>
      <c r="AC874" s="83"/>
      <c r="AD874" s="83"/>
    </row>
    <row r="875" spans="1:30" s="961" customFormat="1">
      <c r="A875" s="84"/>
      <c r="B875" s="83"/>
      <c r="C875" s="83"/>
      <c r="D875" s="83"/>
      <c r="E875" s="83"/>
      <c r="F875" s="83"/>
      <c r="G875" s="83"/>
      <c r="H875" s="725"/>
      <c r="I875" s="83"/>
      <c r="J875" s="83"/>
      <c r="K875" s="83"/>
      <c r="L875" s="83"/>
      <c r="M875" s="83"/>
      <c r="N875" s="83"/>
      <c r="O875" s="725"/>
      <c r="P875" s="83"/>
      <c r="Q875" s="83"/>
      <c r="R875" s="83"/>
      <c r="S875" s="83"/>
      <c r="T875" s="83"/>
      <c r="U875" s="83"/>
      <c r="V875" s="725"/>
      <c r="W875" s="83"/>
      <c r="X875" s="83"/>
      <c r="Y875" s="83"/>
      <c r="Z875" s="83"/>
      <c r="AA875" s="83"/>
      <c r="AB875" s="83"/>
      <c r="AC875" s="83"/>
      <c r="AD875" s="83"/>
    </row>
    <row r="876" spans="1:30" s="961" customFormat="1">
      <c r="A876" s="84"/>
      <c r="B876" s="83"/>
      <c r="C876" s="83"/>
      <c r="D876" s="83"/>
      <c r="E876" s="83"/>
      <c r="F876" s="83"/>
      <c r="G876" s="83"/>
      <c r="H876" s="725"/>
      <c r="I876" s="83"/>
      <c r="J876" s="83"/>
      <c r="K876" s="83"/>
      <c r="L876" s="83"/>
      <c r="M876" s="83"/>
      <c r="N876" s="83"/>
      <c r="O876" s="725"/>
      <c r="P876" s="83"/>
      <c r="Q876" s="83"/>
      <c r="R876" s="83"/>
      <c r="S876" s="83"/>
      <c r="T876" s="83"/>
      <c r="U876" s="83"/>
      <c r="V876" s="725"/>
      <c r="W876" s="83"/>
      <c r="X876" s="83"/>
      <c r="Y876" s="83"/>
      <c r="Z876" s="83"/>
      <c r="AA876" s="83"/>
      <c r="AB876" s="83"/>
      <c r="AC876" s="83"/>
      <c r="AD876" s="83"/>
    </row>
    <row r="877" spans="1:30" s="961" customFormat="1">
      <c r="A877" s="84"/>
      <c r="B877" s="83"/>
      <c r="C877" s="83"/>
      <c r="D877" s="83"/>
      <c r="E877" s="83"/>
      <c r="F877" s="83"/>
      <c r="G877" s="83"/>
      <c r="H877" s="725"/>
      <c r="I877" s="83"/>
      <c r="J877" s="83"/>
      <c r="K877" s="83"/>
      <c r="L877" s="83"/>
      <c r="M877" s="83"/>
      <c r="N877" s="83"/>
      <c r="O877" s="725"/>
      <c r="P877" s="83"/>
      <c r="Q877" s="83"/>
      <c r="R877" s="83"/>
      <c r="S877" s="83"/>
      <c r="T877" s="83"/>
      <c r="U877" s="83"/>
      <c r="V877" s="725"/>
      <c r="W877" s="83"/>
      <c r="X877" s="83"/>
      <c r="Y877" s="83"/>
      <c r="Z877" s="83"/>
      <c r="AA877" s="83"/>
      <c r="AB877" s="83"/>
      <c r="AC877" s="83"/>
      <c r="AD877" s="83"/>
    </row>
    <row r="878" spans="1:30" s="961" customFormat="1">
      <c r="A878" s="84"/>
      <c r="B878" s="83"/>
      <c r="C878" s="83"/>
      <c r="D878" s="83"/>
      <c r="E878" s="83"/>
      <c r="F878" s="83"/>
      <c r="G878" s="83"/>
      <c r="H878" s="725"/>
      <c r="I878" s="83"/>
      <c r="J878" s="83"/>
      <c r="K878" s="83"/>
      <c r="L878" s="83"/>
      <c r="M878" s="83"/>
      <c r="N878" s="83"/>
      <c r="O878" s="725"/>
      <c r="P878" s="83"/>
      <c r="Q878" s="83"/>
      <c r="R878" s="83"/>
      <c r="S878" s="83"/>
      <c r="T878" s="83"/>
      <c r="U878" s="83"/>
      <c r="V878" s="725"/>
      <c r="W878" s="83"/>
      <c r="X878" s="83"/>
      <c r="Y878" s="83"/>
      <c r="Z878" s="83"/>
      <c r="AA878" s="83"/>
      <c r="AB878" s="83"/>
      <c r="AC878" s="83"/>
      <c r="AD878" s="83"/>
    </row>
    <row r="879" spans="1:30" s="961" customFormat="1">
      <c r="A879" s="84"/>
      <c r="B879" s="83"/>
      <c r="C879" s="83"/>
      <c r="D879" s="83"/>
      <c r="E879" s="83"/>
      <c r="F879" s="83"/>
      <c r="G879" s="83"/>
      <c r="H879" s="725"/>
      <c r="I879" s="83"/>
      <c r="J879" s="83"/>
      <c r="K879" s="83"/>
      <c r="L879" s="83"/>
      <c r="M879" s="83"/>
      <c r="N879" s="83"/>
      <c r="O879" s="725"/>
      <c r="P879" s="83"/>
      <c r="Q879" s="83"/>
      <c r="R879" s="83"/>
      <c r="S879" s="83"/>
      <c r="T879" s="83"/>
      <c r="U879" s="83"/>
      <c r="V879" s="725"/>
      <c r="W879" s="83"/>
      <c r="X879" s="83"/>
      <c r="Y879" s="83"/>
      <c r="Z879" s="83"/>
      <c r="AA879" s="83"/>
      <c r="AB879" s="83"/>
      <c r="AC879" s="83"/>
      <c r="AD879" s="83"/>
    </row>
    <row r="880" spans="1:30" s="961" customFormat="1">
      <c r="A880" s="84"/>
      <c r="B880" s="83"/>
      <c r="C880" s="83"/>
      <c r="D880" s="83"/>
      <c r="E880" s="83"/>
      <c r="F880" s="83"/>
      <c r="G880" s="83"/>
      <c r="H880" s="725"/>
      <c r="I880" s="83"/>
      <c r="J880" s="83"/>
      <c r="K880" s="83"/>
      <c r="L880" s="83"/>
      <c r="M880" s="83"/>
      <c r="N880" s="83"/>
      <c r="O880" s="725"/>
      <c r="P880" s="83"/>
      <c r="Q880" s="83"/>
      <c r="R880" s="83"/>
      <c r="S880" s="83"/>
      <c r="T880" s="83"/>
      <c r="U880" s="83"/>
      <c r="V880" s="725"/>
      <c r="W880" s="83"/>
      <c r="X880" s="83"/>
      <c r="Y880" s="83"/>
      <c r="Z880" s="83"/>
      <c r="AA880" s="83"/>
      <c r="AB880" s="83"/>
      <c r="AC880" s="83"/>
      <c r="AD880" s="83"/>
    </row>
    <row r="881" spans="1:30" s="961" customFormat="1">
      <c r="A881" s="84"/>
      <c r="B881" s="83"/>
      <c r="C881" s="83"/>
      <c r="D881" s="83"/>
      <c r="E881" s="83"/>
      <c r="F881" s="83"/>
      <c r="G881" s="83"/>
      <c r="H881" s="725"/>
      <c r="I881" s="83"/>
      <c r="J881" s="83"/>
      <c r="K881" s="83"/>
      <c r="L881" s="83"/>
      <c r="M881" s="83"/>
      <c r="N881" s="83"/>
      <c r="O881" s="725"/>
      <c r="P881" s="83"/>
      <c r="Q881" s="83"/>
      <c r="R881" s="83"/>
      <c r="S881" s="83"/>
      <c r="T881" s="83"/>
      <c r="U881" s="83"/>
      <c r="V881" s="725"/>
      <c r="W881" s="83"/>
      <c r="X881" s="83"/>
      <c r="Y881" s="83"/>
      <c r="Z881" s="83"/>
      <c r="AA881" s="83"/>
      <c r="AB881" s="83"/>
      <c r="AC881" s="83"/>
      <c r="AD881" s="83"/>
    </row>
    <row r="882" spans="1:30" s="961" customFormat="1">
      <c r="A882" s="84"/>
      <c r="B882" s="83"/>
      <c r="C882" s="83"/>
      <c r="D882" s="83"/>
      <c r="E882" s="83"/>
      <c r="F882" s="83"/>
      <c r="G882" s="83"/>
      <c r="H882" s="725"/>
      <c r="I882" s="83"/>
      <c r="J882" s="83"/>
      <c r="K882" s="83"/>
      <c r="L882" s="83"/>
      <c r="M882" s="83"/>
      <c r="N882" s="83"/>
      <c r="O882" s="725"/>
      <c r="P882" s="83"/>
      <c r="Q882" s="83"/>
      <c r="R882" s="83"/>
      <c r="S882" s="83"/>
      <c r="T882" s="83"/>
      <c r="U882" s="83"/>
      <c r="V882" s="725"/>
      <c r="W882" s="83"/>
      <c r="X882" s="83"/>
      <c r="Y882" s="83"/>
      <c r="Z882" s="83"/>
      <c r="AA882" s="83"/>
      <c r="AB882" s="83"/>
      <c r="AC882" s="83"/>
      <c r="AD882" s="83"/>
    </row>
    <row r="883" spans="1:30" s="961" customFormat="1">
      <c r="A883" s="84"/>
      <c r="B883" s="83"/>
      <c r="C883" s="83"/>
      <c r="D883" s="83"/>
      <c r="E883" s="83"/>
      <c r="F883" s="83"/>
      <c r="G883" s="83"/>
      <c r="H883" s="725"/>
      <c r="I883" s="83"/>
      <c r="J883" s="83"/>
      <c r="K883" s="83"/>
      <c r="L883" s="83"/>
      <c r="M883" s="83"/>
      <c r="N883" s="83"/>
      <c r="O883" s="725"/>
      <c r="P883" s="83"/>
      <c r="Q883" s="83"/>
      <c r="R883" s="83"/>
      <c r="S883" s="83"/>
      <c r="T883" s="83"/>
      <c r="U883" s="83"/>
      <c r="V883" s="725"/>
      <c r="W883" s="83"/>
      <c r="X883" s="83"/>
      <c r="Y883" s="83"/>
      <c r="Z883" s="83"/>
      <c r="AA883" s="83"/>
      <c r="AB883" s="83"/>
      <c r="AC883" s="83"/>
      <c r="AD883" s="83"/>
    </row>
    <row r="884" spans="1:30" s="961" customFormat="1">
      <c r="A884" s="84"/>
      <c r="B884" s="83"/>
      <c r="C884" s="83"/>
      <c r="D884" s="83"/>
      <c r="E884" s="83"/>
      <c r="F884" s="83"/>
      <c r="G884" s="83"/>
      <c r="H884" s="725"/>
      <c r="I884" s="83"/>
      <c r="J884" s="83"/>
      <c r="K884" s="83"/>
      <c r="L884" s="83"/>
      <c r="M884" s="83"/>
      <c r="N884" s="83"/>
      <c r="O884" s="725"/>
      <c r="P884" s="83"/>
      <c r="Q884" s="83"/>
      <c r="R884" s="83"/>
      <c r="S884" s="83"/>
      <c r="T884" s="83"/>
      <c r="U884" s="83"/>
      <c r="V884" s="725"/>
      <c r="W884" s="83"/>
      <c r="X884" s="83"/>
      <c r="Y884" s="83"/>
      <c r="Z884" s="83"/>
      <c r="AA884" s="83"/>
      <c r="AB884" s="83"/>
      <c r="AC884" s="83"/>
      <c r="AD884" s="83"/>
    </row>
    <row r="885" spans="1:30" s="961" customFormat="1">
      <c r="A885" s="84"/>
      <c r="B885" s="83"/>
      <c r="C885" s="83"/>
      <c r="D885" s="83"/>
      <c r="E885" s="83"/>
      <c r="F885" s="83"/>
      <c r="G885" s="83"/>
      <c r="H885" s="725"/>
      <c r="I885" s="83"/>
      <c r="J885" s="83"/>
      <c r="K885" s="83"/>
      <c r="L885" s="83"/>
      <c r="M885" s="83"/>
      <c r="N885" s="83"/>
      <c r="O885" s="725"/>
      <c r="P885" s="83"/>
      <c r="Q885" s="83"/>
      <c r="R885" s="83"/>
      <c r="S885" s="83"/>
      <c r="T885" s="83"/>
      <c r="U885" s="83"/>
      <c r="V885" s="725"/>
      <c r="W885" s="83"/>
      <c r="X885" s="83"/>
      <c r="Y885" s="83"/>
      <c r="Z885" s="83"/>
      <c r="AA885" s="83"/>
      <c r="AB885" s="83"/>
      <c r="AC885" s="83"/>
      <c r="AD885" s="83"/>
    </row>
    <row r="886" spans="1:30" s="961" customFormat="1">
      <c r="A886" s="84"/>
      <c r="B886" s="83"/>
      <c r="C886" s="83"/>
      <c r="D886" s="83"/>
      <c r="E886" s="83"/>
      <c r="F886" s="83"/>
      <c r="G886" s="83"/>
      <c r="H886" s="725"/>
      <c r="I886" s="83"/>
      <c r="J886" s="83"/>
      <c r="K886" s="83"/>
      <c r="L886" s="83"/>
      <c r="M886" s="83"/>
      <c r="N886" s="83"/>
      <c r="O886" s="725"/>
      <c r="P886" s="83"/>
      <c r="Q886" s="83"/>
      <c r="R886" s="83"/>
      <c r="S886" s="83"/>
      <c r="T886" s="83"/>
      <c r="U886" s="83"/>
      <c r="V886" s="725"/>
      <c r="W886" s="83"/>
      <c r="X886" s="83"/>
      <c r="Y886" s="83"/>
      <c r="Z886" s="83"/>
      <c r="AA886" s="83"/>
      <c r="AB886" s="83"/>
      <c r="AC886" s="83"/>
      <c r="AD886" s="83"/>
    </row>
    <row r="887" spans="1:30" s="961" customFormat="1">
      <c r="A887" s="84"/>
      <c r="B887" s="83"/>
      <c r="C887" s="83"/>
      <c r="D887" s="83"/>
      <c r="E887" s="83"/>
      <c r="F887" s="83"/>
      <c r="G887" s="83"/>
      <c r="H887" s="725"/>
      <c r="I887" s="83"/>
      <c r="J887" s="83"/>
      <c r="K887" s="83"/>
      <c r="L887" s="83"/>
      <c r="M887" s="83"/>
      <c r="N887" s="83"/>
      <c r="O887" s="725"/>
      <c r="P887" s="83"/>
      <c r="Q887" s="83"/>
      <c r="R887" s="83"/>
      <c r="S887" s="83"/>
      <c r="T887" s="83"/>
      <c r="U887" s="83"/>
      <c r="V887" s="725"/>
      <c r="W887" s="83"/>
      <c r="X887" s="83"/>
      <c r="Y887" s="83"/>
      <c r="Z887" s="83"/>
      <c r="AA887" s="83"/>
      <c r="AB887" s="83"/>
      <c r="AC887" s="83"/>
      <c r="AD887" s="83"/>
    </row>
    <row r="888" spans="1:30" s="961" customFormat="1">
      <c r="A888" s="84"/>
      <c r="B888" s="83"/>
      <c r="C888" s="83"/>
      <c r="D888" s="83"/>
      <c r="E888" s="83"/>
      <c r="F888" s="83"/>
      <c r="G888" s="83"/>
      <c r="H888" s="725"/>
      <c r="I888" s="83"/>
      <c r="J888" s="83"/>
      <c r="K888" s="83"/>
      <c r="L888" s="83"/>
      <c r="M888" s="83"/>
      <c r="N888" s="83"/>
      <c r="O888" s="725"/>
      <c r="P888" s="83"/>
      <c r="Q888" s="83"/>
      <c r="R888" s="83"/>
      <c r="S888" s="83"/>
      <c r="T888" s="83"/>
      <c r="U888" s="83"/>
      <c r="V888" s="725"/>
      <c r="W888" s="83"/>
      <c r="X888" s="83"/>
      <c r="Y888" s="83"/>
      <c r="Z888" s="83"/>
      <c r="AA888" s="83"/>
      <c r="AB888" s="83"/>
      <c r="AC888" s="83"/>
      <c r="AD888" s="83"/>
    </row>
    <row r="889" spans="1:30" s="961" customFormat="1">
      <c r="A889" s="84"/>
      <c r="B889" s="83"/>
      <c r="C889" s="83"/>
      <c r="D889" s="83"/>
      <c r="E889" s="83"/>
      <c r="F889" s="83"/>
      <c r="G889" s="83"/>
      <c r="H889" s="725"/>
      <c r="I889" s="83"/>
      <c r="J889" s="83"/>
      <c r="K889" s="83"/>
      <c r="L889" s="83"/>
      <c r="M889" s="83"/>
      <c r="N889" s="83"/>
      <c r="O889" s="725"/>
      <c r="P889" s="83"/>
      <c r="Q889" s="83"/>
      <c r="R889" s="83"/>
      <c r="S889" s="83"/>
      <c r="T889" s="83"/>
      <c r="U889" s="83"/>
      <c r="V889" s="725"/>
      <c r="W889" s="83"/>
      <c r="X889" s="83"/>
      <c r="Y889" s="83"/>
      <c r="Z889" s="83"/>
      <c r="AA889" s="83"/>
      <c r="AB889" s="83"/>
      <c r="AC889" s="83"/>
      <c r="AD889" s="83"/>
    </row>
    <row r="890" spans="1:30" s="961" customFormat="1">
      <c r="A890" s="84"/>
      <c r="B890" s="83"/>
      <c r="C890" s="83"/>
      <c r="D890" s="83"/>
      <c r="E890" s="83"/>
      <c r="F890" s="83"/>
      <c r="G890" s="83"/>
      <c r="H890" s="725"/>
      <c r="I890" s="83"/>
      <c r="J890" s="83"/>
      <c r="K890" s="83"/>
      <c r="L890" s="83"/>
      <c r="M890" s="83"/>
      <c r="N890" s="83"/>
      <c r="O890" s="725"/>
      <c r="P890" s="83"/>
      <c r="Q890" s="83"/>
      <c r="R890" s="83"/>
      <c r="S890" s="83"/>
      <c r="T890" s="83"/>
      <c r="U890" s="83"/>
      <c r="V890" s="725"/>
      <c r="W890" s="83"/>
      <c r="X890" s="83"/>
      <c r="Y890" s="83"/>
      <c r="Z890" s="83"/>
      <c r="AA890" s="83"/>
      <c r="AB890" s="83"/>
      <c r="AC890" s="83"/>
      <c r="AD890" s="83"/>
    </row>
    <row r="891" spans="1:30" s="961" customFormat="1">
      <c r="A891" s="84"/>
      <c r="B891" s="83"/>
      <c r="C891" s="83"/>
      <c r="D891" s="83"/>
      <c r="E891" s="83"/>
      <c r="F891" s="83"/>
      <c r="G891" s="83"/>
      <c r="H891" s="725"/>
      <c r="I891" s="83"/>
      <c r="J891" s="83"/>
      <c r="K891" s="83"/>
      <c r="L891" s="83"/>
      <c r="M891" s="83"/>
      <c r="N891" s="83"/>
      <c r="O891" s="725"/>
      <c r="P891" s="83"/>
      <c r="Q891" s="83"/>
      <c r="R891" s="83"/>
      <c r="S891" s="83"/>
      <c r="T891" s="83"/>
      <c r="U891" s="83"/>
      <c r="V891" s="725"/>
      <c r="W891" s="83"/>
      <c r="X891" s="83"/>
      <c r="Y891" s="83"/>
      <c r="Z891" s="83"/>
      <c r="AA891" s="83"/>
      <c r="AB891" s="83"/>
      <c r="AC891" s="83"/>
      <c r="AD891" s="83"/>
    </row>
    <row r="892" spans="1:30" s="961" customFormat="1">
      <c r="A892" s="84"/>
      <c r="B892" s="83"/>
      <c r="C892" s="83"/>
      <c r="D892" s="83"/>
      <c r="E892" s="83"/>
      <c r="F892" s="83"/>
      <c r="G892" s="83"/>
      <c r="H892" s="725"/>
      <c r="I892" s="83"/>
      <c r="J892" s="83"/>
      <c r="K892" s="83"/>
      <c r="L892" s="83"/>
      <c r="M892" s="83"/>
      <c r="N892" s="83"/>
      <c r="O892" s="725"/>
      <c r="P892" s="83"/>
      <c r="Q892" s="83"/>
      <c r="R892" s="83"/>
      <c r="S892" s="83"/>
      <c r="T892" s="83"/>
      <c r="U892" s="83"/>
      <c r="V892" s="725"/>
      <c r="W892" s="83"/>
      <c r="X892" s="83"/>
      <c r="Y892" s="83"/>
      <c r="Z892" s="83"/>
      <c r="AA892" s="83"/>
      <c r="AB892" s="83"/>
      <c r="AC892" s="83"/>
      <c r="AD892" s="83"/>
    </row>
    <row r="893" spans="1:30" s="961" customFormat="1">
      <c r="A893" s="84"/>
      <c r="B893" s="83"/>
      <c r="C893" s="83"/>
      <c r="D893" s="83"/>
      <c r="E893" s="83"/>
      <c r="F893" s="83"/>
      <c r="G893" s="83"/>
      <c r="H893" s="725"/>
      <c r="I893" s="83"/>
      <c r="J893" s="83"/>
      <c r="K893" s="83"/>
      <c r="L893" s="83"/>
      <c r="M893" s="83"/>
      <c r="N893" s="83"/>
      <c r="O893" s="725"/>
      <c r="P893" s="83"/>
      <c r="Q893" s="83"/>
      <c r="R893" s="83"/>
      <c r="S893" s="83"/>
      <c r="T893" s="83"/>
      <c r="U893" s="83"/>
      <c r="V893" s="725"/>
      <c r="W893" s="83"/>
      <c r="X893" s="83"/>
      <c r="Y893" s="83"/>
      <c r="Z893" s="83"/>
      <c r="AA893" s="83"/>
      <c r="AB893" s="83"/>
      <c r="AC893" s="83"/>
      <c r="AD893" s="83"/>
    </row>
    <row r="894" spans="1:30" s="961" customFormat="1">
      <c r="A894" s="84"/>
      <c r="B894" s="83"/>
      <c r="C894" s="83"/>
      <c r="D894" s="83"/>
      <c r="E894" s="83"/>
      <c r="F894" s="83"/>
      <c r="G894" s="83"/>
      <c r="H894" s="725"/>
      <c r="I894" s="83"/>
      <c r="J894" s="83"/>
      <c r="K894" s="83"/>
      <c r="L894" s="83"/>
      <c r="M894" s="83"/>
      <c r="N894" s="83"/>
      <c r="O894" s="725"/>
      <c r="P894" s="83"/>
      <c r="Q894" s="83"/>
      <c r="R894" s="83"/>
      <c r="S894" s="83"/>
      <c r="T894" s="83"/>
      <c r="U894" s="83"/>
      <c r="V894" s="725"/>
      <c r="W894" s="83"/>
      <c r="X894" s="83"/>
      <c r="Y894" s="83"/>
      <c r="Z894" s="83"/>
      <c r="AA894" s="83"/>
      <c r="AB894" s="83"/>
      <c r="AC894" s="83"/>
      <c r="AD894" s="83"/>
    </row>
    <row r="895" spans="1:30" s="961" customFormat="1">
      <c r="A895" s="84"/>
      <c r="B895" s="83"/>
      <c r="C895" s="83"/>
      <c r="D895" s="83"/>
      <c r="E895" s="83"/>
      <c r="F895" s="83"/>
      <c r="G895" s="83"/>
      <c r="H895" s="725"/>
      <c r="I895" s="83"/>
      <c r="J895" s="83"/>
      <c r="K895" s="83"/>
      <c r="L895" s="83"/>
      <c r="M895" s="83"/>
      <c r="N895" s="83"/>
      <c r="O895" s="725"/>
      <c r="P895" s="83"/>
      <c r="Q895" s="83"/>
      <c r="R895" s="83"/>
      <c r="S895" s="83"/>
      <c r="T895" s="83"/>
      <c r="U895" s="83"/>
      <c r="V895" s="725"/>
      <c r="W895" s="83"/>
      <c r="X895" s="83"/>
      <c r="Y895" s="83"/>
      <c r="Z895" s="83"/>
      <c r="AA895" s="83"/>
      <c r="AB895" s="83"/>
      <c r="AC895" s="83"/>
      <c r="AD895" s="83"/>
    </row>
    <row r="896" spans="1:30" s="961" customFormat="1">
      <c r="A896" s="84"/>
      <c r="B896" s="83"/>
      <c r="C896" s="83"/>
      <c r="D896" s="83"/>
      <c r="E896" s="83"/>
      <c r="F896" s="83"/>
      <c r="G896" s="83"/>
      <c r="H896" s="725"/>
      <c r="I896" s="83"/>
      <c r="J896" s="83"/>
      <c r="K896" s="83"/>
      <c r="L896" s="83"/>
      <c r="M896" s="83"/>
      <c r="N896" s="83"/>
      <c r="O896" s="725"/>
      <c r="P896" s="83"/>
      <c r="Q896" s="83"/>
      <c r="R896" s="83"/>
      <c r="S896" s="83"/>
      <c r="T896" s="83"/>
      <c r="U896" s="83"/>
      <c r="V896" s="725"/>
      <c r="W896" s="83"/>
      <c r="X896" s="83"/>
      <c r="Y896" s="83"/>
      <c r="Z896" s="83"/>
      <c r="AA896" s="83"/>
      <c r="AB896" s="83"/>
      <c r="AC896" s="83"/>
      <c r="AD896" s="83"/>
    </row>
    <row r="897" spans="1:30" s="961" customFormat="1">
      <c r="A897" s="84"/>
      <c r="B897" s="83"/>
      <c r="C897" s="83"/>
      <c r="D897" s="83"/>
      <c r="E897" s="83"/>
      <c r="F897" s="83"/>
      <c r="G897" s="83"/>
      <c r="H897" s="725"/>
      <c r="I897" s="83"/>
      <c r="J897" s="83"/>
      <c r="K897" s="83"/>
      <c r="L897" s="83"/>
      <c r="M897" s="83"/>
      <c r="N897" s="83"/>
      <c r="O897" s="725"/>
      <c r="P897" s="83"/>
      <c r="Q897" s="83"/>
      <c r="R897" s="83"/>
      <c r="S897" s="83"/>
      <c r="T897" s="83"/>
      <c r="U897" s="83"/>
      <c r="V897" s="725"/>
      <c r="W897" s="83"/>
      <c r="X897" s="83"/>
      <c r="Y897" s="83"/>
      <c r="Z897" s="83"/>
      <c r="AA897" s="83"/>
      <c r="AB897" s="83"/>
      <c r="AC897" s="83"/>
      <c r="AD897" s="83"/>
    </row>
    <row r="898" spans="1:30" s="961" customFormat="1">
      <c r="A898" s="84"/>
      <c r="B898" s="83"/>
      <c r="C898" s="83"/>
      <c r="D898" s="83"/>
      <c r="E898" s="83"/>
      <c r="F898" s="83"/>
      <c r="G898" s="83"/>
      <c r="H898" s="725"/>
      <c r="I898" s="83"/>
      <c r="J898" s="83"/>
      <c r="K898" s="83"/>
      <c r="L898" s="83"/>
      <c r="M898" s="83"/>
      <c r="N898" s="83"/>
      <c r="O898" s="725"/>
      <c r="P898" s="83"/>
      <c r="Q898" s="83"/>
      <c r="R898" s="83"/>
      <c r="S898" s="83"/>
      <c r="T898" s="83"/>
      <c r="U898" s="83"/>
      <c r="V898" s="725"/>
      <c r="W898" s="83"/>
      <c r="X898" s="83"/>
      <c r="Y898" s="83"/>
      <c r="Z898" s="83"/>
      <c r="AA898" s="83"/>
      <c r="AB898" s="83"/>
      <c r="AC898" s="83"/>
      <c r="AD898" s="83"/>
    </row>
    <row r="899" spans="1:30" s="961" customFormat="1">
      <c r="A899" s="84"/>
      <c r="B899" s="83"/>
      <c r="C899" s="83"/>
      <c r="D899" s="83"/>
      <c r="E899" s="83"/>
      <c r="F899" s="83"/>
      <c r="G899" s="83"/>
      <c r="H899" s="725"/>
      <c r="I899" s="83"/>
      <c r="J899" s="83"/>
      <c r="K899" s="83"/>
      <c r="L899" s="83"/>
      <c r="M899" s="83"/>
      <c r="N899" s="83"/>
      <c r="O899" s="725"/>
      <c r="P899" s="83"/>
      <c r="Q899" s="83"/>
      <c r="R899" s="83"/>
      <c r="S899" s="83"/>
      <c r="T899" s="83"/>
      <c r="U899" s="83"/>
      <c r="V899" s="725"/>
      <c r="W899" s="83"/>
      <c r="X899" s="83"/>
      <c r="Y899" s="83"/>
      <c r="Z899" s="83"/>
      <c r="AA899" s="83"/>
      <c r="AB899" s="83"/>
      <c r="AC899" s="83"/>
      <c r="AD899" s="83"/>
    </row>
    <row r="900" spans="1:30" s="961" customFormat="1">
      <c r="A900" s="84"/>
      <c r="B900" s="83"/>
      <c r="C900" s="83"/>
      <c r="D900" s="83"/>
      <c r="E900" s="83"/>
      <c r="F900" s="83"/>
      <c r="G900" s="83"/>
      <c r="H900" s="725"/>
      <c r="I900" s="83"/>
      <c r="J900" s="83"/>
      <c r="K900" s="83"/>
      <c r="L900" s="83"/>
      <c r="M900" s="83"/>
      <c r="N900" s="83"/>
      <c r="O900" s="725"/>
      <c r="P900" s="83"/>
      <c r="Q900" s="83"/>
      <c r="R900" s="83"/>
      <c r="S900" s="83"/>
      <c r="T900" s="83"/>
      <c r="U900" s="83"/>
      <c r="V900" s="725"/>
      <c r="W900" s="83"/>
      <c r="X900" s="83"/>
      <c r="Y900" s="83"/>
      <c r="Z900" s="83"/>
      <c r="AA900" s="83"/>
      <c r="AB900" s="83"/>
      <c r="AC900" s="83"/>
      <c r="AD900" s="83"/>
    </row>
    <row r="901" spans="1:30" s="961" customFormat="1">
      <c r="A901" s="84"/>
      <c r="B901" s="83"/>
      <c r="C901" s="83"/>
      <c r="D901" s="83"/>
      <c r="E901" s="83"/>
      <c r="F901" s="83"/>
      <c r="G901" s="83"/>
      <c r="H901" s="725"/>
      <c r="I901" s="83"/>
      <c r="J901" s="83"/>
      <c r="K901" s="83"/>
      <c r="L901" s="83"/>
      <c r="M901" s="83"/>
      <c r="N901" s="83"/>
      <c r="O901" s="725"/>
      <c r="P901" s="83"/>
      <c r="Q901" s="83"/>
      <c r="R901" s="83"/>
      <c r="S901" s="83"/>
      <c r="T901" s="83"/>
      <c r="U901" s="83"/>
      <c r="V901" s="725"/>
      <c r="W901" s="83"/>
      <c r="X901" s="83"/>
      <c r="Y901" s="83"/>
      <c r="Z901" s="83"/>
      <c r="AA901" s="83"/>
      <c r="AB901" s="83"/>
      <c r="AC901" s="83"/>
      <c r="AD901" s="83"/>
    </row>
    <row r="902" spans="1:30" s="961" customFormat="1">
      <c r="A902" s="84"/>
      <c r="B902" s="83"/>
      <c r="C902" s="83"/>
      <c r="D902" s="83"/>
      <c r="E902" s="83"/>
      <c r="F902" s="83"/>
      <c r="G902" s="83"/>
      <c r="H902" s="725"/>
      <c r="I902" s="83"/>
      <c r="J902" s="83"/>
      <c r="K902" s="83"/>
      <c r="L902" s="83"/>
      <c r="M902" s="83"/>
      <c r="N902" s="83"/>
      <c r="O902" s="725"/>
      <c r="P902" s="83"/>
      <c r="Q902" s="83"/>
      <c r="R902" s="83"/>
      <c r="S902" s="83"/>
      <c r="T902" s="83"/>
      <c r="U902" s="83"/>
      <c r="V902" s="725"/>
      <c r="W902" s="83"/>
      <c r="X902" s="83"/>
      <c r="Y902" s="83"/>
      <c r="Z902" s="83"/>
      <c r="AA902" s="83"/>
      <c r="AB902" s="83"/>
      <c r="AC902" s="83"/>
      <c r="AD902" s="83"/>
    </row>
    <row r="903" spans="1:30" s="961" customFormat="1">
      <c r="A903" s="84"/>
      <c r="B903" s="83"/>
      <c r="C903" s="83"/>
      <c r="D903" s="83"/>
      <c r="E903" s="83"/>
      <c r="F903" s="83"/>
      <c r="G903" s="83"/>
      <c r="H903" s="725"/>
      <c r="I903" s="83"/>
      <c r="J903" s="83"/>
      <c r="K903" s="83"/>
      <c r="L903" s="83"/>
      <c r="M903" s="83"/>
      <c r="N903" s="83"/>
      <c r="O903" s="725"/>
      <c r="P903" s="83"/>
      <c r="Q903" s="83"/>
      <c r="R903" s="83"/>
      <c r="S903" s="83"/>
      <c r="T903" s="83"/>
      <c r="U903" s="83"/>
      <c r="V903" s="725"/>
      <c r="W903" s="83"/>
      <c r="X903" s="83"/>
      <c r="Y903" s="83"/>
      <c r="Z903" s="83"/>
      <c r="AA903" s="83"/>
      <c r="AB903" s="83"/>
      <c r="AC903" s="83"/>
      <c r="AD903" s="83"/>
    </row>
    <row r="904" spans="1:30" s="961" customFormat="1">
      <c r="A904" s="84"/>
      <c r="B904" s="83"/>
      <c r="C904" s="83"/>
      <c r="D904" s="83"/>
      <c r="E904" s="83"/>
      <c r="F904" s="83"/>
      <c r="G904" s="83"/>
      <c r="H904" s="725"/>
      <c r="I904" s="83"/>
      <c r="J904" s="83"/>
      <c r="K904" s="83"/>
      <c r="L904" s="83"/>
      <c r="M904" s="83"/>
      <c r="N904" s="83"/>
      <c r="O904" s="725"/>
      <c r="P904" s="83"/>
      <c r="Q904" s="83"/>
      <c r="R904" s="83"/>
      <c r="S904" s="83"/>
      <c r="T904" s="83"/>
      <c r="U904" s="83"/>
      <c r="V904" s="725"/>
      <c r="W904" s="83"/>
      <c r="X904" s="83"/>
      <c r="Y904" s="83"/>
      <c r="Z904" s="83"/>
      <c r="AA904" s="83"/>
      <c r="AB904" s="83"/>
      <c r="AC904" s="83"/>
      <c r="AD904" s="83"/>
    </row>
    <row r="905" spans="1:30" s="961" customFormat="1">
      <c r="A905" s="84"/>
      <c r="B905" s="83"/>
      <c r="C905" s="83"/>
      <c r="D905" s="83"/>
      <c r="E905" s="83"/>
      <c r="F905" s="83"/>
      <c r="G905" s="83"/>
      <c r="H905" s="725"/>
      <c r="I905" s="83"/>
      <c r="J905" s="83"/>
      <c r="K905" s="83"/>
      <c r="L905" s="83"/>
      <c r="M905" s="83"/>
      <c r="N905" s="83"/>
      <c r="O905" s="725"/>
      <c r="P905" s="83"/>
      <c r="Q905" s="83"/>
      <c r="R905" s="83"/>
      <c r="S905" s="83"/>
      <c r="T905" s="83"/>
      <c r="U905" s="83"/>
      <c r="V905" s="725"/>
      <c r="W905" s="83"/>
      <c r="X905" s="83"/>
      <c r="Y905" s="83"/>
      <c r="Z905" s="83"/>
      <c r="AA905" s="83"/>
      <c r="AB905" s="83"/>
      <c r="AC905" s="83"/>
      <c r="AD905" s="83"/>
    </row>
    <row r="906" spans="1:30" s="961" customFormat="1">
      <c r="A906" s="84"/>
      <c r="B906" s="83"/>
      <c r="C906" s="83"/>
      <c r="D906" s="83"/>
      <c r="E906" s="83"/>
      <c r="F906" s="83"/>
      <c r="G906" s="83"/>
      <c r="H906" s="725"/>
      <c r="I906" s="83"/>
      <c r="J906" s="83"/>
      <c r="K906" s="83"/>
      <c r="L906" s="83"/>
      <c r="M906" s="83"/>
      <c r="N906" s="83"/>
      <c r="O906" s="725"/>
      <c r="P906" s="83"/>
      <c r="Q906" s="83"/>
      <c r="R906" s="83"/>
      <c r="S906" s="83"/>
      <c r="T906" s="83"/>
      <c r="U906" s="83"/>
      <c r="V906" s="725"/>
      <c r="W906" s="83"/>
      <c r="X906" s="83"/>
      <c r="Y906" s="83"/>
      <c r="Z906" s="83"/>
      <c r="AA906" s="83"/>
      <c r="AB906" s="83"/>
      <c r="AC906" s="83"/>
      <c r="AD906" s="83"/>
    </row>
    <row r="907" spans="1:30" s="961" customFormat="1">
      <c r="A907" s="84"/>
      <c r="B907" s="83"/>
      <c r="C907" s="83"/>
      <c r="D907" s="83"/>
      <c r="E907" s="83"/>
      <c r="F907" s="83"/>
      <c r="G907" s="83"/>
      <c r="H907" s="725"/>
      <c r="I907" s="83"/>
      <c r="J907" s="83"/>
      <c r="K907" s="83"/>
      <c r="L907" s="83"/>
      <c r="M907" s="83"/>
      <c r="N907" s="83"/>
      <c r="O907" s="725"/>
      <c r="P907" s="83"/>
      <c r="Q907" s="83"/>
      <c r="R907" s="83"/>
      <c r="S907" s="83"/>
      <c r="T907" s="83"/>
      <c r="U907" s="83"/>
      <c r="V907" s="725"/>
      <c r="W907" s="83"/>
      <c r="X907" s="83"/>
      <c r="Y907" s="83"/>
      <c r="Z907" s="83"/>
      <c r="AA907" s="83"/>
      <c r="AB907" s="83"/>
      <c r="AC907" s="83"/>
      <c r="AD907" s="83"/>
    </row>
    <row r="908" spans="1:30" s="961" customFormat="1">
      <c r="A908" s="84"/>
      <c r="B908" s="83"/>
      <c r="C908" s="83"/>
      <c r="D908" s="83"/>
      <c r="E908" s="83"/>
      <c r="F908" s="83"/>
      <c r="G908" s="83"/>
      <c r="H908" s="725"/>
      <c r="I908" s="83"/>
      <c r="J908" s="83"/>
      <c r="K908" s="83"/>
      <c r="L908" s="83"/>
      <c r="M908" s="83"/>
      <c r="N908" s="83"/>
      <c r="O908" s="725"/>
      <c r="P908" s="83"/>
      <c r="Q908" s="83"/>
      <c r="R908" s="83"/>
      <c r="S908" s="83"/>
      <c r="T908" s="83"/>
      <c r="U908" s="83"/>
      <c r="V908" s="725"/>
      <c r="W908" s="83"/>
      <c r="X908" s="83"/>
      <c r="Y908" s="83"/>
      <c r="Z908" s="83"/>
      <c r="AA908" s="83"/>
      <c r="AB908" s="83"/>
      <c r="AC908" s="83"/>
      <c r="AD908" s="83"/>
    </row>
    <row r="909" spans="1:30" s="961" customFormat="1">
      <c r="A909" s="84"/>
      <c r="B909" s="83"/>
      <c r="C909" s="83"/>
      <c r="D909" s="83"/>
      <c r="E909" s="83"/>
      <c r="F909" s="83"/>
      <c r="G909" s="83"/>
      <c r="H909" s="725"/>
      <c r="I909" s="83"/>
      <c r="J909" s="83"/>
      <c r="K909" s="83"/>
      <c r="L909" s="83"/>
      <c r="M909" s="83"/>
      <c r="N909" s="83"/>
      <c r="O909" s="725"/>
      <c r="P909" s="83"/>
      <c r="Q909" s="83"/>
      <c r="R909" s="83"/>
      <c r="S909" s="83"/>
      <c r="T909" s="83"/>
      <c r="U909" s="83"/>
      <c r="V909" s="725"/>
      <c r="W909" s="83"/>
      <c r="X909" s="83"/>
      <c r="Y909" s="83"/>
      <c r="Z909" s="83"/>
      <c r="AA909" s="83"/>
      <c r="AB909" s="83"/>
      <c r="AC909" s="83"/>
      <c r="AD909" s="83"/>
    </row>
    <row r="910" spans="1:30" s="961" customFormat="1">
      <c r="A910" s="84"/>
      <c r="B910" s="83"/>
      <c r="C910" s="83"/>
      <c r="D910" s="83"/>
      <c r="E910" s="83"/>
      <c r="F910" s="83"/>
      <c r="G910" s="83"/>
      <c r="H910" s="725"/>
      <c r="I910" s="83"/>
      <c r="J910" s="83"/>
      <c r="K910" s="83"/>
      <c r="L910" s="83"/>
      <c r="M910" s="83"/>
      <c r="N910" s="83"/>
      <c r="O910" s="725"/>
      <c r="P910" s="83"/>
      <c r="Q910" s="83"/>
      <c r="R910" s="83"/>
      <c r="S910" s="83"/>
      <c r="T910" s="83"/>
      <c r="U910" s="83"/>
      <c r="V910" s="725"/>
      <c r="W910" s="83"/>
      <c r="X910" s="83"/>
      <c r="Y910" s="83"/>
      <c r="Z910" s="83"/>
      <c r="AA910" s="83"/>
      <c r="AB910" s="83"/>
      <c r="AC910" s="83"/>
      <c r="AD910" s="83"/>
    </row>
    <row r="911" spans="1:30" s="961" customFormat="1">
      <c r="A911" s="84"/>
      <c r="B911" s="83"/>
      <c r="C911" s="83"/>
      <c r="D911" s="83"/>
      <c r="E911" s="83"/>
      <c r="F911" s="83"/>
      <c r="G911" s="83"/>
      <c r="H911" s="725"/>
      <c r="I911" s="83"/>
      <c r="J911" s="83"/>
      <c r="K911" s="83"/>
      <c r="L911" s="83"/>
      <c r="M911" s="83"/>
      <c r="N911" s="83"/>
      <c r="O911" s="725"/>
      <c r="P911" s="83"/>
      <c r="Q911" s="83"/>
      <c r="R911" s="83"/>
      <c r="S911" s="83"/>
      <c r="T911" s="83"/>
      <c r="U911" s="83"/>
      <c r="V911" s="725"/>
      <c r="W911" s="83"/>
      <c r="X911" s="83"/>
      <c r="Y911" s="83"/>
      <c r="Z911" s="83"/>
      <c r="AA911" s="83"/>
      <c r="AB911" s="83"/>
      <c r="AC911" s="83"/>
      <c r="AD911" s="83"/>
    </row>
    <row r="912" spans="1:30" s="961" customFormat="1">
      <c r="A912" s="84"/>
      <c r="B912" s="83"/>
      <c r="C912" s="83"/>
      <c r="D912" s="83"/>
      <c r="E912" s="83"/>
      <c r="F912" s="83"/>
      <c r="G912" s="83"/>
      <c r="H912" s="725"/>
      <c r="I912" s="83"/>
      <c r="J912" s="83"/>
      <c r="K912" s="83"/>
      <c r="L912" s="83"/>
      <c r="M912" s="83"/>
      <c r="N912" s="83"/>
      <c r="O912" s="725"/>
      <c r="P912" s="83"/>
      <c r="Q912" s="83"/>
      <c r="R912" s="83"/>
      <c r="S912" s="83"/>
      <c r="T912" s="83"/>
      <c r="U912" s="83"/>
      <c r="V912" s="725"/>
      <c r="W912" s="83"/>
      <c r="X912" s="83"/>
      <c r="Y912" s="83"/>
      <c r="Z912" s="83"/>
      <c r="AA912" s="83"/>
      <c r="AB912" s="83"/>
      <c r="AC912" s="83"/>
      <c r="AD912" s="83"/>
    </row>
    <row r="913" spans="1:30" s="961" customFormat="1">
      <c r="A913" s="84"/>
      <c r="B913" s="83"/>
      <c r="C913" s="83"/>
      <c r="D913" s="83"/>
      <c r="E913" s="83"/>
      <c r="F913" s="83"/>
      <c r="G913" s="83"/>
      <c r="H913" s="725"/>
      <c r="I913" s="83"/>
      <c r="J913" s="83"/>
      <c r="K913" s="83"/>
      <c r="L913" s="83"/>
      <c r="M913" s="83"/>
      <c r="N913" s="83"/>
      <c r="O913" s="725"/>
      <c r="P913" s="83"/>
      <c r="Q913" s="83"/>
      <c r="R913" s="83"/>
      <c r="S913" s="83"/>
      <c r="T913" s="83"/>
      <c r="U913" s="83"/>
      <c r="V913" s="725"/>
      <c r="W913" s="83"/>
      <c r="X913" s="83"/>
      <c r="Y913" s="83"/>
      <c r="Z913" s="83"/>
      <c r="AA913" s="83"/>
      <c r="AB913" s="83"/>
      <c r="AC913" s="83"/>
      <c r="AD913" s="83"/>
    </row>
    <row r="914" spans="1:30" s="961" customFormat="1">
      <c r="A914" s="84"/>
      <c r="B914" s="83"/>
      <c r="C914" s="83"/>
      <c r="D914" s="83"/>
      <c r="E914" s="83"/>
      <c r="F914" s="83"/>
      <c r="G914" s="83"/>
      <c r="H914" s="725"/>
      <c r="I914" s="83"/>
      <c r="J914" s="83"/>
      <c r="K914" s="83"/>
      <c r="L914" s="83"/>
      <c r="M914" s="83"/>
      <c r="N914" s="83"/>
      <c r="O914" s="725"/>
      <c r="P914" s="83"/>
      <c r="Q914" s="83"/>
      <c r="R914" s="83"/>
      <c r="S914" s="83"/>
      <c r="T914" s="83"/>
      <c r="U914" s="83"/>
      <c r="V914" s="725"/>
      <c r="W914" s="83"/>
      <c r="X914" s="83"/>
      <c r="Y914" s="83"/>
      <c r="Z914" s="83"/>
      <c r="AA914" s="83"/>
      <c r="AB914" s="83"/>
      <c r="AC914" s="83"/>
      <c r="AD914" s="83"/>
    </row>
    <row r="915" spans="1:30" s="961" customFormat="1">
      <c r="A915" s="84"/>
      <c r="B915" s="83"/>
      <c r="C915" s="83"/>
      <c r="D915" s="83"/>
      <c r="E915" s="83"/>
      <c r="F915" s="83"/>
      <c r="G915" s="83"/>
      <c r="H915" s="725"/>
      <c r="I915" s="83"/>
      <c r="J915" s="83"/>
      <c r="K915" s="83"/>
      <c r="L915" s="83"/>
      <c r="M915" s="83"/>
      <c r="N915" s="83"/>
      <c r="O915" s="725"/>
      <c r="P915" s="83"/>
      <c r="Q915" s="83"/>
      <c r="R915" s="83"/>
      <c r="S915" s="83"/>
      <c r="T915" s="83"/>
      <c r="U915" s="83"/>
      <c r="V915" s="725"/>
      <c r="W915" s="83"/>
      <c r="X915" s="83"/>
      <c r="Y915" s="83"/>
      <c r="Z915" s="83"/>
      <c r="AA915" s="83"/>
      <c r="AB915" s="83"/>
      <c r="AC915" s="83"/>
      <c r="AD915" s="83"/>
    </row>
    <row r="916" spans="1:30" s="961" customFormat="1">
      <c r="A916" s="84"/>
      <c r="B916" s="83"/>
      <c r="C916" s="83"/>
      <c r="D916" s="83"/>
      <c r="E916" s="83"/>
      <c r="F916" s="83"/>
      <c r="G916" s="83"/>
      <c r="H916" s="725"/>
      <c r="I916" s="83"/>
      <c r="J916" s="83"/>
      <c r="K916" s="83"/>
      <c r="L916" s="83"/>
      <c r="M916" s="83"/>
      <c r="N916" s="83"/>
      <c r="O916" s="725"/>
      <c r="P916" s="83"/>
      <c r="Q916" s="83"/>
      <c r="R916" s="83"/>
      <c r="S916" s="83"/>
      <c r="T916" s="83"/>
      <c r="U916" s="83"/>
      <c r="V916" s="725"/>
      <c r="W916" s="83"/>
      <c r="X916" s="83"/>
      <c r="Y916" s="83"/>
      <c r="Z916" s="83"/>
      <c r="AA916" s="83"/>
      <c r="AB916" s="83"/>
      <c r="AC916" s="83"/>
      <c r="AD916" s="83"/>
    </row>
    <row r="917" spans="1:30" s="961" customFormat="1">
      <c r="A917" s="84"/>
      <c r="B917" s="83"/>
      <c r="C917" s="83"/>
      <c r="D917" s="83"/>
      <c r="E917" s="83"/>
      <c r="F917" s="83"/>
      <c r="G917" s="83"/>
      <c r="H917" s="725"/>
      <c r="I917" s="83"/>
      <c r="J917" s="83"/>
      <c r="K917" s="83"/>
      <c r="L917" s="83"/>
      <c r="M917" s="83"/>
      <c r="N917" s="83"/>
      <c r="O917" s="725"/>
      <c r="P917" s="83"/>
      <c r="Q917" s="83"/>
      <c r="R917" s="83"/>
      <c r="S917" s="83"/>
      <c r="T917" s="83"/>
      <c r="U917" s="83"/>
      <c r="V917" s="725"/>
      <c r="W917" s="83"/>
      <c r="X917" s="83"/>
      <c r="Y917" s="83"/>
      <c r="Z917" s="83"/>
      <c r="AA917" s="83"/>
      <c r="AB917" s="83"/>
      <c r="AC917" s="83"/>
      <c r="AD917" s="83"/>
    </row>
    <row r="918" spans="1:30" s="961" customFormat="1">
      <c r="A918" s="84"/>
      <c r="B918" s="83"/>
      <c r="C918" s="83"/>
      <c r="D918" s="83"/>
      <c r="E918" s="83"/>
      <c r="F918" s="83"/>
      <c r="G918" s="83"/>
      <c r="H918" s="725"/>
      <c r="I918" s="83"/>
      <c r="J918" s="83"/>
      <c r="K918" s="83"/>
      <c r="L918" s="83"/>
      <c r="M918" s="83"/>
      <c r="N918" s="83"/>
      <c r="O918" s="725"/>
      <c r="P918" s="83"/>
      <c r="Q918" s="83"/>
      <c r="R918" s="83"/>
      <c r="S918" s="83"/>
      <c r="T918" s="83"/>
      <c r="U918" s="83"/>
      <c r="V918" s="725"/>
      <c r="W918" s="83"/>
      <c r="X918" s="83"/>
      <c r="Y918" s="83"/>
      <c r="Z918" s="83"/>
      <c r="AA918" s="83"/>
      <c r="AB918" s="83"/>
      <c r="AC918" s="83"/>
      <c r="AD918" s="83"/>
    </row>
    <row r="919" spans="1:30" s="961" customFormat="1">
      <c r="A919" s="84"/>
      <c r="B919" s="83"/>
      <c r="C919" s="83"/>
      <c r="D919" s="83"/>
      <c r="E919" s="83"/>
      <c r="F919" s="83"/>
      <c r="G919" s="83"/>
      <c r="H919" s="725"/>
      <c r="I919" s="83"/>
      <c r="J919" s="83"/>
      <c r="K919" s="83"/>
      <c r="L919" s="83"/>
      <c r="M919" s="83"/>
      <c r="N919" s="83"/>
      <c r="O919" s="725"/>
      <c r="P919" s="83"/>
      <c r="Q919" s="83"/>
      <c r="R919" s="83"/>
      <c r="S919" s="83"/>
      <c r="T919" s="83"/>
      <c r="U919" s="83"/>
      <c r="V919" s="725"/>
      <c r="W919" s="83"/>
      <c r="X919" s="83"/>
      <c r="Y919" s="83"/>
      <c r="Z919" s="83"/>
      <c r="AA919" s="83"/>
      <c r="AB919" s="83"/>
      <c r="AC919" s="83"/>
      <c r="AD919" s="83"/>
    </row>
    <row r="920" spans="1:30" s="961" customFormat="1">
      <c r="A920" s="84"/>
      <c r="B920" s="83"/>
      <c r="C920" s="83"/>
      <c r="D920" s="83"/>
      <c r="E920" s="83"/>
      <c r="F920" s="83"/>
      <c r="G920" s="83"/>
      <c r="H920" s="725"/>
      <c r="I920" s="83"/>
      <c r="J920" s="83"/>
      <c r="K920" s="83"/>
      <c r="L920" s="83"/>
      <c r="M920" s="83"/>
      <c r="N920" s="83"/>
      <c r="O920" s="725"/>
      <c r="P920" s="83"/>
      <c r="Q920" s="83"/>
      <c r="R920" s="83"/>
      <c r="S920" s="83"/>
      <c r="T920" s="83"/>
      <c r="U920" s="83"/>
      <c r="V920" s="725"/>
      <c r="W920" s="83"/>
      <c r="X920" s="83"/>
      <c r="Y920" s="83"/>
      <c r="Z920" s="83"/>
      <c r="AA920" s="83"/>
      <c r="AB920" s="83"/>
      <c r="AC920" s="83"/>
      <c r="AD920" s="83"/>
    </row>
    <row r="921" spans="1:30" s="961" customFormat="1">
      <c r="A921" s="84"/>
      <c r="B921" s="83"/>
      <c r="C921" s="83"/>
      <c r="D921" s="83"/>
      <c r="E921" s="83"/>
      <c r="F921" s="83"/>
      <c r="G921" s="83"/>
      <c r="H921" s="725"/>
      <c r="I921" s="83"/>
      <c r="J921" s="83"/>
      <c r="K921" s="83"/>
      <c r="L921" s="83"/>
      <c r="M921" s="83"/>
      <c r="N921" s="83"/>
      <c r="O921" s="725"/>
      <c r="P921" s="83"/>
      <c r="Q921" s="83"/>
      <c r="R921" s="83"/>
      <c r="S921" s="83"/>
      <c r="T921" s="83"/>
      <c r="U921" s="83"/>
      <c r="V921" s="725"/>
      <c r="W921" s="83"/>
      <c r="X921" s="83"/>
      <c r="Y921" s="83"/>
      <c r="Z921" s="83"/>
      <c r="AA921" s="83"/>
      <c r="AB921" s="83"/>
      <c r="AC921" s="83"/>
      <c r="AD921" s="83"/>
    </row>
    <row r="922" spans="1:30" s="961" customFormat="1">
      <c r="A922" s="84"/>
      <c r="B922" s="83"/>
      <c r="C922" s="83"/>
      <c r="D922" s="83"/>
      <c r="E922" s="83"/>
      <c r="F922" s="83"/>
      <c r="G922" s="83"/>
      <c r="H922" s="725"/>
      <c r="I922" s="83"/>
      <c r="J922" s="83"/>
      <c r="K922" s="83"/>
      <c r="L922" s="83"/>
      <c r="M922" s="83"/>
      <c r="N922" s="83"/>
      <c r="O922" s="725"/>
      <c r="P922" s="83"/>
      <c r="Q922" s="83"/>
      <c r="R922" s="83"/>
      <c r="S922" s="83"/>
      <c r="T922" s="83"/>
      <c r="U922" s="83"/>
      <c r="V922" s="725"/>
      <c r="W922" s="83"/>
      <c r="X922" s="83"/>
      <c r="Y922" s="83"/>
      <c r="Z922" s="83"/>
      <c r="AA922" s="83"/>
      <c r="AB922" s="83"/>
      <c r="AC922" s="83"/>
      <c r="AD922" s="83"/>
    </row>
    <row r="923" spans="1:30" s="961" customFormat="1">
      <c r="A923" s="84"/>
      <c r="B923" s="83"/>
      <c r="C923" s="83"/>
      <c r="D923" s="83"/>
      <c r="E923" s="83"/>
      <c r="F923" s="83"/>
      <c r="G923" s="83"/>
      <c r="H923" s="725"/>
      <c r="I923" s="83"/>
      <c r="J923" s="83"/>
      <c r="K923" s="83"/>
      <c r="L923" s="83"/>
      <c r="M923" s="83"/>
      <c r="N923" s="83"/>
      <c r="O923" s="725"/>
      <c r="P923" s="83"/>
      <c r="Q923" s="83"/>
      <c r="R923" s="83"/>
      <c r="S923" s="83"/>
      <c r="T923" s="83"/>
      <c r="U923" s="83"/>
      <c r="V923" s="725"/>
      <c r="W923" s="83"/>
      <c r="X923" s="83"/>
      <c r="Y923" s="83"/>
      <c r="Z923" s="83"/>
      <c r="AA923" s="83"/>
      <c r="AB923" s="83"/>
      <c r="AC923" s="83"/>
      <c r="AD923" s="83"/>
    </row>
    <row r="924" spans="1:30" s="961" customFormat="1">
      <c r="A924" s="84"/>
      <c r="B924" s="83"/>
      <c r="C924" s="83"/>
      <c r="D924" s="83"/>
      <c r="E924" s="83"/>
      <c r="F924" s="83"/>
      <c r="G924" s="83"/>
      <c r="H924" s="725"/>
      <c r="I924" s="83"/>
      <c r="J924" s="83"/>
      <c r="K924" s="83"/>
      <c r="L924" s="83"/>
      <c r="M924" s="83"/>
      <c r="N924" s="83"/>
      <c r="O924" s="725"/>
      <c r="P924" s="83"/>
      <c r="Q924" s="83"/>
      <c r="R924" s="83"/>
      <c r="S924" s="83"/>
      <c r="T924" s="83"/>
      <c r="U924" s="83"/>
      <c r="V924" s="725"/>
      <c r="W924" s="83"/>
      <c r="X924" s="83"/>
      <c r="Y924" s="83"/>
      <c r="Z924" s="83"/>
      <c r="AA924" s="83"/>
      <c r="AB924" s="83"/>
      <c r="AC924" s="83"/>
      <c r="AD924" s="83"/>
    </row>
    <row r="925" spans="1:30" s="961" customFormat="1">
      <c r="A925" s="84"/>
      <c r="B925" s="83"/>
      <c r="C925" s="83"/>
      <c r="D925" s="83"/>
      <c r="E925" s="83"/>
      <c r="F925" s="83"/>
      <c r="G925" s="83"/>
      <c r="H925" s="725"/>
      <c r="I925" s="83"/>
      <c r="J925" s="83"/>
      <c r="K925" s="83"/>
      <c r="L925" s="83"/>
      <c r="M925" s="83"/>
      <c r="N925" s="83"/>
      <c r="O925" s="725"/>
      <c r="P925" s="83"/>
      <c r="Q925" s="83"/>
      <c r="R925" s="83"/>
      <c r="S925" s="83"/>
      <c r="T925" s="83"/>
      <c r="U925" s="83"/>
      <c r="V925" s="725"/>
      <c r="W925" s="83"/>
      <c r="X925" s="83"/>
      <c r="Y925" s="83"/>
      <c r="Z925" s="83"/>
      <c r="AA925" s="83"/>
      <c r="AB925" s="83"/>
      <c r="AC925" s="83"/>
      <c r="AD925" s="83"/>
    </row>
    <row r="926" spans="1:30" s="961" customFormat="1">
      <c r="A926" s="84"/>
      <c r="B926" s="83"/>
      <c r="C926" s="83"/>
      <c r="D926" s="83"/>
      <c r="E926" s="83"/>
      <c r="F926" s="83"/>
      <c r="G926" s="83"/>
      <c r="H926" s="725"/>
      <c r="I926" s="83"/>
      <c r="J926" s="83"/>
      <c r="K926" s="83"/>
      <c r="L926" s="83"/>
      <c r="M926" s="83"/>
      <c r="N926" s="83"/>
      <c r="O926" s="725"/>
      <c r="P926" s="83"/>
      <c r="Q926" s="83"/>
      <c r="R926" s="83"/>
      <c r="S926" s="83"/>
      <c r="T926" s="83"/>
      <c r="U926" s="83"/>
      <c r="V926" s="725"/>
      <c r="W926" s="83"/>
      <c r="X926" s="83"/>
      <c r="Y926" s="83"/>
      <c r="Z926" s="83"/>
      <c r="AA926" s="83"/>
      <c r="AB926" s="83"/>
      <c r="AC926" s="83"/>
      <c r="AD926" s="83"/>
    </row>
    <row r="927" spans="1:30" s="961" customFormat="1">
      <c r="A927" s="84"/>
      <c r="B927" s="83"/>
      <c r="C927" s="83"/>
      <c r="D927" s="83"/>
      <c r="E927" s="83"/>
      <c r="F927" s="83"/>
      <c r="G927" s="83"/>
      <c r="H927" s="725"/>
      <c r="I927" s="83"/>
      <c r="J927" s="83"/>
      <c r="K927" s="83"/>
      <c r="L927" s="83"/>
      <c r="M927" s="83"/>
      <c r="N927" s="83"/>
      <c r="O927" s="725"/>
      <c r="P927" s="83"/>
      <c r="Q927" s="83"/>
      <c r="R927" s="83"/>
      <c r="S927" s="83"/>
      <c r="T927" s="83"/>
      <c r="U927" s="83"/>
      <c r="V927" s="725"/>
      <c r="W927" s="83"/>
      <c r="X927" s="83"/>
      <c r="Y927" s="83"/>
      <c r="Z927" s="83"/>
      <c r="AA927" s="83"/>
      <c r="AB927" s="83"/>
      <c r="AC927" s="83"/>
      <c r="AD927" s="83"/>
    </row>
    <row r="928" spans="1:30" s="961" customFormat="1">
      <c r="A928" s="84"/>
      <c r="B928" s="83"/>
      <c r="C928" s="83"/>
      <c r="D928" s="83"/>
      <c r="E928" s="83"/>
      <c r="F928" s="83"/>
      <c r="G928" s="83"/>
      <c r="H928" s="725"/>
      <c r="I928" s="83"/>
      <c r="J928" s="83"/>
      <c r="K928" s="83"/>
      <c r="L928" s="83"/>
      <c r="M928" s="83"/>
      <c r="N928" s="83"/>
      <c r="O928" s="725"/>
      <c r="P928" s="83"/>
      <c r="Q928" s="83"/>
      <c r="R928" s="83"/>
      <c r="S928" s="83"/>
      <c r="T928" s="83"/>
      <c r="U928" s="83"/>
      <c r="V928" s="725"/>
      <c r="W928" s="83"/>
      <c r="X928" s="83"/>
      <c r="Y928" s="83"/>
      <c r="Z928" s="83"/>
      <c r="AA928" s="83"/>
      <c r="AB928" s="83"/>
      <c r="AC928" s="83"/>
      <c r="AD928" s="83"/>
    </row>
    <row r="929" spans="1:30" s="961" customFormat="1">
      <c r="A929" s="84"/>
      <c r="B929" s="83"/>
      <c r="C929" s="83"/>
      <c r="D929" s="83"/>
      <c r="E929" s="83"/>
      <c r="F929" s="83"/>
      <c r="G929" s="83"/>
      <c r="H929" s="725"/>
      <c r="I929" s="83"/>
      <c r="J929" s="83"/>
      <c r="K929" s="83"/>
      <c r="L929" s="83"/>
      <c r="M929" s="83"/>
      <c r="N929" s="83"/>
      <c r="O929" s="725"/>
      <c r="P929" s="83"/>
      <c r="Q929" s="83"/>
      <c r="R929" s="83"/>
      <c r="S929" s="83"/>
      <c r="T929" s="83"/>
      <c r="U929" s="83"/>
      <c r="V929" s="725"/>
      <c r="W929" s="83"/>
      <c r="X929" s="83"/>
      <c r="Y929" s="83"/>
      <c r="Z929" s="83"/>
      <c r="AA929" s="83"/>
      <c r="AB929" s="83"/>
      <c r="AC929" s="83"/>
      <c r="AD929" s="83"/>
    </row>
    <row r="930" spans="1:30" s="961" customFormat="1">
      <c r="A930" s="84"/>
      <c r="B930" s="83"/>
      <c r="C930" s="83"/>
      <c r="D930" s="83"/>
      <c r="E930" s="83"/>
      <c r="F930" s="83"/>
      <c r="G930" s="83"/>
      <c r="H930" s="725"/>
      <c r="I930" s="83"/>
      <c r="J930" s="83"/>
      <c r="K930" s="83"/>
      <c r="L930" s="83"/>
      <c r="M930" s="83"/>
      <c r="N930" s="83"/>
      <c r="O930" s="725"/>
      <c r="P930" s="83"/>
      <c r="Q930" s="83"/>
      <c r="R930" s="83"/>
      <c r="S930" s="83"/>
      <c r="T930" s="83"/>
      <c r="U930" s="83"/>
      <c r="V930" s="725"/>
      <c r="W930" s="83"/>
      <c r="X930" s="83"/>
      <c r="Y930" s="83"/>
      <c r="Z930" s="83"/>
      <c r="AA930" s="83"/>
      <c r="AB930" s="83"/>
      <c r="AC930" s="83"/>
      <c r="AD930" s="83"/>
    </row>
    <row r="931" spans="1:30" s="961" customFormat="1">
      <c r="A931" s="84"/>
      <c r="B931" s="83"/>
      <c r="C931" s="83"/>
      <c r="D931" s="83"/>
      <c r="E931" s="83"/>
      <c r="F931" s="83"/>
      <c r="G931" s="83"/>
      <c r="H931" s="725"/>
      <c r="I931" s="83"/>
      <c r="J931" s="83"/>
      <c r="K931" s="83"/>
      <c r="L931" s="83"/>
      <c r="M931" s="83"/>
      <c r="N931" s="83"/>
      <c r="O931" s="725"/>
      <c r="P931" s="83"/>
      <c r="Q931" s="83"/>
      <c r="R931" s="83"/>
      <c r="S931" s="83"/>
      <c r="T931" s="83"/>
      <c r="U931" s="83"/>
      <c r="V931" s="725"/>
      <c r="W931" s="83"/>
      <c r="X931" s="83"/>
      <c r="Y931" s="83"/>
      <c r="Z931" s="83"/>
      <c r="AA931" s="83"/>
      <c r="AB931" s="83"/>
      <c r="AC931" s="83"/>
      <c r="AD931" s="83"/>
    </row>
    <row r="932" spans="1:30" s="961" customFormat="1">
      <c r="A932" s="84"/>
      <c r="B932" s="83"/>
      <c r="C932" s="83"/>
      <c r="D932" s="83"/>
      <c r="E932" s="83"/>
      <c r="F932" s="83"/>
      <c r="G932" s="83"/>
      <c r="H932" s="725"/>
      <c r="I932" s="83"/>
      <c r="J932" s="83"/>
      <c r="K932" s="83"/>
      <c r="L932" s="83"/>
      <c r="M932" s="83"/>
      <c r="N932" s="83"/>
      <c r="O932" s="725"/>
      <c r="P932" s="83"/>
      <c r="Q932" s="83"/>
      <c r="R932" s="83"/>
      <c r="S932" s="83"/>
      <c r="T932" s="83"/>
      <c r="U932" s="83"/>
      <c r="V932" s="725"/>
      <c r="W932" s="83"/>
      <c r="X932" s="83"/>
      <c r="Y932" s="83"/>
      <c r="Z932" s="83"/>
      <c r="AA932" s="83"/>
      <c r="AB932" s="83"/>
      <c r="AC932" s="83"/>
      <c r="AD932" s="83"/>
    </row>
    <row r="933" spans="1:30" s="961" customFormat="1">
      <c r="A933" s="84"/>
      <c r="B933" s="83"/>
      <c r="C933" s="83"/>
      <c r="D933" s="83"/>
      <c r="E933" s="83"/>
      <c r="F933" s="83"/>
      <c r="G933" s="83"/>
      <c r="H933" s="725"/>
      <c r="I933" s="83"/>
      <c r="J933" s="83"/>
      <c r="K933" s="83"/>
      <c r="L933" s="83"/>
      <c r="M933" s="83"/>
      <c r="N933" s="83"/>
      <c r="O933" s="725"/>
      <c r="P933" s="83"/>
      <c r="Q933" s="83"/>
      <c r="R933" s="83"/>
      <c r="S933" s="83"/>
      <c r="T933" s="83"/>
      <c r="U933" s="83"/>
      <c r="V933" s="725"/>
      <c r="W933" s="83"/>
      <c r="X933" s="83"/>
      <c r="Y933" s="83"/>
      <c r="Z933" s="83"/>
      <c r="AA933" s="83"/>
      <c r="AB933" s="83"/>
      <c r="AC933" s="83"/>
      <c r="AD933" s="83"/>
    </row>
    <row r="934" spans="1:30" s="961" customFormat="1">
      <c r="A934" s="84"/>
      <c r="B934" s="83"/>
      <c r="C934" s="83"/>
      <c r="D934" s="83"/>
      <c r="E934" s="83"/>
      <c r="F934" s="83"/>
      <c r="G934" s="83"/>
      <c r="H934" s="725"/>
      <c r="I934" s="83"/>
      <c r="J934" s="83"/>
      <c r="K934" s="83"/>
      <c r="L934" s="83"/>
      <c r="M934" s="83"/>
      <c r="N934" s="83"/>
      <c r="O934" s="725"/>
      <c r="P934" s="83"/>
      <c r="Q934" s="83"/>
      <c r="R934" s="83"/>
      <c r="S934" s="83"/>
      <c r="T934" s="83"/>
      <c r="U934" s="83"/>
      <c r="V934" s="725"/>
      <c r="W934" s="83"/>
      <c r="X934" s="83"/>
      <c r="Y934" s="83"/>
      <c r="Z934" s="83"/>
      <c r="AA934" s="83"/>
      <c r="AB934" s="83"/>
      <c r="AC934" s="83"/>
      <c r="AD934" s="83"/>
    </row>
    <row r="935" spans="1:30" s="961" customFormat="1">
      <c r="A935" s="84"/>
      <c r="B935" s="83"/>
      <c r="C935" s="83"/>
      <c r="D935" s="83"/>
      <c r="E935" s="83"/>
      <c r="F935" s="83"/>
      <c r="G935" s="83"/>
      <c r="H935" s="725"/>
      <c r="I935" s="83"/>
      <c r="J935" s="83"/>
      <c r="K935" s="83"/>
      <c r="L935" s="83"/>
      <c r="M935" s="83"/>
      <c r="N935" s="83"/>
      <c r="O935" s="725"/>
      <c r="P935" s="83"/>
      <c r="Q935" s="83"/>
      <c r="R935" s="83"/>
      <c r="S935" s="83"/>
      <c r="T935" s="83"/>
      <c r="U935" s="83"/>
      <c r="V935" s="725"/>
      <c r="W935" s="83"/>
      <c r="X935" s="83"/>
      <c r="Y935" s="83"/>
      <c r="Z935" s="83"/>
      <c r="AA935" s="83"/>
      <c r="AB935" s="83"/>
      <c r="AC935" s="83"/>
      <c r="AD935" s="83"/>
    </row>
    <row r="936" spans="1:30" s="961" customFormat="1">
      <c r="A936" s="84"/>
      <c r="B936" s="83"/>
      <c r="C936" s="83"/>
      <c r="D936" s="83"/>
      <c r="E936" s="83"/>
      <c r="F936" s="83"/>
      <c r="G936" s="83"/>
      <c r="H936" s="725"/>
      <c r="I936" s="83"/>
      <c r="J936" s="83"/>
      <c r="K936" s="83"/>
      <c r="L936" s="83"/>
      <c r="M936" s="83"/>
      <c r="N936" s="83"/>
      <c r="O936" s="725"/>
      <c r="P936" s="83"/>
      <c r="Q936" s="83"/>
      <c r="R936" s="83"/>
      <c r="S936" s="83"/>
      <c r="T936" s="83"/>
      <c r="U936" s="83"/>
      <c r="V936" s="725"/>
      <c r="W936" s="83"/>
      <c r="X936" s="83"/>
      <c r="Y936" s="83"/>
      <c r="Z936" s="83"/>
      <c r="AA936" s="83"/>
      <c r="AB936" s="83"/>
      <c r="AC936" s="83"/>
      <c r="AD936" s="83"/>
    </row>
    <row r="937" spans="1:30" s="961" customFormat="1">
      <c r="A937" s="84"/>
      <c r="B937" s="83"/>
      <c r="C937" s="83"/>
      <c r="D937" s="83"/>
      <c r="E937" s="83"/>
      <c r="F937" s="83"/>
      <c r="G937" s="83"/>
      <c r="H937" s="725"/>
      <c r="I937" s="83"/>
      <c r="J937" s="83"/>
      <c r="K937" s="83"/>
      <c r="L937" s="83"/>
      <c r="M937" s="83"/>
      <c r="N937" s="83"/>
      <c r="O937" s="725"/>
      <c r="P937" s="83"/>
      <c r="Q937" s="83"/>
      <c r="R937" s="83"/>
      <c r="S937" s="83"/>
      <c r="T937" s="83"/>
      <c r="U937" s="83"/>
      <c r="V937" s="725"/>
      <c r="W937" s="83"/>
      <c r="X937" s="83"/>
      <c r="Y937" s="83"/>
      <c r="Z937" s="83"/>
      <c r="AA937" s="83"/>
      <c r="AB937" s="83"/>
      <c r="AC937" s="83"/>
      <c r="AD937" s="83"/>
    </row>
    <row r="938" spans="1:30" s="961" customFormat="1">
      <c r="A938" s="84"/>
      <c r="B938" s="83"/>
      <c r="C938" s="83"/>
      <c r="D938" s="83"/>
      <c r="E938" s="83"/>
      <c r="F938" s="83"/>
      <c r="G938" s="83"/>
      <c r="H938" s="725"/>
      <c r="I938" s="83"/>
      <c r="J938" s="83"/>
      <c r="K938" s="83"/>
      <c r="L938" s="83"/>
      <c r="M938" s="83"/>
      <c r="N938" s="83"/>
      <c r="O938" s="725"/>
      <c r="P938" s="83"/>
      <c r="Q938" s="83"/>
      <c r="R938" s="83"/>
      <c r="S938" s="83"/>
      <c r="T938" s="83"/>
      <c r="U938" s="83"/>
      <c r="V938" s="725"/>
      <c r="W938" s="83"/>
      <c r="X938" s="83"/>
      <c r="Y938" s="83"/>
      <c r="Z938" s="83"/>
      <c r="AA938" s="83"/>
      <c r="AB938" s="83"/>
      <c r="AC938" s="83"/>
      <c r="AD938" s="83"/>
    </row>
    <row r="939" spans="1:30" s="961" customFormat="1">
      <c r="A939" s="84"/>
      <c r="B939" s="83"/>
      <c r="C939" s="83"/>
      <c r="D939" s="83"/>
      <c r="E939" s="83"/>
      <c r="F939" s="83"/>
      <c r="G939" s="83"/>
      <c r="H939" s="725"/>
      <c r="I939" s="83"/>
      <c r="J939" s="83"/>
      <c r="K939" s="83"/>
      <c r="L939" s="83"/>
      <c r="M939" s="83"/>
      <c r="N939" s="83"/>
      <c r="O939" s="725"/>
      <c r="P939" s="83"/>
      <c r="Q939" s="83"/>
      <c r="R939" s="83"/>
      <c r="S939" s="83"/>
      <c r="T939" s="83"/>
      <c r="U939" s="83"/>
      <c r="V939" s="725"/>
      <c r="W939" s="83"/>
      <c r="X939" s="83"/>
      <c r="Y939" s="83"/>
      <c r="Z939" s="83"/>
      <c r="AA939" s="83"/>
      <c r="AB939" s="83"/>
      <c r="AC939" s="83"/>
      <c r="AD939" s="83"/>
    </row>
    <row r="940" spans="1:30" s="961" customFormat="1">
      <c r="A940" s="84"/>
      <c r="B940" s="83"/>
      <c r="C940" s="83"/>
      <c r="D940" s="83"/>
      <c r="E940" s="83"/>
      <c r="F940" s="83"/>
      <c r="G940" s="83"/>
      <c r="H940" s="725"/>
      <c r="I940" s="83"/>
      <c r="J940" s="83"/>
      <c r="K940" s="83"/>
      <c r="L940" s="83"/>
      <c r="M940" s="83"/>
      <c r="N940" s="83"/>
      <c r="O940" s="725"/>
      <c r="P940" s="83"/>
      <c r="Q940" s="83"/>
      <c r="R940" s="83"/>
      <c r="S940" s="83"/>
      <c r="T940" s="83"/>
      <c r="U940" s="83"/>
      <c r="V940" s="725"/>
      <c r="W940" s="83"/>
      <c r="X940" s="83"/>
      <c r="Y940" s="83"/>
      <c r="Z940" s="83"/>
      <c r="AA940" s="83"/>
      <c r="AB940" s="83"/>
      <c r="AC940" s="83"/>
      <c r="AD940" s="83"/>
    </row>
    <row r="941" spans="1:30" s="961" customFormat="1">
      <c r="A941" s="84"/>
      <c r="B941" s="83"/>
      <c r="C941" s="83"/>
      <c r="D941" s="83"/>
      <c r="E941" s="83"/>
      <c r="F941" s="83"/>
      <c r="G941" s="83"/>
      <c r="H941" s="725"/>
      <c r="I941" s="83"/>
      <c r="J941" s="83"/>
      <c r="K941" s="83"/>
      <c r="L941" s="83"/>
      <c r="M941" s="83"/>
      <c r="N941" s="83"/>
      <c r="O941" s="725"/>
      <c r="P941" s="83"/>
      <c r="Q941" s="83"/>
      <c r="R941" s="83"/>
      <c r="S941" s="83"/>
      <c r="T941" s="83"/>
      <c r="U941" s="83"/>
      <c r="V941" s="725"/>
      <c r="W941" s="83"/>
      <c r="X941" s="83"/>
      <c r="Y941" s="83"/>
      <c r="Z941" s="83"/>
      <c r="AA941" s="83"/>
      <c r="AB941" s="83"/>
      <c r="AC941" s="83"/>
      <c r="AD941" s="83"/>
    </row>
    <row r="942" spans="1:30" s="961" customFormat="1">
      <c r="A942" s="84"/>
      <c r="B942" s="83"/>
      <c r="C942" s="83"/>
      <c r="D942" s="83"/>
      <c r="E942" s="83"/>
      <c r="F942" s="83"/>
      <c r="G942" s="83"/>
      <c r="H942" s="725"/>
      <c r="I942" s="83"/>
      <c r="J942" s="83"/>
      <c r="K942" s="83"/>
      <c r="L942" s="83"/>
      <c r="M942" s="83"/>
      <c r="N942" s="83"/>
      <c r="O942" s="725"/>
      <c r="P942" s="83"/>
      <c r="Q942" s="83"/>
      <c r="R942" s="83"/>
      <c r="S942" s="83"/>
      <c r="T942" s="83"/>
      <c r="U942" s="83"/>
      <c r="V942" s="725"/>
      <c r="W942" s="83"/>
      <c r="X942" s="83"/>
      <c r="Y942" s="83"/>
      <c r="Z942" s="83"/>
      <c r="AA942" s="83"/>
      <c r="AB942" s="83"/>
      <c r="AC942" s="83"/>
      <c r="AD942" s="83"/>
    </row>
    <row r="943" spans="1:30" s="961" customFormat="1">
      <c r="A943" s="84"/>
      <c r="B943" s="83"/>
      <c r="C943" s="83"/>
      <c r="D943" s="83"/>
      <c r="E943" s="83"/>
      <c r="F943" s="83"/>
      <c r="G943" s="83"/>
      <c r="H943" s="725"/>
      <c r="I943" s="83"/>
      <c r="J943" s="83"/>
      <c r="K943" s="83"/>
      <c r="L943" s="83"/>
      <c r="M943" s="83"/>
      <c r="N943" s="83"/>
      <c r="O943" s="725"/>
      <c r="P943" s="83"/>
      <c r="Q943" s="83"/>
      <c r="R943" s="83"/>
      <c r="S943" s="83"/>
      <c r="T943" s="83"/>
      <c r="U943" s="83"/>
      <c r="V943" s="725"/>
      <c r="W943" s="83"/>
      <c r="X943" s="83"/>
      <c r="Y943" s="83"/>
      <c r="Z943" s="83"/>
      <c r="AA943" s="83"/>
      <c r="AB943" s="83"/>
      <c r="AC943" s="83"/>
      <c r="AD943" s="83"/>
    </row>
    <row r="944" spans="1:30" s="961" customFormat="1">
      <c r="A944" s="84"/>
      <c r="B944" s="83"/>
      <c r="C944" s="83"/>
      <c r="D944" s="83"/>
      <c r="E944" s="83"/>
      <c r="F944" s="83"/>
      <c r="G944" s="83"/>
      <c r="H944" s="725"/>
      <c r="I944" s="83"/>
      <c r="J944" s="83"/>
      <c r="K944" s="83"/>
      <c r="L944" s="83"/>
      <c r="M944" s="83"/>
      <c r="N944" s="83"/>
      <c r="O944" s="725"/>
      <c r="P944" s="83"/>
      <c r="Q944" s="83"/>
      <c r="R944" s="83"/>
      <c r="S944" s="83"/>
      <c r="T944" s="83"/>
      <c r="U944" s="83"/>
      <c r="V944" s="725"/>
      <c r="W944" s="83"/>
      <c r="X944" s="83"/>
      <c r="Y944" s="83"/>
      <c r="Z944" s="83"/>
      <c r="AA944" s="83"/>
      <c r="AB944" s="83"/>
      <c r="AC944" s="83"/>
      <c r="AD944" s="83"/>
    </row>
    <row r="945" spans="1:30" s="961" customFormat="1">
      <c r="A945" s="84"/>
      <c r="B945" s="83"/>
      <c r="C945" s="83"/>
      <c r="D945" s="83"/>
      <c r="E945" s="83"/>
      <c r="F945" s="83"/>
      <c r="G945" s="83"/>
      <c r="H945" s="725"/>
      <c r="I945" s="83"/>
      <c r="J945" s="83"/>
      <c r="K945" s="83"/>
      <c r="L945" s="83"/>
      <c r="M945" s="83"/>
      <c r="N945" s="83"/>
      <c r="O945" s="725"/>
      <c r="P945" s="83"/>
      <c r="Q945" s="83"/>
      <c r="R945" s="83"/>
      <c r="S945" s="83"/>
      <c r="T945" s="83"/>
      <c r="U945" s="83"/>
      <c r="V945" s="725"/>
      <c r="W945" s="83"/>
      <c r="X945" s="83"/>
      <c r="Y945" s="83"/>
      <c r="Z945" s="83"/>
      <c r="AA945" s="83"/>
      <c r="AB945" s="83"/>
      <c r="AC945" s="83"/>
      <c r="AD945" s="83"/>
    </row>
    <row r="946" spans="1:30" s="961" customFormat="1">
      <c r="A946" s="84"/>
      <c r="B946" s="83"/>
      <c r="C946" s="83"/>
      <c r="D946" s="83"/>
      <c r="E946" s="83"/>
      <c r="F946" s="83"/>
      <c r="G946" s="83"/>
      <c r="H946" s="725"/>
      <c r="I946" s="83"/>
      <c r="J946" s="83"/>
      <c r="K946" s="83"/>
      <c r="L946" s="83"/>
      <c r="M946" s="83"/>
      <c r="N946" s="83"/>
      <c r="O946" s="725"/>
      <c r="P946" s="83"/>
      <c r="Q946" s="83"/>
      <c r="R946" s="83"/>
      <c r="S946" s="83"/>
      <c r="T946" s="83"/>
      <c r="U946" s="83"/>
      <c r="V946" s="725"/>
      <c r="W946" s="83"/>
      <c r="X946" s="83"/>
      <c r="Y946" s="83"/>
      <c r="Z946" s="83"/>
      <c r="AA946" s="83"/>
      <c r="AB946" s="83"/>
      <c r="AC946" s="83"/>
      <c r="AD946" s="83"/>
    </row>
    <row r="947" spans="1:30" s="961" customFormat="1">
      <c r="A947" s="84"/>
      <c r="B947" s="83"/>
      <c r="C947" s="83"/>
      <c r="D947" s="83"/>
      <c r="E947" s="83"/>
      <c r="F947" s="83"/>
      <c r="G947" s="83"/>
      <c r="H947" s="725"/>
      <c r="I947" s="83"/>
      <c r="J947" s="83"/>
      <c r="K947" s="83"/>
      <c r="L947" s="83"/>
      <c r="M947" s="83"/>
      <c r="N947" s="83"/>
      <c r="O947" s="725"/>
      <c r="P947" s="83"/>
      <c r="Q947" s="83"/>
      <c r="R947" s="83"/>
      <c r="S947" s="83"/>
      <c r="T947" s="83"/>
      <c r="U947" s="83"/>
      <c r="V947" s="725"/>
      <c r="W947" s="83"/>
      <c r="X947" s="83"/>
      <c r="Y947" s="83"/>
      <c r="Z947" s="83"/>
      <c r="AA947" s="83"/>
      <c r="AB947" s="83"/>
      <c r="AC947" s="83"/>
      <c r="AD947" s="83"/>
    </row>
    <row r="948" spans="1:30" s="961" customFormat="1">
      <c r="A948" s="84"/>
      <c r="B948" s="83"/>
      <c r="C948" s="83"/>
      <c r="D948" s="83"/>
      <c r="E948" s="83"/>
      <c r="F948" s="83"/>
      <c r="G948" s="83"/>
      <c r="H948" s="725"/>
      <c r="I948" s="83"/>
      <c r="J948" s="83"/>
      <c r="K948" s="83"/>
      <c r="L948" s="83"/>
      <c r="M948" s="83"/>
      <c r="N948" s="83"/>
      <c r="O948" s="725"/>
      <c r="P948" s="83"/>
      <c r="Q948" s="83"/>
      <c r="R948" s="83"/>
      <c r="S948" s="83"/>
      <c r="T948" s="83"/>
      <c r="U948" s="83"/>
      <c r="V948" s="725"/>
      <c r="W948" s="83"/>
      <c r="X948" s="83"/>
      <c r="Y948" s="83"/>
      <c r="Z948" s="83"/>
      <c r="AA948" s="83"/>
      <c r="AB948" s="83"/>
      <c r="AC948" s="83"/>
      <c r="AD948" s="83"/>
    </row>
    <row r="949" spans="1:30" s="961" customFormat="1">
      <c r="A949" s="84"/>
      <c r="B949" s="83"/>
      <c r="C949" s="83"/>
      <c r="D949" s="83"/>
      <c r="E949" s="83"/>
      <c r="F949" s="83"/>
      <c r="G949" s="83"/>
      <c r="H949" s="725"/>
      <c r="I949" s="83"/>
      <c r="J949" s="83"/>
      <c r="K949" s="83"/>
      <c r="L949" s="83"/>
      <c r="M949" s="83"/>
      <c r="N949" s="83"/>
      <c r="O949" s="725"/>
      <c r="P949" s="83"/>
      <c r="Q949" s="83"/>
      <c r="R949" s="83"/>
      <c r="S949" s="83"/>
      <c r="T949" s="83"/>
      <c r="U949" s="83"/>
      <c r="V949" s="725"/>
      <c r="W949" s="83"/>
      <c r="X949" s="83"/>
      <c r="Y949" s="83"/>
      <c r="Z949" s="83"/>
      <c r="AA949" s="83"/>
      <c r="AB949" s="83"/>
      <c r="AC949" s="83"/>
      <c r="AD949" s="83"/>
    </row>
    <row r="950" spans="1:30" s="961" customFormat="1">
      <c r="A950" s="84"/>
      <c r="B950" s="83"/>
      <c r="C950" s="83"/>
      <c r="D950" s="83"/>
      <c r="E950" s="83"/>
      <c r="F950" s="83"/>
      <c r="G950" s="83"/>
      <c r="H950" s="725"/>
      <c r="I950" s="83"/>
      <c r="J950" s="83"/>
      <c r="K950" s="83"/>
      <c r="L950" s="83"/>
      <c r="M950" s="83"/>
      <c r="N950" s="83"/>
      <c r="O950" s="725"/>
      <c r="P950" s="83"/>
      <c r="Q950" s="83"/>
      <c r="R950" s="83"/>
      <c r="S950" s="83"/>
      <c r="T950" s="83"/>
      <c r="U950" s="83"/>
      <c r="V950" s="725"/>
      <c r="W950" s="83"/>
      <c r="X950" s="83"/>
      <c r="Y950" s="83"/>
      <c r="Z950" s="83"/>
      <c r="AA950" s="83"/>
      <c r="AB950" s="83"/>
      <c r="AC950" s="83"/>
      <c r="AD950" s="83"/>
    </row>
    <row r="951" spans="1:30" s="961" customFormat="1">
      <c r="A951" s="84"/>
      <c r="B951" s="83"/>
      <c r="C951" s="83"/>
      <c r="D951" s="83"/>
      <c r="E951" s="83"/>
      <c r="F951" s="83"/>
      <c r="G951" s="83"/>
      <c r="H951" s="725"/>
      <c r="I951" s="83"/>
      <c r="J951" s="83"/>
      <c r="K951" s="83"/>
      <c r="L951" s="83"/>
      <c r="M951" s="83"/>
      <c r="N951" s="83"/>
      <c r="O951" s="725"/>
      <c r="P951" s="83"/>
      <c r="Q951" s="83"/>
      <c r="R951" s="83"/>
      <c r="S951" s="83"/>
      <c r="T951" s="83"/>
      <c r="U951" s="83"/>
      <c r="V951" s="725"/>
      <c r="W951" s="83"/>
      <c r="X951" s="83"/>
      <c r="Y951" s="83"/>
      <c r="Z951" s="83"/>
      <c r="AA951" s="83"/>
      <c r="AB951" s="83"/>
      <c r="AC951" s="83"/>
      <c r="AD951" s="83"/>
    </row>
    <row r="952" spans="1:30" s="961" customFormat="1">
      <c r="A952" s="84"/>
      <c r="B952" s="83"/>
      <c r="C952" s="83"/>
      <c r="D952" s="83"/>
      <c r="E952" s="83"/>
      <c r="F952" s="83"/>
      <c r="G952" s="83"/>
      <c r="H952" s="725"/>
      <c r="I952" s="83"/>
      <c r="J952" s="83"/>
      <c r="K952" s="83"/>
      <c r="L952" s="83"/>
      <c r="M952" s="83"/>
      <c r="N952" s="83"/>
      <c r="O952" s="725"/>
      <c r="P952" s="83"/>
      <c r="Q952" s="83"/>
      <c r="R952" s="83"/>
      <c r="S952" s="83"/>
      <c r="T952" s="83"/>
      <c r="U952" s="83"/>
      <c r="V952" s="725"/>
      <c r="W952" s="83"/>
      <c r="X952" s="83"/>
      <c r="Y952" s="83"/>
      <c r="Z952" s="83"/>
      <c r="AA952" s="83"/>
      <c r="AB952" s="83"/>
      <c r="AC952" s="83"/>
      <c r="AD952" s="83"/>
    </row>
    <row r="953" spans="1:30" s="961" customFormat="1">
      <c r="A953" s="84"/>
      <c r="B953" s="83"/>
      <c r="C953" s="83"/>
      <c r="D953" s="83"/>
      <c r="E953" s="83"/>
      <c r="F953" s="83"/>
      <c r="G953" s="83"/>
      <c r="H953" s="725"/>
      <c r="I953" s="83"/>
      <c r="J953" s="83"/>
      <c r="K953" s="83"/>
      <c r="L953" s="83"/>
      <c r="M953" s="83"/>
      <c r="N953" s="83"/>
      <c r="O953" s="725"/>
      <c r="P953" s="83"/>
      <c r="Q953" s="83"/>
      <c r="R953" s="83"/>
      <c r="S953" s="83"/>
      <c r="T953" s="83"/>
      <c r="U953" s="83"/>
      <c r="V953" s="725"/>
      <c r="W953" s="83"/>
      <c r="X953" s="83"/>
      <c r="Y953" s="83"/>
      <c r="Z953" s="83"/>
      <c r="AA953" s="83"/>
      <c r="AB953" s="83"/>
      <c r="AC953" s="83"/>
      <c r="AD953" s="83"/>
    </row>
    <row r="954" spans="1:30" s="961" customFormat="1">
      <c r="A954" s="84"/>
      <c r="B954" s="83"/>
      <c r="C954" s="83"/>
      <c r="D954" s="83"/>
      <c r="E954" s="83"/>
      <c r="F954" s="83"/>
      <c r="G954" s="83"/>
      <c r="H954" s="725"/>
      <c r="I954" s="83"/>
      <c r="J954" s="83"/>
      <c r="K954" s="83"/>
      <c r="L954" s="83"/>
      <c r="M954" s="83"/>
      <c r="N954" s="83"/>
      <c r="O954" s="725"/>
      <c r="P954" s="83"/>
      <c r="Q954" s="83"/>
      <c r="R954" s="83"/>
      <c r="S954" s="83"/>
      <c r="T954" s="83"/>
      <c r="U954" s="83"/>
      <c r="V954" s="725"/>
      <c r="W954" s="83"/>
      <c r="X954" s="83"/>
      <c r="Y954" s="83"/>
      <c r="Z954" s="83"/>
      <c r="AA954" s="83"/>
      <c r="AB954" s="83"/>
      <c r="AC954" s="83"/>
      <c r="AD954" s="83"/>
    </row>
    <row r="955" spans="1:30" s="961" customFormat="1">
      <c r="A955" s="84"/>
      <c r="B955" s="83"/>
      <c r="C955" s="83"/>
      <c r="D955" s="83"/>
      <c r="E955" s="83"/>
      <c r="F955" s="83"/>
      <c r="G955" s="83"/>
      <c r="H955" s="725"/>
      <c r="I955" s="83"/>
      <c r="J955" s="83"/>
      <c r="K955" s="83"/>
      <c r="L955" s="83"/>
      <c r="M955" s="83"/>
      <c r="N955" s="83"/>
      <c r="O955" s="725"/>
      <c r="P955" s="83"/>
      <c r="Q955" s="83"/>
      <c r="R955" s="83"/>
      <c r="S955" s="83"/>
      <c r="T955" s="83"/>
      <c r="U955" s="83"/>
      <c r="V955" s="725"/>
      <c r="W955" s="83"/>
      <c r="X955" s="83"/>
      <c r="Y955" s="83"/>
      <c r="Z955" s="83"/>
      <c r="AA955" s="83"/>
      <c r="AB955" s="83"/>
      <c r="AC955" s="83"/>
      <c r="AD955" s="83"/>
    </row>
    <row r="956" spans="1:30" s="961" customFormat="1">
      <c r="A956" s="84"/>
      <c r="B956" s="83"/>
      <c r="C956" s="83"/>
      <c r="D956" s="83"/>
      <c r="E956" s="83"/>
      <c r="F956" s="83"/>
      <c r="G956" s="83"/>
      <c r="H956" s="725"/>
      <c r="I956" s="83"/>
      <c r="J956" s="83"/>
      <c r="K956" s="83"/>
      <c r="L956" s="83"/>
      <c r="M956" s="83"/>
      <c r="N956" s="83"/>
      <c r="O956" s="725"/>
      <c r="P956" s="83"/>
      <c r="Q956" s="83"/>
      <c r="R956" s="83"/>
      <c r="S956" s="83"/>
      <c r="T956" s="83"/>
      <c r="U956" s="83"/>
      <c r="V956" s="725"/>
      <c r="W956" s="83"/>
      <c r="X956" s="83"/>
      <c r="Y956" s="83"/>
      <c r="Z956" s="83"/>
      <c r="AA956" s="83"/>
      <c r="AB956" s="83"/>
      <c r="AC956" s="83"/>
      <c r="AD956" s="83"/>
    </row>
    <row r="957" spans="1:30" s="961" customFormat="1">
      <c r="A957" s="84"/>
      <c r="B957" s="83"/>
      <c r="C957" s="83"/>
      <c r="D957" s="83"/>
      <c r="E957" s="83"/>
      <c r="F957" s="83"/>
      <c r="G957" s="83"/>
      <c r="H957" s="725"/>
      <c r="I957" s="83"/>
      <c r="J957" s="83"/>
      <c r="K957" s="83"/>
      <c r="L957" s="83"/>
      <c r="M957" s="83"/>
      <c r="N957" s="83"/>
      <c r="O957" s="725"/>
      <c r="P957" s="83"/>
      <c r="Q957" s="83"/>
      <c r="R957" s="83"/>
      <c r="S957" s="83"/>
      <c r="T957" s="83"/>
      <c r="U957" s="83"/>
      <c r="V957" s="725"/>
      <c r="W957" s="83"/>
      <c r="X957" s="83"/>
      <c r="Y957" s="83"/>
      <c r="Z957" s="83"/>
      <c r="AA957" s="83"/>
      <c r="AB957" s="83"/>
      <c r="AC957" s="83"/>
      <c r="AD957" s="83"/>
    </row>
    <row r="958" spans="1:30" s="961" customFormat="1">
      <c r="A958" s="84"/>
      <c r="B958" s="83"/>
      <c r="C958" s="83"/>
      <c r="D958" s="83"/>
      <c r="E958" s="83"/>
      <c r="F958" s="83"/>
      <c r="G958" s="83"/>
      <c r="H958" s="725"/>
      <c r="I958" s="83"/>
      <c r="J958" s="83"/>
      <c r="K958" s="83"/>
      <c r="L958" s="83"/>
      <c r="M958" s="83"/>
      <c r="N958" s="83"/>
      <c r="O958" s="725"/>
      <c r="P958" s="83"/>
      <c r="Q958" s="83"/>
      <c r="R958" s="83"/>
      <c r="S958" s="83"/>
      <c r="T958" s="83"/>
      <c r="U958" s="83"/>
      <c r="V958" s="725"/>
      <c r="W958" s="83"/>
      <c r="X958" s="83"/>
      <c r="Y958" s="83"/>
      <c r="Z958" s="83"/>
      <c r="AA958" s="83"/>
      <c r="AB958" s="83"/>
      <c r="AC958" s="83"/>
      <c r="AD958" s="83"/>
    </row>
    <row r="959" spans="1:30" s="961" customFormat="1">
      <c r="A959" s="84"/>
      <c r="B959" s="83"/>
      <c r="C959" s="83"/>
      <c r="D959" s="83"/>
      <c r="E959" s="83"/>
      <c r="F959" s="83"/>
      <c r="G959" s="83"/>
      <c r="H959" s="725"/>
      <c r="I959" s="83"/>
      <c r="J959" s="83"/>
      <c r="K959" s="83"/>
      <c r="L959" s="83"/>
      <c r="M959" s="83"/>
      <c r="N959" s="83"/>
      <c r="O959" s="725"/>
      <c r="P959" s="83"/>
      <c r="Q959" s="83"/>
      <c r="R959" s="83"/>
      <c r="S959" s="83"/>
      <c r="T959" s="83"/>
      <c r="U959" s="83"/>
      <c r="V959" s="725"/>
      <c r="W959" s="83"/>
      <c r="X959" s="83"/>
      <c r="Y959" s="83"/>
      <c r="Z959" s="83"/>
      <c r="AA959" s="83"/>
      <c r="AB959" s="83"/>
      <c r="AC959" s="83"/>
      <c r="AD959" s="83"/>
    </row>
    <row r="960" spans="1:30" s="961" customFormat="1">
      <c r="A960" s="84"/>
      <c r="B960" s="83"/>
      <c r="C960" s="83"/>
      <c r="D960" s="83"/>
      <c r="E960" s="83"/>
      <c r="F960" s="83"/>
      <c r="G960" s="83"/>
      <c r="H960" s="725"/>
      <c r="I960" s="83"/>
      <c r="J960" s="83"/>
      <c r="K960" s="83"/>
      <c r="L960" s="83"/>
      <c r="M960" s="83"/>
      <c r="N960" s="83"/>
      <c r="O960" s="725"/>
      <c r="P960" s="83"/>
      <c r="Q960" s="83"/>
      <c r="R960" s="83"/>
      <c r="S960" s="83"/>
      <c r="T960" s="83"/>
      <c r="U960" s="83"/>
      <c r="V960" s="725"/>
      <c r="W960" s="83"/>
      <c r="X960" s="83"/>
      <c r="Y960" s="83"/>
      <c r="Z960" s="83"/>
      <c r="AA960" s="83"/>
      <c r="AB960" s="83"/>
      <c r="AC960" s="83"/>
      <c r="AD960" s="83"/>
    </row>
    <row r="961" spans="1:30" s="961" customFormat="1">
      <c r="A961" s="84"/>
      <c r="B961" s="83"/>
      <c r="C961" s="83"/>
      <c r="D961" s="83"/>
      <c r="E961" s="83"/>
      <c r="F961" s="83"/>
      <c r="G961" s="83"/>
      <c r="H961" s="725"/>
      <c r="I961" s="83"/>
      <c r="J961" s="83"/>
      <c r="K961" s="83"/>
      <c r="L961" s="83"/>
      <c r="M961" s="83"/>
      <c r="N961" s="83"/>
      <c r="O961" s="725"/>
      <c r="P961" s="83"/>
      <c r="Q961" s="83"/>
      <c r="R961" s="83"/>
      <c r="S961" s="83"/>
      <c r="T961" s="83"/>
      <c r="U961" s="83"/>
      <c r="V961" s="725"/>
      <c r="W961" s="83"/>
      <c r="X961" s="83"/>
      <c r="Y961" s="83"/>
      <c r="Z961" s="83"/>
      <c r="AA961" s="83"/>
      <c r="AB961" s="83"/>
      <c r="AC961" s="83"/>
      <c r="AD961" s="83"/>
    </row>
    <row r="962" spans="1:30" s="961" customFormat="1">
      <c r="A962" s="84"/>
      <c r="B962" s="83"/>
      <c r="C962" s="83"/>
      <c r="D962" s="83"/>
      <c r="E962" s="83"/>
      <c r="F962" s="83"/>
      <c r="G962" s="83"/>
      <c r="H962" s="725"/>
      <c r="I962" s="83"/>
      <c r="J962" s="83"/>
      <c r="K962" s="83"/>
      <c r="L962" s="83"/>
      <c r="M962" s="83"/>
      <c r="N962" s="83"/>
      <c r="O962" s="725"/>
      <c r="P962" s="83"/>
      <c r="Q962" s="83"/>
      <c r="R962" s="83"/>
      <c r="S962" s="83"/>
      <c r="T962" s="83"/>
      <c r="U962" s="83"/>
      <c r="V962" s="725"/>
      <c r="W962" s="83"/>
      <c r="X962" s="83"/>
      <c r="Y962" s="83"/>
      <c r="Z962" s="83"/>
      <c r="AA962" s="83"/>
      <c r="AB962" s="83"/>
      <c r="AC962" s="83"/>
      <c r="AD962" s="83"/>
    </row>
    <row r="963" spans="1:30" s="961" customFormat="1">
      <c r="A963" s="84"/>
      <c r="B963" s="83"/>
      <c r="C963" s="83"/>
      <c r="D963" s="83"/>
      <c r="E963" s="83"/>
      <c r="F963" s="83"/>
      <c r="G963" s="83"/>
      <c r="H963" s="725"/>
      <c r="I963" s="83"/>
      <c r="J963" s="83"/>
      <c r="K963" s="83"/>
      <c r="L963" s="83"/>
      <c r="M963" s="83"/>
      <c r="N963" s="83"/>
      <c r="O963" s="725"/>
      <c r="P963" s="83"/>
      <c r="Q963" s="83"/>
      <c r="R963" s="83"/>
      <c r="S963" s="83"/>
      <c r="T963" s="83"/>
      <c r="U963" s="83"/>
      <c r="V963" s="725"/>
      <c r="W963" s="83"/>
      <c r="X963" s="83"/>
      <c r="Y963" s="83"/>
      <c r="Z963" s="83"/>
      <c r="AA963" s="83"/>
      <c r="AB963" s="83"/>
      <c r="AC963" s="83"/>
      <c r="AD963" s="83"/>
    </row>
    <row r="964" spans="1:30" s="961" customFormat="1">
      <c r="A964" s="84"/>
      <c r="B964" s="83"/>
      <c r="C964" s="83"/>
      <c r="D964" s="83"/>
      <c r="E964" s="83"/>
      <c r="F964" s="83"/>
      <c r="G964" s="83"/>
      <c r="H964" s="725"/>
      <c r="I964" s="83"/>
      <c r="J964" s="83"/>
      <c r="K964" s="83"/>
      <c r="L964" s="83"/>
      <c r="M964" s="83"/>
      <c r="N964" s="83"/>
      <c r="O964" s="725"/>
      <c r="P964" s="83"/>
      <c r="Q964" s="83"/>
      <c r="R964" s="83"/>
      <c r="S964" s="83"/>
      <c r="T964" s="83"/>
      <c r="U964" s="83"/>
      <c r="V964" s="725"/>
      <c r="W964" s="83"/>
      <c r="X964" s="83"/>
      <c r="Y964" s="83"/>
      <c r="Z964" s="83"/>
      <c r="AA964" s="83"/>
      <c r="AB964" s="83"/>
      <c r="AC964" s="83"/>
      <c r="AD964" s="83"/>
    </row>
    <row r="965" spans="1:30" s="961" customFormat="1">
      <c r="A965" s="84"/>
      <c r="B965" s="83"/>
      <c r="C965" s="83"/>
      <c r="D965" s="83"/>
      <c r="E965" s="83"/>
      <c r="F965" s="83"/>
      <c r="G965" s="83"/>
      <c r="H965" s="725"/>
      <c r="I965" s="83"/>
      <c r="J965" s="83"/>
      <c r="K965" s="83"/>
      <c r="L965" s="83"/>
      <c r="M965" s="83"/>
      <c r="N965" s="83"/>
      <c r="O965" s="725"/>
      <c r="P965" s="83"/>
      <c r="Q965" s="83"/>
      <c r="R965" s="83"/>
      <c r="S965" s="83"/>
      <c r="T965" s="83"/>
      <c r="U965" s="83"/>
      <c r="V965" s="725"/>
      <c r="W965" s="83"/>
      <c r="X965" s="83"/>
      <c r="Y965" s="83"/>
      <c r="Z965" s="83"/>
      <c r="AA965" s="83"/>
      <c r="AB965" s="83"/>
      <c r="AC965" s="83"/>
      <c r="AD965" s="83"/>
    </row>
    <row r="966" spans="1:30" s="961" customFormat="1">
      <c r="A966" s="84"/>
      <c r="B966" s="83"/>
      <c r="C966" s="83"/>
      <c r="D966" s="83"/>
      <c r="E966" s="83"/>
      <c r="F966" s="83"/>
      <c r="G966" s="83"/>
      <c r="H966" s="725"/>
      <c r="I966" s="83"/>
      <c r="J966" s="83"/>
      <c r="K966" s="83"/>
      <c r="L966" s="83"/>
      <c r="M966" s="83"/>
      <c r="N966" s="83"/>
      <c r="O966" s="725"/>
      <c r="P966" s="83"/>
      <c r="Q966" s="83"/>
      <c r="R966" s="83"/>
      <c r="S966" s="83"/>
      <c r="T966" s="83"/>
      <c r="U966" s="83"/>
      <c r="V966" s="725"/>
      <c r="W966" s="83"/>
      <c r="X966" s="83"/>
      <c r="Y966" s="83"/>
      <c r="Z966" s="83"/>
      <c r="AA966" s="83"/>
      <c r="AB966" s="83"/>
      <c r="AC966" s="83"/>
      <c r="AD966" s="83"/>
    </row>
    <row r="967" spans="1:30" s="961" customFormat="1">
      <c r="A967" s="84"/>
      <c r="B967" s="83"/>
      <c r="C967" s="83"/>
      <c r="D967" s="83"/>
      <c r="E967" s="83"/>
      <c r="F967" s="83"/>
      <c r="G967" s="83"/>
      <c r="H967" s="725"/>
      <c r="I967" s="83"/>
      <c r="J967" s="83"/>
      <c r="K967" s="83"/>
      <c r="L967" s="83"/>
      <c r="M967" s="83"/>
      <c r="N967" s="83"/>
      <c r="O967" s="725"/>
      <c r="P967" s="83"/>
      <c r="Q967" s="83"/>
      <c r="R967" s="83"/>
      <c r="S967" s="83"/>
      <c r="T967" s="83"/>
      <c r="U967" s="83"/>
      <c r="V967" s="725"/>
      <c r="W967" s="83"/>
      <c r="X967" s="83"/>
      <c r="Y967" s="83"/>
      <c r="Z967" s="83"/>
      <c r="AA967" s="83"/>
      <c r="AB967" s="83"/>
      <c r="AC967" s="83"/>
      <c r="AD967" s="83"/>
    </row>
    <row r="968" spans="1:30" s="961" customFormat="1">
      <c r="A968" s="84"/>
      <c r="B968" s="83"/>
      <c r="C968" s="83"/>
      <c r="D968" s="83"/>
      <c r="E968" s="83"/>
      <c r="F968" s="83"/>
      <c r="G968" s="83"/>
      <c r="H968" s="725"/>
      <c r="I968" s="83"/>
      <c r="J968" s="83"/>
      <c r="K968" s="83"/>
      <c r="L968" s="83"/>
      <c r="M968" s="83"/>
      <c r="N968" s="83"/>
      <c r="O968" s="725"/>
      <c r="P968" s="83"/>
      <c r="Q968" s="83"/>
      <c r="R968" s="83"/>
      <c r="S968" s="83"/>
      <c r="T968" s="83"/>
      <c r="U968" s="83"/>
      <c r="V968" s="725"/>
      <c r="W968" s="83"/>
      <c r="X968" s="83"/>
      <c r="Y968" s="83"/>
      <c r="Z968" s="83"/>
      <c r="AA968" s="83"/>
      <c r="AB968" s="83"/>
      <c r="AC968" s="83"/>
      <c r="AD968" s="83"/>
    </row>
    <row r="969" spans="1:30" s="961" customFormat="1">
      <c r="A969" s="84"/>
      <c r="B969" s="83"/>
      <c r="C969" s="83"/>
      <c r="D969" s="83"/>
      <c r="E969" s="83"/>
      <c r="F969" s="83"/>
      <c r="G969" s="83"/>
      <c r="H969" s="725"/>
      <c r="I969" s="83"/>
      <c r="J969" s="83"/>
      <c r="K969" s="83"/>
      <c r="L969" s="83"/>
      <c r="M969" s="83"/>
      <c r="N969" s="83"/>
      <c r="O969" s="725"/>
      <c r="P969" s="83"/>
      <c r="Q969" s="83"/>
      <c r="R969" s="83"/>
      <c r="S969" s="83"/>
      <c r="T969" s="83"/>
      <c r="U969" s="83"/>
      <c r="V969" s="725"/>
      <c r="W969" s="83"/>
      <c r="X969" s="83"/>
      <c r="Y969" s="83"/>
      <c r="Z969" s="83"/>
      <c r="AA969" s="83"/>
      <c r="AB969" s="83"/>
      <c r="AC969" s="83"/>
      <c r="AD969" s="83"/>
    </row>
    <row r="970" spans="1:30" s="961" customFormat="1">
      <c r="A970" s="84"/>
      <c r="B970" s="83"/>
      <c r="C970" s="83"/>
      <c r="D970" s="83"/>
      <c r="E970" s="83"/>
      <c r="F970" s="83"/>
      <c r="G970" s="83"/>
      <c r="H970" s="725"/>
      <c r="I970" s="83"/>
      <c r="J970" s="83"/>
      <c r="K970" s="83"/>
      <c r="L970" s="83"/>
      <c r="M970" s="83"/>
      <c r="N970" s="83"/>
      <c r="O970" s="725"/>
      <c r="P970" s="83"/>
      <c r="Q970" s="83"/>
      <c r="R970" s="83"/>
      <c r="S970" s="83"/>
      <c r="T970" s="83"/>
      <c r="U970" s="83"/>
      <c r="V970" s="725"/>
      <c r="W970" s="83"/>
      <c r="X970" s="83"/>
      <c r="Y970" s="83"/>
      <c r="Z970" s="83"/>
      <c r="AA970" s="83"/>
      <c r="AB970" s="83"/>
      <c r="AC970" s="83"/>
      <c r="AD970" s="83"/>
    </row>
    <row r="971" spans="1:30" s="961" customFormat="1">
      <c r="A971" s="84"/>
      <c r="B971" s="83"/>
      <c r="C971" s="83"/>
      <c r="D971" s="83"/>
      <c r="E971" s="83"/>
      <c r="F971" s="83"/>
      <c r="G971" s="83"/>
      <c r="H971" s="725"/>
      <c r="I971" s="83"/>
      <c r="J971" s="83"/>
      <c r="K971" s="83"/>
      <c r="L971" s="83"/>
      <c r="M971" s="83"/>
      <c r="N971" s="83"/>
      <c r="O971" s="725"/>
      <c r="P971" s="83"/>
      <c r="Q971" s="83"/>
      <c r="R971" s="83"/>
      <c r="S971" s="83"/>
      <c r="T971" s="83"/>
      <c r="U971" s="83"/>
      <c r="V971" s="725"/>
      <c r="W971" s="83"/>
      <c r="X971" s="83"/>
      <c r="Y971" s="83"/>
      <c r="Z971" s="83"/>
      <c r="AA971" s="83"/>
      <c r="AB971" s="83"/>
      <c r="AC971" s="83"/>
      <c r="AD971" s="83"/>
    </row>
    <row r="972" spans="1:30" s="961" customFormat="1">
      <c r="A972" s="84"/>
      <c r="B972" s="83"/>
      <c r="C972" s="83"/>
      <c r="D972" s="83"/>
      <c r="E972" s="83"/>
      <c r="F972" s="83"/>
      <c r="G972" s="83"/>
      <c r="H972" s="725"/>
      <c r="I972" s="83"/>
      <c r="J972" s="83"/>
      <c r="K972" s="83"/>
      <c r="L972" s="83"/>
      <c r="M972" s="83"/>
      <c r="N972" s="83"/>
      <c r="O972" s="725"/>
      <c r="P972" s="83"/>
      <c r="Q972" s="83"/>
      <c r="R972" s="83"/>
      <c r="S972" s="83"/>
      <c r="T972" s="83"/>
      <c r="U972" s="83"/>
      <c r="V972" s="725"/>
      <c r="W972" s="83"/>
      <c r="X972" s="83"/>
      <c r="Y972" s="83"/>
      <c r="Z972" s="83"/>
      <c r="AA972" s="83"/>
      <c r="AB972" s="83"/>
      <c r="AC972" s="83"/>
      <c r="AD972" s="83"/>
    </row>
    <row r="973" spans="1:30" s="961" customFormat="1">
      <c r="A973" s="84"/>
      <c r="B973" s="83"/>
      <c r="C973" s="83"/>
      <c r="D973" s="83"/>
      <c r="E973" s="83"/>
      <c r="F973" s="83"/>
      <c r="G973" s="83"/>
      <c r="H973" s="725"/>
      <c r="I973" s="83"/>
      <c r="J973" s="83"/>
      <c r="K973" s="83"/>
      <c r="L973" s="83"/>
      <c r="M973" s="83"/>
      <c r="N973" s="83"/>
      <c r="O973" s="725"/>
      <c r="P973" s="83"/>
      <c r="Q973" s="83"/>
      <c r="R973" s="83"/>
      <c r="S973" s="83"/>
      <c r="T973" s="83"/>
      <c r="U973" s="83"/>
      <c r="V973" s="725"/>
      <c r="W973" s="83"/>
      <c r="X973" s="83"/>
      <c r="Y973" s="83"/>
      <c r="Z973" s="83"/>
      <c r="AA973" s="83"/>
      <c r="AB973" s="83"/>
      <c r="AC973" s="83"/>
      <c r="AD973" s="83"/>
    </row>
    <row r="974" spans="1:30" s="961" customFormat="1">
      <c r="A974" s="84"/>
      <c r="B974" s="83"/>
      <c r="C974" s="83"/>
      <c r="D974" s="83"/>
      <c r="E974" s="83"/>
      <c r="F974" s="83"/>
      <c r="G974" s="83"/>
      <c r="H974" s="725"/>
      <c r="I974" s="83"/>
      <c r="J974" s="83"/>
      <c r="K974" s="83"/>
      <c r="L974" s="83"/>
      <c r="M974" s="83"/>
      <c r="N974" s="83"/>
      <c r="O974" s="725"/>
      <c r="P974" s="83"/>
      <c r="Q974" s="83"/>
      <c r="R974" s="83"/>
      <c r="S974" s="83"/>
      <c r="T974" s="83"/>
      <c r="U974" s="83"/>
      <c r="V974" s="725"/>
      <c r="W974" s="83"/>
      <c r="X974" s="83"/>
      <c r="Y974" s="83"/>
      <c r="Z974" s="83"/>
      <c r="AA974" s="83"/>
      <c r="AB974" s="83"/>
      <c r="AC974" s="83"/>
      <c r="AD974" s="83"/>
    </row>
    <row r="975" spans="1:30" s="961" customFormat="1">
      <c r="A975" s="84"/>
      <c r="B975" s="83"/>
      <c r="C975" s="83"/>
      <c r="D975" s="83"/>
      <c r="E975" s="83"/>
      <c r="F975" s="83"/>
      <c r="G975" s="83"/>
      <c r="H975" s="725"/>
      <c r="I975" s="83"/>
      <c r="J975" s="83"/>
      <c r="K975" s="83"/>
      <c r="L975" s="83"/>
      <c r="M975" s="83"/>
      <c r="N975" s="83"/>
      <c r="O975" s="725"/>
      <c r="P975" s="83"/>
      <c r="Q975" s="83"/>
      <c r="R975" s="83"/>
      <c r="S975" s="83"/>
      <c r="T975" s="83"/>
      <c r="U975" s="83"/>
      <c r="V975" s="725"/>
      <c r="W975" s="83"/>
      <c r="X975" s="83"/>
      <c r="Y975" s="83"/>
      <c r="Z975" s="83"/>
      <c r="AA975" s="83"/>
      <c r="AB975" s="83"/>
      <c r="AC975" s="83"/>
      <c r="AD975" s="83"/>
    </row>
    <row r="976" spans="1:30" s="961" customFormat="1">
      <c r="A976" s="84"/>
      <c r="B976" s="83"/>
      <c r="C976" s="83"/>
      <c r="D976" s="83"/>
      <c r="E976" s="83"/>
      <c r="F976" s="83"/>
      <c r="G976" s="83"/>
      <c r="H976" s="725"/>
      <c r="I976" s="83"/>
      <c r="J976" s="83"/>
      <c r="K976" s="83"/>
      <c r="L976" s="83"/>
      <c r="M976" s="83"/>
      <c r="N976" s="83"/>
      <c r="O976" s="725"/>
      <c r="P976" s="83"/>
      <c r="Q976" s="83"/>
      <c r="R976" s="83"/>
      <c r="S976" s="83"/>
      <c r="T976" s="83"/>
      <c r="U976" s="83"/>
      <c r="V976" s="725"/>
      <c r="W976" s="83"/>
      <c r="X976" s="83"/>
      <c r="Y976" s="83"/>
      <c r="Z976" s="83"/>
      <c r="AA976" s="83"/>
      <c r="AB976" s="83"/>
      <c r="AC976" s="83"/>
      <c r="AD976" s="83"/>
    </row>
    <row r="977" spans="1:30" s="961" customFormat="1">
      <c r="A977" s="84"/>
      <c r="B977" s="83"/>
      <c r="C977" s="83"/>
      <c r="D977" s="83"/>
      <c r="E977" s="83"/>
      <c r="F977" s="83"/>
      <c r="G977" s="83"/>
      <c r="H977" s="725"/>
      <c r="I977" s="83"/>
      <c r="J977" s="83"/>
      <c r="K977" s="83"/>
      <c r="L977" s="83"/>
      <c r="M977" s="83"/>
      <c r="N977" s="83"/>
      <c r="O977" s="725"/>
      <c r="P977" s="83"/>
      <c r="Q977" s="83"/>
      <c r="R977" s="83"/>
      <c r="S977" s="83"/>
      <c r="T977" s="83"/>
      <c r="U977" s="83"/>
      <c r="V977" s="725"/>
      <c r="W977" s="83"/>
      <c r="X977" s="83"/>
      <c r="Y977" s="83"/>
      <c r="Z977" s="83"/>
      <c r="AA977" s="83"/>
      <c r="AB977" s="83"/>
      <c r="AC977" s="83"/>
      <c r="AD977" s="83"/>
    </row>
    <row r="978" spans="1:30" s="961" customFormat="1">
      <c r="A978" s="84"/>
      <c r="B978" s="83"/>
      <c r="C978" s="83"/>
      <c r="D978" s="83"/>
      <c r="E978" s="83"/>
      <c r="F978" s="83"/>
      <c r="G978" s="83"/>
      <c r="H978" s="725"/>
      <c r="I978" s="83"/>
      <c r="J978" s="83"/>
      <c r="K978" s="83"/>
      <c r="L978" s="83"/>
      <c r="M978" s="83"/>
      <c r="N978" s="83"/>
      <c r="O978" s="725"/>
      <c r="P978" s="83"/>
      <c r="Q978" s="83"/>
      <c r="R978" s="83"/>
      <c r="S978" s="83"/>
      <c r="T978" s="83"/>
      <c r="U978" s="83"/>
      <c r="V978" s="725"/>
      <c r="W978" s="83"/>
      <c r="X978" s="83"/>
      <c r="Y978" s="83"/>
      <c r="Z978" s="83"/>
      <c r="AA978" s="83"/>
      <c r="AB978" s="83"/>
      <c r="AC978" s="83"/>
      <c r="AD978" s="83"/>
    </row>
    <row r="979" spans="1:30" s="961" customFormat="1">
      <c r="A979" s="84"/>
      <c r="B979" s="83"/>
      <c r="C979" s="83"/>
      <c r="D979" s="83"/>
      <c r="E979" s="83"/>
      <c r="F979" s="83"/>
      <c r="G979" s="83"/>
      <c r="H979" s="725"/>
      <c r="I979" s="83"/>
      <c r="J979" s="83"/>
      <c r="K979" s="83"/>
      <c r="L979" s="83"/>
      <c r="M979" s="83"/>
      <c r="N979" s="83"/>
      <c r="O979" s="725"/>
      <c r="P979" s="83"/>
      <c r="Q979" s="83"/>
      <c r="R979" s="83"/>
      <c r="S979" s="83"/>
      <c r="T979" s="83"/>
      <c r="U979" s="83"/>
      <c r="V979" s="725"/>
      <c r="W979" s="83"/>
      <c r="X979" s="83"/>
      <c r="Y979" s="83"/>
      <c r="Z979" s="83"/>
      <c r="AA979" s="83"/>
      <c r="AB979" s="83"/>
      <c r="AC979" s="83"/>
      <c r="AD979" s="83"/>
    </row>
    <row r="980" spans="1:30" s="961" customFormat="1">
      <c r="A980" s="84"/>
      <c r="B980" s="83"/>
      <c r="C980" s="83"/>
      <c r="D980" s="83"/>
      <c r="E980" s="83"/>
      <c r="F980" s="83"/>
      <c r="G980" s="83"/>
      <c r="H980" s="725"/>
      <c r="I980" s="83"/>
      <c r="J980" s="83"/>
      <c r="K980" s="83"/>
      <c r="L980" s="83"/>
      <c r="M980" s="83"/>
      <c r="N980" s="83"/>
      <c r="O980" s="725"/>
      <c r="P980" s="83"/>
      <c r="Q980" s="83"/>
      <c r="R980" s="83"/>
      <c r="S980" s="83"/>
      <c r="T980" s="83"/>
      <c r="U980" s="83"/>
      <c r="V980" s="725"/>
      <c r="W980" s="83"/>
      <c r="X980" s="83"/>
      <c r="Y980" s="83"/>
      <c r="Z980" s="83"/>
      <c r="AA980" s="83"/>
      <c r="AB980" s="83"/>
      <c r="AC980" s="83"/>
      <c r="AD980" s="83"/>
    </row>
    <row r="981" spans="1:30" s="961" customFormat="1">
      <c r="A981" s="84"/>
      <c r="B981" s="83"/>
      <c r="C981" s="83"/>
      <c r="D981" s="83"/>
      <c r="E981" s="83"/>
      <c r="F981" s="83"/>
      <c r="G981" s="83"/>
      <c r="H981" s="725"/>
      <c r="I981" s="83"/>
      <c r="J981" s="83"/>
      <c r="K981" s="83"/>
      <c r="L981" s="83"/>
      <c r="M981" s="83"/>
      <c r="N981" s="83"/>
      <c r="O981" s="725"/>
      <c r="P981" s="83"/>
      <c r="Q981" s="83"/>
      <c r="R981" s="83"/>
      <c r="S981" s="83"/>
      <c r="T981" s="83"/>
      <c r="U981" s="83"/>
      <c r="V981" s="725"/>
      <c r="W981" s="83"/>
      <c r="X981" s="83"/>
      <c r="Y981" s="83"/>
      <c r="Z981" s="83"/>
      <c r="AA981" s="83"/>
      <c r="AB981" s="83"/>
      <c r="AC981" s="83"/>
      <c r="AD981" s="83"/>
    </row>
    <row r="982" spans="1:30" s="961" customFormat="1">
      <c r="A982" s="84"/>
      <c r="B982" s="83"/>
      <c r="C982" s="83"/>
      <c r="D982" s="83"/>
      <c r="E982" s="83"/>
      <c r="F982" s="83"/>
      <c r="G982" s="83"/>
      <c r="H982" s="725"/>
      <c r="I982" s="83"/>
      <c r="J982" s="83"/>
      <c r="K982" s="83"/>
      <c r="L982" s="83"/>
      <c r="M982" s="83"/>
      <c r="N982" s="83"/>
      <c r="O982" s="725"/>
      <c r="P982" s="83"/>
      <c r="Q982" s="83"/>
      <c r="R982" s="83"/>
      <c r="S982" s="83"/>
      <c r="T982" s="83"/>
      <c r="U982" s="83"/>
      <c r="V982" s="725"/>
      <c r="W982" s="83"/>
      <c r="X982" s="83"/>
      <c r="Y982" s="83"/>
      <c r="Z982" s="83"/>
      <c r="AA982" s="83"/>
      <c r="AB982" s="83"/>
      <c r="AC982" s="83"/>
      <c r="AD982" s="83"/>
    </row>
    <row r="983" spans="1:30" s="961" customFormat="1">
      <c r="A983" s="84"/>
      <c r="B983" s="83"/>
      <c r="C983" s="83"/>
      <c r="D983" s="83"/>
      <c r="E983" s="83"/>
      <c r="F983" s="83"/>
      <c r="G983" s="83"/>
      <c r="H983" s="725"/>
      <c r="I983" s="83"/>
      <c r="J983" s="83"/>
      <c r="K983" s="83"/>
      <c r="L983" s="83"/>
      <c r="M983" s="83"/>
      <c r="N983" s="83"/>
      <c r="O983" s="725"/>
      <c r="P983" s="83"/>
      <c r="Q983" s="83"/>
      <c r="R983" s="83"/>
      <c r="S983" s="83"/>
      <c r="T983" s="83"/>
      <c r="U983" s="83"/>
      <c r="V983" s="725"/>
      <c r="W983" s="83"/>
      <c r="X983" s="83"/>
      <c r="Y983" s="83"/>
      <c r="Z983" s="83"/>
      <c r="AA983" s="83"/>
      <c r="AB983" s="83"/>
      <c r="AC983" s="83"/>
      <c r="AD983" s="83"/>
    </row>
    <row r="984" spans="1:30" s="961" customFormat="1">
      <c r="A984" s="84"/>
      <c r="B984" s="83"/>
      <c r="C984" s="83"/>
      <c r="D984" s="83"/>
      <c r="E984" s="83"/>
      <c r="F984" s="83"/>
      <c r="G984" s="83"/>
      <c r="H984" s="725"/>
      <c r="I984" s="83"/>
      <c r="J984" s="83"/>
      <c r="K984" s="83"/>
      <c r="L984" s="83"/>
      <c r="M984" s="83"/>
      <c r="N984" s="83"/>
      <c r="O984" s="725"/>
      <c r="P984" s="83"/>
      <c r="Q984" s="83"/>
      <c r="R984" s="83"/>
      <c r="S984" s="83"/>
      <c r="T984" s="83"/>
      <c r="U984" s="83"/>
      <c r="V984" s="725"/>
      <c r="W984" s="83"/>
      <c r="X984" s="83"/>
      <c r="Y984" s="83"/>
      <c r="Z984" s="83"/>
      <c r="AA984" s="83"/>
      <c r="AB984" s="83"/>
      <c r="AC984" s="83"/>
      <c r="AD984" s="83"/>
    </row>
    <row r="985" spans="1:30" s="961" customFormat="1">
      <c r="A985" s="84"/>
      <c r="B985" s="83"/>
      <c r="C985" s="83"/>
      <c r="D985" s="83"/>
      <c r="E985" s="83"/>
      <c r="F985" s="83"/>
      <c r="G985" s="83"/>
      <c r="H985" s="725"/>
      <c r="I985" s="83"/>
      <c r="J985" s="83"/>
      <c r="K985" s="83"/>
      <c r="L985" s="83"/>
      <c r="M985" s="83"/>
      <c r="N985" s="83"/>
      <c r="O985" s="725"/>
      <c r="P985" s="83"/>
      <c r="Q985" s="83"/>
      <c r="R985" s="83"/>
      <c r="S985" s="83"/>
      <c r="T985" s="83"/>
      <c r="U985" s="83"/>
      <c r="V985" s="725"/>
      <c r="W985" s="83"/>
      <c r="X985" s="83"/>
      <c r="Y985" s="83"/>
      <c r="Z985" s="83"/>
      <c r="AA985" s="83"/>
      <c r="AB985" s="83"/>
      <c r="AC985" s="83"/>
      <c r="AD985" s="83"/>
    </row>
    <row r="986" spans="1:30" s="961" customFormat="1">
      <c r="A986" s="84"/>
      <c r="B986" s="83"/>
      <c r="C986" s="83"/>
      <c r="D986" s="83"/>
      <c r="E986" s="83"/>
      <c r="F986" s="83"/>
      <c r="G986" s="83"/>
      <c r="H986" s="725"/>
      <c r="I986" s="83"/>
      <c r="J986" s="83"/>
      <c r="K986" s="83"/>
      <c r="L986" s="83"/>
      <c r="M986" s="83"/>
      <c r="N986" s="83"/>
      <c r="O986" s="725"/>
      <c r="P986" s="83"/>
      <c r="Q986" s="83"/>
      <c r="R986" s="83"/>
      <c r="S986" s="83"/>
      <c r="T986" s="83"/>
      <c r="U986" s="83"/>
      <c r="V986" s="725"/>
      <c r="W986" s="83"/>
      <c r="X986" s="83"/>
      <c r="Y986" s="83"/>
      <c r="Z986" s="83"/>
      <c r="AA986" s="83"/>
      <c r="AB986" s="83"/>
      <c r="AC986" s="83"/>
      <c r="AD986" s="83"/>
    </row>
    <row r="987" spans="1:30" s="961" customFormat="1">
      <c r="A987" s="84"/>
      <c r="B987" s="83"/>
      <c r="C987" s="83"/>
      <c r="D987" s="83"/>
      <c r="E987" s="83"/>
      <c r="F987" s="83"/>
      <c r="G987" s="83"/>
      <c r="H987" s="725"/>
      <c r="I987" s="83"/>
      <c r="J987" s="83"/>
      <c r="K987" s="83"/>
      <c r="L987" s="83"/>
      <c r="M987" s="83"/>
      <c r="N987" s="83"/>
      <c r="O987" s="725"/>
      <c r="P987" s="83"/>
      <c r="Q987" s="83"/>
      <c r="R987" s="83"/>
      <c r="S987" s="83"/>
      <c r="T987" s="83"/>
      <c r="U987" s="83"/>
      <c r="V987" s="725"/>
      <c r="W987" s="83"/>
      <c r="X987" s="83"/>
      <c r="Y987" s="83"/>
      <c r="Z987" s="83"/>
      <c r="AA987" s="83"/>
      <c r="AB987" s="83"/>
      <c r="AC987" s="83"/>
      <c r="AD987" s="83"/>
    </row>
    <row r="988" spans="1:30" s="961" customFormat="1">
      <c r="A988" s="84"/>
      <c r="B988" s="83"/>
      <c r="C988" s="83"/>
      <c r="D988" s="83"/>
      <c r="E988" s="83"/>
      <c r="F988" s="83"/>
      <c r="G988" s="83"/>
      <c r="H988" s="725"/>
      <c r="I988" s="83"/>
      <c r="J988" s="83"/>
      <c r="K988" s="83"/>
      <c r="L988" s="83"/>
      <c r="M988" s="83"/>
      <c r="N988" s="83"/>
      <c r="O988" s="725"/>
      <c r="P988" s="83"/>
      <c r="Q988" s="83"/>
      <c r="R988" s="83"/>
      <c r="S988" s="83"/>
      <c r="T988" s="83"/>
      <c r="U988" s="83"/>
      <c r="V988" s="725"/>
      <c r="W988" s="83"/>
      <c r="X988" s="83"/>
      <c r="Y988" s="83"/>
      <c r="Z988" s="83"/>
      <c r="AA988" s="83"/>
      <c r="AB988" s="83"/>
      <c r="AC988" s="83"/>
      <c r="AD988" s="83"/>
    </row>
    <row r="989" spans="1:30" s="961" customFormat="1">
      <c r="A989" s="84"/>
      <c r="B989" s="83"/>
      <c r="C989" s="83"/>
      <c r="D989" s="83"/>
      <c r="E989" s="83"/>
      <c r="F989" s="83"/>
      <c r="G989" s="83"/>
      <c r="H989" s="725"/>
      <c r="I989" s="83"/>
      <c r="J989" s="83"/>
      <c r="K989" s="83"/>
      <c r="L989" s="83"/>
      <c r="M989" s="83"/>
      <c r="N989" s="83"/>
      <c r="O989" s="725"/>
      <c r="P989" s="83"/>
      <c r="Q989" s="83"/>
      <c r="R989" s="83"/>
      <c r="S989" s="83"/>
      <c r="T989" s="83"/>
      <c r="U989" s="83"/>
      <c r="V989" s="725"/>
      <c r="W989" s="83"/>
      <c r="X989" s="83"/>
      <c r="Y989" s="83"/>
      <c r="Z989" s="83"/>
      <c r="AA989" s="83"/>
      <c r="AB989" s="83"/>
      <c r="AC989" s="83"/>
      <c r="AD989" s="83"/>
    </row>
    <row r="990" spans="1:30" s="961" customFormat="1">
      <c r="A990" s="84"/>
      <c r="B990" s="83"/>
      <c r="C990" s="83"/>
      <c r="D990" s="83"/>
      <c r="E990" s="83"/>
      <c r="F990" s="83"/>
      <c r="G990" s="83"/>
      <c r="H990" s="725"/>
      <c r="I990" s="83"/>
      <c r="J990" s="83"/>
      <c r="K990" s="83"/>
      <c r="L990" s="83"/>
      <c r="M990" s="83"/>
      <c r="N990" s="83"/>
      <c r="O990" s="725"/>
      <c r="P990" s="83"/>
      <c r="Q990" s="83"/>
      <c r="R990" s="83"/>
      <c r="S990" s="83"/>
      <c r="T990" s="83"/>
      <c r="U990" s="83"/>
      <c r="V990" s="725"/>
      <c r="W990" s="83"/>
      <c r="X990" s="83"/>
      <c r="Y990" s="83"/>
      <c r="Z990" s="83"/>
      <c r="AA990" s="83"/>
      <c r="AB990" s="83"/>
      <c r="AC990" s="83"/>
      <c r="AD990" s="83"/>
    </row>
    <row r="991" spans="1:30" s="961" customFormat="1">
      <c r="A991" s="84"/>
      <c r="B991" s="83"/>
      <c r="C991" s="83"/>
      <c r="D991" s="83"/>
      <c r="E991" s="83"/>
      <c r="F991" s="83"/>
      <c r="G991" s="83"/>
      <c r="H991" s="725"/>
      <c r="I991" s="83"/>
      <c r="J991" s="83"/>
      <c r="K991" s="83"/>
      <c r="L991" s="83"/>
      <c r="M991" s="83"/>
      <c r="N991" s="83"/>
      <c r="O991" s="725"/>
      <c r="P991" s="83"/>
      <c r="Q991" s="83"/>
      <c r="R991" s="83"/>
      <c r="S991" s="83"/>
      <c r="T991" s="83"/>
      <c r="U991" s="83"/>
      <c r="V991" s="725"/>
      <c r="W991" s="83"/>
      <c r="X991" s="83"/>
      <c r="Y991" s="83"/>
      <c r="Z991" s="83"/>
      <c r="AA991" s="83"/>
      <c r="AB991" s="83"/>
      <c r="AC991" s="83"/>
      <c r="AD991" s="83"/>
    </row>
    <row r="992" spans="1:30" s="961" customFormat="1">
      <c r="A992" s="84"/>
      <c r="B992" s="83"/>
      <c r="C992" s="83"/>
      <c r="D992" s="83"/>
      <c r="E992" s="83"/>
      <c r="F992" s="83"/>
      <c r="G992" s="83"/>
      <c r="H992" s="725"/>
      <c r="I992" s="83"/>
      <c r="J992" s="83"/>
      <c r="K992" s="83"/>
      <c r="L992" s="83"/>
      <c r="M992" s="83"/>
      <c r="N992" s="83"/>
      <c r="O992" s="725"/>
      <c r="P992" s="83"/>
      <c r="Q992" s="83"/>
      <c r="R992" s="83"/>
      <c r="S992" s="83"/>
      <c r="T992" s="83"/>
      <c r="U992" s="83"/>
      <c r="V992" s="725"/>
      <c r="W992" s="83"/>
      <c r="X992" s="83"/>
      <c r="Y992" s="83"/>
      <c r="Z992" s="83"/>
      <c r="AA992" s="83"/>
      <c r="AB992" s="83"/>
      <c r="AC992" s="83"/>
      <c r="AD992" s="83"/>
    </row>
    <row r="993" spans="1:30" s="961" customFormat="1">
      <c r="A993" s="84"/>
      <c r="B993" s="83"/>
      <c r="C993" s="83"/>
      <c r="D993" s="83"/>
      <c r="E993" s="83"/>
      <c r="F993" s="83"/>
      <c r="G993" s="83"/>
      <c r="H993" s="725"/>
      <c r="I993" s="83"/>
      <c r="J993" s="83"/>
      <c r="K993" s="83"/>
      <c r="L993" s="83"/>
      <c r="M993" s="83"/>
      <c r="N993" s="83"/>
      <c r="O993" s="725"/>
      <c r="P993" s="83"/>
      <c r="Q993" s="83"/>
      <c r="R993" s="83"/>
      <c r="S993" s="83"/>
      <c r="T993" s="83"/>
      <c r="U993" s="83"/>
      <c r="V993" s="725"/>
      <c r="W993" s="83"/>
      <c r="X993" s="83"/>
      <c r="Y993" s="83"/>
      <c r="Z993" s="83"/>
      <c r="AA993" s="83"/>
      <c r="AB993" s="83"/>
      <c r="AC993" s="83"/>
      <c r="AD993" s="83"/>
    </row>
    <row r="994" spans="1:30" s="961" customFormat="1">
      <c r="A994" s="84"/>
      <c r="B994" s="83"/>
      <c r="C994" s="83"/>
      <c r="D994" s="83"/>
      <c r="E994" s="83"/>
      <c r="F994" s="83"/>
      <c r="G994" s="83"/>
      <c r="H994" s="725"/>
      <c r="I994" s="83"/>
      <c r="J994" s="83"/>
      <c r="K994" s="83"/>
      <c r="L994" s="83"/>
      <c r="M994" s="83"/>
      <c r="N994" s="83"/>
      <c r="O994" s="725"/>
      <c r="P994" s="83"/>
      <c r="Q994" s="83"/>
      <c r="R994" s="83"/>
      <c r="S994" s="83"/>
      <c r="T994" s="83"/>
      <c r="U994" s="83"/>
      <c r="V994" s="725"/>
      <c r="W994" s="83"/>
      <c r="X994" s="83"/>
      <c r="Y994" s="83"/>
      <c r="Z994" s="83"/>
      <c r="AA994" s="83"/>
      <c r="AB994" s="83"/>
      <c r="AC994" s="83"/>
      <c r="AD994" s="83"/>
    </row>
    <row r="995" spans="1:30" s="961" customFormat="1">
      <c r="A995" s="84"/>
      <c r="B995" s="83"/>
      <c r="C995" s="83"/>
      <c r="D995" s="83"/>
      <c r="E995" s="83"/>
      <c r="F995" s="83"/>
      <c r="G995" s="83"/>
      <c r="H995" s="725"/>
      <c r="I995" s="83"/>
      <c r="J995" s="83"/>
      <c r="K995" s="83"/>
      <c r="L995" s="83"/>
      <c r="M995" s="83"/>
      <c r="N995" s="83"/>
      <c r="O995" s="725"/>
      <c r="P995" s="83"/>
      <c r="Q995" s="83"/>
      <c r="R995" s="83"/>
      <c r="S995" s="83"/>
      <c r="T995" s="83"/>
      <c r="U995" s="83"/>
      <c r="V995" s="725"/>
      <c r="W995" s="83"/>
      <c r="X995" s="83"/>
      <c r="Y995" s="83"/>
      <c r="Z995" s="83"/>
      <c r="AA995" s="83"/>
      <c r="AB995" s="83"/>
      <c r="AC995" s="83"/>
      <c r="AD995" s="83"/>
    </row>
    <row r="996" spans="1:30" s="961" customFormat="1">
      <c r="A996" s="84"/>
      <c r="B996" s="83"/>
      <c r="C996" s="83"/>
      <c r="D996" s="83"/>
      <c r="E996" s="83"/>
      <c r="F996" s="83"/>
      <c r="G996" s="83"/>
      <c r="H996" s="725"/>
      <c r="I996" s="83"/>
      <c r="J996" s="83"/>
      <c r="K996" s="83"/>
      <c r="L996" s="83"/>
      <c r="M996" s="83"/>
      <c r="N996" s="83"/>
      <c r="O996" s="725"/>
      <c r="P996" s="83"/>
      <c r="Q996" s="83"/>
      <c r="R996" s="83"/>
      <c r="S996" s="83"/>
      <c r="T996" s="83"/>
      <c r="U996" s="83"/>
      <c r="V996" s="725"/>
      <c r="W996" s="83"/>
      <c r="X996" s="83"/>
      <c r="Y996" s="83"/>
      <c r="Z996" s="83"/>
      <c r="AA996" s="83"/>
      <c r="AB996" s="83"/>
      <c r="AC996" s="83"/>
      <c r="AD996" s="83"/>
    </row>
    <row r="997" spans="1:30" s="961" customFormat="1">
      <c r="A997" s="84"/>
      <c r="B997" s="83"/>
      <c r="C997" s="83"/>
      <c r="D997" s="83"/>
      <c r="E997" s="83"/>
      <c r="F997" s="83"/>
      <c r="G997" s="83"/>
      <c r="H997" s="725"/>
      <c r="I997" s="83"/>
      <c r="J997" s="83"/>
      <c r="K997" s="83"/>
      <c r="L997" s="83"/>
      <c r="M997" s="83"/>
      <c r="N997" s="83"/>
      <c r="O997" s="725"/>
      <c r="P997" s="83"/>
      <c r="Q997" s="83"/>
      <c r="R997" s="83"/>
      <c r="S997" s="83"/>
      <c r="T997" s="83"/>
      <c r="U997" s="83"/>
      <c r="V997" s="725"/>
      <c r="W997" s="83"/>
      <c r="X997" s="83"/>
      <c r="Y997" s="83"/>
      <c r="Z997" s="83"/>
      <c r="AA997" s="83"/>
      <c r="AB997" s="83"/>
      <c r="AC997" s="83"/>
      <c r="AD997" s="83"/>
    </row>
    <row r="998" spans="1:30" s="961" customFormat="1">
      <c r="A998" s="84"/>
      <c r="B998" s="83"/>
      <c r="C998" s="83"/>
      <c r="D998" s="83"/>
      <c r="E998" s="83"/>
      <c r="F998" s="83"/>
      <c r="G998" s="83"/>
      <c r="H998" s="725"/>
      <c r="I998" s="83"/>
      <c r="J998" s="83"/>
      <c r="K998" s="83"/>
      <c r="L998" s="83"/>
      <c r="M998" s="83"/>
      <c r="N998" s="83"/>
      <c r="O998" s="725"/>
      <c r="P998" s="83"/>
      <c r="Q998" s="83"/>
      <c r="R998" s="83"/>
      <c r="S998" s="83"/>
      <c r="T998" s="83"/>
      <c r="U998" s="83"/>
      <c r="V998" s="725"/>
      <c r="W998" s="83"/>
      <c r="X998" s="83"/>
      <c r="Y998" s="83"/>
      <c r="Z998" s="83"/>
      <c r="AA998" s="83"/>
      <c r="AB998" s="83"/>
      <c r="AC998" s="83"/>
      <c r="AD998" s="83"/>
    </row>
    <row r="999" spans="1:30" s="961" customFormat="1">
      <c r="A999" s="84"/>
      <c r="B999" s="83"/>
      <c r="C999" s="83"/>
      <c r="D999" s="83"/>
      <c r="E999" s="83"/>
      <c r="F999" s="83"/>
      <c r="G999" s="83"/>
      <c r="H999" s="725"/>
      <c r="I999" s="83"/>
      <c r="J999" s="83"/>
      <c r="K999" s="83"/>
      <c r="L999" s="83"/>
      <c r="M999" s="83"/>
      <c r="N999" s="83"/>
      <c r="O999" s="725"/>
      <c r="P999" s="83"/>
      <c r="Q999" s="83"/>
      <c r="R999" s="83"/>
      <c r="S999" s="83"/>
      <c r="T999" s="83"/>
      <c r="U999" s="83"/>
      <c r="V999" s="725"/>
      <c r="W999" s="83"/>
      <c r="X999" s="83"/>
      <c r="Y999" s="83"/>
      <c r="Z999" s="83"/>
      <c r="AA999" s="83"/>
      <c r="AB999" s="83"/>
      <c r="AC999" s="83"/>
      <c r="AD999" s="83"/>
    </row>
    <row r="1000" spans="1:30" s="961" customFormat="1">
      <c r="A1000" s="84"/>
      <c r="B1000" s="83"/>
      <c r="C1000" s="83"/>
      <c r="D1000" s="83"/>
      <c r="E1000" s="83"/>
      <c r="F1000" s="83"/>
      <c r="G1000" s="83"/>
      <c r="H1000" s="725"/>
      <c r="I1000" s="83"/>
      <c r="J1000" s="83"/>
      <c r="K1000" s="83"/>
      <c r="L1000" s="83"/>
      <c r="M1000" s="83"/>
      <c r="N1000" s="83"/>
      <c r="O1000" s="725"/>
      <c r="P1000" s="83"/>
      <c r="Q1000" s="83"/>
      <c r="R1000" s="83"/>
      <c r="S1000" s="83"/>
      <c r="T1000" s="83"/>
      <c r="U1000" s="83"/>
      <c r="V1000" s="725"/>
      <c r="W1000" s="83"/>
      <c r="X1000" s="83"/>
      <c r="Y1000" s="83"/>
      <c r="Z1000" s="83"/>
      <c r="AA1000" s="83"/>
      <c r="AB1000" s="83"/>
      <c r="AC1000" s="83"/>
      <c r="AD1000" s="83"/>
    </row>
    <row r="1001" spans="1:30" s="961" customFormat="1">
      <c r="A1001" s="84"/>
      <c r="B1001" s="83"/>
      <c r="C1001" s="83"/>
      <c r="D1001" s="83"/>
      <c r="E1001" s="83"/>
      <c r="F1001" s="83"/>
      <c r="G1001" s="83"/>
      <c r="H1001" s="725"/>
      <c r="I1001" s="83"/>
      <c r="J1001" s="83"/>
      <c r="K1001" s="83"/>
      <c r="L1001" s="83"/>
      <c r="M1001" s="83"/>
      <c r="N1001" s="83"/>
      <c r="O1001" s="725"/>
      <c r="P1001" s="83"/>
      <c r="Q1001" s="83"/>
      <c r="R1001" s="83"/>
      <c r="S1001" s="83"/>
      <c r="T1001" s="83"/>
      <c r="U1001" s="83"/>
      <c r="V1001" s="725"/>
      <c r="W1001" s="83"/>
      <c r="X1001" s="83"/>
      <c r="Y1001" s="83"/>
      <c r="Z1001" s="83"/>
      <c r="AA1001" s="83"/>
      <c r="AB1001" s="83"/>
      <c r="AC1001" s="83"/>
      <c r="AD1001" s="83"/>
    </row>
    <row r="1002" spans="1:30" s="961" customFormat="1">
      <c r="A1002" s="84"/>
      <c r="B1002" s="83"/>
      <c r="C1002" s="83"/>
      <c r="D1002" s="83"/>
      <c r="E1002" s="83"/>
      <c r="F1002" s="83"/>
      <c r="G1002" s="83"/>
      <c r="H1002" s="725"/>
      <c r="I1002" s="83"/>
      <c r="J1002" s="83"/>
      <c r="K1002" s="83"/>
      <c r="L1002" s="83"/>
      <c r="M1002" s="83"/>
      <c r="N1002" s="83"/>
      <c r="O1002" s="725"/>
      <c r="P1002" s="83"/>
      <c r="Q1002" s="83"/>
      <c r="R1002" s="83"/>
      <c r="S1002" s="83"/>
      <c r="T1002" s="83"/>
      <c r="U1002" s="83"/>
      <c r="V1002" s="725"/>
      <c r="W1002" s="83"/>
      <c r="X1002" s="83"/>
      <c r="Y1002" s="83"/>
      <c r="Z1002" s="83"/>
      <c r="AA1002" s="83"/>
      <c r="AB1002" s="83"/>
      <c r="AC1002" s="83"/>
      <c r="AD1002" s="83"/>
    </row>
    <row r="1003" spans="1:30" s="961" customFormat="1">
      <c r="A1003" s="84"/>
      <c r="B1003" s="83"/>
      <c r="C1003" s="83"/>
      <c r="D1003" s="83"/>
      <c r="E1003" s="83"/>
      <c r="F1003" s="83"/>
      <c r="G1003" s="83"/>
      <c r="H1003" s="725"/>
      <c r="I1003" s="83"/>
      <c r="J1003" s="83"/>
      <c r="K1003" s="83"/>
      <c r="L1003" s="83"/>
      <c r="M1003" s="83"/>
      <c r="N1003" s="83"/>
      <c r="O1003" s="725"/>
      <c r="P1003" s="83"/>
      <c r="Q1003" s="83"/>
      <c r="R1003" s="83"/>
      <c r="S1003" s="83"/>
      <c r="T1003" s="83"/>
      <c r="U1003" s="83"/>
      <c r="V1003" s="725"/>
      <c r="W1003" s="83"/>
      <c r="X1003" s="83"/>
      <c r="Y1003" s="83"/>
      <c r="Z1003" s="83"/>
      <c r="AA1003" s="83"/>
      <c r="AB1003" s="83"/>
      <c r="AC1003" s="83"/>
      <c r="AD1003" s="83"/>
    </row>
    <row r="1004" spans="1:30" s="961" customFormat="1">
      <c r="A1004" s="84"/>
      <c r="B1004" s="83"/>
      <c r="C1004" s="83"/>
      <c r="D1004" s="83"/>
      <c r="E1004" s="83"/>
      <c r="F1004" s="83"/>
      <c r="G1004" s="83"/>
      <c r="H1004" s="725"/>
      <c r="I1004" s="83"/>
      <c r="J1004" s="83"/>
      <c r="K1004" s="83"/>
      <c r="L1004" s="83"/>
      <c r="M1004" s="83"/>
      <c r="N1004" s="83"/>
      <c r="O1004" s="725"/>
      <c r="P1004" s="83"/>
      <c r="Q1004" s="83"/>
      <c r="R1004" s="83"/>
      <c r="S1004" s="83"/>
      <c r="T1004" s="83"/>
      <c r="U1004" s="83"/>
      <c r="V1004" s="725"/>
      <c r="W1004" s="83"/>
      <c r="X1004" s="83"/>
      <c r="Y1004" s="83"/>
      <c r="Z1004" s="83"/>
      <c r="AA1004" s="83"/>
      <c r="AB1004" s="83"/>
      <c r="AC1004" s="83"/>
      <c r="AD1004" s="83"/>
    </row>
    <row r="1005" spans="1:30" s="961" customFormat="1">
      <c r="A1005" s="84"/>
      <c r="B1005" s="83"/>
      <c r="C1005" s="83"/>
      <c r="D1005" s="83"/>
      <c r="E1005" s="83"/>
      <c r="F1005" s="83"/>
      <c r="G1005" s="83"/>
      <c r="H1005" s="725"/>
      <c r="I1005" s="83"/>
      <c r="J1005" s="83"/>
      <c r="K1005" s="83"/>
      <c r="L1005" s="83"/>
      <c r="M1005" s="83"/>
      <c r="N1005" s="83"/>
      <c r="O1005" s="725"/>
      <c r="P1005" s="83"/>
      <c r="Q1005" s="83"/>
      <c r="R1005" s="83"/>
      <c r="S1005" s="83"/>
      <c r="T1005" s="83"/>
      <c r="U1005" s="83"/>
      <c r="V1005" s="725"/>
      <c r="W1005" s="83"/>
      <c r="X1005" s="83"/>
      <c r="Y1005" s="83"/>
      <c r="Z1005" s="83"/>
      <c r="AA1005" s="83"/>
      <c r="AB1005" s="83"/>
      <c r="AC1005" s="83"/>
      <c r="AD1005" s="83"/>
    </row>
    <row r="1006" spans="1:30" s="961" customFormat="1">
      <c r="A1006" s="84"/>
      <c r="B1006" s="83"/>
      <c r="C1006" s="83"/>
      <c r="D1006" s="83"/>
      <c r="E1006" s="83"/>
      <c r="F1006" s="83"/>
      <c r="G1006" s="83"/>
      <c r="H1006" s="725"/>
      <c r="I1006" s="83"/>
      <c r="J1006" s="83"/>
      <c r="K1006" s="83"/>
      <c r="L1006" s="83"/>
      <c r="M1006" s="83"/>
      <c r="N1006" s="83"/>
      <c r="O1006" s="725"/>
      <c r="P1006" s="83"/>
      <c r="Q1006" s="83"/>
      <c r="R1006" s="83"/>
      <c r="S1006" s="83"/>
      <c r="T1006" s="83"/>
      <c r="U1006" s="83"/>
      <c r="V1006" s="725"/>
      <c r="W1006" s="83"/>
      <c r="X1006" s="83"/>
      <c r="Y1006" s="83"/>
      <c r="Z1006" s="83"/>
      <c r="AA1006" s="83"/>
      <c r="AB1006" s="83"/>
      <c r="AC1006" s="83"/>
      <c r="AD1006" s="83"/>
    </row>
    <row r="1007" spans="1:30" s="961" customFormat="1">
      <c r="A1007" s="84"/>
      <c r="B1007" s="83"/>
      <c r="C1007" s="83"/>
      <c r="D1007" s="83"/>
      <c r="E1007" s="83"/>
      <c r="F1007" s="83"/>
      <c r="G1007" s="83"/>
      <c r="H1007" s="725"/>
      <c r="I1007" s="83"/>
      <c r="J1007" s="83"/>
      <c r="K1007" s="83"/>
      <c r="L1007" s="83"/>
      <c r="M1007" s="83"/>
      <c r="N1007" s="83"/>
      <c r="O1007" s="725"/>
      <c r="P1007" s="83"/>
      <c r="Q1007" s="83"/>
      <c r="R1007" s="83"/>
      <c r="S1007" s="83"/>
      <c r="T1007" s="83"/>
      <c r="U1007" s="83"/>
      <c r="V1007" s="725"/>
      <c r="W1007" s="83"/>
      <c r="X1007" s="83"/>
      <c r="Y1007" s="83"/>
      <c r="Z1007" s="83"/>
      <c r="AA1007" s="83"/>
      <c r="AB1007" s="83"/>
      <c r="AC1007" s="83"/>
      <c r="AD1007" s="83"/>
    </row>
    <row r="1008" spans="1:30" s="961" customFormat="1">
      <c r="A1008" s="84"/>
      <c r="B1008" s="83"/>
      <c r="C1008" s="83"/>
      <c r="D1008" s="83"/>
      <c r="E1008" s="83"/>
      <c r="F1008" s="83"/>
      <c r="G1008" s="83"/>
      <c r="H1008" s="725"/>
      <c r="I1008" s="83"/>
      <c r="J1008" s="83"/>
      <c r="K1008" s="83"/>
      <c r="L1008" s="83"/>
      <c r="M1008" s="83"/>
      <c r="N1008" s="83"/>
      <c r="O1008" s="725"/>
      <c r="P1008" s="83"/>
      <c r="Q1008" s="83"/>
      <c r="R1008" s="83"/>
      <c r="S1008" s="83"/>
      <c r="T1008" s="83"/>
      <c r="U1008" s="83"/>
      <c r="V1008" s="725"/>
      <c r="W1008" s="83"/>
      <c r="X1008" s="83"/>
      <c r="Y1008" s="83"/>
      <c r="Z1008" s="83"/>
      <c r="AA1008" s="83"/>
      <c r="AB1008" s="83"/>
      <c r="AC1008" s="83"/>
      <c r="AD1008" s="83"/>
    </row>
    <row r="1009" spans="1:30" s="961" customFormat="1">
      <c r="A1009" s="84"/>
      <c r="B1009" s="83"/>
      <c r="C1009" s="83"/>
      <c r="D1009" s="83"/>
      <c r="E1009" s="83"/>
      <c r="F1009" s="83"/>
      <c r="G1009" s="83"/>
      <c r="H1009" s="725"/>
      <c r="I1009" s="83"/>
      <c r="J1009" s="83"/>
      <c r="K1009" s="83"/>
      <c r="L1009" s="83"/>
      <c r="M1009" s="83"/>
      <c r="N1009" s="83"/>
      <c r="O1009" s="725"/>
      <c r="P1009" s="83"/>
      <c r="Q1009" s="83"/>
      <c r="R1009" s="83"/>
      <c r="S1009" s="83"/>
      <c r="T1009" s="83"/>
      <c r="U1009" s="83"/>
      <c r="V1009" s="725"/>
      <c r="W1009" s="83"/>
      <c r="X1009" s="83"/>
      <c r="Y1009" s="83"/>
      <c r="Z1009" s="83"/>
      <c r="AA1009" s="83"/>
      <c r="AB1009" s="83"/>
      <c r="AC1009" s="83"/>
      <c r="AD1009" s="83"/>
    </row>
    <row r="1010" spans="1:30" s="961" customFormat="1">
      <c r="A1010" s="84"/>
      <c r="B1010" s="83"/>
      <c r="C1010" s="83"/>
      <c r="D1010" s="83"/>
      <c r="E1010" s="83"/>
      <c r="F1010" s="83"/>
      <c r="G1010" s="83"/>
      <c r="H1010" s="725"/>
      <c r="I1010" s="83"/>
      <c r="J1010" s="83"/>
      <c r="K1010" s="83"/>
      <c r="L1010" s="83"/>
      <c r="M1010" s="83"/>
      <c r="N1010" s="83"/>
      <c r="O1010" s="725"/>
      <c r="P1010" s="83"/>
      <c r="Q1010" s="83"/>
      <c r="R1010" s="83"/>
      <c r="S1010" s="83"/>
      <c r="T1010" s="83"/>
      <c r="U1010" s="83"/>
      <c r="V1010" s="725"/>
      <c r="W1010" s="83"/>
      <c r="X1010" s="83"/>
      <c r="Y1010" s="83"/>
      <c r="Z1010" s="83"/>
      <c r="AA1010" s="83"/>
      <c r="AB1010" s="83"/>
      <c r="AC1010" s="83"/>
      <c r="AD1010" s="83"/>
    </row>
    <row r="1011" spans="1:30" s="961" customFormat="1">
      <c r="A1011" s="84"/>
      <c r="B1011" s="83"/>
      <c r="C1011" s="83"/>
      <c r="D1011" s="83"/>
      <c r="E1011" s="83"/>
      <c r="F1011" s="83"/>
      <c r="G1011" s="83"/>
      <c r="H1011" s="725"/>
      <c r="I1011" s="83"/>
      <c r="J1011" s="83"/>
      <c r="K1011" s="83"/>
      <c r="L1011" s="83"/>
      <c r="M1011" s="83"/>
      <c r="N1011" s="83"/>
      <c r="O1011" s="725"/>
      <c r="P1011" s="83"/>
      <c r="Q1011" s="83"/>
      <c r="R1011" s="83"/>
      <c r="S1011" s="83"/>
      <c r="T1011" s="83"/>
      <c r="U1011" s="83"/>
      <c r="V1011" s="725"/>
      <c r="W1011" s="83"/>
      <c r="X1011" s="83"/>
      <c r="Y1011" s="83"/>
      <c r="Z1011" s="83"/>
      <c r="AA1011" s="83"/>
      <c r="AB1011" s="83"/>
      <c r="AC1011" s="83"/>
      <c r="AD1011" s="83"/>
    </row>
    <row r="1012" spans="1:30" s="961" customFormat="1">
      <c r="A1012" s="84"/>
      <c r="B1012" s="83"/>
      <c r="C1012" s="83"/>
      <c r="D1012" s="83"/>
      <c r="E1012" s="83"/>
      <c r="F1012" s="83"/>
      <c r="G1012" s="83"/>
      <c r="H1012" s="725"/>
      <c r="I1012" s="83"/>
      <c r="J1012" s="83"/>
      <c r="K1012" s="83"/>
      <c r="L1012" s="83"/>
      <c r="M1012" s="83"/>
      <c r="N1012" s="83"/>
      <c r="O1012" s="725"/>
      <c r="P1012" s="83"/>
      <c r="Q1012" s="83"/>
      <c r="R1012" s="83"/>
      <c r="S1012" s="83"/>
      <c r="T1012" s="83"/>
      <c r="U1012" s="83"/>
      <c r="V1012" s="725"/>
      <c r="W1012" s="83"/>
      <c r="X1012" s="83"/>
      <c r="Y1012" s="83"/>
      <c r="Z1012" s="83"/>
      <c r="AA1012" s="83"/>
      <c r="AB1012" s="83"/>
      <c r="AC1012" s="83"/>
      <c r="AD1012" s="83"/>
    </row>
    <row r="1013" spans="1:30" s="961" customFormat="1">
      <c r="A1013" s="84"/>
      <c r="B1013" s="83"/>
      <c r="C1013" s="83"/>
      <c r="D1013" s="83"/>
      <c r="E1013" s="83"/>
      <c r="F1013" s="83"/>
      <c r="G1013" s="83"/>
      <c r="H1013" s="725"/>
      <c r="I1013" s="83"/>
      <c r="J1013" s="83"/>
      <c r="K1013" s="83"/>
      <c r="L1013" s="83"/>
      <c r="M1013" s="83"/>
      <c r="N1013" s="83"/>
      <c r="O1013" s="725"/>
      <c r="P1013" s="83"/>
      <c r="Q1013" s="83"/>
      <c r="R1013" s="83"/>
      <c r="S1013" s="83"/>
      <c r="T1013" s="83"/>
      <c r="U1013" s="83"/>
      <c r="V1013" s="725"/>
      <c r="W1013" s="83"/>
      <c r="X1013" s="83"/>
      <c r="Y1013" s="83"/>
      <c r="Z1013" s="83"/>
      <c r="AA1013" s="83"/>
      <c r="AB1013" s="83"/>
      <c r="AC1013" s="83"/>
      <c r="AD1013" s="83"/>
    </row>
    <row r="1014" spans="1:30" s="961" customFormat="1">
      <c r="A1014" s="84"/>
      <c r="B1014" s="83"/>
      <c r="C1014" s="83"/>
      <c r="D1014" s="83"/>
      <c r="E1014" s="83"/>
      <c r="F1014" s="83"/>
      <c r="G1014" s="83"/>
      <c r="H1014" s="725"/>
      <c r="I1014" s="83"/>
      <c r="J1014" s="83"/>
      <c r="K1014" s="83"/>
      <c r="L1014" s="83"/>
      <c r="M1014" s="83"/>
      <c r="N1014" s="83"/>
      <c r="O1014" s="725"/>
      <c r="P1014" s="83"/>
      <c r="Q1014" s="83"/>
      <c r="R1014" s="83"/>
      <c r="S1014" s="83"/>
      <c r="T1014" s="83"/>
      <c r="U1014" s="83"/>
      <c r="V1014" s="725"/>
      <c r="W1014" s="83"/>
      <c r="X1014" s="83"/>
      <c r="Y1014" s="83"/>
      <c r="Z1014" s="83"/>
      <c r="AA1014" s="83"/>
      <c r="AB1014" s="83"/>
      <c r="AC1014" s="83"/>
      <c r="AD1014" s="83"/>
    </row>
    <row r="1015" spans="1:30" s="961" customFormat="1">
      <c r="A1015" s="84"/>
      <c r="B1015" s="83"/>
      <c r="C1015" s="83"/>
      <c r="D1015" s="83"/>
      <c r="E1015" s="83"/>
      <c r="F1015" s="83"/>
      <c r="G1015" s="83"/>
      <c r="H1015" s="725"/>
      <c r="I1015" s="83"/>
      <c r="J1015" s="83"/>
      <c r="K1015" s="83"/>
      <c r="L1015" s="83"/>
      <c r="M1015" s="83"/>
      <c r="N1015" s="83"/>
      <c r="O1015" s="725"/>
      <c r="P1015" s="83"/>
      <c r="Q1015" s="83"/>
      <c r="R1015" s="83"/>
      <c r="S1015" s="83"/>
      <c r="T1015" s="83"/>
      <c r="U1015" s="83"/>
      <c r="V1015" s="725"/>
      <c r="W1015" s="83"/>
      <c r="X1015" s="83"/>
      <c r="Y1015" s="83"/>
      <c r="Z1015" s="83"/>
      <c r="AA1015" s="83"/>
      <c r="AB1015" s="83"/>
      <c r="AC1015" s="83"/>
      <c r="AD1015" s="83"/>
    </row>
    <row r="1016" spans="1:30" s="961" customFormat="1">
      <c r="A1016" s="84"/>
      <c r="B1016" s="83"/>
      <c r="C1016" s="83"/>
      <c r="D1016" s="83"/>
      <c r="E1016" s="83"/>
      <c r="F1016" s="83"/>
      <c r="G1016" s="83"/>
      <c r="H1016" s="725"/>
      <c r="I1016" s="83"/>
      <c r="J1016" s="83"/>
      <c r="K1016" s="83"/>
      <c r="L1016" s="83"/>
      <c r="M1016" s="83"/>
      <c r="N1016" s="83"/>
      <c r="O1016" s="725"/>
      <c r="P1016" s="83"/>
      <c r="Q1016" s="83"/>
      <c r="R1016" s="83"/>
      <c r="S1016" s="83"/>
      <c r="T1016" s="83"/>
      <c r="U1016" s="83"/>
      <c r="V1016" s="725"/>
      <c r="W1016" s="83"/>
      <c r="X1016" s="83"/>
      <c r="Y1016" s="83"/>
      <c r="Z1016" s="83"/>
      <c r="AA1016" s="83"/>
      <c r="AB1016" s="83"/>
      <c r="AC1016" s="83"/>
      <c r="AD1016" s="83"/>
    </row>
    <row r="1017" spans="1:30" s="961" customFormat="1">
      <c r="A1017" s="84"/>
      <c r="B1017" s="83"/>
      <c r="C1017" s="83"/>
      <c r="D1017" s="83"/>
      <c r="E1017" s="83"/>
      <c r="F1017" s="83"/>
      <c r="G1017" s="83"/>
      <c r="H1017" s="725"/>
      <c r="I1017" s="83"/>
      <c r="J1017" s="83"/>
      <c r="K1017" s="83"/>
      <c r="L1017" s="83"/>
      <c r="M1017" s="83"/>
      <c r="N1017" s="83"/>
      <c r="O1017" s="725"/>
      <c r="P1017" s="83"/>
      <c r="Q1017" s="83"/>
      <c r="R1017" s="83"/>
      <c r="S1017" s="83"/>
      <c r="T1017" s="83"/>
      <c r="U1017" s="83"/>
      <c r="V1017" s="725"/>
      <c r="W1017" s="83"/>
      <c r="X1017" s="83"/>
      <c r="Y1017" s="83"/>
      <c r="Z1017" s="83"/>
      <c r="AA1017" s="83"/>
      <c r="AB1017" s="83"/>
      <c r="AC1017" s="83"/>
      <c r="AD1017" s="83"/>
    </row>
    <row r="1018" spans="1:30" s="961" customFormat="1">
      <c r="A1018" s="84"/>
      <c r="B1018" s="83"/>
      <c r="C1018" s="83"/>
      <c r="D1018" s="83"/>
      <c r="E1018" s="83"/>
      <c r="F1018" s="83"/>
      <c r="G1018" s="83"/>
      <c r="H1018" s="725"/>
      <c r="I1018" s="83"/>
      <c r="J1018" s="83"/>
      <c r="K1018" s="83"/>
      <c r="L1018" s="83"/>
      <c r="M1018" s="83"/>
      <c r="N1018" s="83"/>
      <c r="O1018" s="725"/>
      <c r="P1018" s="83"/>
      <c r="Q1018" s="83"/>
      <c r="R1018" s="83"/>
      <c r="S1018" s="83"/>
      <c r="T1018" s="83"/>
      <c r="U1018" s="83"/>
      <c r="V1018" s="725"/>
      <c r="W1018" s="83"/>
      <c r="X1018" s="83"/>
      <c r="Y1018" s="83"/>
      <c r="Z1018" s="83"/>
      <c r="AA1018" s="83"/>
      <c r="AB1018" s="83"/>
      <c r="AC1018" s="83"/>
      <c r="AD1018" s="83"/>
    </row>
    <row r="1019" spans="1:30" s="961" customFormat="1">
      <c r="A1019" s="84"/>
      <c r="B1019" s="83"/>
      <c r="C1019" s="83"/>
      <c r="D1019" s="83"/>
      <c r="E1019" s="83"/>
      <c r="F1019" s="83"/>
      <c r="G1019" s="83"/>
      <c r="H1019" s="725"/>
      <c r="I1019" s="83"/>
      <c r="J1019" s="83"/>
      <c r="K1019" s="83"/>
      <c r="L1019" s="83"/>
      <c r="M1019" s="83"/>
      <c r="N1019" s="83"/>
      <c r="O1019" s="725"/>
      <c r="P1019" s="83"/>
      <c r="Q1019" s="83"/>
      <c r="R1019" s="83"/>
      <c r="S1019" s="83"/>
      <c r="T1019" s="83"/>
      <c r="U1019" s="83"/>
      <c r="V1019" s="725"/>
      <c r="W1019" s="83"/>
      <c r="X1019" s="83"/>
      <c r="Y1019" s="83"/>
      <c r="Z1019" s="83"/>
      <c r="AA1019" s="83"/>
      <c r="AB1019" s="83"/>
      <c r="AC1019" s="83"/>
      <c r="AD1019" s="83"/>
    </row>
    <row r="1020" spans="1:30" s="961" customFormat="1">
      <c r="A1020" s="84"/>
      <c r="B1020" s="83"/>
      <c r="C1020" s="83"/>
      <c r="D1020" s="83"/>
      <c r="E1020" s="83"/>
      <c r="F1020" s="83"/>
      <c r="G1020" s="83"/>
      <c r="H1020" s="725"/>
      <c r="I1020" s="83"/>
      <c r="J1020" s="83"/>
      <c r="K1020" s="83"/>
      <c r="L1020" s="83"/>
      <c r="M1020" s="83"/>
      <c r="N1020" s="83"/>
      <c r="O1020" s="725"/>
      <c r="P1020" s="83"/>
      <c r="Q1020" s="83"/>
      <c r="R1020" s="83"/>
      <c r="S1020" s="83"/>
      <c r="T1020" s="83"/>
      <c r="U1020" s="83"/>
      <c r="V1020" s="725"/>
      <c r="W1020" s="83"/>
      <c r="X1020" s="83"/>
      <c r="Y1020" s="83"/>
      <c r="Z1020" s="83"/>
      <c r="AA1020" s="83"/>
      <c r="AB1020" s="83"/>
      <c r="AC1020" s="83"/>
      <c r="AD1020" s="83"/>
    </row>
    <row r="1021" spans="1:30" s="961" customFormat="1">
      <c r="A1021" s="84"/>
      <c r="B1021" s="83"/>
      <c r="C1021" s="83"/>
      <c r="D1021" s="83"/>
      <c r="E1021" s="83"/>
      <c r="F1021" s="83"/>
      <c r="G1021" s="83"/>
      <c r="H1021" s="725"/>
      <c r="I1021" s="83"/>
      <c r="J1021" s="83"/>
      <c r="K1021" s="83"/>
      <c r="L1021" s="83"/>
      <c r="M1021" s="83"/>
      <c r="N1021" s="83"/>
      <c r="O1021" s="725"/>
      <c r="P1021" s="83"/>
      <c r="Q1021" s="83"/>
      <c r="R1021" s="83"/>
      <c r="S1021" s="83"/>
      <c r="T1021" s="83"/>
      <c r="U1021" s="83"/>
      <c r="V1021" s="725"/>
      <c r="W1021" s="83"/>
      <c r="X1021" s="83"/>
      <c r="Y1021" s="83"/>
      <c r="Z1021" s="83"/>
      <c r="AA1021" s="83"/>
      <c r="AB1021" s="83"/>
      <c r="AC1021" s="83"/>
      <c r="AD1021" s="83"/>
    </row>
    <row r="1022" spans="1:30" s="961" customFormat="1">
      <c r="A1022" s="84"/>
      <c r="B1022" s="83"/>
      <c r="C1022" s="83"/>
      <c r="D1022" s="83"/>
      <c r="E1022" s="83"/>
      <c r="F1022" s="83"/>
      <c r="G1022" s="83"/>
      <c r="H1022" s="725"/>
      <c r="I1022" s="83"/>
      <c r="J1022" s="83"/>
      <c r="K1022" s="83"/>
      <c r="L1022" s="83"/>
      <c r="M1022" s="83"/>
      <c r="N1022" s="83"/>
      <c r="O1022" s="725"/>
      <c r="P1022" s="83"/>
      <c r="Q1022" s="83"/>
      <c r="R1022" s="83"/>
      <c r="S1022" s="83"/>
      <c r="T1022" s="83"/>
      <c r="U1022" s="83"/>
      <c r="V1022" s="725"/>
      <c r="W1022" s="83"/>
      <c r="X1022" s="83"/>
      <c r="Y1022" s="83"/>
      <c r="Z1022" s="83"/>
      <c r="AA1022" s="83"/>
      <c r="AB1022" s="83"/>
      <c r="AC1022" s="83"/>
      <c r="AD1022" s="83"/>
    </row>
    <row r="1023" spans="1:30" s="961" customFormat="1">
      <c r="A1023" s="84"/>
      <c r="B1023" s="83"/>
      <c r="C1023" s="83"/>
      <c r="D1023" s="83"/>
      <c r="E1023" s="83"/>
      <c r="F1023" s="83"/>
      <c r="G1023" s="83"/>
      <c r="H1023" s="725"/>
      <c r="I1023" s="83"/>
      <c r="J1023" s="83"/>
      <c r="K1023" s="83"/>
      <c r="L1023" s="83"/>
      <c r="M1023" s="83"/>
      <c r="N1023" s="83"/>
      <c r="O1023" s="725"/>
      <c r="P1023" s="83"/>
      <c r="Q1023" s="83"/>
      <c r="R1023" s="83"/>
      <c r="S1023" s="83"/>
      <c r="T1023" s="83"/>
      <c r="U1023" s="83"/>
      <c r="V1023" s="725"/>
      <c r="W1023" s="83"/>
      <c r="X1023" s="83"/>
      <c r="Y1023" s="83"/>
      <c r="Z1023" s="83"/>
      <c r="AA1023" s="83"/>
      <c r="AB1023" s="83"/>
      <c r="AC1023" s="83"/>
      <c r="AD1023" s="83"/>
    </row>
    <row r="1024" spans="1:30" s="961" customFormat="1">
      <c r="A1024" s="84"/>
      <c r="B1024" s="83"/>
      <c r="C1024" s="83"/>
      <c r="D1024" s="83"/>
      <c r="E1024" s="83"/>
      <c r="F1024" s="83"/>
      <c r="G1024" s="83"/>
      <c r="H1024" s="725"/>
      <c r="I1024" s="83"/>
      <c r="J1024" s="83"/>
      <c r="K1024" s="83"/>
      <c r="L1024" s="83"/>
      <c r="M1024" s="83"/>
      <c r="N1024" s="83"/>
      <c r="O1024" s="725"/>
      <c r="P1024" s="83"/>
      <c r="Q1024" s="83"/>
      <c r="R1024" s="83"/>
      <c r="S1024" s="83"/>
      <c r="T1024" s="83"/>
      <c r="U1024" s="83"/>
      <c r="V1024" s="725"/>
      <c r="W1024" s="83"/>
      <c r="X1024" s="83"/>
      <c r="Y1024" s="83"/>
      <c r="Z1024" s="83"/>
      <c r="AA1024" s="83"/>
      <c r="AB1024" s="83"/>
      <c r="AC1024" s="83"/>
      <c r="AD1024" s="83"/>
    </row>
    <row r="1025" spans="1:30" s="961" customFormat="1">
      <c r="A1025" s="84"/>
      <c r="B1025" s="83"/>
      <c r="C1025" s="83"/>
      <c r="D1025" s="83"/>
      <c r="E1025" s="83"/>
      <c r="F1025" s="83"/>
      <c r="G1025" s="83"/>
      <c r="H1025" s="725"/>
      <c r="I1025" s="83"/>
      <c r="J1025" s="83"/>
      <c r="K1025" s="83"/>
      <c r="L1025" s="83"/>
      <c r="M1025" s="83"/>
      <c r="N1025" s="83"/>
      <c r="O1025" s="725"/>
      <c r="P1025" s="83"/>
      <c r="Q1025" s="83"/>
      <c r="R1025" s="83"/>
      <c r="S1025" s="83"/>
      <c r="T1025" s="83"/>
      <c r="U1025" s="83"/>
      <c r="V1025" s="725"/>
      <c r="W1025" s="83"/>
      <c r="X1025" s="83"/>
      <c r="Y1025" s="83"/>
      <c r="Z1025" s="83"/>
      <c r="AA1025" s="83"/>
      <c r="AB1025" s="83"/>
      <c r="AC1025" s="83"/>
      <c r="AD1025" s="83"/>
    </row>
    <row r="1026" spans="1:30" s="961" customFormat="1">
      <c r="A1026" s="84"/>
      <c r="B1026" s="83"/>
      <c r="C1026" s="83"/>
      <c r="D1026" s="83"/>
      <c r="E1026" s="83"/>
      <c r="F1026" s="83"/>
      <c r="G1026" s="83"/>
      <c r="H1026" s="725"/>
      <c r="I1026" s="83"/>
      <c r="J1026" s="83"/>
      <c r="K1026" s="83"/>
      <c r="L1026" s="83"/>
      <c r="M1026" s="83"/>
      <c r="N1026" s="83"/>
      <c r="O1026" s="725"/>
      <c r="P1026" s="83"/>
      <c r="Q1026" s="83"/>
      <c r="R1026" s="83"/>
      <c r="S1026" s="83"/>
      <c r="T1026" s="83"/>
      <c r="U1026" s="83"/>
      <c r="V1026" s="725"/>
      <c r="W1026" s="83"/>
      <c r="X1026" s="83"/>
      <c r="Y1026" s="83"/>
      <c r="Z1026" s="83"/>
      <c r="AA1026" s="83"/>
      <c r="AB1026" s="83"/>
      <c r="AC1026" s="83"/>
      <c r="AD1026" s="83"/>
    </row>
    <row r="1027" spans="1:30" s="961" customFormat="1">
      <c r="A1027" s="84"/>
      <c r="B1027" s="83"/>
      <c r="C1027" s="83"/>
      <c r="D1027" s="83"/>
      <c r="E1027" s="83"/>
      <c r="F1027" s="83"/>
      <c r="G1027" s="83"/>
      <c r="H1027" s="725"/>
      <c r="I1027" s="83"/>
      <c r="J1027" s="83"/>
      <c r="K1027" s="83"/>
      <c r="L1027" s="83"/>
      <c r="M1027" s="83"/>
      <c r="N1027" s="83"/>
      <c r="O1027" s="725"/>
      <c r="P1027" s="83"/>
      <c r="Q1027" s="83"/>
      <c r="R1027" s="83"/>
      <c r="S1027" s="83"/>
      <c r="T1027" s="83"/>
      <c r="U1027" s="83"/>
      <c r="V1027" s="725"/>
      <c r="W1027" s="83"/>
      <c r="X1027" s="83"/>
      <c r="Y1027" s="83"/>
      <c r="Z1027" s="83"/>
      <c r="AA1027" s="83"/>
      <c r="AB1027" s="83"/>
      <c r="AC1027" s="83"/>
      <c r="AD1027" s="83"/>
    </row>
    <row r="1028" spans="1:30" s="961" customFormat="1">
      <c r="A1028" s="84"/>
      <c r="B1028" s="83"/>
      <c r="C1028" s="83"/>
      <c r="D1028" s="83"/>
      <c r="E1028" s="83"/>
      <c r="F1028" s="83"/>
      <c r="G1028" s="83"/>
      <c r="H1028" s="725"/>
      <c r="I1028" s="83"/>
      <c r="J1028" s="83"/>
      <c r="K1028" s="83"/>
      <c r="L1028" s="83"/>
      <c r="M1028" s="83"/>
      <c r="N1028" s="83"/>
      <c r="O1028" s="725"/>
      <c r="P1028" s="83"/>
      <c r="Q1028" s="83"/>
      <c r="R1028" s="83"/>
      <c r="S1028" s="83"/>
      <c r="T1028" s="83"/>
      <c r="U1028" s="83"/>
      <c r="V1028" s="725"/>
      <c r="W1028" s="83"/>
      <c r="X1028" s="83"/>
      <c r="Y1028" s="83"/>
      <c r="Z1028" s="83"/>
      <c r="AA1028" s="83"/>
      <c r="AB1028" s="83"/>
      <c r="AC1028" s="83"/>
      <c r="AD1028" s="83"/>
    </row>
    <row r="1029" spans="1:30" s="961" customFormat="1">
      <c r="A1029" s="84"/>
      <c r="B1029" s="83"/>
      <c r="C1029" s="83"/>
      <c r="D1029" s="83"/>
      <c r="E1029" s="83"/>
      <c r="F1029" s="83"/>
      <c r="G1029" s="83"/>
      <c r="H1029" s="725"/>
      <c r="I1029" s="83"/>
      <c r="J1029" s="83"/>
      <c r="K1029" s="83"/>
      <c r="L1029" s="83"/>
      <c r="M1029" s="83"/>
      <c r="N1029" s="83"/>
      <c r="O1029" s="725"/>
      <c r="P1029" s="83"/>
      <c r="Q1029" s="83"/>
      <c r="R1029" s="83"/>
      <c r="S1029" s="83"/>
      <c r="T1029" s="83"/>
      <c r="U1029" s="83"/>
      <c r="V1029" s="725"/>
      <c r="W1029" s="83"/>
      <c r="X1029" s="83"/>
      <c r="Y1029" s="83"/>
      <c r="Z1029" s="83"/>
      <c r="AA1029" s="83"/>
      <c r="AB1029" s="83"/>
      <c r="AC1029" s="83"/>
      <c r="AD1029" s="83"/>
    </row>
    <row r="1030" spans="1:30" s="961" customFormat="1">
      <c r="A1030" s="84"/>
      <c r="B1030" s="83"/>
      <c r="C1030" s="83"/>
      <c r="D1030" s="83"/>
      <c r="E1030" s="83"/>
      <c r="F1030" s="83"/>
      <c r="G1030" s="83"/>
      <c r="H1030" s="725"/>
      <c r="I1030" s="83"/>
      <c r="J1030" s="83"/>
      <c r="K1030" s="83"/>
      <c r="L1030" s="83"/>
      <c r="M1030" s="83"/>
      <c r="N1030" s="83"/>
      <c r="O1030" s="725"/>
      <c r="P1030" s="83"/>
      <c r="Q1030" s="83"/>
      <c r="R1030" s="83"/>
      <c r="S1030" s="83"/>
      <c r="T1030" s="83"/>
      <c r="U1030" s="83"/>
      <c r="V1030" s="725"/>
      <c r="W1030" s="83"/>
      <c r="X1030" s="83"/>
      <c r="Y1030" s="83"/>
      <c r="Z1030" s="83"/>
      <c r="AA1030" s="83"/>
      <c r="AB1030" s="83"/>
      <c r="AC1030" s="83"/>
      <c r="AD1030" s="83"/>
    </row>
    <row r="1031" spans="1:30" s="961" customFormat="1">
      <c r="A1031" s="84"/>
      <c r="B1031" s="83"/>
      <c r="C1031" s="83"/>
      <c r="D1031" s="83"/>
      <c r="E1031" s="83"/>
      <c r="F1031" s="83"/>
      <c r="G1031" s="83"/>
      <c r="H1031" s="725"/>
      <c r="I1031" s="83"/>
      <c r="J1031" s="83"/>
      <c r="K1031" s="83"/>
      <c r="L1031" s="83"/>
      <c r="M1031" s="83"/>
      <c r="N1031" s="83"/>
      <c r="O1031" s="725"/>
      <c r="P1031" s="83"/>
      <c r="Q1031" s="83"/>
      <c r="R1031" s="83"/>
      <c r="S1031" s="83"/>
      <c r="T1031" s="83"/>
      <c r="U1031" s="83"/>
      <c r="V1031" s="725"/>
      <c r="W1031" s="83"/>
      <c r="X1031" s="83"/>
      <c r="Y1031" s="83"/>
      <c r="Z1031" s="83"/>
      <c r="AA1031" s="83"/>
      <c r="AB1031" s="83"/>
      <c r="AC1031" s="83"/>
      <c r="AD1031" s="83"/>
    </row>
    <row r="1032" spans="1:30" s="961" customFormat="1">
      <c r="A1032" s="84"/>
      <c r="B1032" s="83"/>
      <c r="C1032" s="83"/>
      <c r="D1032" s="83"/>
      <c r="E1032" s="83"/>
      <c r="F1032" s="83"/>
      <c r="G1032" s="83"/>
      <c r="H1032" s="725"/>
      <c r="I1032" s="83"/>
      <c r="J1032" s="83"/>
      <c r="K1032" s="83"/>
      <c r="L1032" s="83"/>
      <c r="M1032" s="83"/>
      <c r="N1032" s="83"/>
      <c r="O1032" s="725"/>
      <c r="P1032" s="83"/>
      <c r="Q1032" s="83"/>
      <c r="R1032" s="83"/>
      <c r="S1032" s="83"/>
      <c r="T1032" s="83"/>
      <c r="U1032" s="83"/>
      <c r="V1032" s="725"/>
      <c r="W1032" s="83"/>
      <c r="X1032" s="83"/>
      <c r="Y1032" s="83"/>
      <c r="Z1032" s="83"/>
      <c r="AA1032" s="83"/>
      <c r="AB1032" s="83"/>
      <c r="AC1032" s="83"/>
      <c r="AD1032" s="83"/>
    </row>
    <row r="1033" spans="1:30" s="961" customFormat="1">
      <c r="A1033" s="84"/>
      <c r="B1033" s="83"/>
      <c r="C1033" s="83"/>
      <c r="D1033" s="83"/>
      <c r="E1033" s="83"/>
      <c r="F1033" s="83"/>
      <c r="G1033" s="83"/>
      <c r="H1033" s="725"/>
      <c r="I1033" s="83"/>
      <c r="J1033" s="83"/>
      <c r="K1033" s="83"/>
      <c r="L1033" s="83"/>
      <c r="M1033" s="83"/>
      <c r="N1033" s="83"/>
      <c r="O1033" s="725"/>
      <c r="P1033" s="83"/>
      <c r="Q1033" s="83"/>
      <c r="R1033" s="83"/>
      <c r="S1033" s="83"/>
      <c r="T1033" s="83"/>
      <c r="U1033" s="83"/>
      <c r="V1033" s="725"/>
      <c r="W1033" s="83"/>
      <c r="X1033" s="83"/>
      <c r="Y1033" s="83"/>
      <c r="Z1033" s="83"/>
      <c r="AA1033" s="83"/>
      <c r="AB1033" s="83"/>
      <c r="AC1033" s="83"/>
      <c r="AD1033" s="83"/>
    </row>
    <row r="1034" spans="1:30" s="961" customFormat="1">
      <c r="A1034" s="84"/>
      <c r="B1034" s="83"/>
      <c r="C1034" s="83"/>
      <c r="D1034" s="83"/>
      <c r="E1034" s="83"/>
      <c r="F1034" s="83"/>
      <c r="G1034" s="83"/>
      <c r="H1034" s="725"/>
      <c r="I1034" s="83"/>
      <c r="J1034" s="83"/>
      <c r="K1034" s="83"/>
      <c r="L1034" s="83"/>
      <c r="M1034" s="83"/>
      <c r="N1034" s="83"/>
      <c r="O1034" s="725"/>
      <c r="P1034" s="83"/>
      <c r="Q1034" s="83"/>
      <c r="R1034" s="83"/>
      <c r="S1034" s="83"/>
      <c r="T1034" s="83"/>
      <c r="U1034" s="83"/>
      <c r="V1034" s="725"/>
      <c r="W1034" s="83"/>
      <c r="X1034" s="83"/>
      <c r="Y1034" s="83"/>
      <c r="Z1034" s="83"/>
      <c r="AA1034" s="83"/>
      <c r="AB1034" s="83"/>
      <c r="AC1034" s="83"/>
      <c r="AD1034" s="83"/>
    </row>
    <row r="1035" spans="1:30" s="961" customFormat="1">
      <c r="A1035" s="84"/>
      <c r="B1035" s="83"/>
      <c r="C1035" s="83"/>
      <c r="D1035" s="83"/>
      <c r="E1035" s="83"/>
      <c r="F1035" s="83"/>
      <c r="G1035" s="83"/>
      <c r="H1035" s="725"/>
      <c r="I1035" s="83"/>
      <c r="J1035" s="83"/>
      <c r="K1035" s="83"/>
      <c r="L1035" s="83"/>
      <c r="M1035" s="83"/>
      <c r="N1035" s="83"/>
      <c r="O1035" s="725"/>
      <c r="P1035" s="83"/>
      <c r="Q1035" s="83"/>
      <c r="R1035" s="83"/>
      <c r="S1035" s="83"/>
      <c r="T1035" s="83"/>
      <c r="U1035" s="83"/>
      <c r="V1035" s="725"/>
      <c r="W1035" s="83"/>
      <c r="X1035" s="83"/>
      <c r="Y1035" s="83"/>
      <c r="Z1035" s="83"/>
      <c r="AA1035" s="83"/>
      <c r="AB1035" s="83"/>
      <c r="AC1035" s="83"/>
      <c r="AD1035" s="83"/>
    </row>
    <row r="1036" spans="1:30" s="961" customFormat="1">
      <c r="A1036" s="84"/>
      <c r="B1036" s="83"/>
      <c r="C1036" s="83"/>
      <c r="D1036" s="83"/>
      <c r="E1036" s="83"/>
      <c r="F1036" s="83"/>
      <c r="G1036" s="83"/>
      <c r="H1036" s="725"/>
      <c r="I1036" s="83"/>
      <c r="J1036" s="83"/>
      <c r="K1036" s="83"/>
      <c r="L1036" s="83"/>
      <c r="M1036" s="83"/>
      <c r="N1036" s="83"/>
      <c r="O1036" s="725"/>
      <c r="P1036" s="83"/>
      <c r="Q1036" s="83"/>
      <c r="R1036" s="83"/>
      <c r="S1036" s="83"/>
      <c r="T1036" s="83"/>
      <c r="U1036" s="83"/>
      <c r="V1036" s="725"/>
      <c r="W1036" s="83"/>
      <c r="X1036" s="83"/>
      <c r="Y1036" s="83"/>
      <c r="Z1036" s="83"/>
      <c r="AA1036" s="83"/>
      <c r="AB1036" s="83"/>
      <c r="AC1036" s="83"/>
      <c r="AD1036" s="83"/>
    </row>
    <row r="1037" spans="1:30" s="961" customFormat="1">
      <c r="A1037" s="84"/>
      <c r="B1037" s="83"/>
      <c r="C1037" s="83"/>
      <c r="D1037" s="83"/>
      <c r="E1037" s="83"/>
      <c r="F1037" s="83"/>
      <c r="G1037" s="83"/>
      <c r="H1037" s="725"/>
      <c r="I1037" s="83"/>
      <c r="J1037" s="83"/>
      <c r="K1037" s="83"/>
      <c r="L1037" s="83"/>
      <c r="M1037" s="83"/>
      <c r="N1037" s="83"/>
      <c r="O1037" s="725"/>
      <c r="P1037" s="83"/>
      <c r="Q1037" s="83"/>
      <c r="R1037" s="83"/>
      <c r="S1037" s="83"/>
      <c r="T1037" s="83"/>
      <c r="U1037" s="83"/>
      <c r="V1037" s="725"/>
      <c r="W1037" s="83"/>
      <c r="X1037" s="83"/>
      <c r="Y1037" s="83"/>
      <c r="Z1037" s="83"/>
      <c r="AA1037" s="83"/>
      <c r="AB1037" s="83"/>
      <c r="AC1037" s="83"/>
      <c r="AD1037" s="83"/>
    </row>
    <row r="1038" spans="1:30" s="961" customFormat="1">
      <c r="A1038" s="84"/>
      <c r="B1038" s="83"/>
      <c r="C1038" s="83"/>
      <c r="D1038" s="83"/>
      <c r="E1038" s="83"/>
      <c r="F1038" s="83"/>
      <c r="G1038" s="83"/>
      <c r="H1038" s="725"/>
      <c r="I1038" s="83"/>
      <c r="J1038" s="83"/>
      <c r="K1038" s="83"/>
      <c r="L1038" s="83"/>
      <c r="M1038" s="83"/>
      <c r="N1038" s="83"/>
      <c r="O1038" s="725"/>
      <c r="P1038" s="83"/>
      <c r="Q1038" s="83"/>
      <c r="R1038" s="83"/>
      <c r="S1038" s="83"/>
      <c r="T1038" s="83"/>
      <c r="U1038" s="83"/>
      <c r="V1038" s="725"/>
      <c r="W1038" s="83"/>
      <c r="X1038" s="83"/>
      <c r="Y1038" s="83"/>
      <c r="Z1038" s="83"/>
      <c r="AA1038" s="83"/>
      <c r="AB1038" s="83"/>
      <c r="AC1038" s="83"/>
      <c r="AD1038" s="83"/>
    </row>
    <row r="1039" spans="1:30" s="961" customFormat="1">
      <c r="A1039" s="84"/>
      <c r="B1039" s="83"/>
      <c r="C1039" s="83"/>
      <c r="D1039" s="83"/>
      <c r="E1039" s="83"/>
      <c r="F1039" s="83"/>
      <c r="G1039" s="83"/>
      <c r="H1039" s="725"/>
      <c r="I1039" s="83"/>
      <c r="J1039" s="83"/>
      <c r="K1039" s="83"/>
      <c r="L1039" s="83"/>
      <c r="M1039" s="83"/>
      <c r="N1039" s="83"/>
      <c r="O1039" s="725"/>
      <c r="P1039" s="83"/>
      <c r="Q1039" s="83"/>
      <c r="R1039" s="83"/>
      <c r="S1039" s="83"/>
      <c r="T1039" s="83"/>
      <c r="U1039" s="83"/>
      <c r="V1039" s="725"/>
      <c r="W1039" s="83"/>
      <c r="X1039" s="83"/>
      <c r="Y1039" s="83"/>
      <c r="Z1039" s="83"/>
      <c r="AA1039" s="83"/>
      <c r="AB1039" s="83"/>
      <c r="AC1039" s="83"/>
      <c r="AD1039" s="83"/>
    </row>
    <row r="1040" spans="1:30" s="961" customFormat="1">
      <c r="A1040" s="84"/>
      <c r="B1040" s="83"/>
      <c r="C1040" s="83"/>
      <c r="D1040" s="83"/>
      <c r="E1040" s="83"/>
      <c r="F1040" s="83"/>
      <c r="G1040" s="83"/>
      <c r="H1040" s="725"/>
      <c r="I1040" s="83"/>
      <c r="J1040" s="83"/>
      <c r="K1040" s="83"/>
      <c r="L1040" s="83"/>
      <c r="M1040" s="83"/>
      <c r="N1040" s="83"/>
      <c r="O1040" s="725"/>
      <c r="P1040" s="83"/>
      <c r="Q1040" s="83"/>
      <c r="R1040" s="83"/>
      <c r="S1040" s="83"/>
      <c r="T1040" s="83"/>
      <c r="U1040" s="83"/>
      <c r="V1040" s="725"/>
      <c r="W1040" s="83"/>
      <c r="X1040" s="83"/>
      <c r="Y1040" s="83"/>
      <c r="Z1040" s="83"/>
      <c r="AA1040" s="83"/>
      <c r="AB1040" s="83"/>
      <c r="AC1040" s="83"/>
      <c r="AD1040" s="83"/>
    </row>
    <row r="1041" spans="1:30" s="961" customFormat="1">
      <c r="A1041" s="84"/>
      <c r="B1041" s="83"/>
      <c r="C1041" s="83"/>
      <c r="D1041" s="83"/>
      <c r="E1041" s="83"/>
      <c r="F1041" s="83"/>
      <c r="G1041" s="83"/>
      <c r="H1041" s="725"/>
      <c r="I1041" s="83"/>
      <c r="J1041" s="83"/>
      <c r="K1041" s="83"/>
      <c r="L1041" s="83"/>
      <c r="M1041" s="83"/>
      <c r="N1041" s="83"/>
      <c r="O1041" s="725"/>
      <c r="P1041" s="83"/>
      <c r="Q1041" s="83"/>
      <c r="R1041" s="83"/>
      <c r="S1041" s="83"/>
      <c r="T1041" s="83"/>
      <c r="U1041" s="83"/>
      <c r="V1041" s="725"/>
      <c r="W1041" s="83"/>
      <c r="X1041" s="83"/>
      <c r="Y1041" s="83"/>
      <c r="Z1041" s="83"/>
      <c r="AA1041" s="83"/>
      <c r="AB1041" s="83"/>
      <c r="AC1041" s="83"/>
      <c r="AD1041" s="83"/>
    </row>
    <row r="1042" spans="1:30" s="961" customFormat="1">
      <c r="A1042" s="84"/>
      <c r="B1042" s="83"/>
      <c r="C1042" s="83"/>
      <c r="D1042" s="83"/>
      <c r="E1042" s="83"/>
      <c r="F1042" s="83"/>
      <c r="G1042" s="83"/>
      <c r="H1042" s="725"/>
      <c r="I1042" s="83"/>
      <c r="J1042" s="83"/>
      <c r="K1042" s="83"/>
      <c r="L1042" s="83"/>
      <c r="M1042" s="83"/>
      <c r="N1042" s="83"/>
      <c r="O1042" s="725"/>
      <c r="P1042" s="83"/>
      <c r="Q1042" s="83"/>
      <c r="R1042" s="83"/>
      <c r="S1042" s="83"/>
      <c r="T1042" s="83"/>
      <c r="U1042" s="83"/>
      <c r="V1042" s="725"/>
      <c r="W1042" s="83"/>
      <c r="X1042" s="83"/>
      <c r="Y1042" s="83"/>
      <c r="Z1042" s="83"/>
      <c r="AA1042" s="83"/>
      <c r="AB1042" s="83"/>
      <c r="AC1042" s="83"/>
      <c r="AD1042" s="83"/>
    </row>
    <row r="1043" spans="1:30" s="961" customFormat="1">
      <c r="A1043" s="84"/>
      <c r="B1043" s="83"/>
      <c r="C1043" s="83"/>
      <c r="D1043" s="83"/>
      <c r="E1043" s="83"/>
      <c r="F1043" s="83"/>
      <c r="G1043" s="83"/>
      <c r="H1043" s="725"/>
      <c r="I1043" s="83"/>
      <c r="J1043" s="83"/>
      <c r="K1043" s="83"/>
      <c r="L1043" s="83"/>
      <c r="M1043" s="83"/>
      <c r="N1043" s="83"/>
      <c r="O1043" s="725"/>
      <c r="P1043" s="83"/>
      <c r="Q1043" s="83"/>
      <c r="R1043" s="83"/>
      <c r="S1043" s="83"/>
      <c r="T1043" s="83"/>
      <c r="U1043" s="83"/>
      <c r="V1043" s="725"/>
      <c r="W1043" s="83"/>
      <c r="X1043" s="83"/>
      <c r="Y1043" s="83"/>
      <c r="Z1043" s="83"/>
      <c r="AA1043" s="83"/>
      <c r="AB1043" s="83"/>
      <c r="AC1043" s="83"/>
      <c r="AD1043" s="83"/>
    </row>
    <row r="1044" spans="1:30" s="961" customFormat="1">
      <c r="A1044" s="84"/>
      <c r="B1044" s="83"/>
      <c r="C1044" s="83"/>
      <c r="D1044" s="83"/>
      <c r="E1044" s="83"/>
      <c r="F1044" s="83"/>
      <c r="G1044" s="83"/>
      <c r="H1044" s="725"/>
      <c r="I1044" s="83"/>
      <c r="J1044" s="83"/>
      <c r="K1044" s="83"/>
      <c r="L1044" s="83"/>
      <c r="M1044" s="83"/>
      <c r="N1044" s="83"/>
      <c r="O1044" s="725"/>
      <c r="P1044" s="83"/>
      <c r="Q1044" s="83"/>
      <c r="R1044" s="83"/>
      <c r="S1044" s="83"/>
      <c r="T1044" s="83"/>
      <c r="U1044" s="83"/>
      <c r="V1044" s="725"/>
      <c r="W1044" s="83"/>
      <c r="X1044" s="83"/>
      <c r="Y1044" s="83"/>
      <c r="Z1044" s="83"/>
      <c r="AA1044" s="83"/>
      <c r="AB1044" s="83"/>
      <c r="AC1044" s="83"/>
      <c r="AD1044" s="83"/>
    </row>
    <row r="1045" spans="1:30" s="961" customFormat="1">
      <c r="A1045" s="84"/>
      <c r="B1045" s="83"/>
      <c r="C1045" s="83"/>
      <c r="D1045" s="83"/>
      <c r="E1045" s="83"/>
      <c r="F1045" s="83"/>
      <c r="G1045" s="83"/>
      <c r="H1045" s="725"/>
      <c r="I1045" s="83"/>
      <c r="J1045" s="83"/>
      <c r="K1045" s="83"/>
      <c r="L1045" s="83"/>
      <c r="M1045" s="83"/>
      <c r="N1045" s="83"/>
      <c r="O1045" s="725"/>
      <c r="P1045" s="83"/>
      <c r="Q1045" s="83"/>
      <c r="R1045" s="83"/>
      <c r="S1045" s="83"/>
      <c r="T1045" s="83"/>
      <c r="U1045" s="83"/>
      <c r="V1045" s="725"/>
      <c r="W1045" s="83"/>
      <c r="X1045" s="83"/>
      <c r="Y1045" s="83"/>
      <c r="Z1045" s="83"/>
      <c r="AA1045" s="83"/>
      <c r="AB1045" s="83"/>
      <c r="AC1045" s="83"/>
      <c r="AD1045" s="83"/>
    </row>
    <row r="1046" spans="1:30" s="961" customFormat="1">
      <c r="A1046" s="84"/>
      <c r="B1046" s="83"/>
      <c r="C1046" s="83"/>
      <c r="D1046" s="83"/>
      <c r="E1046" s="83"/>
      <c r="F1046" s="83"/>
      <c r="G1046" s="83"/>
      <c r="H1046" s="725"/>
      <c r="I1046" s="83"/>
      <c r="J1046" s="83"/>
      <c r="K1046" s="83"/>
      <c r="L1046" s="83"/>
      <c r="M1046" s="83"/>
      <c r="N1046" s="83"/>
      <c r="O1046" s="725"/>
      <c r="P1046" s="83"/>
      <c r="Q1046" s="83"/>
      <c r="R1046" s="83"/>
      <c r="S1046" s="83"/>
      <c r="T1046" s="83"/>
      <c r="U1046" s="83"/>
      <c r="V1046" s="725"/>
      <c r="W1046" s="83"/>
      <c r="X1046" s="83"/>
      <c r="Y1046" s="83"/>
      <c r="Z1046" s="83"/>
      <c r="AA1046" s="83"/>
      <c r="AB1046" s="83"/>
      <c r="AC1046" s="83"/>
      <c r="AD1046" s="83"/>
    </row>
    <row r="1047" spans="1:30" s="961" customFormat="1">
      <c r="A1047" s="84"/>
      <c r="B1047" s="83"/>
      <c r="C1047" s="83"/>
      <c r="D1047" s="83"/>
      <c r="E1047" s="83"/>
      <c r="F1047" s="83"/>
      <c r="G1047" s="83"/>
      <c r="H1047" s="725"/>
      <c r="I1047" s="83"/>
      <c r="J1047" s="83"/>
      <c r="K1047" s="83"/>
      <c r="L1047" s="83"/>
      <c r="M1047" s="83"/>
      <c r="N1047" s="83"/>
      <c r="O1047" s="725"/>
      <c r="P1047" s="83"/>
      <c r="Q1047" s="83"/>
      <c r="R1047" s="83"/>
      <c r="S1047" s="83"/>
      <c r="T1047" s="83"/>
      <c r="U1047" s="83"/>
      <c r="V1047" s="725"/>
      <c r="W1047" s="83"/>
      <c r="X1047" s="83"/>
      <c r="Y1047" s="83"/>
      <c r="Z1047" s="83"/>
      <c r="AA1047" s="83"/>
      <c r="AB1047" s="83"/>
      <c r="AC1047" s="83"/>
      <c r="AD1047" s="83"/>
    </row>
    <row r="1048" spans="1:30" s="961" customFormat="1">
      <c r="A1048" s="84"/>
      <c r="B1048" s="83"/>
      <c r="C1048" s="83"/>
      <c r="D1048" s="83"/>
      <c r="E1048" s="83"/>
      <c r="F1048" s="83"/>
      <c r="G1048" s="83"/>
      <c r="H1048" s="725"/>
      <c r="I1048" s="83"/>
      <c r="J1048" s="83"/>
      <c r="K1048" s="83"/>
      <c r="L1048" s="83"/>
      <c r="M1048" s="83"/>
      <c r="N1048" s="83"/>
      <c r="O1048" s="725"/>
      <c r="P1048" s="83"/>
      <c r="Q1048" s="83"/>
      <c r="R1048" s="83"/>
      <c r="S1048" s="83"/>
      <c r="T1048" s="83"/>
      <c r="U1048" s="83"/>
      <c r="V1048" s="725"/>
      <c r="W1048" s="83"/>
      <c r="X1048" s="83"/>
      <c r="Y1048" s="83"/>
      <c r="Z1048" s="83"/>
      <c r="AA1048" s="83"/>
      <c r="AB1048" s="83"/>
      <c r="AC1048" s="83"/>
      <c r="AD1048" s="83"/>
    </row>
    <row r="1049" spans="1:30" s="961" customFormat="1">
      <c r="A1049" s="84"/>
      <c r="B1049" s="83"/>
      <c r="C1049" s="83"/>
      <c r="D1049" s="83"/>
      <c r="E1049" s="83"/>
      <c r="F1049" s="83"/>
      <c r="G1049" s="83"/>
      <c r="H1049" s="725"/>
      <c r="I1049" s="83"/>
      <c r="J1049" s="83"/>
      <c r="K1049" s="83"/>
      <c r="L1049" s="83"/>
      <c r="M1049" s="83"/>
      <c r="N1049" s="83"/>
      <c r="O1049" s="725"/>
      <c r="P1049" s="83"/>
      <c r="Q1049" s="83"/>
      <c r="R1049" s="83"/>
      <c r="S1049" s="83"/>
      <c r="T1049" s="83"/>
      <c r="U1049" s="83"/>
      <c r="V1049" s="725"/>
      <c r="W1049" s="83"/>
      <c r="X1049" s="83"/>
      <c r="Y1049" s="83"/>
      <c r="Z1049" s="83"/>
      <c r="AA1049" s="83"/>
      <c r="AB1049" s="83"/>
      <c r="AC1049" s="83"/>
      <c r="AD1049" s="83"/>
    </row>
    <row r="1050" spans="1:30" s="961" customFormat="1">
      <c r="A1050" s="84"/>
      <c r="B1050" s="83"/>
      <c r="C1050" s="83"/>
      <c r="D1050" s="83"/>
      <c r="E1050" s="83"/>
      <c r="F1050" s="83"/>
      <c r="G1050" s="83"/>
      <c r="H1050" s="725"/>
      <c r="I1050" s="83"/>
      <c r="J1050" s="83"/>
      <c r="K1050" s="83"/>
      <c r="L1050" s="83"/>
      <c r="M1050" s="83"/>
      <c r="N1050" s="83"/>
      <c r="O1050" s="725"/>
      <c r="P1050" s="83"/>
      <c r="Q1050" s="83"/>
      <c r="R1050" s="83"/>
      <c r="S1050" s="83"/>
      <c r="T1050" s="83"/>
      <c r="U1050" s="83"/>
      <c r="V1050" s="725"/>
      <c r="W1050" s="83"/>
      <c r="X1050" s="83"/>
      <c r="Y1050" s="83"/>
      <c r="Z1050" s="83"/>
      <c r="AA1050" s="83"/>
      <c r="AB1050" s="83"/>
      <c r="AC1050" s="83"/>
      <c r="AD1050" s="83"/>
    </row>
    <row r="1051" spans="1:30" s="961" customFormat="1">
      <c r="A1051" s="84"/>
      <c r="B1051" s="83"/>
      <c r="C1051" s="83"/>
      <c r="D1051" s="83"/>
      <c r="E1051" s="83"/>
      <c r="F1051" s="83"/>
      <c r="G1051" s="83"/>
      <c r="H1051" s="725"/>
      <c r="I1051" s="83"/>
      <c r="J1051" s="83"/>
      <c r="K1051" s="83"/>
      <c r="L1051" s="83"/>
      <c r="M1051" s="83"/>
      <c r="N1051" s="83"/>
      <c r="O1051" s="725"/>
      <c r="P1051" s="83"/>
      <c r="Q1051" s="83"/>
      <c r="R1051" s="83"/>
      <c r="S1051" s="83"/>
      <c r="T1051" s="83"/>
      <c r="U1051" s="83"/>
      <c r="V1051" s="725"/>
      <c r="W1051" s="83"/>
      <c r="X1051" s="83"/>
      <c r="Y1051" s="83"/>
      <c r="Z1051" s="83"/>
      <c r="AA1051" s="83"/>
      <c r="AB1051" s="83"/>
      <c r="AC1051" s="83"/>
      <c r="AD1051" s="83"/>
    </row>
    <row r="1052" spans="1:30" s="961" customFormat="1">
      <c r="A1052" s="84"/>
      <c r="B1052" s="83"/>
      <c r="C1052" s="83"/>
      <c r="D1052" s="83"/>
      <c r="E1052" s="83"/>
      <c r="F1052" s="83"/>
      <c r="G1052" s="83"/>
      <c r="H1052" s="725"/>
      <c r="I1052" s="83"/>
      <c r="J1052" s="83"/>
      <c r="K1052" s="83"/>
      <c r="L1052" s="83"/>
      <c r="M1052" s="83"/>
      <c r="N1052" s="83"/>
      <c r="O1052" s="725"/>
      <c r="P1052" s="83"/>
      <c r="Q1052" s="83"/>
      <c r="R1052" s="83"/>
      <c r="S1052" s="83"/>
      <c r="T1052" s="83"/>
      <c r="U1052" s="83"/>
      <c r="V1052" s="725"/>
      <c r="W1052" s="83"/>
      <c r="X1052" s="83"/>
      <c r="Y1052" s="83"/>
      <c r="Z1052" s="83"/>
      <c r="AA1052" s="83"/>
      <c r="AB1052" s="83"/>
      <c r="AC1052" s="83"/>
      <c r="AD1052" s="83"/>
    </row>
    <row r="1053" spans="1:30" s="961" customFormat="1">
      <c r="A1053" s="84"/>
      <c r="B1053" s="83"/>
      <c r="C1053" s="83"/>
      <c r="D1053" s="83"/>
      <c r="E1053" s="83"/>
      <c r="F1053" s="83"/>
      <c r="G1053" s="83"/>
      <c r="H1053" s="725"/>
      <c r="I1053" s="83"/>
      <c r="J1053" s="83"/>
      <c r="K1053" s="83"/>
      <c r="L1053" s="83"/>
      <c r="M1053" s="83"/>
      <c r="N1053" s="83"/>
      <c r="O1053" s="725"/>
      <c r="P1053" s="83"/>
      <c r="Q1053" s="83"/>
      <c r="R1053" s="83"/>
      <c r="S1053" s="83"/>
      <c r="T1053" s="83"/>
      <c r="U1053" s="83"/>
      <c r="V1053" s="725"/>
      <c r="W1053" s="83"/>
      <c r="X1053" s="83"/>
      <c r="Y1053" s="83"/>
      <c r="Z1053" s="83"/>
      <c r="AA1053" s="83"/>
      <c r="AB1053" s="83"/>
      <c r="AC1053" s="83"/>
      <c r="AD1053" s="83"/>
    </row>
    <row r="1054" spans="1:30" s="961" customFormat="1">
      <c r="A1054" s="84"/>
      <c r="B1054" s="83"/>
      <c r="C1054" s="83"/>
      <c r="D1054" s="83"/>
      <c r="E1054" s="83"/>
      <c r="F1054" s="83"/>
      <c r="G1054" s="83"/>
      <c r="H1054" s="725"/>
      <c r="I1054" s="83"/>
      <c r="J1054" s="83"/>
      <c r="K1054" s="83"/>
      <c r="L1054" s="83"/>
      <c r="M1054" s="83"/>
      <c r="N1054" s="83"/>
      <c r="O1054" s="725"/>
      <c r="P1054" s="83"/>
      <c r="Q1054" s="83"/>
      <c r="R1054" s="83"/>
      <c r="S1054" s="83"/>
      <c r="T1054" s="83"/>
      <c r="U1054" s="83"/>
      <c r="V1054" s="725"/>
      <c r="W1054" s="83"/>
      <c r="X1054" s="83"/>
      <c r="Y1054" s="83"/>
      <c r="Z1054" s="83"/>
      <c r="AA1054" s="83"/>
      <c r="AB1054" s="83"/>
      <c r="AC1054" s="83"/>
      <c r="AD1054" s="83"/>
    </row>
    <row r="1055" spans="1:30" s="961" customFormat="1">
      <c r="A1055" s="84"/>
      <c r="B1055" s="83"/>
      <c r="C1055" s="83"/>
      <c r="D1055" s="83"/>
      <c r="E1055" s="83"/>
      <c r="F1055" s="83"/>
      <c r="G1055" s="83"/>
      <c r="H1055" s="725"/>
      <c r="I1055" s="83"/>
      <c r="J1055" s="83"/>
      <c r="K1055" s="83"/>
      <c r="L1055" s="83"/>
      <c r="M1055" s="83"/>
      <c r="N1055" s="83"/>
      <c r="O1055" s="725"/>
      <c r="P1055" s="83"/>
      <c r="Q1055" s="83"/>
      <c r="R1055" s="83"/>
      <c r="S1055" s="83"/>
      <c r="T1055" s="83"/>
      <c r="U1055" s="83"/>
      <c r="V1055" s="725"/>
      <c r="W1055" s="83"/>
      <c r="X1055" s="83"/>
      <c r="Y1055" s="83"/>
      <c r="Z1055" s="83"/>
      <c r="AA1055" s="83"/>
      <c r="AB1055" s="83"/>
      <c r="AC1055" s="83"/>
      <c r="AD1055" s="83"/>
    </row>
    <row r="1056" spans="1:30" s="961" customFormat="1">
      <c r="A1056" s="84"/>
      <c r="B1056" s="83"/>
      <c r="C1056" s="83"/>
      <c r="D1056" s="83"/>
      <c r="E1056" s="83"/>
      <c r="F1056" s="83"/>
      <c r="G1056" s="83"/>
      <c r="H1056" s="725"/>
      <c r="I1056" s="83"/>
      <c r="J1056" s="83"/>
      <c r="K1056" s="83"/>
      <c r="L1056" s="83"/>
      <c r="M1056" s="83"/>
      <c r="N1056" s="83"/>
      <c r="O1056" s="725"/>
      <c r="P1056" s="83"/>
      <c r="Q1056" s="83"/>
      <c r="R1056" s="83"/>
      <c r="S1056" s="83"/>
      <c r="T1056" s="83"/>
      <c r="U1056" s="83"/>
      <c r="V1056" s="725"/>
      <c r="W1056" s="83"/>
      <c r="X1056" s="83"/>
      <c r="Y1056" s="83"/>
      <c r="Z1056" s="83"/>
      <c r="AA1056" s="83"/>
      <c r="AB1056" s="83"/>
      <c r="AC1056" s="83"/>
      <c r="AD1056" s="83"/>
    </row>
    <row r="1057" spans="1:30" s="961" customFormat="1">
      <c r="A1057" s="84"/>
      <c r="B1057" s="83"/>
      <c r="C1057" s="83"/>
      <c r="D1057" s="83"/>
      <c r="E1057" s="83"/>
      <c r="F1057" s="83"/>
      <c r="G1057" s="83"/>
      <c r="H1057" s="725"/>
      <c r="I1057" s="83"/>
      <c r="J1057" s="83"/>
      <c r="K1057" s="83"/>
      <c r="L1057" s="83"/>
      <c r="M1057" s="83"/>
      <c r="N1057" s="83"/>
      <c r="O1057" s="725"/>
      <c r="P1057" s="83"/>
      <c r="Q1057" s="83"/>
      <c r="R1057" s="83"/>
      <c r="S1057" s="83"/>
      <c r="T1057" s="83"/>
      <c r="U1057" s="83"/>
      <c r="V1057" s="725"/>
      <c r="W1057" s="83"/>
      <c r="X1057" s="83"/>
      <c r="Y1057" s="83"/>
      <c r="Z1057" s="83"/>
      <c r="AA1057" s="83"/>
      <c r="AB1057" s="83"/>
      <c r="AC1057" s="83"/>
      <c r="AD1057" s="83"/>
    </row>
    <row r="1058" spans="1:30" s="961" customFormat="1">
      <c r="A1058" s="84"/>
      <c r="B1058" s="83"/>
      <c r="C1058" s="83"/>
      <c r="D1058" s="83"/>
      <c r="E1058" s="83"/>
      <c r="F1058" s="83"/>
      <c r="G1058" s="83"/>
      <c r="H1058" s="725"/>
      <c r="I1058" s="83"/>
      <c r="J1058" s="83"/>
      <c r="K1058" s="83"/>
      <c r="L1058" s="83"/>
      <c r="M1058" s="83"/>
      <c r="N1058" s="83"/>
      <c r="O1058" s="725"/>
      <c r="P1058" s="83"/>
      <c r="Q1058" s="83"/>
      <c r="R1058" s="83"/>
      <c r="S1058" s="83"/>
      <c r="T1058" s="83"/>
      <c r="U1058" s="83"/>
      <c r="V1058" s="725"/>
      <c r="W1058" s="83"/>
      <c r="X1058" s="83"/>
      <c r="Y1058" s="83"/>
      <c r="Z1058" s="83"/>
      <c r="AA1058" s="83"/>
      <c r="AB1058" s="83"/>
      <c r="AC1058" s="83"/>
      <c r="AD1058" s="83"/>
    </row>
    <row r="1059" spans="1:30" s="961" customFormat="1">
      <c r="A1059" s="84"/>
      <c r="B1059" s="83"/>
      <c r="C1059" s="83"/>
      <c r="D1059" s="83"/>
      <c r="E1059" s="83"/>
      <c r="F1059" s="83"/>
      <c r="G1059" s="83"/>
      <c r="H1059" s="725"/>
      <c r="I1059" s="83"/>
      <c r="J1059" s="83"/>
      <c r="K1059" s="83"/>
      <c r="L1059" s="83"/>
      <c r="M1059" s="83"/>
      <c r="N1059" s="83"/>
      <c r="O1059" s="725"/>
      <c r="P1059" s="83"/>
      <c r="Q1059" s="83"/>
      <c r="R1059" s="83"/>
      <c r="S1059" s="83"/>
      <c r="T1059" s="83"/>
      <c r="U1059" s="83"/>
      <c r="V1059" s="725"/>
      <c r="W1059" s="83"/>
      <c r="X1059" s="83"/>
      <c r="Y1059" s="83"/>
      <c r="Z1059" s="83"/>
      <c r="AA1059" s="83"/>
      <c r="AB1059" s="83"/>
      <c r="AC1059" s="83"/>
      <c r="AD1059" s="83"/>
    </row>
    <row r="1060" spans="1:30" s="961" customFormat="1">
      <c r="A1060" s="84"/>
      <c r="B1060" s="83"/>
      <c r="C1060" s="83"/>
      <c r="D1060" s="83"/>
      <c r="E1060" s="83"/>
      <c r="F1060" s="83"/>
      <c r="G1060" s="83"/>
      <c r="H1060" s="725"/>
      <c r="I1060" s="83"/>
      <c r="J1060" s="83"/>
      <c r="K1060" s="83"/>
      <c r="L1060" s="83"/>
      <c r="M1060" s="83"/>
      <c r="N1060" s="83"/>
      <c r="O1060" s="725"/>
      <c r="P1060" s="83"/>
      <c r="Q1060" s="83"/>
      <c r="R1060" s="83"/>
      <c r="S1060" s="83"/>
      <c r="T1060" s="83"/>
      <c r="U1060" s="83"/>
      <c r="V1060" s="725"/>
      <c r="W1060" s="83"/>
      <c r="X1060" s="83"/>
      <c r="Y1060" s="83"/>
      <c r="Z1060" s="83"/>
      <c r="AA1060" s="83"/>
      <c r="AB1060" s="83"/>
      <c r="AC1060" s="83"/>
      <c r="AD1060" s="83"/>
    </row>
    <row r="1061" spans="1:30" s="961" customFormat="1">
      <c r="A1061" s="84"/>
      <c r="B1061" s="83"/>
      <c r="C1061" s="83"/>
      <c r="D1061" s="83"/>
      <c r="E1061" s="83"/>
      <c r="F1061" s="83"/>
      <c r="G1061" s="83"/>
      <c r="H1061" s="725"/>
      <c r="I1061" s="83"/>
      <c r="J1061" s="83"/>
      <c r="K1061" s="83"/>
      <c r="L1061" s="83"/>
      <c r="M1061" s="83"/>
      <c r="N1061" s="83"/>
      <c r="O1061" s="725"/>
      <c r="P1061" s="83"/>
      <c r="Q1061" s="83"/>
      <c r="R1061" s="83"/>
      <c r="S1061" s="83"/>
      <c r="T1061" s="83"/>
      <c r="U1061" s="83"/>
      <c r="V1061" s="725"/>
      <c r="W1061" s="83"/>
      <c r="X1061" s="83"/>
      <c r="Y1061" s="83"/>
      <c r="Z1061" s="83"/>
      <c r="AA1061" s="83"/>
      <c r="AB1061" s="83"/>
      <c r="AC1061" s="83"/>
      <c r="AD1061" s="83"/>
    </row>
    <row r="1062" spans="1:30" s="961" customFormat="1">
      <c r="A1062" s="84"/>
      <c r="B1062" s="83"/>
      <c r="C1062" s="83"/>
      <c r="D1062" s="83"/>
      <c r="E1062" s="83"/>
      <c r="F1062" s="83"/>
      <c r="G1062" s="83"/>
      <c r="H1062" s="725"/>
      <c r="I1062" s="83"/>
      <c r="J1062" s="83"/>
      <c r="K1062" s="83"/>
      <c r="L1062" s="83"/>
      <c r="M1062" s="83"/>
      <c r="N1062" s="83"/>
      <c r="O1062" s="725"/>
      <c r="P1062" s="83"/>
      <c r="Q1062" s="83"/>
      <c r="R1062" s="83"/>
      <c r="S1062" s="83"/>
      <c r="T1062" s="83"/>
      <c r="U1062" s="83"/>
      <c r="V1062" s="725"/>
      <c r="W1062" s="83"/>
      <c r="X1062" s="83"/>
      <c r="Y1062" s="83"/>
      <c r="Z1062" s="83"/>
      <c r="AA1062" s="83"/>
      <c r="AB1062" s="83"/>
      <c r="AC1062" s="83"/>
      <c r="AD1062" s="83"/>
    </row>
    <row r="1063" spans="1:30" s="961" customFormat="1">
      <c r="A1063" s="84"/>
      <c r="B1063" s="83"/>
      <c r="C1063" s="83"/>
      <c r="D1063" s="83"/>
      <c r="E1063" s="83"/>
      <c r="F1063" s="83"/>
      <c r="G1063" s="83"/>
      <c r="H1063" s="725"/>
      <c r="I1063" s="83"/>
      <c r="J1063" s="83"/>
      <c r="K1063" s="83"/>
      <c r="L1063" s="83"/>
      <c r="M1063" s="83"/>
      <c r="N1063" s="83"/>
      <c r="O1063" s="725"/>
      <c r="P1063" s="83"/>
      <c r="Q1063" s="83"/>
      <c r="R1063" s="83"/>
      <c r="S1063" s="83"/>
      <c r="T1063" s="83"/>
      <c r="U1063" s="83"/>
      <c r="V1063" s="725"/>
      <c r="W1063" s="83"/>
      <c r="X1063" s="83"/>
      <c r="Y1063" s="83"/>
      <c r="Z1063" s="83"/>
      <c r="AA1063" s="83"/>
      <c r="AB1063" s="83"/>
      <c r="AC1063" s="83"/>
      <c r="AD1063" s="83"/>
    </row>
    <row r="1064" spans="1:30" s="961" customFormat="1">
      <c r="A1064" s="84"/>
      <c r="B1064" s="83"/>
      <c r="C1064" s="83"/>
      <c r="D1064" s="83"/>
      <c r="E1064" s="83"/>
      <c r="F1064" s="83"/>
      <c r="G1064" s="83"/>
      <c r="H1064" s="725"/>
      <c r="I1064" s="83"/>
      <c r="J1064" s="83"/>
      <c r="K1064" s="83"/>
      <c r="L1064" s="83"/>
      <c r="M1064" s="83"/>
      <c r="N1064" s="83"/>
      <c r="O1064" s="725"/>
      <c r="P1064" s="83"/>
      <c r="Q1064" s="83"/>
      <c r="R1064" s="83"/>
      <c r="S1064" s="83"/>
      <c r="T1064" s="83"/>
      <c r="U1064" s="83"/>
      <c r="V1064" s="725"/>
      <c r="W1064" s="83"/>
      <c r="X1064" s="83"/>
      <c r="Y1064" s="83"/>
      <c r="Z1064" s="83"/>
      <c r="AA1064" s="83"/>
      <c r="AB1064" s="83"/>
      <c r="AC1064" s="83"/>
      <c r="AD1064" s="83"/>
    </row>
    <row r="1065" spans="1:30" s="961" customFormat="1">
      <c r="A1065" s="84"/>
      <c r="B1065" s="83"/>
      <c r="C1065" s="83"/>
      <c r="D1065" s="83"/>
      <c r="E1065" s="83"/>
      <c r="F1065" s="83"/>
      <c r="G1065" s="83"/>
      <c r="H1065" s="725"/>
      <c r="I1065" s="83"/>
      <c r="J1065" s="83"/>
      <c r="K1065" s="83"/>
      <c r="L1065" s="83"/>
      <c r="M1065" s="83"/>
      <c r="N1065" s="83"/>
      <c r="O1065" s="725"/>
      <c r="P1065" s="83"/>
      <c r="Q1065" s="83"/>
      <c r="R1065" s="83"/>
      <c r="S1065" s="83"/>
      <c r="T1065" s="83"/>
      <c r="U1065" s="83"/>
      <c r="V1065" s="725"/>
      <c r="W1065" s="83"/>
      <c r="X1065" s="83"/>
      <c r="Y1065" s="83"/>
      <c r="Z1065" s="83"/>
      <c r="AA1065" s="83"/>
      <c r="AB1065" s="83"/>
      <c r="AC1065" s="83"/>
      <c r="AD1065" s="83"/>
    </row>
    <row r="1066" spans="1:30" s="961" customFormat="1">
      <c r="A1066" s="84"/>
      <c r="B1066" s="83"/>
      <c r="C1066" s="83"/>
      <c r="D1066" s="83"/>
      <c r="E1066" s="83"/>
      <c r="F1066" s="83"/>
      <c r="G1066" s="83"/>
      <c r="H1066" s="725"/>
      <c r="I1066" s="83"/>
      <c r="J1066" s="83"/>
      <c r="K1066" s="83"/>
      <c r="L1066" s="83"/>
      <c r="M1066" s="83"/>
      <c r="N1066" s="83"/>
      <c r="O1066" s="725"/>
      <c r="P1066" s="83"/>
      <c r="Q1066" s="83"/>
      <c r="R1066" s="83"/>
      <c r="S1066" s="83"/>
      <c r="T1066" s="83"/>
      <c r="U1066" s="83"/>
      <c r="V1066" s="725"/>
      <c r="W1066" s="83"/>
      <c r="X1066" s="83"/>
      <c r="Y1066" s="83"/>
      <c r="Z1066" s="83"/>
      <c r="AA1066" s="83"/>
      <c r="AB1066" s="83"/>
      <c r="AC1066" s="83"/>
      <c r="AD1066" s="83"/>
    </row>
    <row r="1067" spans="1:30" s="961" customFormat="1">
      <c r="A1067" s="84"/>
      <c r="B1067" s="83"/>
      <c r="C1067" s="83"/>
      <c r="D1067" s="83"/>
      <c r="E1067" s="83"/>
      <c r="F1067" s="83"/>
      <c r="G1067" s="83"/>
      <c r="H1067" s="725"/>
      <c r="I1067" s="83"/>
      <c r="J1067" s="83"/>
      <c r="K1067" s="83"/>
      <c r="L1067" s="83"/>
      <c r="M1067" s="83"/>
      <c r="N1067" s="83"/>
      <c r="O1067" s="725"/>
      <c r="P1067" s="83"/>
      <c r="Q1067" s="83"/>
      <c r="R1067" s="83"/>
      <c r="S1067" s="83"/>
      <c r="T1067" s="83"/>
      <c r="U1067" s="83"/>
      <c r="V1067" s="725"/>
      <c r="W1067" s="83"/>
      <c r="X1067" s="83"/>
      <c r="Y1067" s="83"/>
      <c r="Z1067" s="83"/>
      <c r="AA1067" s="83"/>
      <c r="AB1067" s="83"/>
      <c r="AC1067" s="83"/>
      <c r="AD1067" s="83"/>
    </row>
    <row r="1068" spans="1:30" s="961" customFormat="1">
      <c r="A1068" s="84"/>
      <c r="B1068" s="83"/>
      <c r="C1068" s="83"/>
      <c r="D1068" s="83"/>
      <c r="E1068" s="83"/>
      <c r="F1068" s="83"/>
      <c r="G1068" s="83"/>
      <c r="H1068" s="725"/>
      <c r="I1068" s="83"/>
      <c r="J1068" s="83"/>
      <c r="K1068" s="83"/>
      <c r="L1068" s="83"/>
      <c r="M1068" s="83"/>
      <c r="N1068" s="83"/>
      <c r="O1068" s="725"/>
      <c r="P1068" s="83"/>
      <c r="Q1068" s="83"/>
      <c r="R1068" s="83"/>
      <c r="S1068" s="83"/>
      <c r="T1068" s="83"/>
      <c r="U1068" s="83"/>
      <c r="V1068" s="725"/>
      <c r="W1068" s="83"/>
      <c r="X1068" s="83"/>
      <c r="Y1068" s="83"/>
      <c r="Z1068" s="83"/>
      <c r="AA1068" s="83"/>
      <c r="AB1068" s="83"/>
      <c r="AC1068" s="83"/>
      <c r="AD1068" s="83"/>
    </row>
    <row r="1069" spans="1:30" s="961" customFormat="1">
      <c r="A1069" s="84"/>
      <c r="B1069" s="83"/>
      <c r="C1069" s="83"/>
      <c r="D1069" s="83"/>
      <c r="E1069" s="83"/>
      <c r="F1069" s="83"/>
      <c r="G1069" s="83"/>
      <c r="H1069" s="725"/>
      <c r="I1069" s="83"/>
      <c r="J1069" s="83"/>
      <c r="K1069" s="83"/>
      <c r="L1069" s="83"/>
      <c r="M1069" s="83"/>
      <c r="N1069" s="83"/>
      <c r="O1069" s="725"/>
      <c r="P1069" s="83"/>
      <c r="Q1069" s="83"/>
      <c r="R1069" s="83"/>
      <c r="S1069" s="83"/>
      <c r="T1069" s="83"/>
      <c r="U1069" s="83"/>
      <c r="V1069" s="725"/>
      <c r="W1069" s="83"/>
      <c r="X1069" s="83"/>
      <c r="Y1069" s="83"/>
      <c r="Z1069" s="83"/>
      <c r="AA1069" s="83"/>
      <c r="AB1069" s="83"/>
      <c r="AC1069" s="83"/>
      <c r="AD1069" s="83"/>
    </row>
    <row r="1070" spans="1:30" s="961" customFormat="1">
      <c r="A1070" s="84"/>
      <c r="B1070" s="83"/>
      <c r="C1070" s="83"/>
      <c r="D1070" s="83"/>
      <c r="E1070" s="83"/>
      <c r="F1070" s="83"/>
      <c r="G1070" s="83"/>
      <c r="H1070" s="725"/>
      <c r="I1070" s="83"/>
      <c r="J1070" s="83"/>
      <c r="K1070" s="83"/>
      <c r="L1070" s="83"/>
      <c r="M1070" s="83"/>
      <c r="N1070" s="83"/>
      <c r="O1070" s="725"/>
      <c r="P1070" s="83"/>
      <c r="Q1070" s="83"/>
      <c r="R1070" s="83"/>
      <c r="S1070" s="83"/>
      <c r="T1070" s="83"/>
      <c r="U1070" s="83"/>
      <c r="V1070" s="725"/>
      <c r="W1070" s="83"/>
      <c r="X1070" s="83"/>
      <c r="Y1070" s="83"/>
      <c r="Z1070" s="83"/>
      <c r="AA1070" s="83"/>
      <c r="AB1070" s="83"/>
      <c r="AC1070" s="83"/>
      <c r="AD1070" s="83"/>
    </row>
    <row r="1071" spans="1:30" s="961" customFormat="1">
      <c r="A1071" s="84"/>
      <c r="B1071" s="83"/>
      <c r="C1071" s="83"/>
      <c r="D1071" s="83"/>
      <c r="E1071" s="83"/>
      <c r="F1071" s="83"/>
      <c r="G1071" s="83"/>
      <c r="H1071" s="725"/>
      <c r="I1071" s="83"/>
      <c r="J1071" s="83"/>
      <c r="K1071" s="83"/>
      <c r="L1071" s="83"/>
      <c r="M1071" s="83"/>
      <c r="N1071" s="83"/>
      <c r="O1071" s="725"/>
      <c r="P1071" s="83"/>
      <c r="Q1071" s="83"/>
      <c r="R1071" s="83"/>
      <c r="S1071" s="83"/>
      <c r="T1071" s="83"/>
      <c r="U1071" s="83"/>
      <c r="V1071" s="725"/>
      <c r="W1071" s="83"/>
      <c r="X1071" s="83"/>
      <c r="Y1071" s="83"/>
      <c r="Z1071" s="83"/>
      <c r="AA1071" s="83"/>
      <c r="AB1071" s="83"/>
      <c r="AC1071" s="83"/>
      <c r="AD1071" s="83"/>
    </row>
    <row r="1072" spans="1:30" s="961" customFormat="1">
      <c r="A1072" s="84"/>
      <c r="B1072" s="83"/>
      <c r="C1072" s="83"/>
      <c r="D1072" s="83"/>
      <c r="E1072" s="83"/>
      <c r="F1072" s="83"/>
      <c r="G1072" s="83"/>
      <c r="H1072" s="725"/>
      <c r="I1072" s="83"/>
      <c r="J1072" s="83"/>
      <c r="K1072" s="83"/>
      <c r="L1072" s="83"/>
      <c r="M1072" s="83"/>
      <c r="N1072" s="83"/>
      <c r="O1072" s="725"/>
      <c r="P1072" s="83"/>
      <c r="Q1072" s="83"/>
      <c r="R1072" s="83"/>
      <c r="S1072" s="83"/>
      <c r="T1072" s="83"/>
      <c r="U1072" s="83"/>
      <c r="V1072" s="725"/>
      <c r="W1072" s="83"/>
      <c r="X1072" s="83"/>
      <c r="Y1072" s="83"/>
      <c r="Z1072" s="83"/>
      <c r="AA1072" s="83"/>
      <c r="AB1072" s="83"/>
      <c r="AC1072" s="83"/>
      <c r="AD1072" s="83"/>
    </row>
    <row r="1073" spans="1:30" s="961" customFormat="1">
      <c r="A1073" s="84"/>
      <c r="B1073" s="83"/>
      <c r="C1073" s="83"/>
      <c r="D1073" s="83"/>
      <c r="E1073" s="83"/>
      <c r="F1073" s="83"/>
      <c r="G1073" s="83"/>
      <c r="H1073" s="725"/>
      <c r="I1073" s="83"/>
      <c r="J1073" s="83"/>
      <c r="K1073" s="83"/>
      <c r="L1073" s="83"/>
      <c r="M1073" s="83"/>
      <c r="N1073" s="83"/>
      <c r="O1073" s="725"/>
      <c r="P1073" s="83"/>
      <c r="Q1073" s="83"/>
      <c r="R1073" s="83"/>
      <c r="S1073" s="83"/>
      <c r="T1073" s="83"/>
      <c r="U1073" s="83"/>
      <c r="V1073" s="725"/>
      <c r="W1073" s="83"/>
      <c r="X1073" s="83"/>
      <c r="Y1073" s="83"/>
      <c r="Z1073" s="83"/>
      <c r="AA1073" s="83"/>
      <c r="AB1073" s="83"/>
      <c r="AC1073" s="83"/>
      <c r="AD1073" s="83"/>
    </row>
    <row r="1074" spans="1:30" s="961" customFormat="1">
      <c r="A1074" s="84"/>
      <c r="B1074" s="83"/>
      <c r="C1074" s="83"/>
      <c r="D1074" s="83"/>
      <c r="E1074" s="83"/>
      <c r="F1074" s="83"/>
      <c r="G1074" s="83"/>
      <c r="H1074" s="725"/>
      <c r="I1074" s="83"/>
      <c r="J1074" s="83"/>
      <c r="K1074" s="83"/>
      <c r="L1074" s="83"/>
      <c r="M1074" s="83"/>
      <c r="N1074" s="83"/>
      <c r="O1074" s="725"/>
      <c r="P1074" s="83"/>
      <c r="Q1074" s="83"/>
      <c r="R1074" s="83"/>
      <c r="S1074" s="83"/>
      <c r="T1074" s="83"/>
      <c r="U1074" s="83"/>
      <c r="V1074" s="725"/>
      <c r="W1074" s="83"/>
      <c r="X1074" s="83"/>
      <c r="Y1074" s="83"/>
      <c r="Z1074" s="83"/>
      <c r="AA1074" s="83"/>
      <c r="AB1074" s="83"/>
      <c r="AC1074" s="83"/>
      <c r="AD1074" s="83"/>
    </row>
    <row r="1075" spans="1:30" s="961" customFormat="1">
      <c r="A1075" s="84"/>
      <c r="B1075" s="83"/>
      <c r="C1075" s="83"/>
      <c r="D1075" s="83"/>
      <c r="E1075" s="83"/>
      <c r="F1075" s="83"/>
      <c r="G1075" s="83"/>
      <c r="H1075" s="725"/>
      <c r="I1075" s="83"/>
      <c r="J1075" s="83"/>
      <c r="K1075" s="83"/>
      <c r="L1075" s="83"/>
      <c r="M1075" s="83"/>
      <c r="N1075" s="83"/>
      <c r="O1075" s="725"/>
      <c r="P1075" s="83"/>
      <c r="Q1075" s="83"/>
      <c r="R1075" s="83"/>
      <c r="S1075" s="83"/>
      <c r="T1075" s="83"/>
      <c r="U1075" s="83"/>
      <c r="V1075" s="725"/>
      <c r="W1075" s="83"/>
      <c r="X1075" s="83"/>
      <c r="Y1075" s="83"/>
      <c r="Z1075" s="83"/>
      <c r="AA1075" s="83"/>
      <c r="AB1075" s="83"/>
      <c r="AC1075" s="83"/>
      <c r="AD1075" s="83"/>
    </row>
    <row r="1076" spans="1:30" s="961" customFormat="1">
      <c r="A1076" s="84"/>
      <c r="B1076" s="83"/>
      <c r="C1076" s="83"/>
      <c r="D1076" s="83"/>
      <c r="E1076" s="83"/>
      <c r="F1076" s="83"/>
      <c r="G1076" s="83"/>
      <c r="H1076" s="725"/>
      <c r="I1076" s="83"/>
      <c r="J1076" s="83"/>
      <c r="K1076" s="83"/>
      <c r="L1076" s="83"/>
      <c r="M1076" s="83"/>
      <c r="N1076" s="83"/>
      <c r="O1076" s="725"/>
      <c r="P1076" s="83"/>
      <c r="Q1076" s="83"/>
      <c r="R1076" s="83"/>
      <c r="S1076" s="83"/>
      <c r="T1076" s="83"/>
      <c r="U1076" s="83"/>
      <c r="V1076" s="725"/>
      <c r="W1076" s="83"/>
      <c r="X1076" s="83"/>
      <c r="Y1076" s="83"/>
      <c r="Z1076" s="83"/>
      <c r="AA1076" s="83"/>
      <c r="AB1076" s="83"/>
      <c r="AC1076" s="83"/>
      <c r="AD1076" s="83"/>
    </row>
    <row r="1077" spans="1:30" s="961" customFormat="1">
      <c r="A1077" s="84"/>
      <c r="B1077" s="83"/>
      <c r="C1077" s="83"/>
      <c r="D1077" s="83"/>
      <c r="E1077" s="83"/>
      <c r="F1077" s="83"/>
      <c r="G1077" s="83"/>
      <c r="H1077" s="725"/>
      <c r="I1077" s="83"/>
      <c r="J1077" s="83"/>
      <c r="K1077" s="83"/>
      <c r="L1077" s="83"/>
      <c r="M1077" s="83"/>
      <c r="N1077" s="83"/>
      <c r="O1077" s="725"/>
      <c r="P1077" s="83"/>
      <c r="Q1077" s="83"/>
      <c r="R1077" s="83"/>
      <c r="S1077" s="83"/>
      <c r="T1077" s="83"/>
      <c r="U1077" s="83"/>
      <c r="V1077" s="725"/>
      <c r="W1077" s="83"/>
      <c r="X1077" s="83"/>
      <c r="Y1077" s="83"/>
      <c r="Z1077" s="83"/>
      <c r="AA1077" s="83"/>
      <c r="AB1077" s="83"/>
      <c r="AC1077" s="83"/>
      <c r="AD1077" s="83"/>
    </row>
    <row r="1078" spans="1:30" s="961" customFormat="1">
      <c r="A1078" s="84"/>
      <c r="B1078" s="83"/>
      <c r="C1078" s="83"/>
      <c r="D1078" s="83"/>
      <c r="E1078" s="83"/>
      <c r="F1078" s="83"/>
      <c r="G1078" s="83"/>
      <c r="H1078" s="725"/>
      <c r="I1078" s="83"/>
      <c r="J1078" s="83"/>
      <c r="K1078" s="83"/>
      <c r="L1078" s="83"/>
      <c r="M1078" s="83"/>
      <c r="N1078" s="83"/>
      <c r="O1078" s="725"/>
      <c r="P1078" s="83"/>
      <c r="Q1078" s="83"/>
      <c r="R1078" s="83"/>
      <c r="S1078" s="83"/>
      <c r="T1078" s="83"/>
      <c r="U1078" s="83"/>
      <c r="V1078" s="725"/>
      <c r="W1078" s="83"/>
      <c r="X1078" s="83"/>
      <c r="Y1078" s="83"/>
      <c r="Z1078" s="83"/>
      <c r="AA1078" s="83"/>
      <c r="AB1078" s="83"/>
      <c r="AC1078" s="83"/>
      <c r="AD1078" s="83"/>
    </row>
    <row r="1079" spans="1:30" s="961" customFormat="1">
      <c r="A1079" s="84"/>
      <c r="B1079" s="83"/>
      <c r="C1079" s="83"/>
      <c r="D1079" s="83"/>
      <c r="E1079" s="83"/>
      <c r="F1079" s="83"/>
      <c r="G1079" s="83"/>
      <c r="H1079" s="725"/>
      <c r="I1079" s="83"/>
      <c r="J1079" s="83"/>
      <c r="K1079" s="83"/>
      <c r="L1079" s="83"/>
      <c r="M1079" s="83"/>
      <c r="N1079" s="83"/>
      <c r="O1079" s="725"/>
      <c r="P1079" s="83"/>
      <c r="Q1079" s="83"/>
      <c r="R1079" s="83"/>
      <c r="S1079" s="83"/>
      <c r="T1079" s="83"/>
      <c r="U1079" s="83"/>
      <c r="V1079" s="725"/>
      <c r="W1079" s="83"/>
      <c r="X1079" s="83"/>
      <c r="Y1079" s="83"/>
      <c r="Z1079" s="83"/>
      <c r="AA1079" s="83"/>
      <c r="AB1079" s="83"/>
      <c r="AC1079" s="83"/>
      <c r="AD1079" s="83"/>
    </row>
    <row r="1080" spans="1:30" s="961" customFormat="1">
      <c r="A1080" s="84"/>
      <c r="B1080" s="83"/>
      <c r="C1080" s="83"/>
      <c r="D1080" s="83"/>
      <c r="E1080" s="83"/>
      <c r="F1080" s="83"/>
      <c r="G1080" s="83"/>
      <c r="H1080" s="725"/>
      <c r="I1080" s="83"/>
      <c r="J1080" s="83"/>
      <c r="K1080" s="83"/>
      <c r="L1080" s="83"/>
      <c r="M1080" s="83"/>
      <c r="N1080" s="83"/>
      <c r="O1080" s="725"/>
      <c r="P1080" s="83"/>
      <c r="Q1080" s="83"/>
      <c r="R1080" s="83"/>
      <c r="S1080" s="83"/>
      <c r="T1080" s="83"/>
      <c r="U1080" s="83"/>
      <c r="V1080" s="725"/>
      <c r="W1080" s="83"/>
      <c r="X1080" s="83"/>
      <c r="Y1080" s="83"/>
      <c r="Z1080" s="83"/>
      <c r="AA1080" s="83"/>
      <c r="AB1080" s="83"/>
      <c r="AC1080" s="83"/>
      <c r="AD1080" s="83"/>
    </row>
    <row r="1081" spans="1:30" s="961" customFormat="1">
      <c r="A1081" s="84"/>
      <c r="B1081" s="83"/>
      <c r="C1081" s="83"/>
      <c r="D1081" s="83"/>
      <c r="E1081" s="83"/>
      <c r="F1081" s="83"/>
      <c r="G1081" s="83"/>
      <c r="H1081" s="725"/>
      <c r="I1081" s="83"/>
      <c r="J1081" s="83"/>
      <c r="K1081" s="83"/>
      <c r="L1081" s="83"/>
      <c r="M1081" s="83"/>
      <c r="N1081" s="83"/>
      <c r="O1081" s="725"/>
      <c r="P1081" s="83"/>
      <c r="Q1081" s="83"/>
      <c r="R1081" s="83"/>
      <c r="S1081" s="83"/>
      <c r="T1081" s="83"/>
      <c r="U1081" s="83"/>
      <c r="V1081" s="725"/>
      <c r="W1081" s="83"/>
      <c r="X1081" s="83"/>
      <c r="Y1081" s="83"/>
      <c r="Z1081" s="83"/>
      <c r="AA1081" s="83"/>
      <c r="AB1081" s="83"/>
      <c r="AC1081" s="83"/>
      <c r="AD1081" s="83"/>
    </row>
    <row r="1082" spans="1:30" s="961" customFormat="1">
      <c r="A1082" s="84"/>
      <c r="B1082" s="83"/>
      <c r="C1082" s="83"/>
      <c r="D1082" s="83"/>
      <c r="E1082" s="83"/>
      <c r="F1082" s="83"/>
      <c r="G1082" s="83"/>
      <c r="H1082" s="725"/>
      <c r="I1082" s="83"/>
      <c r="J1082" s="83"/>
      <c r="K1082" s="83"/>
      <c r="L1082" s="83"/>
      <c r="M1082" s="83"/>
      <c r="N1082" s="83"/>
      <c r="O1082" s="725"/>
      <c r="P1082" s="83"/>
      <c r="Q1082" s="83"/>
      <c r="R1082" s="83"/>
      <c r="S1082" s="83"/>
      <c r="T1082" s="83"/>
      <c r="U1082" s="83"/>
      <c r="V1082" s="725"/>
      <c r="W1082" s="83"/>
      <c r="X1082" s="83"/>
      <c r="Y1082" s="83"/>
      <c r="Z1082" s="83"/>
      <c r="AA1082" s="83"/>
      <c r="AB1082" s="83"/>
      <c r="AC1082" s="83"/>
      <c r="AD1082" s="83"/>
    </row>
    <row r="1083" spans="1:30" s="961" customFormat="1">
      <c r="A1083" s="84"/>
      <c r="B1083" s="83"/>
      <c r="C1083" s="83"/>
      <c r="D1083" s="83"/>
      <c r="E1083" s="83"/>
      <c r="F1083" s="83"/>
      <c r="G1083" s="83"/>
      <c r="H1083" s="725"/>
      <c r="I1083" s="83"/>
      <c r="J1083" s="83"/>
      <c r="K1083" s="83"/>
      <c r="L1083" s="83"/>
      <c r="M1083" s="83"/>
      <c r="N1083" s="83"/>
      <c r="O1083" s="725"/>
      <c r="P1083" s="83"/>
      <c r="Q1083" s="83"/>
      <c r="R1083" s="83"/>
      <c r="S1083" s="83"/>
      <c r="T1083" s="83"/>
      <c r="U1083" s="83"/>
      <c r="V1083" s="725"/>
      <c r="W1083" s="83"/>
      <c r="X1083" s="83"/>
      <c r="Y1083" s="83"/>
      <c r="Z1083" s="83"/>
      <c r="AA1083" s="83"/>
      <c r="AB1083" s="83"/>
      <c r="AC1083" s="83"/>
      <c r="AD1083" s="83"/>
    </row>
    <row r="1084" spans="1:30" s="961" customFormat="1">
      <c r="A1084" s="84"/>
      <c r="B1084" s="83"/>
      <c r="C1084" s="83"/>
      <c r="D1084" s="83"/>
      <c r="E1084" s="83"/>
      <c r="F1084" s="83"/>
      <c r="G1084" s="83"/>
      <c r="H1084" s="725"/>
      <c r="I1084" s="83"/>
      <c r="J1084" s="83"/>
      <c r="K1084" s="83"/>
      <c r="L1084" s="83"/>
      <c r="M1084" s="83"/>
      <c r="N1084" s="83"/>
      <c r="O1084" s="725"/>
      <c r="P1084" s="83"/>
      <c r="Q1084" s="83"/>
      <c r="R1084" s="83"/>
      <c r="S1084" s="83"/>
      <c r="T1084" s="83"/>
      <c r="U1084" s="83"/>
      <c r="V1084" s="725"/>
      <c r="W1084" s="83"/>
      <c r="X1084" s="83"/>
      <c r="Y1084" s="83"/>
      <c r="Z1084" s="83"/>
      <c r="AA1084" s="83"/>
      <c r="AB1084" s="83"/>
      <c r="AC1084" s="83"/>
      <c r="AD1084" s="83"/>
    </row>
    <row r="1085" spans="1:30" s="961" customFormat="1">
      <c r="A1085" s="84"/>
      <c r="B1085" s="83"/>
      <c r="C1085" s="83"/>
      <c r="D1085" s="83"/>
      <c r="E1085" s="83"/>
      <c r="F1085" s="83"/>
      <c r="G1085" s="83"/>
      <c r="H1085" s="725"/>
      <c r="I1085" s="83"/>
      <c r="J1085" s="83"/>
      <c r="K1085" s="83"/>
      <c r="L1085" s="83"/>
      <c r="M1085" s="83"/>
      <c r="N1085" s="83"/>
      <c r="O1085" s="725"/>
      <c r="P1085" s="83"/>
      <c r="Q1085" s="83"/>
      <c r="R1085" s="83"/>
      <c r="S1085" s="83"/>
      <c r="T1085" s="83"/>
      <c r="U1085" s="83"/>
      <c r="V1085" s="725"/>
      <c r="W1085" s="83"/>
      <c r="X1085" s="83"/>
      <c r="Y1085" s="83"/>
      <c r="Z1085" s="83"/>
      <c r="AA1085" s="83"/>
      <c r="AB1085" s="83"/>
      <c r="AC1085" s="83"/>
      <c r="AD1085" s="83"/>
    </row>
    <row r="1086" spans="1:30" s="961" customFormat="1">
      <c r="A1086" s="84"/>
      <c r="B1086" s="83"/>
      <c r="C1086" s="83"/>
      <c r="D1086" s="83"/>
      <c r="E1086" s="83"/>
      <c r="F1086" s="83"/>
      <c r="G1086" s="83"/>
      <c r="H1086" s="725"/>
      <c r="I1086" s="83"/>
      <c r="J1086" s="83"/>
      <c r="K1086" s="83"/>
      <c r="L1086" s="83"/>
      <c r="M1086" s="83"/>
      <c r="N1086" s="83"/>
      <c r="O1086" s="725"/>
      <c r="P1086" s="83"/>
      <c r="Q1086" s="83"/>
      <c r="R1086" s="83"/>
      <c r="S1086" s="83"/>
      <c r="T1086" s="83"/>
      <c r="U1086" s="83"/>
      <c r="V1086" s="725"/>
      <c r="W1086" s="83"/>
      <c r="X1086" s="83"/>
      <c r="Y1086" s="83"/>
      <c r="Z1086" s="83"/>
      <c r="AA1086" s="83"/>
      <c r="AB1086" s="83"/>
      <c r="AC1086" s="83"/>
      <c r="AD1086" s="83"/>
    </row>
    <row r="1087" spans="1:30" s="961" customFormat="1">
      <c r="A1087" s="84"/>
      <c r="B1087" s="83"/>
      <c r="C1087" s="83"/>
      <c r="D1087" s="83"/>
      <c r="E1087" s="83"/>
      <c r="F1087" s="83"/>
      <c r="G1087" s="83"/>
      <c r="H1087" s="725"/>
      <c r="I1087" s="83"/>
      <c r="J1087" s="83"/>
      <c r="K1087" s="83"/>
      <c r="L1087" s="83"/>
      <c r="M1087" s="83"/>
      <c r="N1087" s="83"/>
      <c r="O1087" s="725"/>
      <c r="P1087" s="83"/>
      <c r="Q1087" s="83"/>
      <c r="R1087" s="83"/>
      <c r="S1087" s="83"/>
      <c r="T1087" s="83"/>
      <c r="U1087" s="83"/>
      <c r="V1087" s="725"/>
      <c r="W1087" s="83"/>
      <c r="X1087" s="83"/>
      <c r="Y1087" s="83"/>
      <c r="Z1087" s="83"/>
      <c r="AA1087" s="83"/>
      <c r="AB1087" s="83"/>
      <c r="AC1087" s="83"/>
      <c r="AD1087" s="83"/>
    </row>
    <row r="1088" spans="1:30" s="961" customFormat="1">
      <c r="A1088" s="84"/>
      <c r="B1088" s="83"/>
      <c r="C1088" s="83"/>
      <c r="D1088" s="83"/>
      <c r="E1088" s="83"/>
      <c r="F1088" s="83"/>
      <c r="G1088" s="83"/>
      <c r="H1088" s="725"/>
      <c r="I1088" s="83"/>
      <c r="J1088" s="83"/>
      <c r="K1088" s="83"/>
      <c r="L1088" s="83"/>
      <c r="M1088" s="83"/>
      <c r="N1088" s="83"/>
      <c r="O1088" s="725"/>
      <c r="P1088" s="83"/>
      <c r="Q1088" s="83"/>
      <c r="R1088" s="83"/>
      <c r="S1088" s="83"/>
      <c r="T1088" s="83"/>
      <c r="U1088" s="83"/>
      <c r="V1088" s="725"/>
      <c r="W1088" s="83"/>
      <c r="X1088" s="83"/>
      <c r="Y1088" s="83"/>
      <c r="Z1088" s="83"/>
      <c r="AA1088" s="83"/>
      <c r="AB1088" s="83"/>
      <c r="AC1088" s="83"/>
      <c r="AD1088" s="83"/>
    </row>
    <row r="1089" spans="1:30" s="961" customFormat="1">
      <c r="A1089" s="84"/>
      <c r="B1089" s="83"/>
      <c r="C1089" s="83"/>
      <c r="D1089" s="83"/>
      <c r="E1089" s="83"/>
      <c r="F1089" s="83"/>
      <c r="G1089" s="83"/>
      <c r="H1089" s="725"/>
      <c r="I1089" s="83"/>
      <c r="J1089" s="83"/>
      <c r="K1089" s="83"/>
      <c r="L1089" s="83"/>
      <c r="M1089" s="83"/>
      <c r="N1089" s="83"/>
      <c r="O1089" s="725"/>
      <c r="P1089" s="83"/>
      <c r="Q1089" s="83"/>
      <c r="R1089" s="83"/>
      <c r="S1089" s="83"/>
      <c r="T1089" s="83"/>
      <c r="U1089" s="83"/>
      <c r="V1089" s="725"/>
      <c r="W1089" s="83"/>
      <c r="X1089" s="83"/>
      <c r="Y1089" s="83"/>
      <c r="Z1089" s="83"/>
      <c r="AA1089" s="83"/>
      <c r="AB1089" s="83"/>
      <c r="AC1089" s="83"/>
      <c r="AD1089" s="83"/>
    </row>
    <row r="1090" spans="1:30" s="961" customFormat="1">
      <c r="A1090" s="84"/>
      <c r="B1090" s="83"/>
      <c r="C1090" s="83"/>
      <c r="D1090" s="83"/>
      <c r="E1090" s="83"/>
      <c r="F1090" s="83"/>
      <c r="G1090" s="83"/>
      <c r="H1090" s="725"/>
      <c r="I1090" s="83"/>
      <c r="J1090" s="83"/>
      <c r="K1090" s="83"/>
      <c r="L1090" s="83"/>
      <c r="M1090" s="83"/>
      <c r="N1090" s="83"/>
      <c r="O1090" s="725"/>
      <c r="P1090" s="83"/>
      <c r="Q1090" s="83"/>
      <c r="R1090" s="83"/>
      <c r="S1090" s="83"/>
      <c r="T1090" s="83"/>
      <c r="U1090" s="83"/>
      <c r="V1090" s="725"/>
      <c r="W1090" s="83"/>
      <c r="X1090" s="83"/>
      <c r="Y1090" s="83"/>
      <c r="Z1090" s="83"/>
      <c r="AA1090" s="83"/>
      <c r="AB1090" s="83"/>
      <c r="AC1090" s="83"/>
      <c r="AD1090" s="83"/>
    </row>
    <row r="1091" spans="1:30" s="961" customFormat="1">
      <c r="A1091" s="84"/>
      <c r="B1091" s="83"/>
      <c r="C1091" s="83"/>
      <c r="D1091" s="83"/>
      <c r="E1091" s="83"/>
      <c r="F1091" s="83"/>
      <c r="G1091" s="83"/>
      <c r="H1091" s="725"/>
      <c r="I1091" s="83"/>
      <c r="J1091" s="83"/>
      <c r="K1091" s="83"/>
      <c r="L1091" s="83"/>
      <c r="M1091" s="83"/>
      <c r="N1091" s="83"/>
      <c r="O1091" s="725"/>
      <c r="P1091" s="83"/>
      <c r="Q1091" s="83"/>
      <c r="R1091" s="83"/>
      <c r="S1091" s="83"/>
      <c r="T1091" s="83"/>
      <c r="U1091" s="83"/>
      <c r="V1091" s="725"/>
      <c r="W1091" s="83"/>
      <c r="X1091" s="83"/>
      <c r="Y1091" s="83"/>
      <c r="Z1091" s="83"/>
      <c r="AA1091" s="83"/>
      <c r="AB1091" s="83"/>
      <c r="AC1091" s="83"/>
      <c r="AD1091" s="83"/>
    </row>
    <row r="1092" spans="1:30" s="961" customFormat="1">
      <c r="A1092" s="84"/>
      <c r="B1092" s="83"/>
      <c r="C1092" s="83"/>
      <c r="D1092" s="83"/>
      <c r="E1092" s="83"/>
      <c r="F1092" s="83"/>
      <c r="G1092" s="83"/>
      <c r="H1092" s="725"/>
      <c r="I1092" s="83"/>
      <c r="J1092" s="83"/>
      <c r="K1092" s="83"/>
      <c r="L1092" s="83"/>
      <c r="M1092" s="83"/>
      <c r="N1092" s="83"/>
      <c r="O1092" s="725"/>
      <c r="P1092" s="83"/>
      <c r="Q1092" s="83"/>
      <c r="R1092" s="83"/>
      <c r="S1092" s="83"/>
      <c r="T1092" s="83"/>
      <c r="U1092" s="83"/>
      <c r="V1092" s="725"/>
      <c r="W1092" s="83"/>
      <c r="X1092" s="83"/>
      <c r="Y1092" s="83"/>
      <c r="Z1092" s="83"/>
      <c r="AA1092" s="83"/>
      <c r="AB1092" s="83"/>
      <c r="AC1092" s="83"/>
      <c r="AD1092" s="83"/>
    </row>
    <row r="1093" spans="1:30" s="961" customFormat="1">
      <c r="A1093" s="84"/>
      <c r="B1093" s="83"/>
      <c r="C1093" s="83"/>
      <c r="D1093" s="83"/>
      <c r="E1093" s="83"/>
      <c r="F1093" s="83"/>
      <c r="G1093" s="83"/>
      <c r="H1093" s="725"/>
      <c r="I1093" s="83"/>
      <c r="J1093" s="83"/>
      <c r="K1093" s="83"/>
      <c r="L1093" s="83"/>
      <c r="M1093" s="83"/>
      <c r="N1093" s="83"/>
      <c r="O1093" s="725"/>
      <c r="P1093" s="83"/>
      <c r="Q1093" s="83"/>
      <c r="R1093" s="83"/>
      <c r="S1093" s="83"/>
      <c r="T1093" s="83"/>
      <c r="U1093" s="83"/>
      <c r="V1093" s="725"/>
      <c r="W1093" s="83"/>
      <c r="X1093" s="83"/>
      <c r="Y1093" s="83"/>
      <c r="Z1093" s="83"/>
      <c r="AA1093" s="83"/>
      <c r="AB1093" s="83"/>
      <c r="AC1093" s="83"/>
      <c r="AD1093" s="83"/>
    </row>
    <row r="1094" spans="1:30" s="961" customFormat="1">
      <c r="A1094" s="84"/>
      <c r="B1094" s="83"/>
      <c r="C1094" s="83"/>
      <c r="D1094" s="83"/>
      <c r="E1094" s="83"/>
      <c r="F1094" s="83"/>
      <c r="G1094" s="83"/>
      <c r="H1094" s="725"/>
      <c r="I1094" s="83"/>
      <c r="J1094" s="83"/>
      <c r="K1094" s="83"/>
      <c r="L1094" s="83"/>
      <c r="M1094" s="83"/>
      <c r="N1094" s="83"/>
      <c r="O1094" s="725"/>
      <c r="P1094" s="83"/>
      <c r="Q1094" s="83"/>
      <c r="R1094" s="83"/>
      <c r="S1094" s="83"/>
      <c r="T1094" s="83"/>
      <c r="U1094" s="83"/>
      <c r="V1094" s="725"/>
      <c r="W1094" s="83"/>
      <c r="X1094" s="83"/>
      <c r="Y1094" s="83"/>
      <c r="Z1094" s="83"/>
      <c r="AA1094" s="83"/>
      <c r="AB1094" s="83"/>
      <c r="AC1094" s="83"/>
      <c r="AD1094" s="83"/>
    </row>
    <row r="1095" spans="1:30" s="961" customFormat="1">
      <c r="A1095" s="84"/>
      <c r="B1095" s="83"/>
      <c r="C1095" s="83"/>
      <c r="D1095" s="83"/>
      <c r="E1095" s="83"/>
      <c r="F1095" s="83"/>
      <c r="G1095" s="83"/>
      <c r="H1095" s="725"/>
      <c r="I1095" s="83"/>
      <c r="J1095" s="83"/>
      <c r="K1095" s="83"/>
      <c r="L1095" s="83"/>
      <c r="M1095" s="83"/>
      <c r="N1095" s="83"/>
      <c r="O1095" s="725"/>
      <c r="P1095" s="83"/>
      <c r="Q1095" s="83"/>
      <c r="R1095" s="83"/>
      <c r="S1095" s="83"/>
      <c r="T1095" s="83"/>
      <c r="U1095" s="83"/>
      <c r="V1095" s="725"/>
      <c r="W1095" s="83"/>
      <c r="X1095" s="83"/>
      <c r="Y1095" s="83"/>
      <c r="Z1095" s="83"/>
      <c r="AA1095" s="83"/>
      <c r="AB1095" s="83"/>
      <c r="AC1095" s="83"/>
      <c r="AD1095" s="83"/>
    </row>
    <row r="1096" spans="1:30" s="961" customFormat="1">
      <c r="A1096" s="84"/>
      <c r="B1096" s="83"/>
      <c r="C1096" s="83"/>
      <c r="D1096" s="83"/>
      <c r="E1096" s="83"/>
      <c r="F1096" s="83"/>
      <c r="G1096" s="83"/>
      <c r="H1096" s="725"/>
      <c r="I1096" s="83"/>
      <c r="J1096" s="83"/>
      <c r="K1096" s="83"/>
      <c r="L1096" s="83"/>
      <c r="M1096" s="83"/>
      <c r="N1096" s="83"/>
      <c r="O1096" s="725"/>
      <c r="P1096" s="83"/>
      <c r="Q1096" s="83"/>
      <c r="R1096" s="83"/>
      <c r="S1096" s="83"/>
      <c r="T1096" s="83"/>
      <c r="U1096" s="83"/>
      <c r="V1096" s="725"/>
      <c r="W1096" s="83"/>
      <c r="X1096" s="83"/>
      <c r="Y1096" s="83"/>
      <c r="Z1096" s="83"/>
      <c r="AA1096" s="83"/>
      <c r="AB1096" s="83"/>
      <c r="AC1096" s="83"/>
      <c r="AD1096" s="83"/>
    </row>
    <row r="1097" spans="1:30" s="961" customFormat="1">
      <c r="A1097" s="84"/>
      <c r="B1097" s="83"/>
      <c r="C1097" s="83"/>
      <c r="D1097" s="83"/>
      <c r="E1097" s="83"/>
      <c r="F1097" s="83"/>
      <c r="G1097" s="83"/>
      <c r="H1097" s="725"/>
      <c r="I1097" s="83"/>
      <c r="J1097" s="83"/>
      <c r="K1097" s="83"/>
      <c r="L1097" s="83"/>
      <c r="M1097" s="83"/>
      <c r="N1097" s="83"/>
      <c r="O1097" s="725"/>
      <c r="P1097" s="83"/>
      <c r="Q1097" s="83"/>
      <c r="R1097" s="83"/>
      <c r="S1097" s="83"/>
      <c r="T1097" s="83"/>
      <c r="U1097" s="83"/>
      <c r="V1097" s="725"/>
      <c r="W1097" s="83"/>
      <c r="X1097" s="83"/>
      <c r="Y1097" s="83"/>
      <c r="Z1097" s="83"/>
      <c r="AA1097" s="83"/>
      <c r="AB1097" s="83"/>
      <c r="AC1097" s="83"/>
      <c r="AD1097" s="83"/>
    </row>
    <row r="1098" spans="1:30" s="961" customFormat="1">
      <c r="A1098" s="84"/>
      <c r="B1098" s="83"/>
      <c r="C1098" s="83"/>
      <c r="D1098" s="83"/>
      <c r="E1098" s="83"/>
      <c r="F1098" s="83"/>
      <c r="G1098" s="83"/>
      <c r="H1098" s="725"/>
      <c r="I1098" s="83"/>
      <c r="J1098" s="83"/>
      <c r="K1098" s="83"/>
      <c r="L1098" s="83"/>
      <c r="M1098" s="83"/>
      <c r="N1098" s="83"/>
      <c r="O1098" s="725"/>
      <c r="P1098" s="83"/>
      <c r="Q1098" s="83"/>
      <c r="R1098" s="83"/>
      <c r="S1098" s="83"/>
      <c r="T1098" s="83"/>
      <c r="U1098" s="83"/>
      <c r="V1098" s="725"/>
      <c r="W1098" s="83"/>
      <c r="X1098" s="83"/>
      <c r="Y1098" s="83"/>
      <c r="Z1098" s="83"/>
      <c r="AA1098" s="83"/>
      <c r="AB1098" s="83"/>
      <c r="AC1098" s="83"/>
      <c r="AD1098" s="83"/>
    </row>
    <row r="1099" spans="1:30" s="961" customFormat="1">
      <c r="A1099" s="84"/>
      <c r="B1099" s="83"/>
      <c r="C1099" s="83"/>
      <c r="D1099" s="83"/>
      <c r="E1099" s="83"/>
      <c r="F1099" s="83"/>
      <c r="G1099" s="83"/>
      <c r="H1099" s="725"/>
      <c r="I1099" s="83"/>
      <c r="J1099" s="83"/>
      <c r="K1099" s="83"/>
      <c r="L1099" s="83"/>
      <c r="M1099" s="83"/>
      <c r="N1099" s="83"/>
      <c r="O1099" s="725"/>
      <c r="P1099" s="83"/>
      <c r="Q1099" s="83"/>
      <c r="R1099" s="83"/>
      <c r="S1099" s="83"/>
      <c r="T1099" s="83"/>
      <c r="U1099" s="83"/>
      <c r="V1099" s="725"/>
      <c r="W1099" s="83"/>
      <c r="X1099" s="83"/>
      <c r="Y1099" s="83"/>
      <c r="Z1099" s="83"/>
      <c r="AA1099" s="83"/>
      <c r="AB1099" s="83"/>
      <c r="AC1099" s="83"/>
      <c r="AD1099" s="83"/>
    </row>
    <row r="1100" spans="1:30" s="961" customFormat="1">
      <c r="A1100" s="84"/>
      <c r="B1100" s="83"/>
      <c r="C1100" s="83"/>
      <c r="D1100" s="83"/>
      <c r="E1100" s="83"/>
      <c r="F1100" s="83"/>
      <c r="G1100" s="83"/>
      <c r="H1100" s="725"/>
      <c r="I1100" s="83"/>
      <c r="J1100" s="83"/>
      <c r="K1100" s="83"/>
      <c r="L1100" s="83"/>
      <c r="M1100" s="83"/>
      <c r="N1100" s="83"/>
      <c r="O1100" s="725"/>
      <c r="P1100" s="83"/>
      <c r="Q1100" s="83"/>
      <c r="R1100" s="83"/>
      <c r="S1100" s="83"/>
      <c r="T1100" s="83"/>
      <c r="U1100" s="83"/>
      <c r="V1100" s="725"/>
      <c r="W1100" s="83"/>
      <c r="X1100" s="83"/>
      <c r="Y1100" s="83"/>
      <c r="Z1100" s="83"/>
      <c r="AA1100" s="83"/>
      <c r="AB1100" s="83"/>
      <c r="AC1100" s="83"/>
      <c r="AD1100" s="83"/>
    </row>
    <row r="1101" spans="1:30" s="961" customFormat="1">
      <c r="A1101" s="84"/>
      <c r="B1101" s="83"/>
      <c r="C1101" s="83"/>
      <c r="D1101" s="83"/>
      <c r="E1101" s="83"/>
      <c r="F1101" s="83"/>
      <c r="G1101" s="83"/>
      <c r="H1101" s="725"/>
      <c r="I1101" s="83"/>
      <c r="J1101" s="83"/>
      <c r="K1101" s="83"/>
      <c r="L1101" s="83"/>
      <c r="M1101" s="83"/>
      <c r="N1101" s="83"/>
      <c r="O1101" s="725"/>
      <c r="P1101" s="83"/>
      <c r="Q1101" s="83"/>
      <c r="R1101" s="83"/>
      <c r="S1101" s="83"/>
      <c r="T1101" s="83"/>
      <c r="U1101" s="83"/>
      <c r="V1101" s="725"/>
      <c r="W1101" s="83"/>
      <c r="X1101" s="83"/>
      <c r="Y1101" s="83"/>
      <c r="Z1101" s="83"/>
      <c r="AA1101" s="83"/>
      <c r="AB1101" s="83"/>
      <c r="AC1101" s="83"/>
      <c r="AD1101" s="83"/>
    </row>
    <row r="1102" spans="1:30" s="961" customFormat="1">
      <c r="A1102" s="84"/>
      <c r="B1102" s="83"/>
      <c r="C1102" s="83"/>
      <c r="D1102" s="83"/>
      <c r="E1102" s="83"/>
      <c r="F1102" s="83"/>
      <c r="G1102" s="83"/>
      <c r="H1102" s="725"/>
      <c r="I1102" s="83"/>
      <c r="J1102" s="83"/>
      <c r="K1102" s="83"/>
      <c r="L1102" s="83"/>
      <c r="M1102" s="83"/>
      <c r="N1102" s="83"/>
      <c r="O1102" s="725"/>
      <c r="P1102" s="83"/>
      <c r="Q1102" s="83"/>
      <c r="R1102" s="83"/>
      <c r="S1102" s="83"/>
      <c r="T1102" s="83"/>
      <c r="U1102" s="83"/>
      <c r="V1102" s="725"/>
      <c r="W1102" s="83"/>
      <c r="X1102" s="83"/>
      <c r="Y1102" s="83"/>
      <c r="Z1102" s="83"/>
      <c r="AA1102" s="83"/>
      <c r="AB1102" s="83"/>
      <c r="AC1102" s="83"/>
      <c r="AD1102" s="83"/>
    </row>
    <row r="1103" spans="1:30" s="961" customFormat="1">
      <c r="A1103" s="84"/>
      <c r="B1103" s="83"/>
      <c r="C1103" s="83"/>
      <c r="D1103" s="83"/>
      <c r="E1103" s="83"/>
      <c r="F1103" s="83"/>
      <c r="G1103" s="83"/>
      <c r="H1103" s="725"/>
      <c r="I1103" s="83"/>
      <c r="J1103" s="83"/>
      <c r="K1103" s="83"/>
      <c r="L1103" s="83"/>
      <c r="M1103" s="83"/>
      <c r="N1103" s="83"/>
      <c r="O1103" s="725"/>
      <c r="P1103" s="83"/>
      <c r="Q1103" s="83"/>
      <c r="R1103" s="83"/>
      <c r="S1103" s="83"/>
      <c r="T1103" s="83"/>
      <c r="U1103" s="83"/>
      <c r="V1103" s="725"/>
      <c r="W1103" s="83"/>
      <c r="X1103" s="83"/>
      <c r="Y1103" s="83"/>
      <c r="Z1103" s="83"/>
      <c r="AA1103" s="83"/>
      <c r="AB1103" s="83"/>
      <c r="AC1103" s="83"/>
      <c r="AD1103" s="83"/>
    </row>
    <row r="1104" spans="1:30" s="961" customFormat="1">
      <c r="A1104" s="84"/>
      <c r="B1104" s="83"/>
      <c r="C1104" s="83"/>
      <c r="D1104" s="83"/>
      <c r="E1104" s="83"/>
      <c r="F1104" s="83"/>
      <c r="G1104" s="83"/>
      <c r="H1104" s="725"/>
      <c r="I1104" s="83"/>
      <c r="J1104" s="83"/>
      <c r="K1104" s="83"/>
      <c r="L1104" s="83"/>
      <c r="M1104" s="83"/>
      <c r="N1104" s="83"/>
      <c r="O1104" s="725"/>
      <c r="P1104" s="83"/>
      <c r="Q1104" s="83"/>
      <c r="R1104" s="83"/>
      <c r="S1104" s="83"/>
      <c r="T1104" s="83"/>
      <c r="U1104" s="83"/>
      <c r="V1104" s="725"/>
      <c r="W1104" s="83"/>
      <c r="X1104" s="83"/>
      <c r="Y1104" s="83"/>
      <c r="Z1104" s="83"/>
      <c r="AA1104" s="83"/>
      <c r="AB1104" s="83"/>
      <c r="AC1104" s="83"/>
      <c r="AD1104" s="83"/>
    </row>
    <row r="1105" spans="1:30" s="961" customFormat="1">
      <c r="A1105" s="84"/>
      <c r="B1105" s="83"/>
      <c r="C1105" s="83"/>
      <c r="D1105" s="83"/>
      <c r="E1105" s="83"/>
      <c r="F1105" s="83"/>
      <c r="G1105" s="83"/>
      <c r="H1105" s="725"/>
      <c r="I1105" s="83"/>
      <c r="J1105" s="83"/>
      <c r="K1105" s="83"/>
      <c r="L1105" s="83"/>
      <c r="M1105" s="83"/>
      <c r="N1105" s="83"/>
      <c r="O1105" s="725"/>
      <c r="P1105" s="83"/>
      <c r="Q1105" s="83"/>
      <c r="R1105" s="83"/>
      <c r="S1105" s="83"/>
      <c r="T1105" s="83"/>
      <c r="U1105" s="83"/>
      <c r="V1105" s="725"/>
      <c r="W1105" s="83"/>
      <c r="X1105" s="83"/>
      <c r="Y1105" s="83"/>
      <c r="Z1105" s="83"/>
      <c r="AA1105" s="83"/>
      <c r="AB1105" s="83"/>
      <c r="AC1105" s="83"/>
      <c r="AD1105" s="83"/>
    </row>
    <row r="1106" spans="1:30" s="961" customFormat="1">
      <c r="A1106" s="84"/>
      <c r="B1106" s="83"/>
      <c r="C1106" s="83"/>
      <c r="D1106" s="83"/>
      <c r="E1106" s="83"/>
      <c r="F1106" s="83"/>
      <c r="G1106" s="83"/>
      <c r="H1106" s="725"/>
      <c r="I1106" s="83"/>
      <c r="J1106" s="83"/>
      <c r="K1106" s="83"/>
      <c r="L1106" s="83"/>
      <c r="M1106" s="83"/>
      <c r="N1106" s="83"/>
      <c r="O1106" s="725"/>
      <c r="P1106" s="83"/>
      <c r="Q1106" s="83"/>
      <c r="R1106" s="83"/>
      <c r="S1106" s="83"/>
      <c r="T1106" s="83"/>
      <c r="U1106" s="83"/>
      <c r="V1106" s="725"/>
      <c r="W1106" s="83"/>
      <c r="X1106" s="83"/>
      <c r="Y1106" s="83"/>
      <c r="Z1106" s="83"/>
      <c r="AA1106" s="83"/>
      <c r="AB1106" s="83"/>
      <c r="AC1106" s="83"/>
      <c r="AD1106" s="83"/>
    </row>
    <row r="1107" spans="1:30" s="961" customFormat="1">
      <c r="A1107" s="84"/>
      <c r="B1107" s="83"/>
      <c r="C1107" s="83"/>
      <c r="D1107" s="83"/>
      <c r="E1107" s="83"/>
      <c r="F1107" s="83"/>
      <c r="G1107" s="83"/>
      <c r="H1107" s="725"/>
      <c r="I1107" s="83"/>
      <c r="J1107" s="83"/>
      <c r="K1107" s="83"/>
      <c r="L1107" s="83"/>
      <c r="M1107" s="83"/>
      <c r="N1107" s="83"/>
      <c r="O1107" s="725"/>
      <c r="P1107" s="83"/>
      <c r="Q1107" s="83"/>
      <c r="R1107" s="83"/>
      <c r="S1107" s="83"/>
      <c r="T1107" s="83"/>
      <c r="U1107" s="83"/>
      <c r="V1107" s="725"/>
      <c r="W1107" s="83"/>
      <c r="X1107" s="83"/>
      <c r="Y1107" s="83"/>
      <c r="Z1107" s="83"/>
      <c r="AA1107" s="83"/>
      <c r="AB1107" s="83"/>
      <c r="AC1107" s="83"/>
      <c r="AD1107" s="83"/>
    </row>
    <row r="1108" spans="1:30" s="961" customFormat="1">
      <c r="A1108" s="84"/>
      <c r="B1108" s="83"/>
      <c r="C1108" s="83"/>
      <c r="D1108" s="83"/>
      <c r="E1108" s="83"/>
      <c r="F1108" s="83"/>
      <c r="G1108" s="83"/>
      <c r="H1108" s="725"/>
      <c r="I1108" s="83"/>
      <c r="J1108" s="83"/>
      <c r="K1108" s="83"/>
      <c r="L1108" s="83"/>
      <c r="M1108" s="83"/>
      <c r="N1108" s="83"/>
      <c r="O1108" s="725"/>
      <c r="P1108" s="83"/>
      <c r="Q1108" s="83"/>
      <c r="R1108" s="83"/>
      <c r="S1108" s="83"/>
      <c r="T1108" s="83"/>
      <c r="U1108" s="83"/>
      <c r="V1108" s="725"/>
      <c r="W1108" s="83"/>
      <c r="X1108" s="83"/>
      <c r="Y1108" s="83"/>
      <c r="Z1108" s="83"/>
      <c r="AA1108" s="83"/>
      <c r="AB1108" s="83"/>
      <c r="AC1108" s="83"/>
      <c r="AD1108" s="83"/>
    </row>
    <row r="1109" spans="1:30" s="961" customFormat="1">
      <c r="A1109" s="84"/>
      <c r="B1109" s="83"/>
      <c r="C1109" s="83"/>
      <c r="D1109" s="83"/>
      <c r="E1109" s="83"/>
      <c r="F1109" s="83"/>
      <c r="G1109" s="83"/>
      <c r="H1109" s="725"/>
      <c r="I1109" s="83"/>
      <c r="J1109" s="83"/>
      <c r="K1109" s="83"/>
      <c r="L1109" s="83"/>
      <c r="M1109" s="83"/>
      <c r="N1109" s="83"/>
      <c r="O1109" s="725"/>
      <c r="P1109" s="83"/>
      <c r="Q1109" s="83"/>
      <c r="R1109" s="83"/>
      <c r="S1109" s="83"/>
      <c r="T1109" s="83"/>
      <c r="U1109" s="83"/>
      <c r="V1109" s="725"/>
      <c r="W1109" s="83"/>
      <c r="X1109" s="83"/>
      <c r="Y1109" s="83"/>
      <c r="Z1109" s="83"/>
      <c r="AA1109" s="83"/>
      <c r="AB1109" s="83"/>
      <c r="AC1109" s="83"/>
      <c r="AD1109" s="83"/>
    </row>
    <row r="1110" spans="1:30" s="961" customFormat="1">
      <c r="A1110" s="84"/>
      <c r="B1110" s="83"/>
      <c r="C1110" s="83"/>
      <c r="D1110" s="83"/>
      <c r="E1110" s="83"/>
      <c r="F1110" s="83"/>
      <c r="G1110" s="83"/>
      <c r="H1110" s="725"/>
      <c r="I1110" s="83"/>
      <c r="J1110" s="83"/>
      <c r="K1110" s="83"/>
      <c r="L1110" s="83"/>
      <c r="M1110" s="83"/>
      <c r="N1110" s="83"/>
      <c r="O1110" s="725"/>
      <c r="P1110" s="83"/>
      <c r="Q1110" s="83"/>
      <c r="R1110" s="83"/>
      <c r="S1110" s="83"/>
      <c r="T1110" s="83"/>
      <c r="U1110" s="83"/>
      <c r="V1110" s="725"/>
      <c r="W1110" s="83"/>
      <c r="X1110" s="83"/>
      <c r="Y1110" s="83"/>
      <c r="Z1110" s="83"/>
      <c r="AA1110" s="83"/>
      <c r="AB1110" s="83"/>
      <c r="AC1110" s="83"/>
      <c r="AD1110" s="83"/>
    </row>
    <row r="1111" spans="1:30" s="961" customFormat="1">
      <c r="A1111" s="84"/>
      <c r="B1111" s="83"/>
      <c r="C1111" s="83"/>
      <c r="D1111" s="83"/>
      <c r="E1111" s="83"/>
      <c r="F1111" s="83"/>
      <c r="G1111" s="83"/>
      <c r="H1111" s="725"/>
      <c r="I1111" s="83"/>
      <c r="J1111" s="83"/>
      <c r="K1111" s="83"/>
      <c r="L1111" s="83"/>
      <c r="M1111" s="83"/>
      <c r="N1111" s="83"/>
      <c r="O1111" s="725"/>
      <c r="P1111" s="83"/>
      <c r="Q1111" s="83"/>
      <c r="R1111" s="83"/>
      <c r="S1111" s="83"/>
      <c r="T1111" s="83"/>
      <c r="U1111" s="83"/>
      <c r="V1111" s="725"/>
      <c r="W1111" s="83"/>
      <c r="X1111" s="83"/>
      <c r="Y1111" s="83"/>
      <c r="Z1111" s="83"/>
      <c r="AA1111" s="83"/>
      <c r="AB1111" s="83"/>
      <c r="AC1111" s="83"/>
      <c r="AD1111" s="83"/>
    </row>
    <row r="1112" spans="1:30" s="961" customFormat="1">
      <c r="A1112" s="84"/>
      <c r="B1112" s="83"/>
      <c r="C1112" s="83"/>
      <c r="D1112" s="83"/>
      <c r="E1112" s="83"/>
      <c r="F1112" s="83"/>
      <c r="G1112" s="83"/>
      <c r="H1112" s="725"/>
      <c r="I1112" s="83"/>
      <c r="J1112" s="83"/>
      <c r="K1112" s="83"/>
      <c r="L1112" s="83"/>
      <c r="M1112" s="83"/>
      <c r="N1112" s="83"/>
      <c r="O1112" s="725"/>
      <c r="P1112" s="83"/>
      <c r="Q1112" s="83"/>
      <c r="R1112" s="83"/>
      <c r="S1112" s="83"/>
      <c r="T1112" s="83"/>
      <c r="U1112" s="83"/>
      <c r="V1112" s="725"/>
      <c r="W1112" s="83"/>
      <c r="X1112" s="83"/>
      <c r="Y1112" s="83"/>
      <c r="Z1112" s="83"/>
      <c r="AA1112" s="83"/>
      <c r="AB1112" s="83"/>
      <c r="AC1112" s="83"/>
      <c r="AD1112" s="83"/>
    </row>
    <row r="1113" spans="1:30" s="961" customFormat="1">
      <c r="A1113" s="84"/>
      <c r="B1113" s="83"/>
      <c r="C1113" s="83"/>
      <c r="D1113" s="83"/>
      <c r="E1113" s="83"/>
      <c r="F1113" s="83"/>
      <c r="G1113" s="83"/>
      <c r="H1113" s="725"/>
      <c r="I1113" s="83"/>
      <c r="J1113" s="83"/>
      <c r="K1113" s="83"/>
      <c r="L1113" s="83"/>
      <c r="M1113" s="83"/>
      <c r="N1113" s="83"/>
      <c r="O1113" s="725"/>
      <c r="P1113" s="83"/>
      <c r="Q1113" s="83"/>
      <c r="R1113" s="83"/>
      <c r="S1113" s="83"/>
      <c r="T1113" s="83"/>
      <c r="U1113" s="83"/>
      <c r="V1113" s="725"/>
      <c r="W1113" s="83"/>
      <c r="X1113" s="83"/>
      <c r="Y1113" s="83"/>
      <c r="Z1113" s="83"/>
      <c r="AA1113" s="83"/>
      <c r="AB1113" s="83"/>
      <c r="AC1113" s="83"/>
      <c r="AD1113" s="83"/>
    </row>
    <row r="1114" spans="1:30" s="961" customFormat="1">
      <c r="A1114" s="84"/>
      <c r="B1114" s="83"/>
      <c r="C1114" s="83"/>
      <c r="D1114" s="83"/>
      <c r="E1114" s="83"/>
      <c r="F1114" s="83"/>
      <c r="G1114" s="83"/>
      <c r="H1114" s="725"/>
      <c r="I1114" s="83"/>
      <c r="J1114" s="83"/>
      <c r="K1114" s="83"/>
      <c r="L1114" s="83"/>
      <c r="M1114" s="83"/>
      <c r="N1114" s="83"/>
      <c r="O1114" s="725"/>
      <c r="P1114" s="83"/>
      <c r="Q1114" s="83"/>
      <c r="R1114" s="83"/>
      <c r="S1114" s="83"/>
      <c r="T1114" s="83"/>
      <c r="U1114" s="83"/>
      <c r="V1114" s="725"/>
      <c r="W1114" s="83"/>
      <c r="X1114" s="83"/>
      <c r="Y1114" s="83"/>
      <c r="Z1114" s="83"/>
      <c r="AA1114" s="83"/>
      <c r="AB1114" s="83"/>
      <c r="AC1114" s="83"/>
      <c r="AD1114" s="83"/>
    </row>
    <row r="1115" spans="1:30" s="961" customFormat="1">
      <c r="A1115" s="84"/>
      <c r="B1115" s="83"/>
      <c r="C1115" s="83"/>
      <c r="D1115" s="83"/>
      <c r="E1115" s="83"/>
      <c r="F1115" s="83"/>
      <c r="G1115" s="83"/>
      <c r="H1115" s="725"/>
      <c r="I1115" s="83"/>
      <c r="J1115" s="83"/>
      <c r="K1115" s="83"/>
      <c r="L1115" s="83"/>
      <c r="M1115" s="83"/>
      <c r="N1115" s="83"/>
      <c r="O1115" s="725"/>
      <c r="P1115" s="83"/>
      <c r="Q1115" s="83"/>
      <c r="R1115" s="83"/>
      <c r="S1115" s="83"/>
      <c r="T1115" s="83"/>
      <c r="U1115" s="83"/>
      <c r="V1115" s="725"/>
      <c r="W1115" s="83"/>
      <c r="X1115" s="83"/>
      <c r="Y1115" s="83"/>
      <c r="Z1115" s="83"/>
      <c r="AA1115" s="83"/>
      <c r="AB1115" s="83"/>
      <c r="AC1115" s="83"/>
      <c r="AD1115" s="83"/>
    </row>
    <row r="1116" spans="1:30" s="961" customFormat="1">
      <c r="A1116" s="84"/>
      <c r="B1116" s="83"/>
      <c r="C1116" s="83"/>
      <c r="D1116" s="83"/>
      <c r="E1116" s="83"/>
      <c r="F1116" s="83"/>
      <c r="G1116" s="83"/>
      <c r="H1116" s="725"/>
      <c r="I1116" s="83"/>
      <c r="J1116" s="83"/>
      <c r="K1116" s="83"/>
      <c r="L1116" s="83"/>
      <c r="M1116" s="83"/>
      <c r="N1116" s="83"/>
      <c r="O1116" s="725"/>
      <c r="P1116" s="83"/>
      <c r="Q1116" s="83"/>
      <c r="R1116" s="83"/>
      <c r="S1116" s="83"/>
      <c r="T1116" s="83"/>
      <c r="U1116" s="83"/>
      <c r="V1116" s="725"/>
      <c r="W1116" s="83"/>
      <c r="X1116" s="83"/>
      <c r="Y1116" s="83"/>
      <c r="Z1116" s="83"/>
      <c r="AA1116" s="83"/>
      <c r="AB1116" s="83"/>
      <c r="AC1116" s="83"/>
      <c r="AD1116" s="83"/>
    </row>
    <row r="1117" spans="1:30" s="961" customFormat="1">
      <c r="A1117" s="84"/>
      <c r="B1117" s="83"/>
      <c r="C1117" s="83"/>
      <c r="D1117" s="83"/>
      <c r="E1117" s="83"/>
      <c r="F1117" s="83"/>
      <c r="G1117" s="83"/>
      <c r="H1117" s="725"/>
      <c r="I1117" s="83"/>
      <c r="J1117" s="83"/>
      <c r="K1117" s="83"/>
      <c r="L1117" s="83"/>
      <c r="M1117" s="83"/>
      <c r="N1117" s="83"/>
      <c r="O1117" s="725"/>
      <c r="P1117" s="83"/>
      <c r="Q1117" s="83"/>
      <c r="R1117" s="83"/>
      <c r="S1117" s="83"/>
      <c r="T1117" s="83"/>
      <c r="U1117" s="83"/>
      <c r="V1117" s="725"/>
      <c r="W1117" s="83"/>
      <c r="X1117" s="83"/>
      <c r="Y1117" s="83"/>
      <c r="Z1117" s="83"/>
      <c r="AA1117" s="83"/>
      <c r="AB1117" s="83"/>
      <c r="AC1117" s="83"/>
      <c r="AD1117" s="83"/>
    </row>
    <row r="1118" spans="1:30" s="961" customFormat="1">
      <c r="A1118" s="84"/>
      <c r="B1118" s="83"/>
      <c r="C1118" s="83"/>
      <c r="D1118" s="83"/>
      <c r="E1118" s="83"/>
      <c r="F1118" s="83"/>
      <c r="G1118" s="83"/>
      <c r="H1118" s="725"/>
      <c r="I1118" s="83"/>
      <c r="J1118" s="83"/>
      <c r="K1118" s="83"/>
      <c r="L1118" s="83"/>
      <c r="M1118" s="83"/>
      <c r="N1118" s="83"/>
      <c r="O1118" s="725"/>
      <c r="P1118" s="83"/>
      <c r="Q1118" s="83"/>
      <c r="R1118" s="83"/>
      <c r="S1118" s="83"/>
      <c r="T1118" s="83"/>
      <c r="U1118" s="83"/>
      <c r="V1118" s="725"/>
      <c r="W1118" s="83"/>
      <c r="X1118" s="83"/>
      <c r="Y1118" s="83"/>
      <c r="Z1118" s="83"/>
      <c r="AA1118" s="83"/>
      <c r="AB1118" s="83"/>
      <c r="AC1118" s="83"/>
      <c r="AD1118" s="83"/>
    </row>
    <row r="1119" spans="1:30" s="961" customFormat="1">
      <c r="A1119" s="84"/>
      <c r="B1119" s="83"/>
      <c r="C1119" s="83"/>
      <c r="D1119" s="83"/>
      <c r="E1119" s="83"/>
      <c r="F1119" s="83"/>
      <c r="G1119" s="83"/>
      <c r="H1119" s="725"/>
      <c r="I1119" s="83"/>
      <c r="J1119" s="83"/>
      <c r="K1119" s="83"/>
      <c r="L1119" s="83"/>
      <c r="M1119" s="83"/>
      <c r="N1119" s="83"/>
      <c r="O1119" s="725"/>
      <c r="P1119" s="83"/>
      <c r="Q1119" s="83"/>
      <c r="R1119" s="83"/>
      <c r="S1119" s="83"/>
      <c r="T1119" s="83"/>
      <c r="U1119" s="83"/>
      <c r="V1119" s="725"/>
      <c r="W1119" s="83"/>
      <c r="X1119" s="83"/>
      <c r="Y1119" s="83"/>
      <c r="Z1119" s="83"/>
      <c r="AA1119" s="83"/>
      <c r="AB1119" s="83"/>
      <c r="AC1119" s="83"/>
      <c r="AD1119" s="83"/>
    </row>
    <row r="1120" spans="1:30" s="961" customFormat="1">
      <c r="A1120" s="84"/>
      <c r="B1120" s="83"/>
      <c r="C1120" s="83"/>
      <c r="D1120" s="83"/>
      <c r="E1120" s="83"/>
      <c r="F1120" s="83"/>
      <c r="G1120" s="83"/>
      <c r="H1120" s="725"/>
      <c r="I1120" s="83"/>
      <c r="J1120" s="83"/>
      <c r="K1120" s="83"/>
      <c r="L1120" s="83"/>
      <c r="M1120" s="83"/>
      <c r="N1120" s="83"/>
      <c r="O1120" s="725"/>
      <c r="P1120" s="83"/>
      <c r="Q1120" s="83"/>
      <c r="R1120" s="83"/>
      <c r="S1120" s="83"/>
      <c r="T1120" s="83"/>
      <c r="U1120" s="83"/>
      <c r="V1120" s="725"/>
      <c r="W1120" s="83"/>
      <c r="X1120" s="83"/>
      <c r="Y1120" s="83"/>
      <c r="Z1120" s="83"/>
      <c r="AA1120" s="83"/>
      <c r="AB1120" s="83"/>
      <c r="AC1120" s="83"/>
      <c r="AD1120" s="83"/>
    </row>
    <row r="1121" spans="1:30" s="961" customFormat="1">
      <c r="A1121" s="84"/>
      <c r="B1121" s="83"/>
      <c r="C1121" s="83"/>
      <c r="D1121" s="83"/>
      <c r="E1121" s="83"/>
      <c r="F1121" s="83"/>
      <c r="G1121" s="83"/>
      <c r="H1121" s="725"/>
      <c r="I1121" s="83"/>
      <c r="J1121" s="83"/>
      <c r="K1121" s="83"/>
      <c r="L1121" s="83"/>
      <c r="M1121" s="83"/>
      <c r="N1121" s="83"/>
      <c r="O1121" s="725"/>
      <c r="P1121" s="83"/>
      <c r="Q1121" s="83"/>
      <c r="R1121" s="83"/>
      <c r="S1121" s="83"/>
      <c r="T1121" s="83"/>
      <c r="U1121" s="83"/>
      <c r="V1121" s="725"/>
      <c r="W1121" s="83"/>
      <c r="X1121" s="83"/>
      <c r="Y1121" s="83"/>
      <c r="Z1121" s="83"/>
      <c r="AA1121" s="83"/>
      <c r="AB1121" s="83"/>
      <c r="AC1121" s="83"/>
      <c r="AD1121" s="83"/>
    </row>
    <row r="1122" spans="1:30" s="961" customFormat="1">
      <c r="A1122" s="84"/>
      <c r="B1122" s="83"/>
      <c r="C1122" s="83"/>
      <c r="D1122" s="83"/>
      <c r="E1122" s="83"/>
      <c r="F1122" s="83"/>
      <c r="G1122" s="83"/>
      <c r="H1122" s="725"/>
      <c r="I1122" s="83"/>
      <c r="J1122" s="83"/>
      <c r="K1122" s="83"/>
      <c r="L1122" s="83"/>
      <c r="M1122" s="83"/>
      <c r="N1122" s="83"/>
      <c r="O1122" s="725"/>
      <c r="P1122" s="83"/>
      <c r="Q1122" s="83"/>
      <c r="R1122" s="83"/>
      <c r="S1122" s="83"/>
      <c r="T1122" s="83"/>
      <c r="U1122" s="83"/>
      <c r="V1122" s="725"/>
      <c r="W1122" s="83"/>
      <c r="X1122" s="83"/>
      <c r="Y1122" s="83"/>
      <c r="Z1122" s="83"/>
      <c r="AA1122" s="83"/>
      <c r="AB1122" s="83"/>
      <c r="AC1122" s="83"/>
      <c r="AD1122" s="83"/>
    </row>
    <row r="1123" spans="1:30" s="961" customFormat="1">
      <c r="A1123" s="84"/>
      <c r="B1123" s="83"/>
      <c r="C1123" s="83"/>
      <c r="D1123" s="83"/>
      <c r="E1123" s="83"/>
      <c r="F1123" s="83"/>
      <c r="G1123" s="83"/>
      <c r="H1123" s="725"/>
      <c r="I1123" s="83"/>
      <c r="J1123" s="83"/>
      <c r="K1123" s="83"/>
      <c r="L1123" s="83"/>
      <c r="M1123" s="83"/>
      <c r="N1123" s="83"/>
      <c r="O1123" s="725"/>
      <c r="P1123" s="83"/>
      <c r="Q1123" s="83"/>
      <c r="R1123" s="83"/>
      <c r="S1123" s="83"/>
      <c r="T1123" s="83"/>
      <c r="U1123" s="83"/>
      <c r="V1123" s="725"/>
      <c r="W1123" s="83"/>
      <c r="X1123" s="83"/>
      <c r="Y1123" s="83"/>
      <c r="Z1123" s="83"/>
      <c r="AA1123" s="83"/>
      <c r="AB1123" s="83"/>
      <c r="AC1123" s="83"/>
      <c r="AD1123" s="83"/>
    </row>
    <row r="1124" spans="1:30" s="961" customFormat="1">
      <c r="A1124" s="84"/>
      <c r="B1124" s="83"/>
      <c r="C1124" s="83"/>
      <c r="D1124" s="83"/>
      <c r="E1124" s="83"/>
      <c r="F1124" s="83"/>
      <c r="G1124" s="83"/>
      <c r="H1124" s="725"/>
      <c r="I1124" s="83"/>
      <c r="J1124" s="83"/>
      <c r="K1124" s="83"/>
      <c r="L1124" s="83"/>
      <c r="M1124" s="83"/>
      <c r="N1124" s="83"/>
      <c r="O1124" s="725"/>
      <c r="P1124" s="83"/>
      <c r="Q1124" s="83"/>
      <c r="R1124" s="83"/>
      <c r="S1124" s="83"/>
      <c r="T1124" s="83"/>
      <c r="U1124" s="83"/>
      <c r="V1124" s="725"/>
      <c r="W1124" s="83"/>
      <c r="X1124" s="83"/>
      <c r="Y1124" s="83"/>
      <c r="Z1124" s="83"/>
      <c r="AA1124" s="83"/>
      <c r="AB1124" s="83"/>
      <c r="AC1124" s="83"/>
      <c r="AD1124" s="83"/>
    </row>
    <row r="1125" spans="1:30" s="961" customFormat="1">
      <c r="A1125" s="84"/>
      <c r="B1125" s="83"/>
      <c r="C1125" s="83"/>
      <c r="D1125" s="83"/>
      <c r="E1125" s="83"/>
      <c r="F1125" s="83"/>
      <c r="G1125" s="83"/>
      <c r="H1125" s="725"/>
      <c r="I1125" s="83"/>
      <c r="J1125" s="83"/>
      <c r="K1125" s="83"/>
      <c r="L1125" s="83"/>
      <c r="M1125" s="83"/>
      <c r="N1125" s="83"/>
      <c r="O1125" s="725"/>
      <c r="P1125" s="83"/>
      <c r="Q1125" s="83"/>
      <c r="R1125" s="83"/>
      <c r="S1125" s="83"/>
      <c r="T1125" s="83"/>
      <c r="U1125" s="83"/>
      <c r="V1125" s="725"/>
      <c r="W1125" s="83"/>
      <c r="X1125" s="83"/>
      <c r="Y1125" s="83"/>
      <c r="Z1125" s="83"/>
      <c r="AA1125" s="83"/>
      <c r="AB1125" s="83"/>
      <c r="AC1125" s="83"/>
      <c r="AD1125" s="83"/>
    </row>
    <row r="1126" spans="1:30" s="961" customFormat="1">
      <c r="A1126" s="84"/>
      <c r="B1126" s="83"/>
      <c r="C1126" s="83"/>
      <c r="D1126" s="83"/>
      <c r="E1126" s="83"/>
      <c r="F1126" s="83"/>
      <c r="G1126" s="83"/>
      <c r="H1126" s="725"/>
      <c r="I1126" s="83"/>
      <c r="J1126" s="83"/>
      <c r="K1126" s="83"/>
      <c r="L1126" s="83"/>
      <c r="M1126" s="83"/>
      <c r="N1126" s="83"/>
      <c r="O1126" s="725"/>
      <c r="P1126" s="83"/>
      <c r="Q1126" s="83"/>
      <c r="R1126" s="83"/>
      <c r="S1126" s="83"/>
      <c r="T1126" s="83"/>
      <c r="U1126" s="83"/>
      <c r="V1126" s="725"/>
      <c r="W1126" s="83"/>
      <c r="X1126" s="83"/>
      <c r="Y1126" s="83"/>
      <c r="Z1126" s="83"/>
      <c r="AA1126" s="83"/>
      <c r="AB1126" s="83"/>
      <c r="AC1126" s="83"/>
      <c r="AD1126" s="83"/>
    </row>
    <row r="1127" spans="1:30" s="961" customFormat="1">
      <c r="A1127" s="84"/>
      <c r="B1127" s="83"/>
      <c r="C1127" s="83"/>
      <c r="D1127" s="83"/>
      <c r="E1127" s="83"/>
      <c r="F1127" s="83"/>
      <c r="G1127" s="83"/>
      <c r="H1127" s="725"/>
      <c r="I1127" s="83"/>
      <c r="J1127" s="83"/>
      <c r="K1127" s="83"/>
      <c r="L1127" s="83"/>
      <c r="M1127" s="83"/>
      <c r="N1127" s="83"/>
      <c r="O1127" s="725"/>
      <c r="P1127" s="83"/>
      <c r="Q1127" s="83"/>
      <c r="R1127" s="83"/>
      <c r="S1127" s="83"/>
      <c r="T1127" s="83"/>
      <c r="U1127" s="83"/>
      <c r="V1127" s="725"/>
      <c r="W1127" s="83"/>
      <c r="X1127" s="83"/>
      <c r="Y1127" s="83"/>
      <c r="Z1127" s="83"/>
      <c r="AA1127" s="83"/>
      <c r="AB1127" s="83"/>
      <c r="AC1127" s="83"/>
      <c r="AD1127" s="83"/>
    </row>
    <row r="1128" spans="1:30" s="961" customFormat="1">
      <c r="A1128" s="84"/>
      <c r="B1128" s="83"/>
      <c r="C1128" s="83"/>
      <c r="D1128" s="83"/>
      <c r="E1128" s="83"/>
      <c r="F1128" s="83"/>
      <c r="G1128" s="83"/>
      <c r="H1128" s="725"/>
      <c r="I1128" s="83"/>
      <c r="J1128" s="83"/>
      <c r="K1128" s="83"/>
      <c r="L1128" s="83"/>
      <c r="M1128" s="83"/>
      <c r="N1128" s="83"/>
      <c r="O1128" s="725"/>
      <c r="P1128" s="83"/>
      <c r="Q1128" s="83"/>
      <c r="R1128" s="83"/>
      <c r="S1128" s="83"/>
      <c r="T1128" s="83"/>
      <c r="U1128" s="83"/>
      <c r="V1128" s="725"/>
      <c r="W1128" s="83"/>
      <c r="X1128" s="83"/>
      <c r="Y1128" s="83"/>
      <c r="Z1128" s="83"/>
      <c r="AA1128" s="83"/>
      <c r="AB1128" s="83"/>
      <c r="AC1128" s="83"/>
      <c r="AD1128" s="83"/>
    </row>
    <row r="1129" spans="1:30" s="961" customFormat="1">
      <c r="A1129" s="84"/>
      <c r="B1129" s="83"/>
      <c r="C1129" s="83"/>
      <c r="D1129" s="83"/>
      <c r="E1129" s="83"/>
      <c r="F1129" s="83"/>
      <c r="G1129" s="83"/>
      <c r="H1129" s="725"/>
      <c r="I1129" s="83"/>
      <c r="J1129" s="83"/>
      <c r="K1129" s="83"/>
      <c r="L1129" s="83"/>
      <c r="M1129" s="83"/>
      <c r="N1129" s="83"/>
      <c r="O1129" s="725"/>
      <c r="P1129" s="83"/>
      <c r="Q1129" s="83"/>
      <c r="R1129" s="83"/>
      <c r="S1129" s="83"/>
      <c r="T1129" s="83"/>
      <c r="U1129" s="83"/>
      <c r="V1129" s="725"/>
      <c r="W1129" s="83"/>
      <c r="X1129" s="83"/>
      <c r="Y1129" s="83"/>
      <c r="Z1129" s="83"/>
      <c r="AA1129" s="83"/>
      <c r="AB1129" s="83"/>
      <c r="AC1129" s="83"/>
      <c r="AD1129" s="83"/>
    </row>
    <row r="1130" spans="1:30" s="961" customFormat="1">
      <c r="A1130" s="84"/>
      <c r="B1130" s="83"/>
      <c r="C1130" s="83"/>
      <c r="D1130" s="83"/>
      <c r="E1130" s="83"/>
      <c r="F1130" s="83"/>
      <c r="G1130" s="83"/>
      <c r="H1130" s="725"/>
      <c r="I1130" s="83"/>
      <c r="J1130" s="83"/>
      <c r="K1130" s="83"/>
      <c r="L1130" s="83"/>
      <c r="M1130" s="83"/>
      <c r="N1130" s="83"/>
      <c r="O1130" s="725"/>
      <c r="P1130" s="83"/>
      <c r="Q1130" s="83"/>
      <c r="R1130" s="83"/>
      <c r="S1130" s="83"/>
      <c r="T1130" s="83"/>
      <c r="U1130" s="83"/>
      <c r="V1130" s="725"/>
      <c r="W1130" s="83"/>
      <c r="X1130" s="83"/>
      <c r="Y1130" s="83"/>
      <c r="Z1130" s="83"/>
      <c r="AA1130" s="83"/>
      <c r="AB1130" s="83"/>
      <c r="AC1130" s="83"/>
      <c r="AD1130" s="83"/>
    </row>
    <row r="1131" spans="1:30" s="961" customFormat="1">
      <c r="A1131" s="84"/>
      <c r="B1131" s="83"/>
      <c r="C1131" s="83"/>
      <c r="D1131" s="83"/>
      <c r="E1131" s="83"/>
      <c r="F1131" s="83"/>
      <c r="G1131" s="83"/>
      <c r="H1131" s="725"/>
      <c r="I1131" s="83"/>
      <c r="J1131" s="83"/>
      <c r="K1131" s="83"/>
      <c r="L1131" s="83"/>
      <c r="M1131" s="83"/>
      <c r="N1131" s="83"/>
      <c r="O1131" s="725"/>
      <c r="P1131" s="83"/>
      <c r="Q1131" s="83"/>
      <c r="R1131" s="83"/>
      <c r="S1131" s="83"/>
      <c r="T1131" s="83"/>
      <c r="U1131" s="83"/>
      <c r="V1131" s="725"/>
      <c r="W1131" s="83"/>
      <c r="X1131" s="83"/>
      <c r="Y1131" s="83"/>
      <c r="Z1131" s="83"/>
      <c r="AA1131" s="83"/>
      <c r="AB1131" s="83"/>
      <c r="AC1131" s="83"/>
      <c r="AD1131" s="83"/>
    </row>
    <row r="1132" spans="1:30" s="961" customFormat="1">
      <c r="A1132" s="84"/>
      <c r="B1132" s="83"/>
      <c r="C1132" s="83"/>
      <c r="D1132" s="83"/>
      <c r="E1132" s="83"/>
      <c r="F1132" s="83"/>
      <c r="G1132" s="83"/>
      <c r="H1132" s="725"/>
      <c r="I1132" s="83"/>
      <c r="J1132" s="83"/>
      <c r="K1132" s="83"/>
      <c r="L1132" s="83"/>
      <c r="M1132" s="83"/>
      <c r="N1132" s="83"/>
      <c r="O1132" s="725"/>
      <c r="P1132" s="83"/>
      <c r="Q1132" s="83"/>
      <c r="R1132" s="83"/>
      <c r="S1132" s="83"/>
      <c r="T1132" s="83"/>
      <c r="U1132" s="83"/>
      <c r="V1132" s="725"/>
      <c r="W1132" s="83"/>
      <c r="X1132" s="83"/>
      <c r="Y1132" s="83"/>
      <c r="Z1132" s="83"/>
      <c r="AA1132" s="83"/>
      <c r="AB1132" s="83"/>
      <c r="AC1132" s="83"/>
      <c r="AD1132" s="83"/>
    </row>
    <row r="1133" spans="1:30" s="961" customFormat="1">
      <c r="A1133" s="84"/>
      <c r="B1133" s="83"/>
      <c r="C1133" s="83"/>
      <c r="D1133" s="83"/>
      <c r="E1133" s="83"/>
      <c r="F1133" s="83"/>
      <c r="G1133" s="83"/>
      <c r="H1133" s="725"/>
      <c r="I1133" s="83"/>
      <c r="J1133" s="83"/>
      <c r="K1133" s="83"/>
      <c r="L1133" s="83"/>
      <c r="M1133" s="83"/>
      <c r="N1133" s="83"/>
      <c r="O1133" s="725"/>
      <c r="P1133" s="83"/>
      <c r="Q1133" s="83"/>
      <c r="R1133" s="83"/>
      <c r="S1133" s="83"/>
      <c r="T1133" s="83"/>
      <c r="U1133" s="83"/>
      <c r="V1133" s="725"/>
      <c r="W1133" s="83"/>
      <c r="X1133" s="83"/>
      <c r="Y1133" s="83"/>
      <c r="Z1133" s="83"/>
      <c r="AA1133" s="83"/>
      <c r="AB1133" s="83"/>
      <c r="AC1133" s="83"/>
      <c r="AD1133" s="83"/>
    </row>
    <row r="1134" spans="1:30" s="961" customFormat="1">
      <c r="A1134" s="84"/>
      <c r="B1134" s="83"/>
      <c r="C1134" s="83"/>
      <c r="D1134" s="83"/>
      <c r="E1134" s="83"/>
      <c r="F1134" s="83"/>
      <c r="G1134" s="83"/>
      <c r="H1134" s="725"/>
      <c r="I1134" s="83"/>
      <c r="J1134" s="83"/>
      <c r="K1134" s="83"/>
      <c r="L1134" s="83"/>
      <c r="M1134" s="83"/>
      <c r="N1134" s="83"/>
      <c r="O1134" s="725"/>
      <c r="P1134" s="83"/>
      <c r="Q1134" s="83"/>
      <c r="R1134" s="83"/>
      <c r="S1134" s="83"/>
      <c r="T1134" s="83"/>
      <c r="U1134" s="83"/>
      <c r="V1134" s="725"/>
      <c r="W1134" s="83"/>
      <c r="X1134" s="83"/>
      <c r="Y1134" s="83"/>
      <c r="Z1134" s="83"/>
      <c r="AA1134" s="83"/>
      <c r="AB1134" s="83"/>
      <c r="AC1134" s="83"/>
      <c r="AD1134" s="83"/>
    </row>
    <row r="1135" spans="1:30" s="961" customFormat="1">
      <c r="A1135" s="84"/>
      <c r="B1135" s="83"/>
      <c r="C1135" s="83"/>
      <c r="D1135" s="83"/>
      <c r="E1135" s="83"/>
      <c r="F1135" s="83"/>
      <c r="G1135" s="83"/>
      <c r="H1135" s="725"/>
      <c r="I1135" s="83"/>
      <c r="J1135" s="83"/>
      <c r="K1135" s="83"/>
      <c r="L1135" s="83"/>
      <c r="M1135" s="83"/>
      <c r="N1135" s="83"/>
      <c r="O1135" s="725"/>
      <c r="P1135" s="83"/>
      <c r="Q1135" s="83"/>
      <c r="R1135" s="83"/>
      <c r="S1135" s="83"/>
      <c r="T1135" s="83"/>
      <c r="U1135" s="83"/>
      <c r="V1135" s="725"/>
      <c r="W1135" s="83"/>
      <c r="X1135" s="83"/>
      <c r="Y1135" s="83"/>
      <c r="Z1135" s="83"/>
      <c r="AA1135" s="83"/>
      <c r="AB1135" s="83"/>
      <c r="AC1135" s="83"/>
      <c r="AD1135" s="83"/>
    </row>
    <row r="1136" spans="1:30" s="961" customFormat="1">
      <c r="A1136" s="84"/>
      <c r="B1136" s="83"/>
      <c r="C1136" s="83"/>
      <c r="D1136" s="83"/>
      <c r="E1136" s="83"/>
      <c r="F1136" s="83"/>
      <c r="G1136" s="83"/>
      <c r="H1136" s="725"/>
      <c r="I1136" s="83"/>
      <c r="J1136" s="83"/>
      <c r="K1136" s="83"/>
      <c r="L1136" s="83"/>
      <c r="M1136" s="83"/>
      <c r="N1136" s="83"/>
      <c r="O1136" s="725"/>
      <c r="P1136" s="83"/>
      <c r="Q1136" s="83"/>
      <c r="R1136" s="83"/>
      <c r="S1136" s="83"/>
      <c r="T1136" s="83"/>
      <c r="U1136" s="83"/>
      <c r="V1136" s="725"/>
      <c r="W1136" s="83"/>
      <c r="X1136" s="83"/>
      <c r="Y1136" s="83"/>
      <c r="Z1136" s="83"/>
      <c r="AA1136" s="83"/>
      <c r="AB1136" s="83"/>
      <c r="AC1136" s="83"/>
      <c r="AD1136" s="83"/>
    </row>
    <row r="1137" spans="1:30" s="961" customFormat="1">
      <c r="A1137" s="84"/>
      <c r="B1137" s="83"/>
      <c r="C1137" s="83"/>
      <c r="D1137" s="83"/>
      <c r="E1137" s="83"/>
      <c r="F1137" s="83"/>
      <c r="G1137" s="83"/>
      <c r="H1137" s="725"/>
      <c r="I1137" s="83"/>
      <c r="J1137" s="83"/>
      <c r="K1137" s="83"/>
      <c r="L1137" s="83"/>
      <c r="M1137" s="83"/>
      <c r="N1137" s="83"/>
      <c r="O1137" s="725"/>
      <c r="P1137" s="83"/>
      <c r="Q1137" s="83"/>
      <c r="R1137" s="83"/>
      <c r="S1137" s="83"/>
      <c r="T1137" s="83"/>
      <c r="U1137" s="83"/>
      <c r="V1137" s="725"/>
      <c r="W1137" s="83"/>
      <c r="X1137" s="83"/>
      <c r="Y1137" s="83"/>
      <c r="Z1137" s="83"/>
      <c r="AA1137" s="83"/>
      <c r="AB1137" s="83"/>
      <c r="AC1137" s="83"/>
      <c r="AD1137" s="83"/>
    </row>
    <row r="1138" spans="1:30" s="961" customFormat="1">
      <c r="A1138" s="84"/>
      <c r="B1138" s="83"/>
      <c r="C1138" s="83"/>
      <c r="D1138" s="83"/>
      <c r="E1138" s="83"/>
      <c r="F1138" s="83"/>
      <c r="G1138" s="83"/>
      <c r="H1138" s="725"/>
      <c r="I1138" s="83"/>
      <c r="J1138" s="83"/>
      <c r="K1138" s="83"/>
      <c r="L1138" s="83"/>
      <c r="M1138" s="83"/>
      <c r="N1138" s="83"/>
      <c r="O1138" s="725"/>
      <c r="P1138" s="83"/>
      <c r="Q1138" s="83"/>
      <c r="R1138" s="83"/>
      <c r="S1138" s="83"/>
      <c r="T1138" s="83"/>
      <c r="U1138" s="83"/>
      <c r="V1138" s="725"/>
      <c r="W1138" s="83"/>
      <c r="X1138" s="83"/>
      <c r="Y1138" s="83"/>
      <c r="Z1138" s="83"/>
      <c r="AA1138" s="83"/>
      <c r="AB1138" s="83"/>
      <c r="AC1138" s="83"/>
      <c r="AD1138" s="83"/>
    </row>
    <row r="1139" spans="1:30" s="961" customFormat="1">
      <c r="A1139" s="84"/>
      <c r="B1139" s="83"/>
      <c r="C1139" s="83"/>
      <c r="D1139" s="83"/>
      <c r="E1139" s="83"/>
      <c r="F1139" s="83"/>
      <c r="G1139" s="83"/>
      <c r="H1139" s="725"/>
      <c r="I1139" s="83"/>
      <c r="J1139" s="83"/>
      <c r="K1139" s="83"/>
      <c r="L1139" s="83"/>
      <c r="M1139" s="83"/>
      <c r="N1139" s="83"/>
      <c r="O1139" s="725"/>
      <c r="P1139" s="83"/>
      <c r="Q1139" s="83"/>
      <c r="R1139" s="83"/>
      <c r="S1139" s="83"/>
      <c r="T1139" s="83"/>
      <c r="U1139" s="83"/>
      <c r="V1139" s="725"/>
      <c r="W1139" s="83"/>
      <c r="X1139" s="83"/>
      <c r="Y1139" s="83"/>
      <c r="Z1139" s="83"/>
      <c r="AA1139" s="83"/>
      <c r="AB1139" s="83"/>
      <c r="AC1139" s="83"/>
      <c r="AD1139" s="83"/>
    </row>
    <row r="1140" spans="1:30" s="961" customFormat="1">
      <c r="A1140" s="84"/>
      <c r="B1140" s="83"/>
      <c r="C1140" s="83"/>
      <c r="D1140" s="83"/>
      <c r="E1140" s="83"/>
      <c r="F1140" s="83"/>
      <c r="G1140" s="83"/>
      <c r="H1140" s="725"/>
      <c r="I1140" s="83"/>
      <c r="J1140" s="83"/>
      <c r="K1140" s="83"/>
      <c r="L1140" s="83"/>
      <c r="M1140" s="83"/>
      <c r="N1140" s="83"/>
      <c r="O1140" s="725"/>
      <c r="P1140" s="83"/>
      <c r="Q1140" s="83"/>
      <c r="R1140" s="83"/>
      <c r="S1140" s="83"/>
      <c r="T1140" s="83"/>
      <c r="U1140" s="83"/>
      <c r="V1140" s="725"/>
      <c r="W1140" s="83"/>
      <c r="X1140" s="83"/>
      <c r="Y1140" s="83"/>
      <c r="Z1140" s="83"/>
      <c r="AA1140" s="83"/>
      <c r="AB1140" s="83"/>
      <c r="AC1140" s="83"/>
      <c r="AD1140" s="83"/>
    </row>
    <row r="1141" spans="1:30" s="961" customFormat="1">
      <c r="A1141" s="84"/>
      <c r="B1141" s="83"/>
      <c r="C1141" s="83"/>
      <c r="D1141" s="83"/>
      <c r="E1141" s="83"/>
      <c r="F1141" s="83"/>
      <c r="G1141" s="83"/>
      <c r="H1141" s="725"/>
      <c r="I1141" s="83"/>
      <c r="J1141" s="83"/>
      <c r="K1141" s="83"/>
      <c r="L1141" s="83"/>
      <c r="M1141" s="83"/>
      <c r="N1141" s="83"/>
      <c r="O1141" s="725"/>
      <c r="P1141" s="83"/>
      <c r="Q1141" s="83"/>
      <c r="R1141" s="83"/>
      <c r="S1141" s="83"/>
      <c r="T1141" s="83"/>
      <c r="U1141" s="83"/>
      <c r="V1141" s="725"/>
      <c r="W1141" s="83"/>
      <c r="X1141" s="83"/>
      <c r="Y1141" s="83"/>
      <c r="Z1141" s="83"/>
      <c r="AA1141" s="83"/>
      <c r="AB1141" s="83"/>
      <c r="AC1141" s="83"/>
      <c r="AD1141" s="83"/>
    </row>
    <row r="1142" spans="1:30" s="961" customFormat="1">
      <c r="A1142" s="84"/>
      <c r="B1142" s="83"/>
      <c r="C1142" s="83"/>
      <c r="D1142" s="83"/>
      <c r="E1142" s="83"/>
      <c r="F1142" s="83"/>
      <c r="G1142" s="83"/>
      <c r="H1142" s="725"/>
      <c r="I1142" s="83"/>
      <c r="J1142" s="83"/>
      <c r="K1142" s="83"/>
      <c r="L1142" s="83"/>
      <c r="M1142" s="83"/>
      <c r="N1142" s="83"/>
      <c r="O1142" s="725"/>
      <c r="P1142" s="83"/>
      <c r="Q1142" s="83"/>
      <c r="R1142" s="83"/>
      <c r="S1142" s="83"/>
      <c r="T1142" s="83"/>
      <c r="U1142" s="83"/>
      <c r="V1142" s="725"/>
      <c r="W1142" s="83"/>
      <c r="X1142" s="83"/>
      <c r="Y1142" s="83"/>
      <c r="Z1142" s="83"/>
      <c r="AA1142" s="83"/>
      <c r="AB1142" s="83"/>
      <c r="AC1142" s="83"/>
      <c r="AD1142" s="83"/>
    </row>
    <row r="1143" spans="1:30" s="961" customFormat="1">
      <c r="A1143" s="84"/>
      <c r="B1143" s="83"/>
      <c r="C1143" s="83"/>
      <c r="D1143" s="83"/>
      <c r="E1143" s="83"/>
      <c r="F1143" s="83"/>
      <c r="G1143" s="83"/>
      <c r="H1143" s="725"/>
      <c r="I1143" s="83"/>
      <c r="J1143" s="83"/>
      <c r="K1143" s="83"/>
      <c r="L1143" s="83"/>
      <c r="M1143" s="83"/>
      <c r="N1143" s="83"/>
      <c r="O1143" s="725"/>
      <c r="P1143" s="83"/>
      <c r="Q1143" s="83"/>
      <c r="R1143" s="83"/>
      <c r="S1143" s="83"/>
      <c r="T1143" s="83"/>
      <c r="U1143" s="83"/>
      <c r="V1143" s="725"/>
      <c r="W1143" s="83"/>
      <c r="X1143" s="83"/>
      <c r="Y1143" s="83"/>
      <c r="Z1143" s="83"/>
      <c r="AA1143" s="83"/>
      <c r="AB1143" s="83"/>
      <c r="AC1143" s="83"/>
      <c r="AD1143" s="83"/>
    </row>
    <row r="1144" spans="1:30" s="961" customFormat="1">
      <c r="A1144" s="84"/>
      <c r="B1144" s="83"/>
      <c r="C1144" s="83"/>
      <c r="D1144" s="83"/>
      <c r="E1144" s="83"/>
      <c r="F1144" s="83"/>
      <c r="G1144" s="83"/>
      <c r="H1144" s="725"/>
      <c r="I1144" s="83"/>
      <c r="J1144" s="83"/>
      <c r="K1144" s="83"/>
      <c r="L1144" s="83"/>
      <c r="M1144" s="83"/>
      <c r="N1144" s="83"/>
      <c r="O1144" s="725"/>
      <c r="P1144" s="83"/>
      <c r="Q1144" s="83"/>
      <c r="R1144" s="83"/>
      <c r="S1144" s="83"/>
      <c r="T1144" s="83"/>
      <c r="U1144" s="83"/>
      <c r="V1144" s="725"/>
      <c r="W1144" s="83"/>
      <c r="X1144" s="83"/>
      <c r="Y1144" s="83"/>
      <c r="Z1144" s="83"/>
      <c r="AA1144" s="83"/>
      <c r="AB1144" s="83"/>
      <c r="AC1144" s="83"/>
      <c r="AD1144" s="83"/>
    </row>
    <row r="1145" spans="1:30" s="961" customFormat="1">
      <c r="A1145" s="84"/>
      <c r="B1145" s="83"/>
      <c r="C1145" s="83"/>
      <c r="D1145" s="83"/>
      <c r="E1145" s="83"/>
      <c r="F1145" s="83"/>
      <c r="G1145" s="83"/>
      <c r="H1145" s="725"/>
      <c r="I1145" s="83"/>
      <c r="J1145" s="83"/>
      <c r="K1145" s="83"/>
      <c r="L1145" s="83"/>
      <c r="M1145" s="83"/>
      <c r="N1145" s="83"/>
      <c r="O1145" s="725"/>
      <c r="P1145" s="83"/>
      <c r="Q1145" s="83"/>
      <c r="R1145" s="83"/>
      <c r="S1145" s="83"/>
      <c r="T1145" s="83"/>
      <c r="U1145" s="83"/>
      <c r="V1145" s="725"/>
      <c r="W1145" s="83"/>
      <c r="X1145" s="83"/>
      <c r="Y1145" s="83"/>
      <c r="Z1145" s="83"/>
      <c r="AA1145" s="83"/>
      <c r="AB1145" s="83"/>
      <c r="AC1145" s="83"/>
      <c r="AD1145" s="83"/>
    </row>
    <row r="1146" spans="1:30" s="961" customFormat="1">
      <c r="A1146" s="84"/>
      <c r="B1146" s="83"/>
      <c r="C1146" s="83"/>
      <c r="D1146" s="83"/>
      <c r="E1146" s="83"/>
      <c r="F1146" s="83"/>
      <c r="G1146" s="83"/>
      <c r="H1146" s="725"/>
      <c r="I1146" s="83"/>
      <c r="J1146" s="83"/>
      <c r="K1146" s="83"/>
      <c r="L1146" s="83"/>
      <c r="M1146" s="83"/>
      <c r="N1146" s="83"/>
      <c r="O1146" s="725"/>
      <c r="P1146" s="83"/>
      <c r="Q1146" s="83"/>
      <c r="R1146" s="83"/>
      <c r="S1146" s="83"/>
      <c r="T1146" s="83"/>
      <c r="U1146" s="83"/>
      <c r="V1146" s="725"/>
      <c r="W1146" s="83"/>
      <c r="X1146" s="83"/>
      <c r="Y1146" s="83"/>
      <c r="Z1146" s="83"/>
      <c r="AA1146" s="83"/>
      <c r="AB1146" s="83"/>
      <c r="AC1146" s="83"/>
      <c r="AD1146" s="83"/>
    </row>
    <row r="1147" spans="1:30" s="961" customFormat="1">
      <c r="A1147" s="84"/>
      <c r="B1147" s="83"/>
      <c r="C1147" s="83"/>
      <c r="D1147" s="83"/>
      <c r="E1147" s="83"/>
      <c r="F1147" s="83"/>
      <c r="G1147" s="83"/>
      <c r="H1147" s="725"/>
      <c r="I1147" s="83"/>
      <c r="J1147" s="83"/>
      <c r="K1147" s="83"/>
      <c r="L1147" s="83"/>
      <c r="M1147" s="83"/>
      <c r="N1147" s="83"/>
      <c r="O1147" s="725"/>
      <c r="P1147" s="83"/>
      <c r="Q1147" s="83"/>
      <c r="R1147" s="83"/>
      <c r="S1147" s="83"/>
      <c r="T1147" s="83"/>
      <c r="U1147" s="83"/>
      <c r="V1147" s="725"/>
      <c r="W1147" s="83"/>
      <c r="X1147" s="83"/>
      <c r="Y1147" s="83"/>
      <c r="Z1147" s="83"/>
      <c r="AA1147" s="83"/>
      <c r="AB1147" s="83"/>
      <c r="AC1147" s="83"/>
      <c r="AD1147" s="83"/>
    </row>
    <row r="1148" spans="1:30" s="961" customFormat="1">
      <c r="A1148" s="84"/>
      <c r="B1148" s="83"/>
      <c r="C1148" s="83"/>
      <c r="D1148" s="83"/>
      <c r="E1148" s="83"/>
      <c r="F1148" s="83"/>
      <c r="G1148" s="83"/>
      <c r="H1148" s="725"/>
      <c r="I1148" s="83"/>
      <c r="J1148" s="83"/>
      <c r="K1148" s="83"/>
      <c r="L1148" s="83"/>
      <c r="M1148" s="83"/>
      <c r="N1148" s="83"/>
      <c r="O1148" s="725"/>
      <c r="P1148" s="83"/>
      <c r="Q1148" s="83"/>
      <c r="R1148" s="83"/>
      <c r="S1148" s="83"/>
      <c r="T1148" s="83"/>
      <c r="U1148" s="83"/>
      <c r="V1148" s="725"/>
      <c r="W1148" s="83"/>
      <c r="X1148" s="83"/>
      <c r="Y1148" s="83"/>
      <c r="Z1148" s="83"/>
      <c r="AA1148" s="83"/>
      <c r="AB1148" s="83"/>
      <c r="AC1148" s="83"/>
      <c r="AD1148" s="83"/>
    </row>
    <row r="1149" spans="1:30" s="961" customFormat="1">
      <c r="A1149" s="84"/>
      <c r="B1149" s="83"/>
      <c r="C1149" s="83"/>
      <c r="D1149" s="83"/>
      <c r="E1149" s="83"/>
      <c r="F1149" s="83"/>
      <c r="G1149" s="83"/>
      <c r="H1149" s="725"/>
      <c r="I1149" s="83"/>
      <c r="J1149" s="83"/>
      <c r="K1149" s="83"/>
      <c r="L1149" s="83"/>
      <c r="M1149" s="83"/>
      <c r="N1149" s="83"/>
      <c r="O1149" s="725"/>
      <c r="P1149" s="83"/>
      <c r="Q1149" s="83"/>
      <c r="R1149" s="83"/>
      <c r="S1149" s="83"/>
      <c r="T1149" s="83"/>
      <c r="U1149" s="83"/>
      <c r="V1149" s="725"/>
      <c r="W1149" s="83"/>
      <c r="X1149" s="83"/>
      <c r="Y1149" s="83"/>
      <c r="Z1149" s="83"/>
      <c r="AA1149" s="83"/>
      <c r="AB1149" s="83"/>
      <c r="AC1149" s="83"/>
      <c r="AD1149" s="83"/>
    </row>
    <row r="1150" spans="1:30" s="961" customFormat="1">
      <c r="A1150" s="84"/>
      <c r="B1150" s="83"/>
      <c r="C1150" s="83"/>
      <c r="D1150" s="83"/>
      <c r="E1150" s="83"/>
      <c r="F1150" s="83"/>
      <c r="G1150" s="83"/>
      <c r="H1150" s="725"/>
      <c r="I1150" s="83"/>
      <c r="J1150" s="83"/>
      <c r="K1150" s="83"/>
      <c r="L1150" s="83"/>
      <c r="M1150" s="83"/>
      <c r="N1150" s="83"/>
      <c r="O1150" s="725"/>
      <c r="P1150" s="83"/>
      <c r="Q1150" s="83"/>
      <c r="R1150" s="83"/>
      <c r="S1150" s="83"/>
      <c r="T1150" s="83"/>
      <c r="U1150" s="83"/>
      <c r="V1150" s="725"/>
      <c r="W1150" s="83"/>
      <c r="X1150" s="83"/>
      <c r="Y1150" s="83"/>
      <c r="Z1150" s="83"/>
      <c r="AA1150" s="83"/>
      <c r="AB1150" s="83"/>
      <c r="AC1150" s="83"/>
      <c r="AD1150" s="83"/>
    </row>
    <row r="1151" spans="1:30" s="961" customFormat="1">
      <c r="A1151" s="84"/>
      <c r="B1151" s="83"/>
      <c r="C1151" s="83"/>
      <c r="D1151" s="83"/>
      <c r="E1151" s="83"/>
      <c r="F1151" s="83"/>
      <c r="G1151" s="83"/>
      <c r="H1151" s="725"/>
      <c r="I1151" s="83"/>
      <c r="J1151" s="83"/>
      <c r="K1151" s="83"/>
      <c r="L1151" s="83"/>
      <c r="M1151" s="83"/>
      <c r="N1151" s="83"/>
      <c r="O1151" s="725"/>
      <c r="P1151" s="83"/>
      <c r="Q1151" s="83"/>
      <c r="R1151" s="83"/>
      <c r="S1151" s="83"/>
      <c r="T1151" s="83"/>
      <c r="U1151" s="83"/>
      <c r="V1151" s="725"/>
      <c r="W1151" s="83"/>
      <c r="X1151" s="83"/>
      <c r="Y1151" s="83"/>
      <c r="Z1151" s="83"/>
      <c r="AA1151" s="83"/>
      <c r="AB1151" s="83"/>
      <c r="AC1151" s="83"/>
      <c r="AD1151" s="83"/>
    </row>
    <row r="1152" spans="1:30" s="961" customFormat="1">
      <c r="A1152" s="84"/>
      <c r="B1152" s="83"/>
      <c r="C1152" s="83"/>
      <c r="D1152" s="83"/>
      <c r="E1152" s="83"/>
      <c r="F1152" s="83"/>
      <c r="G1152" s="83"/>
      <c r="H1152" s="725"/>
      <c r="I1152" s="83"/>
      <c r="J1152" s="83"/>
      <c r="K1152" s="83"/>
      <c r="L1152" s="83"/>
      <c r="M1152" s="83"/>
      <c r="N1152" s="83"/>
      <c r="O1152" s="725"/>
      <c r="P1152" s="83"/>
      <c r="Q1152" s="83"/>
      <c r="R1152" s="83"/>
      <c r="S1152" s="83"/>
      <c r="T1152" s="83"/>
      <c r="U1152" s="83"/>
      <c r="V1152" s="725"/>
      <c r="W1152" s="83"/>
      <c r="X1152" s="83"/>
      <c r="Y1152" s="83"/>
      <c r="Z1152" s="83"/>
      <c r="AA1152" s="83"/>
      <c r="AB1152" s="83"/>
      <c r="AC1152" s="83"/>
      <c r="AD1152" s="83"/>
    </row>
    <row r="1153" spans="1:30" s="961" customFormat="1">
      <c r="A1153" s="84"/>
      <c r="B1153" s="83"/>
      <c r="C1153" s="83"/>
      <c r="D1153" s="83"/>
      <c r="E1153" s="83"/>
      <c r="F1153" s="83"/>
      <c r="G1153" s="83"/>
      <c r="H1153" s="725"/>
      <c r="I1153" s="83"/>
      <c r="J1153" s="83"/>
      <c r="K1153" s="83"/>
      <c r="L1153" s="83"/>
      <c r="M1153" s="83"/>
      <c r="N1153" s="83"/>
      <c r="O1153" s="725"/>
      <c r="P1153" s="83"/>
      <c r="Q1153" s="83"/>
      <c r="R1153" s="83"/>
      <c r="S1153" s="83"/>
      <c r="T1153" s="83"/>
      <c r="U1153" s="83"/>
      <c r="V1153" s="725"/>
      <c r="W1153" s="83"/>
      <c r="X1153" s="83"/>
      <c r="Y1153" s="83"/>
      <c r="Z1153" s="83"/>
      <c r="AA1153" s="83"/>
      <c r="AB1153" s="83"/>
      <c r="AC1153" s="83"/>
      <c r="AD1153" s="83"/>
    </row>
    <row r="1154" spans="1:30" s="961" customFormat="1">
      <c r="A1154" s="84"/>
      <c r="B1154" s="83"/>
      <c r="C1154" s="83"/>
      <c r="D1154" s="83"/>
      <c r="E1154" s="83"/>
      <c r="F1154" s="83"/>
      <c r="G1154" s="83"/>
      <c r="H1154" s="725"/>
      <c r="I1154" s="83"/>
      <c r="J1154" s="83"/>
      <c r="K1154" s="83"/>
      <c r="L1154" s="83"/>
      <c r="M1154" s="83"/>
      <c r="N1154" s="83"/>
      <c r="O1154" s="725"/>
      <c r="P1154" s="83"/>
      <c r="Q1154" s="83"/>
      <c r="R1154" s="83"/>
      <c r="S1154" s="83"/>
      <c r="T1154" s="83"/>
      <c r="U1154" s="83"/>
      <c r="V1154" s="725"/>
      <c r="W1154" s="83"/>
      <c r="X1154" s="83"/>
      <c r="Y1154" s="83"/>
      <c r="Z1154" s="83"/>
      <c r="AA1154" s="83"/>
      <c r="AB1154" s="83"/>
      <c r="AC1154" s="83"/>
      <c r="AD1154" s="83"/>
    </row>
    <row r="1155" spans="1:30" s="961" customFormat="1">
      <c r="A1155" s="84"/>
      <c r="B1155" s="83"/>
      <c r="C1155" s="83"/>
      <c r="D1155" s="83"/>
      <c r="E1155" s="83"/>
      <c r="F1155" s="83"/>
      <c r="G1155" s="83"/>
      <c r="H1155" s="725"/>
      <c r="I1155" s="83"/>
      <c r="J1155" s="83"/>
      <c r="K1155" s="83"/>
      <c r="L1155" s="83"/>
      <c r="M1155" s="83"/>
      <c r="N1155" s="83"/>
      <c r="O1155" s="725"/>
      <c r="P1155" s="83"/>
      <c r="Q1155" s="83"/>
      <c r="R1155" s="83"/>
      <c r="S1155" s="83"/>
      <c r="T1155" s="83"/>
      <c r="U1155" s="83"/>
      <c r="V1155" s="725"/>
      <c r="W1155" s="83"/>
      <c r="X1155" s="83"/>
      <c r="Y1155" s="83"/>
      <c r="Z1155" s="83"/>
      <c r="AA1155" s="83"/>
      <c r="AB1155" s="83"/>
      <c r="AC1155" s="83"/>
      <c r="AD1155" s="83"/>
    </row>
    <row r="1156" spans="1:30" s="961" customFormat="1">
      <c r="A1156" s="84"/>
      <c r="B1156" s="83"/>
      <c r="C1156" s="83"/>
      <c r="D1156" s="83"/>
      <c r="E1156" s="83"/>
      <c r="F1156" s="83"/>
      <c r="G1156" s="83"/>
      <c r="H1156" s="725"/>
      <c r="I1156" s="83"/>
      <c r="J1156" s="83"/>
      <c r="K1156" s="83"/>
      <c r="L1156" s="83"/>
      <c r="M1156" s="83"/>
      <c r="N1156" s="83"/>
      <c r="O1156" s="725"/>
      <c r="P1156" s="83"/>
      <c r="Q1156" s="83"/>
      <c r="R1156" s="83"/>
      <c r="S1156" s="83"/>
      <c r="T1156" s="83"/>
      <c r="U1156" s="83"/>
      <c r="V1156" s="725"/>
      <c r="W1156" s="83"/>
      <c r="X1156" s="83"/>
      <c r="Y1156" s="83"/>
      <c r="Z1156" s="83"/>
      <c r="AA1156" s="83"/>
      <c r="AB1156" s="83"/>
      <c r="AC1156" s="83"/>
      <c r="AD1156" s="83"/>
    </row>
    <row r="1157" spans="1:30" s="961" customFormat="1">
      <c r="A1157" s="84"/>
      <c r="B1157" s="83"/>
      <c r="C1157" s="83"/>
      <c r="D1157" s="83"/>
      <c r="E1157" s="83"/>
      <c r="F1157" s="83"/>
      <c r="G1157" s="83"/>
      <c r="H1157" s="725"/>
      <c r="I1157" s="83"/>
      <c r="J1157" s="83"/>
      <c r="K1157" s="83"/>
      <c r="L1157" s="83"/>
      <c r="M1157" s="83"/>
      <c r="N1157" s="83"/>
      <c r="O1157" s="725"/>
      <c r="P1157" s="83"/>
      <c r="Q1157" s="83"/>
      <c r="R1157" s="83"/>
      <c r="S1157" s="83"/>
      <c r="T1157" s="83"/>
      <c r="U1157" s="83"/>
      <c r="V1157" s="725"/>
      <c r="W1157" s="83"/>
      <c r="X1157" s="83"/>
      <c r="Y1157" s="83"/>
      <c r="Z1157" s="83"/>
      <c r="AA1157" s="83"/>
      <c r="AB1157" s="83"/>
      <c r="AC1157" s="83"/>
      <c r="AD1157" s="83"/>
    </row>
    <row r="1158" spans="1:30" s="961" customFormat="1">
      <c r="A1158" s="84"/>
      <c r="B1158" s="83"/>
      <c r="C1158" s="83"/>
      <c r="D1158" s="83"/>
      <c r="E1158" s="83"/>
      <c r="F1158" s="83"/>
      <c r="G1158" s="83"/>
      <c r="H1158" s="725"/>
      <c r="I1158" s="83"/>
      <c r="J1158" s="83"/>
      <c r="K1158" s="83"/>
      <c r="L1158" s="83"/>
      <c r="M1158" s="83"/>
      <c r="N1158" s="83"/>
      <c r="O1158" s="725"/>
      <c r="P1158" s="83"/>
      <c r="Q1158" s="83"/>
      <c r="R1158" s="83"/>
      <c r="S1158" s="83"/>
      <c r="T1158" s="83"/>
      <c r="U1158" s="83"/>
      <c r="V1158" s="725"/>
      <c r="W1158" s="83"/>
      <c r="X1158" s="83"/>
      <c r="Y1158" s="83"/>
      <c r="Z1158" s="83"/>
      <c r="AA1158" s="83"/>
      <c r="AB1158" s="83"/>
      <c r="AC1158" s="83"/>
      <c r="AD1158" s="83"/>
    </row>
    <row r="1159" spans="1:30" s="961" customFormat="1">
      <c r="A1159" s="84"/>
      <c r="B1159" s="83"/>
      <c r="C1159" s="83"/>
      <c r="D1159" s="83"/>
      <c r="E1159" s="83"/>
      <c r="F1159" s="83"/>
      <c r="G1159" s="83"/>
      <c r="H1159" s="725"/>
      <c r="I1159" s="83"/>
      <c r="J1159" s="83"/>
      <c r="K1159" s="83"/>
      <c r="L1159" s="83"/>
      <c r="M1159" s="83"/>
      <c r="N1159" s="83"/>
      <c r="O1159" s="725"/>
      <c r="P1159" s="83"/>
      <c r="Q1159" s="83"/>
      <c r="R1159" s="83"/>
      <c r="S1159" s="83"/>
      <c r="T1159" s="83"/>
      <c r="U1159" s="83"/>
      <c r="V1159" s="725"/>
      <c r="W1159" s="83"/>
      <c r="X1159" s="83"/>
      <c r="Y1159" s="83"/>
      <c r="Z1159" s="83"/>
      <c r="AA1159" s="83"/>
      <c r="AB1159" s="83"/>
      <c r="AC1159" s="83"/>
      <c r="AD1159" s="83"/>
    </row>
    <row r="1160" spans="1:30" s="961" customFormat="1">
      <c r="A1160" s="84"/>
      <c r="B1160" s="83"/>
      <c r="C1160" s="83"/>
      <c r="D1160" s="83"/>
      <c r="E1160" s="83"/>
      <c r="F1160" s="83"/>
      <c r="G1160" s="83"/>
      <c r="H1160" s="725"/>
      <c r="I1160" s="83"/>
      <c r="J1160" s="83"/>
      <c r="K1160" s="83"/>
      <c r="L1160" s="83"/>
      <c r="M1160" s="83"/>
      <c r="N1160" s="83"/>
      <c r="O1160" s="725"/>
      <c r="P1160" s="83"/>
      <c r="Q1160" s="83"/>
      <c r="R1160" s="83"/>
      <c r="S1160" s="83"/>
      <c r="T1160" s="83"/>
      <c r="U1160" s="83"/>
      <c r="V1160" s="725"/>
      <c r="W1160" s="83"/>
      <c r="X1160" s="83"/>
      <c r="Y1160" s="83"/>
      <c r="Z1160" s="83"/>
      <c r="AA1160" s="83"/>
      <c r="AB1160" s="83"/>
      <c r="AC1160" s="83"/>
      <c r="AD1160" s="83"/>
    </row>
    <row r="1161" spans="1:30" s="961" customFormat="1">
      <c r="A1161" s="84"/>
      <c r="B1161" s="83"/>
      <c r="C1161" s="83"/>
      <c r="D1161" s="83"/>
      <c r="E1161" s="83"/>
      <c r="F1161" s="83"/>
      <c r="G1161" s="83"/>
      <c r="H1161" s="725"/>
      <c r="I1161" s="83"/>
      <c r="J1161" s="83"/>
      <c r="K1161" s="83"/>
      <c r="L1161" s="83"/>
      <c r="M1161" s="83"/>
      <c r="N1161" s="83"/>
      <c r="O1161" s="725"/>
      <c r="P1161" s="83"/>
      <c r="Q1161" s="83"/>
      <c r="R1161" s="83"/>
      <c r="S1161" s="83"/>
      <c r="T1161" s="83"/>
      <c r="U1161" s="83"/>
      <c r="V1161" s="725"/>
      <c r="W1161" s="83"/>
      <c r="X1161" s="83"/>
      <c r="Y1161" s="83"/>
      <c r="Z1161" s="83"/>
      <c r="AA1161" s="83"/>
      <c r="AB1161" s="83"/>
      <c r="AC1161" s="83"/>
      <c r="AD1161" s="83"/>
    </row>
    <row r="1162" spans="1:30" s="961" customFormat="1">
      <c r="A1162" s="84"/>
      <c r="B1162" s="83"/>
      <c r="C1162" s="83"/>
      <c r="D1162" s="83"/>
      <c r="E1162" s="83"/>
      <c r="F1162" s="83"/>
      <c r="G1162" s="83"/>
      <c r="H1162" s="725"/>
      <c r="I1162" s="83"/>
      <c r="J1162" s="83"/>
      <c r="K1162" s="83"/>
      <c r="L1162" s="83"/>
      <c r="M1162" s="83"/>
      <c r="N1162" s="83"/>
      <c r="O1162" s="725"/>
      <c r="P1162" s="83"/>
      <c r="Q1162" s="83"/>
      <c r="R1162" s="83"/>
      <c r="S1162" s="83"/>
      <c r="T1162" s="83"/>
      <c r="U1162" s="83"/>
      <c r="V1162" s="725"/>
      <c r="W1162" s="83"/>
      <c r="X1162" s="83"/>
      <c r="Y1162" s="83"/>
      <c r="Z1162" s="83"/>
      <c r="AA1162" s="83"/>
      <c r="AB1162" s="83"/>
      <c r="AC1162" s="83"/>
      <c r="AD1162" s="83"/>
    </row>
    <row r="1163" spans="1:30" s="961" customFormat="1">
      <c r="A1163" s="84"/>
      <c r="B1163" s="83"/>
      <c r="C1163" s="83"/>
      <c r="D1163" s="83"/>
      <c r="E1163" s="83"/>
      <c r="F1163" s="83"/>
      <c r="G1163" s="83"/>
      <c r="H1163" s="725"/>
      <c r="I1163" s="83"/>
      <c r="J1163" s="83"/>
      <c r="K1163" s="83"/>
      <c r="L1163" s="83"/>
      <c r="M1163" s="83"/>
      <c r="N1163" s="83"/>
      <c r="O1163" s="725"/>
      <c r="P1163" s="83"/>
      <c r="Q1163" s="83"/>
      <c r="R1163" s="83"/>
      <c r="S1163" s="83"/>
      <c r="T1163" s="83"/>
      <c r="U1163" s="83"/>
      <c r="V1163" s="725"/>
      <c r="W1163" s="83"/>
      <c r="X1163" s="83"/>
      <c r="Y1163" s="83"/>
      <c r="Z1163" s="83"/>
      <c r="AA1163" s="83"/>
      <c r="AB1163" s="83"/>
      <c r="AC1163" s="83"/>
      <c r="AD1163" s="83"/>
    </row>
    <row r="1164" spans="1:30" s="961" customFormat="1">
      <c r="A1164" s="84"/>
      <c r="B1164" s="83"/>
      <c r="C1164" s="83"/>
      <c r="D1164" s="83"/>
      <c r="E1164" s="83"/>
      <c r="F1164" s="83"/>
      <c r="G1164" s="83"/>
      <c r="H1164" s="725"/>
      <c r="I1164" s="83"/>
      <c r="J1164" s="83"/>
      <c r="K1164" s="83"/>
      <c r="L1164" s="83"/>
      <c r="M1164" s="83"/>
      <c r="N1164" s="83"/>
      <c r="O1164" s="725"/>
      <c r="P1164" s="83"/>
      <c r="Q1164" s="83"/>
      <c r="R1164" s="83"/>
      <c r="S1164" s="83"/>
      <c r="T1164" s="83"/>
      <c r="U1164" s="83"/>
      <c r="V1164" s="725"/>
      <c r="W1164" s="83"/>
      <c r="X1164" s="83"/>
      <c r="Y1164" s="83"/>
      <c r="Z1164" s="83"/>
      <c r="AA1164" s="83"/>
      <c r="AB1164" s="83"/>
      <c r="AC1164" s="83"/>
      <c r="AD1164" s="83"/>
    </row>
    <row r="1165" spans="1:30" s="961" customFormat="1">
      <c r="A1165" s="84"/>
      <c r="B1165" s="83"/>
      <c r="C1165" s="83"/>
      <c r="D1165" s="83"/>
      <c r="E1165" s="83"/>
      <c r="F1165" s="83"/>
      <c r="G1165" s="83"/>
      <c r="H1165" s="725"/>
      <c r="I1165" s="83"/>
      <c r="J1165" s="83"/>
      <c r="K1165" s="83"/>
      <c r="L1165" s="83"/>
      <c r="M1165" s="83"/>
      <c r="N1165" s="83"/>
      <c r="O1165" s="725"/>
      <c r="P1165" s="83"/>
      <c r="Q1165" s="83"/>
      <c r="R1165" s="83"/>
      <c r="S1165" s="83"/>
      <c r="T1165" s="83"/>
      <c r="U1165" s="83"/>
      <c r="V1165" s="725"/>
      <c r="W1165" s="83"/>
      <c r="X1165" s="83"/>
      <c r="Y1165" s="83"/>
      <c r="Z1165" s="83"/>
      <c r="AA1165" s="83"/>
      <c r="AB1165" s="83"/>
      <c r="AC1165" s="83"/>
      <c r="AD1165" s="83"/>
    </row>
    <row r="1166" spans="1:30" s="961" customFormat="1">
      <c r="A1166" s="84"/>
      <c r="B1166" s="83"/>
      <c r="C1166" s="83"/>
      <c r="D1166" s="83"/>
      <c r="E1166" s="83"/>
      <c r="F1166" s="83"/>
      <c r="G1166" s="83"/>
      <c r="H1166" s="725"/>
      <c r="I1166" s="83"/>
      <c r="J1166" s="83"/>
      <c r="K1166" s="83"/>
      <c r="L1166" s="83"/>
      <c r="M1166" s="83"/>
      <c r="N1166" s="83"/>
      <c r="O1166" s="725"/>
      <c r="P1166" s="83"/>
      <c r="Q1166" s="83"/>
      <c r="R1166" s="83"/>
      <c r="S1166" s="83"/>
      <c r="T1166" s="83"/>
      <c r="U1166" s="83"/>
      <c r="V1166" s="725"/>
      <c r="W1166" s="83"/>
      <c r="X1166" s="83"/>
      <c r="Y1166" s="83"/>
      <c r="Z1166" s="83"/>
      <c r="AA1166" s="83"/>
      <c r="AB1166" s="83"/>
      <c r="AC1166" s="83"/>
      <c r="AD1166" s="83"/>
    </row>
    <row r="1167" spans="1:30" s="961" customFormat="1">
      <c r="A1167" s="84"/>
      <c r="B1167" s="83"/>
      <c r="C1167" s="83"/>
      <c r="D1167" s="83"/>
      <c r="E1167" s="83"/>
      <c r="F1167" s="83"/>
      <c r="G1167" s="83"/>
      <c r="H1167" s="725"/>
      <c r="I1167" s="83"/>
      <c r="J1167" s="83"/>
      <c r="K1167" s="83"/>
      <c r="L1167" s="83"/>
      <c r="M1167" s="83"/>
      <c r="N1167" s="83"/>
      <c r="O1167" s="725"/>
      <c r="P1167" s="83"/>
      <c r="Q1167" s="83"/>
      <c r="R1167" s="83"/>
      <c r="S1167" s="83"/>
      <c r="T1167" s="83"/>
      <c r="U1167" s="83"/>
      <c r="V1167" s="725"/>
      <c r="W1167" s="83"/>
      <c r="X1167" s="83"/>
      <c r="Y1167" s="83"/>
      <c r="Z1167" s="83"/>
      <c r="AA1167" s="83"/>
      <c r="AB1167" s="83"/>
      <c r="AC1167" s="83"/>
      <c r="AD1167" s="83"/>
    </row>
    <row r="1168" spans="1:30" s="961" customFormat="1">
      <c r="A1168" s="84"/>
      <c r="B1168" s="83"/>
      <c r="C1168" s="83"/>
      <c r="D1168" s="83"/>
      <c r="E1168" s="83"/>
      <c r="F1168" s="83"/>
      <c r="G1168" s="83"/>
      <c r="H1168" s="725"/>
      <c r="I1168" s="83"/>
      <c r="J1168" s="83"/>
      <c r="K1168" s="83"/>
      <c r="L1168" s="83"/>
      <c r="M1168" s="83"/>
      <c r="N1168" s="83"/>
      <c r="O1168" s="725"/>
      <c r="P1168" s="83"/>
      <c r="Q1168" s="83"/>
      <c r="R1168" s="83"/>
      <c r="S1168" s="83"/>
      <c r="T1168" s="83"/>
      <c r="U1168" s="83"/>
      <c r="V1168" s="725"/>
      <c r="W1168" s="83"/>
      <c r="X1168" s="83"/>
      <c r="Y1168" s="83"/>
      <c r="Z1168" s="83"/>
      <c r="AA1168" s="83"/>
      <c r="AB1168" s="83"/>
      <c r="AC1168" s="83"/>
      <c r="AD1168" s="83"/>
    </row>
    <row r="1169" spans="1:30" s="961" customFormat="1">
      <c r="A1169" s="84"/>
      <c r="B1169" s="83"/>
      <c r="C1169" s="83"/>
      <c r="D1169" s="83"/>
      <c r="E1169" s="83"/>
      <c r="F1169" s="83"/>
      <c r="G1169" s="83"/>
      <c r="H1169" s="725"/>
      <c r="I1169" s="83"/>
      <c r="J1169" s="83"/>
      <c r="K1169" s="83"/>
      <c r="L1169" s="83"/>
      <c r="M1169" s="83"/>
      <c r="N1169" s="83"/>
      <c r="O1169" s="725"/>
      <c r="P1169" s="83"/>
      <c r="Q1169" s="83"/>
      <c r="R1169" s="83"/>
      <c r="S1169" s="83"/>
      <c r="T1169" s="83"/>
      <c r="U1169" s="83"/>
      <c r="V1169" s="725"/>
      <c r="W1169" s="83"/>
      <c r="X1169" s="83"/>
      <c r="Y1169" s="83"/>
      <c r="Z1169" s="83"/>
      <c r="AA1169" s="83"/>
      <c r="AB1169" s="83"/>
      <c r="AC1169" s="83"/>
      <c r="AD1169" s="83"/>
    </row>
    <row r="1170" spans="1:30" s="961" customFormat="1">
      <c r="A1170" s="84"/>
      <c r="B1170" s="83"/>
      <c r="C1170" s="83"/>
      <c r="D1170" s="83"/>
      <c r="E1170" s="83"/>
      <c r="F1170" s="83"/>
      <c r="G1170" s="83"/>
      <c r="H1170" s="725"/>
      <c r="I1170" s="83"/>
      <c r="J1170" s="83"/>
      <c r="K1170" s="83"/>
      <c r="L1170" s="83"/>
      <c r="M1170" s="83"/>
      <c r="N1170" s="83"/>
      <c r="O1170" s="725"/>
      <c r="P1170" s="83"/>
      <c r="Q1170" s="83"/>
      <c r="R1170" s="83"/>
      <c r="S1170" s="83"/>
      <c r="T1170" s="83"/>
      <c r="U1170" s="83"/>
      <c r="V1170" s="725"/>
      <c r="W1170" s="83"/>
      <c r="X1170" s="83"/>
      <c r="Y1170" s="83"/>
      <c r="Z1170" s="83"/>
      <c r="AA1170" s="83"/>
      <c r="AB1170" s="83"/>
      <c r="AC1170" s="83"/>
      <c r="AD1170" s="83"/>
    </row>
    <row r="1171" spans="1:30" s="961" customFormat="1">
      <c r="A1171" s="84"/>
      <c r="B1171" s="83"/>
      <c r="C1171" s="83"/>
      <c r="D1171" s="83"/>
      <c r="E1171" s="83"/>
      <c r="F1171" s="83"/>
      <c r="G1171" s="83"/>
      <c r="H1171" s="725"/>
      <c r="I1171" s="83"/>
      <c r="J1171" s="83"/>
      <c r="K1171" s="83"/>
      <c r="L1171" s="83"/>
      <c r="M1171" s="83"/>
      <c r="N1171" s="83"/>
      <c r="O1171" s="725"/>
      <c r="P1171" s="83"/>
      <c r="Q1171" s="83"/>
      <c r="R1171" s="83"/>
      <c r="S1171" s="83"/>
      <c r="T1171" s="83"/>
      <c r="U1171" s="83"/>
      <c r="V1171" s="725"/>
      <c r="W1171" s="83"/>
      <c r="X1171" s="83"/>
      <c r="Y1171" s="83"/>
      <c r="Z1171" s="83"/>
      <c r="AA1171" s="83"/>
      <c r="AB1171" s="83"/>
      <c r="AC1171" s="83"/>
      <c r="AD1171" s="83"/>
    </row>
    <row r="1172" spans="1:30" s="961" customFormat="1">
      <c r="A1172" s="84"/>
      <c r="B1172" s="83"/>
      <c r="C1172" s="83"/>
      <c r="D1172" s="83"/>
      <c r="E1172" s="83"/>
      <c r="F1172" s="83"/>
      <c r="G1172" s="83"/>
      <c r="H1172" s="725"/>
      <c r="I1172" s="83"/>
      <c r="J1172" s="83"/>
      <c r="K1172" s="83"/>
      <c r="L1172" s="83"/>
      <c r="M1172" s="83"/>
      <c r="N1172" s="83"/>
      <c r="O1172" s="725"/>
      <c r="P1172" s="83"/>
      <c r="Q1172" s="83"/>
      <c r="R1172" s="83"/>
      <c r="S1172" s="83"/>
      <c r="T1172" s="83"/>
      <c r="U1172" s="83"/>
      <c r="V1172" s="725"/>
      <c r="W1172" s="83"/>
      <c r="X1172" s="83"/>
      <c r="Y1172" s="83"/>
      <c r="Z1172" s="83"/>
      <c r="AA1172" s="83"/>
      <c r="AB1172" s="83"/>
      <c r="AC1172" s="83"/>
      <c r="AD1172" s="83"/>
    </row>
    <row r="1173" spans="1:30" s="961" customFormat="1">
      <c r="A1173" s="84"/>
      <c r="B1173" s="83"/>
      <c r="C1173" s="83"/>
      <c r="D1173" s="83"/>
      <c r="E1173" s="83"/>
      <c r="F1173" s="83"/>
      <c r="G1173" s="83"/>
      <c r="H1173" s="725"/>
      <c r="I1173" s="83"/>
      <c r="J1173" s="83"/>
      <c r="K1173" s="83"/>
      <c r="L1173" s="83"/>
      <c r="M1173" s="83"/>
      <c r="N1173" s="83"/>
      <c r="O1173" s="725"/>
      <c r="P1173" s="83"/>
      <c r="Q1173" s="83"/>
      <c r="R1173" s="83"/>
      <c r="S1173" s="83"/>
      <c r="T1173" s="83"/>
      <c r="U1173" s="83"/>
      <c r="V1173" s="725"/>
      <c r="W1173" s="83"/>
      <c r="X1173" s="83"/>
      <c r="Y1173" s="83"/>
      <c r="Z1173" s="83"/>
      <c r="AA1173" s="83"/>
      <c r="AB1173" s="83"/>
      <c r="AC1173" s="83"/>
      <c r="AD1173" s="83"/>
    </row>
    <row r="1174" spans="1:30" s="961" customFormat="1">
      <c r="A1174" s="84"/>
      <c r="B1174" s="83"/>
      <c r="C1174" s="83"/>
      <c r="D1174" s="83"/>
      <c r="E1174" s="83"/>
      <c r="F1174" s="83"/>
      <c r="G1174" s="83"/>
      <c r="H1174" s="725"/>
      <c r="I1174" s="83"/>
      <c r="J1174" s="83"/>
      <c r="K1174" s="83"/>
      <c r="L1174" s="83"/>
      <c r="M1174" s="83"/>
      <c r="N1174" s="83"/>
      <c r="O1174" s="725"/>
      <c r="P1174" s="83"/>
      <c r="Q1174" s="83"/>
      <c r="R1174" s="83"/>
      <c r="S1174" s="83"/>
      <c r="T1174" s="83"/>
      <c r="U1174" s="83"/>
      <c r="V1174" s="725"/>
      <c r="W1174" s="83"/>
      <c r="X1174" s="83"/>
      <c r="Y1174" s="83"/>
      <c r="Z1174" s="83"/>
      <c r="AA1174" s="83"/>
      <c r="AB1174" s="83"/>
      <c r="AC1174" s="83"/>
      <c r="AD1174" s="83"/>
    </row>
    <row r="1175" spans="1:30" s="961" customFormat="1">
      <c r="A1175" s="84"/>
      <c r="B1175" s="83"/>
      <c r="C1175" s="83"/>
      <c r="D1175" s="83"/>
      <c r="E1175" s="83"/>
      <c r="F1175" s="83"/>
      <c r="G1175" s="83"/>
      <c r="H1175" s="725"/>
      <c r="I1175" s="83"/>
      <c r="J1175" s="83"/>
      <c r="K1175" s="83"/>
      <c r="L1175" s="83"/>
      <c r="M1175" s="83"/>
      <c r="N1175" s="83"/>
      <c r="O1175" s="725"/>
      <c r="P1175" s="83"/>
      <c r="Q1175" s="83"/>
      <c r="R1175" s="83"/>
      <c r="S1175" s="83"/>
      <c r="T1175" s="83"/>
      <c r="U1175" s="83"/>
      <c r="V1175" s="725"/>
      <c r="W1175" s="83"/>
      <c r="X1175" s="83"/>
      <c r="Y1175" s="83"/>
      <c r="Z1175" s="83"/>
      <c r="AA1175" s="83"/>
      <c r="AB1175" s="83"/>
      <c r="AC1175" s="83"/>
      <c r="AD1175" s="83"/>
    </row>
    <row r="1176" spans="1:30" s="961" customFormat="1">
      <c r="A1176" s="84"/>
      <c r="B1176" s="83"/>
      <c r="C1176" s="83"/>
      <c r="D1176" s="83"/>
      <c r="E1176" s="83"/>
      <c r="F1176" s="83"/>
      <c r="G1176" s="83"/>
      <c r="H1176" s="725"/>
      <c r="I1176" s="83"/>
      <c r="J1176" s="83"/>
      <c r="K1176" s="83"/>
      <c r="L1176" s="83"/>
      <c r="M1176" s="83"/>
      <c r="N1176" s="83"/>
      <c r="O1176" s="725"/>
      <c r="P1176" s="83"/>
      <c r="Q1176" s="83"/>
      <c r="R1176" s="83"/>
      <c r="S1176" s="83"/>
      <c r="T1176" s="83"/>
      <c r="U1176" s="83"/>
      <c r="V1176" s="725"/>
      <c r="W1176" s="83"/>
      <c r="X1176" s="83"/>
      <c r="Y1176" s="83"/>
      <c r="Z1176" s="83"/>
      <c r="AA1176" s="83"/>
      <c r="AB1176" s="83"/>
      <c r="AC1176" s="83"/>
      <c r="AD1176" s="83"/>
    </row>
    <row r="1177" spans="1:30" s="961" customFormat="1">
      <c r="A1177" s="84"/>
      <c r="B1177" s="83"/>
      <c r="C1177" s="83"/>
      <c r="D1177" s="83"/>
      <c r="E1177" s="83"/>
      <c r="F1177" s="83"/>
      <c r="G1177" s="83"/>
      <c r="H1177" s="725"/>
      <c r="I1177" s="83"/>
      <c r="J1177" s="83"/>
      <c r="K1177" s="83"/>
      <c r="L1177" s="83"/>
      <c r="M1177" s="83"/>
      <c r="N1177" s="83"/>
      <c r="O1177" s="725"/>
      <c r="P1177" s="83"/>
      <c r="Q1177" s="83"/>
      <c r="R1177" s="83"/>
      <c r="S1177" s="83"/>
      <c r="T1177" s="83"/>
      <c r="U1177" s="83"/>
      <c r="V1177" s="725"/>
      <c r="W1177" s="83"/>
      <c r="X1177" s="83"/>
      <c r="Y1177" s="83"/>
      <c r="Z1177" s="83"/>
      <c r="AA1177" s="83"/>
      <c r="AB1177" s="83"/>
      <c r="AC1177" s="83"/>
      <c r="AD1177" s="83"/>
    </row>
    <row r="1178" spans="1:30" s="961" customFormat="1">
      <c r="A1178" s="84"/>
      <c r="B1178" s="83"/>
      <c r="C1178" s="83"/>
      <c r="D1178" s="83"/>
      <c r="E1178" s="83"/>
      <c r="F1178" s="83"/>
      <c r="G1178" s="83"/>
      <c r="H1178" s="725"/>
      <c r="I1178" s="83"/>
      <c r="J1178" s="83"/>
      <c r="K1178" s="83"/>
      <c r="L1178" s="83"/>
      <c r="M1178" s="83"/>
      <c r="N1178" s="83"/>
      <c r="O1178" s="725"/>
      <c r="P1178" s="83"/>
      <c r="Q1178" s="83"/>
      <c r="R1178" s="83"/>
      <c r="S1178" s="83"/>
      <c r="T1178" s="83"/>
      <c r="U1178" s="83"/>
      <c r="V1178" s="725"/>
      <c r="W1178" s="83"/>
      <c r="X1178" s="83"/>
      <c r="Y1178" s="83"/>
      <c r="Z1178" s="83"/>
      <c r="AA1178" s="83"/>
      <c r="AB1178" s="83"/>
      <c r="AC1178" s="83"/>
      <c r="AD1178" s="83"/>
    </row>
    <row r="1179" spans="1:30" s="961" customFormat="1">
      <c r="A1179" s="84"/>
      <c r="B1179" s="83"/>
      <c r="C1179" s="83"/>
      <c r="D1179" s="83"/>
      <c r="E1179" s="83"/>
      <c r="F1179" s="83"/>
      <c r="G1179" s="83"/>
      <c r="H1179" s="725"/>
      <c r="I1179" s="83"/>
      <c r="J1179" s="83"/>
      <c r="K1179" s="83"/>
      <c r="L1179" s="83"/>
      <c r="M1179" s="83"/>
      <c r="N1179" s="83"/>
      <c r="O1179" s="725"/>
      <c r="P1179" s="83"/>
      <c r="Q1179" s="83"/>
      <c r="R1179" s="83"/>
      <c r="S1179" s="83"/>
      <c r="T1179" s="83"/>
      <c r="U1179" s="83"/>
      <c r="V1179" s="725"/>
      <c r="W1179" s="83"/>
      <c r="X1179" s="83"/>
      <c r="Y1179" s="83"/>
      <c r="Z1179" s="83"/>
      <c r="AA1179" s="83"/>
      <c r="AB1179" s="83"/>
      <c r="AC1179" s="83"/>
      <c r="AD1179" s="83"/>
    </row>
    <row r="1180" spans="1:30" s="961" customFormat="1">
      <c r="A1180" s="84"/>
      <c r="B1180" s="83"/>
      <c r="C1180" s="83"/>
      <c r="D1180" s="83"/>
      <c r="E1180" s="83"/>
      <c r="F1180" s="83"/>
      <c r="G1180" s="83"/>
      <c r="H1180" s="725"/>
      <c r="I1180" s="83"/>
      <c r="J1180" s="83"/>
      <c r="K1180" s="83"/>
      <c r="L1180" s="83"/>
      <c r="M1180" s="83"/>
      <c r="N1180" s="83"/>
      <c r="O1180" s="725"/>
      <c r="P1180" s="83"/>
      <c r="Q1180" s="83"/>
      <c r="R1180" s="83"/>
      <c r="S1180" s="83"/>
      <c r="T1180" s="83"/>
      <c r="U1180" s="83"/>
      <c r="V1180" s="725"/>
      <c r="W1180" s="83"/>
      <c r="X1180" s="83"/>
      <c r="Y1180" s="83"/>
      <c r="Z1180" s="83"/>
      <c r="AA1180" s="83"/>
      <c r="AB1180" s="83"/>
      <c r="AC1180" s="83"/>
      <c r="AD1180" s="83"/>
    </row>
    <row r="1181" spans="1:30" s="961" customFormat="1">
      <c r="A1181" s="84"/>
      <c r="B1181" s="83"/>
      <c r="C1181" s="83"/>
      <c r="D1181" s="83"/>
      <c r="E1181" s="83"/>
      <c r="F1181" s="83"/>
      <c r="G1181" s="83"/>
      <c r="H1181" s="725"/>
      <c r="I1181" s="83"/>
      <c r="J1181" s="83"/>
      <c r="K1181" s="83"/>
      <c r="L1181" s="83"/>
      <c r="M1181" s="83"/>
      <c r="N1181" s="83"/>
      <c r="O1181" s="725"/>
      <c r="P1181" s="83"/>
      <c r="Q1181" s="83"/>
      <c r="R1181" s="83"/>
      <c r="S1181" s="83"/>
      <c r="T1181" s="83"/>
      <c r="U1181" s="83"/>
      <c r="V1181" s="725"/>
      <c r="W1181" s="83"/>
      <c r="X1181" s="83"/>
      <c r="Y1181" s="83"/>
      <c r="Z1181" s="83"/>
      <c r="AA1181" s="83"/>
      <c r="AB1181" s="83"/>
      <c r="AC1181" s="83"/>
      <c r="AD1181" s="83"/>
    </row>
    <row r="1182" spans="1:30" s="961" customFormat="1">
      <c r="A1182" s="84"/>
      <c r="B1182" s="83"/>
      <c r="C1182" s="83"/>
      <c r="D1182" s="83"/>
      <c r="E1182" s="83"/>
      <c r="F1182" s="83"/>
      <c r="G1182" s="83"/>
      <c r="H1182" s="725"/>
      <c r="I1182" s="83"/>
      <c r="J1182" s="83"/>
      <c r="K1182" s="83"/>
      <c r="L1182" s="83"/>
      <c r="M1182" s="83"/>
      <c r="N1182" s="83"/>
      <c r="O1182" s="725"/>
      <c r="P1182" s="83"/>
      <c r="Q1182" s="83"/>
      <c r="R1182" s="83"/>
      <c r="S1182" s="83"/>
      <c r="T1182" s="83"/>
      <c r="U1182" s="83"/>
      <c r="V1182" s="725"/>
      <c r="W1182" s="83"/>
      <c r="X1182" s="83"/>
      <c r="Y1182" s="83"/>
      <c r="Z1182" s="83"/>
      <c r="AA1182" s="83"/>
      <c r="AB1182" s="83"/>
      <c r="AC1182" s="83"/>
      <c r="AD1182" s="83"/>
    </row>
    <row r="1183" spans="1:30" s="961" customFormat="1">
      <c r="A1183" s="84"/>
      <c r="B1183" s="83"/>
      <c r="C1183" s="83"/>
      <c r="D1183" s="83"/>
      <c r="E1183" s="83"/>
      <c r="F1183" s="83"/>
      <c r="G1183" s="83"/>
      <c r="H1183" s="725"/>
      <c r="I1183" s="83"/>
      <c r="J1183" s="83"/>
      <c r="K1183" s="83"/>
      <c r="L1183" s="83"/>
      <c r="M1183" s="83"/>
      <c r="N1183" s="83"/>
      <c r="O1183" s="725"/>
      <c r="P1183" s="83"/>
      <c r="Q1183" s="83"/>
      <c r="R1183" s="83"/>
      <c r="S1183" s="83"/>
      <c r="T1183" s="83"/>
      <c r="U1183" s="83"/>
      <c r="V1183" s="725"/>
      <c r="W1183" s="83"/>
      <c r="X1183" s="83"/>
      <c r="Y1183" s="83"/>
      <c r="Z1183" s="83"/>
      <c r="AA1183" s="83"/>
      <c r="AB1183" s="83"/>
      <c r="AC1183" s="83"/>
      <c r="AD1183" s="83"/>
    </row>
    <row r="1184" spans="1:30" s="961" customFormat="1">
      <c r="A1184" s="84"/>
      <c r="B1184" s="83"/>
      <c r="C1184" s="83"/>
      <c r="D1184" s="83"/>
      <c r="E1184" s="83"/>
      <c r="F1184" s="83"/>
      <c r="G1184" s="83"/>
      <c r="H1184" s="725"/>
      <c r="I1184" s="83"/>
      <c r="J1184" s="83"/>
      <c r="K1184" s="83"/>
      <c r="L1184" s="83"/>
      <c r="M1184" s="83"/>
      <c r="N1184" s="83"/>
      <c r="O1184" s="725"/>
      <c r="P1184" s="83"/>
      <c r="Q1184" s="83"/>
      <c r="R1184" s="83"/>
      <c r="S1184" s="83"/>
      <c r="T1184" s="83"/>
      <c r="U1184" s="83"/>
      <c r="V1184" s="725"/>
      <c r="W1184" s="83"/>
      <c r="X1184" s="83"/>
      <c r="Y1184" s="83"/>
      <c r="Z1184" s="83"/>
      <c r="AA1184" s="83"/>
      <c r="AB1184" s="83"/>
      <c r="AC1184" s="83"/>
      <c r="AD1184" s="83"/>
    </row>
    <row r="1185" spans="1:30" s="961" customFormat="1">
      <c r="A1185" s="84"/>
      <c r="B1185" s="83"/>
      <c r="C1185" s="83"/>
      <c r="D1185" s="83"/>
      <c r="E1185" s="83"/>
      <c r="F1185" s="83"/>
      <c r="G1185" s="83"/>
      <c r="H1185" s="725"/>
      <c r="I1185" s="83"/>
      <c r="J1185" s="83"/>
      <c r="K1185" s="83"/>
      <c r="L1185" s="83"/>
      <c r="M1185" s="83"/>
      <c r="N1185" s="83"/>
      <c r="O1185" s="725"/>
      <c r="P1185" s="83"/>
      <c r="Q1185" s="83"/>
      <c r="R1185" s="83"/>
      <c r="S1185" s="83"/>
      <c r="T1185" s="83"/>
      <c r="U1185" s="83"/>
      <c r="V1185" s="725"/>
      <c r="W1185" s="83"/>
      <c r="X1185" s="83"/>
      <c r="Y1185" s="83"/>
      <c r="Z1185" s="83"/>
      <c r="AA1185" s="83"/>
      <c r="AB1185" s="83"/>
      <c r="AC1185" s="83"/>
      <c r="AD1185" s="83"/>
    </row>
    <row r="1186" spans="1:30" s="961" customFormat="1">
      <c r="A1186" s="84"/>
      <c r="B1186" s="83"/>
      <c r="C1186" s="83"/>
      <c r="D1186" s="83"/>
      <c r="E1186" s="83"/>
      <c r="F1186" s="83"/>
      <c r="G1186" s="83"/>
      <c r="H1186" s="725"/>
      <c r="I1186" s="83"/>
      <c r="J1186" s="83"/>
      <c r="K1186" s="83"/>
      <c r="L1186" s="83"/>
      <c r="M1186" s="83"/>
      <c r="N1186" s="83"/>
      <c r="O1186" s="725"/>
      <c r="P1186" s="83"/>
      <c r="Q1186" s="83"/>
      <c r="R1186" s="83"/>
      <c r="S1186" s="83"/>
      <c r="T1186" s="83"/>
      <c r="U1186" s="83"/>
      <c r="V1186" s="725"/>
      <c r="W1186" s="83"/>
      <c r="X1186" s="83"/>
      <c r="Y1186" s="83"/>
      <c r="Z1186" s="83"/>
      <c r="AA1186" s="83"/>
      <c r="AB1186" s="83"/>
      <c r="AC1186" s="83"/>
      <c r="AD1186" s="83"/>
    </row>
    <row r="1187" spans="1:30" s="961" customFormat="1">
      <c r="A1187" s="84"/>
      <c r="B1187" s="83"/>
      <c r="C1187" s="83"/>
      <c r="D1187" s="83"/>
      <c r="E1187" s="83"/>
      <c r="F1187" s="83"/>
      <c r="G1187" s="83"/>
      <c r="H1187" s="725"/>
      <c r="I1187" s="83"/>
      <c r="J1187" s="83"/>
      <c r="K1187" s="83"/>
      <c r="L1187" s="83"/>
      <c r="M1187" s="83"/>
      <c r="N1187" s="83"/>
      <c r="O1187" s="725"/>
      <c r="P1187" s="83"/>
      <c r="Q1187" s="83"/>
      <c r="R1187" s="83"/>
      <c r="S1187" s="83"/>
      <c r="T1187" s="83"/>
      <c r="U1187" s="83"/>
      <c r="V1187" s="725"/>
      <c r="W1187" s="83"/>
      <c r="X1187" s="83"/>
      <c r="Y1187" s="83"/>
      <c r="Z1187" s="83"/>
      <c r="AA1187" s="83"/>
      <c r="AB1187" s="83"/>
      <c r="AC1187" s="83"/>
      <c r="AD1187" s="83"/>
    </row>
    <row r="1188" spans="1:30" s="961" customFormat="1">
      <c r="A1188" s="84"/>
      <c r="B1188" s="83"/>
      <c r="C1188" s="83"/>
      <c r="D1188" s="83"/>
      <c r="E1188" s="83"/>
      <c r="F1188" s="83"/>
      <c r="G1188" s="83"/>
      <c r="H1188" s="725"/>
      <c r="I1188" s="83"/>
      <c r="J1188" s="83"/>
      <c r="K1188" s="83"/>
      <c r="L1188" s="83"/>
      <c r="M1188" s="83"/>
      <c r="N1188" s="83"/>
      <c r="O1188" s="725"/>
      <c r="P1188" s="83"/>
      <c r="Q1188" s="83"/>
      <c r="R1188" s="83"/>
      <c r="S1188" s="83"/>
      <c r="T1188" s="83"/>
      <c r="U1188" s="83"/>
      <c r="V1188" s="725"/>
      <c r="W1188" s="83"/>
      <c r="X1188" s="83"/>
      <c r="Y1188" s="83"/>
      <c r="Z1188" s="83"/>
      <c r="AA1188" s="83"/>
      <c r="AB1188" s="83"/>
      <c r="AC1188" s="83"/>
      <c r="AD1188" s="83"/>
    </row>
    <row r="1189" spans="1:30" s="961" customFormat="1">
      <c r="A1189" s="84"/>
      <c r="B1189" s="83"/>
      <c r="C1189" s="83"/>
      <c r="D1189" s="83"/>
      <c r="E1189" s="83"/>
      <c r="F1189" s="83"/>
      <c r="G1189" s="83"/>
      <c r="H1189" s="725"/>
      <c r="I1189" s="83"/>
      <c r="J1189" s="83"/>
      <c r="K1189" s="83"/>
      <c r="L1189" s="83"/>
      <c r="M1189" s="83"/>
      <c r="N1189" s="83"/>
      <c r="O1189" s="725"/>
      <c r="P1189" s="83"/>
      <c r="Q1189" s="83"/>
      <c r="R1189" s="83"/>
      <c r="S1189" s="83"/>
      <c r="T1189" s="83"/>
      <c r="U1189" s="83"/>
      <c r="V1189" s="725"/>
      <c r="W1189" s="83"/>
      <c r="X1189" s="83"/>
      <c r="Y1189" s="83"/>
      <c r="Z1189" s="83"/>
      <c r="AA1189" s="83"/>
      <c r="AB1189" s="83"/>
      <c r="AC1189" s="83"/>
      <c r="AD1189" s="83"/>
    </row>
    <row r="1190" spans="1:30" s="961" customFormat="1">
      <c r="A1190" s="84"/>
      <c r="B1190" s="83"/>
      <c r="C1190" s="83"/>
      <c r="D1190" s="83"/>
      <c r="E1190" s="83"/>
      <c r="F1190" s="83"/>
      <c r="G1190" s="83"/>
      <c r="H1190" s="725"/>
      <c r="I1190" s="83"/>
      <c r="J1190" s="83"/>
      <c r="K1190" s="83"/>
      <c r="L1190" s="83"/>
      <c r="M1190" s="83"/>
      <c r="N1190" s="83"/>
      <c r="O1190" s="725"/>
      <c r="P1190" s="83"/>
      <c r="Q1190" s="83"/>
      <c r="R1190" s="83"/>
      <c r="S1190" s="83"/>
      <c r="T1190" s="83"/>
      <c r="U1190" s="83"/>
      <c r="V1190" s="725"/>
      <c r="W1190" s="83"/>
      <c r="X1190" s="83"/>
      <c r="Y1190" s="83"/>
      <c r="Z1190" s="83"/>
      <c r="AA1190" s="83"/>
      <c r="AB1190" s="83"/>
      <c r="AC1190" s="83"/>
      <c r="AD1190" s="83"/>
    </row>
    <row r="1191" spans="1:30" s="961" customFormat="1">
      <c r="A1191" s="84"/>
      <c r="B1191" s="83"/>
      <c r="C1191" s="83"/>
      <c r="D1191" s="83"/>
      <c r="E1191" s="83"/>
      <c r="F1191" s="83"/>
      <c r="G1191" s="83"/>
      <c r="H1191" s="725"/>
      <c r="I1191" s="83"/>
      <c r="J1191" s="83"/>
      <c r="K1191" s="83"/>
      <c r="L1191" s="83"/>
      <c r="M1191" s="83"/>
      <c r="N1191" s="83"/>
      <c r="O1191" s="725"/>
      <c r="P1191" s="83"/>
      <c r="Q1191" s="83"/>
      <c r="R1191" s="83"/>
      <c r="S1191" s="83"/>
      <c r="T1191" s="83"/>
      <c r="U1191" s="83"/>
      <c r="V1191" s="725"/>
      <c r="W1191" s="83"/>
      <c r="X1191" s="83"/>
      <c r="Y1191" s="83"/>
      <c r="Z1191" s="83"/>
      <c r="AA1191" s="83"/>
      <c r="AB1191" s="83"/>
      <c r="AC1191" s="83"/>
      <c r="AD1191" s="83"/>
    </row>
    <row r="1192" spans="1:30" s="961" customFormat="1">
      <c r="A1192" s="84"/>
      <c r="B1192" s="83"/>
      <c r="C1192" s="83"/>
      <c r="D1192" s="83"/>
      <c r="E1192" s="83"/>
      <c r="F1192" s="83"/>
      <c r="G1192" s="83"/>
      <c r="H1192" s="725"/>
      <c r="I1192" s="83"/>
      <c r="J1192" s="83"/>
      <c r="K1192" s="83"/>
      <c r="L1192" s="83"/>
      <c r="M1192" s="83"/>
      <c r="N1192" s="83"/>
      <c r="O1192" s="725"/>
      <c r="P1192" s="83"/>
      <c r="Q1192" s="83"/>
      <c r="R1192" s="83"/>
      <c r="S1192" s="83"/>
      <c r="T1192" s="83"/>
      <c r="U1192" s="83"/>
      <c r="V1192" s="725"/>
      <c r="W1192" s="83"/>
      <c r="X1192" s="83"/>
      <c r="Y1192" s="83"/>
      <c r="Z1192" s="83"/>
      <c r="AA1192" s="83"/>
      <c r="AB1192" s="83"/>
      <c r="AC1192" s="83"/>
      <c r="AD1192" s="83"/>
    </row>
    <row r="1193" spans="1:30" s="961" customFormat="1">
      <c r="A1193" s="84"/>
      <c r="B1193" s="83"/>
      <c r="C1193" s="83"/>
      <c r="D1193" s="83"/>
      <c r="E1193" s="83"/>
      <c r="F1193" s="83"/>
      <c r="G1193" s="83"/>
      <c r="H1193" s="725"/>
      <c r="I1193" s="83"/>
      <c r="J1193" s="83"/>
      <c r="K1193" s="83"/>
      <c r="L1193" s="83"/>
      <c r="M1193" s="83"/>
      <c r="N1193" s="83"/>
      <c r="O1193" s="725"/>
      <c r="P1193" s="83"/>
      <c r="Q1193" s="83"/>
      <c r="R1193" s="83"/>
      <c r="S1193" s="83"/>
      <c r="T1193" s="83"/>
      <c r="U1193" s="83"/>
      <c r="V1193" s="725"/>
      <c r="W1193" s="83"/>
      <c r="X1193" s="83"/>
      <c r="Y1193" s="83"/>
      <c r="Z1193" s="83"/>
      <c r="AA1193" s="83"/>
      <c r="AB1193" s="83"/>
      <c r="AC1193" s="83"/>
      <c r="AD1193" s="83"/>
    </row>
    <row r="1194" spans="1:30" s="961" customFormat="1">
      <c r="A1194" s="84"/>
      <c r="B1194" s="83"/>
      <c r="C1194" s="83"/>
      <c r="D1194" s="83"/>
      <c r="E1194" s="83"/>
      <c r="F1194" s="83"/>
      <c r="G1194" s="83"/>
      <c r="H1194" s="725"/>
      <c r="I1194" s="83"/>
      <c r="J1194" s="83"/>
      <c r="K1194" s="83"/>
      <c r="L1194" s="83"/>
      <c r="M1194" s="83"/>
      <c r="N1194" s="83"/>
      <c r="O1194" s="725"/>
      <c r="P1194" s="83"/>
      <c r="Q1194" s="83"/>
      <c r="R1194" s="83"/>
      <c r="S1194" s="83"/>
      <c r="T1194" s="83"/>
      <c r="U1194" s="83"/>
      <c r="V1194" s="725"/>
      <c r="W1194" s="83"/>
      <c r="X1194" s="83"/>
      <c r="Y1194" s="83"/>
      <c r="Z1194" s="83"/>
      <c r="AA1194" s="83"/>
      <c r="AB1194" s="83"/>
      <c r="AC1194" s="83"/>
      <c r="AD1194" s="83"/>
    </row>
    <row r="1195" spans="1:30" s="961" customFormat="1">
      <c r="A1195" s="84"/>
      <c r="B1195" s="83"/>
      <c r="C1195" s="83"/>
      <c r="D1195" s="83"/>
      <c r="E1195" s="83"/>
      <c r="F1195" s="83"/>
      <c r="G1195" s="83"/>
      <c r="H1195" s="725"/>
      <c r="I1195" s="83"/>
      <c r="J1195" s="83"/>
      <c r="K1195" s="83"/>
      <c r="L1195" s="83"/>
      <c r="M1195" s="83"/>
      <c r="N1195" s="83"/>
      <c r="O1195" s="725"/>
      <c r="P1195" s="83"/>
      <c r="Q1195" s="83"/>
      <c r="R1195" s="83"/>
      <c r="S1195" s="83"/>
      <c r="T1195" s="83"/>
      <c r="U1195" s="83"/>
      <c r="V1195" s="725"/>
      <c r="W1195" s="83"/>
      <c r="X1195" s="83"/>
      <c r="Y1195" s="83"/>
      <c r="Z1195" s="83"/>
      <c r="AA1195" s="83"/>
      <c r="AB1195" s="83"/>
      <c r="AC1195" s="83"/>
      <c r="AD1195" s="83"/>
    </row>
    <row r="1196" spans="1:30" s="961" customFormat="1">
      <c r="A1196" s="84"/>
      <c r="B1196" s="83"/>
      <c r="C1196" s="83"/>
      <c r="D1196" s="83"/>
      <c r="E1196" s="83"/>
      <c r="F1196" s="83"/>
      <c r="G1196" s="83"/>
      <c r="H1196" s="725"/>
      <c r="I1196" s="83"/>
      <c r="J1196" s="83"/>
      <c r="K1196" s="83"/>
      <c r="L1196" s="83"/>
      <c r="M1196" s="83"/>
      <c r="N1196" s="83"/>
      <c r="O1196" s="725"/>
      <c r="P1196" s="83"/>
      <c r="Q1196" s="83"/>
      <c r="R1196" s="83"/>
      <c r="S1196" s="83"/>
      <c r="T1196" s="83"/>
      <c r="U1196" s="83"/>
      <c r="V1196" s="725"/>
      <c r="W1196" s="83"/>
      <c r="X1196" s="83"/>
      <c r="Y1196" s="83"/>
      <c r="Z1196" s="83"/>
      <c r="AA1196" s="83"/>
      <c r="AB1196" s="83"/>
      <c r="AC1196" s="83"/>
      <c r="AD1196" s="83"/>
    </row>
    <row r="1197" spans="1:30" s="961" customFormat="1">
      <c r="A1197" s="84"/>
      <c r="B1197" s="83"/>
      <c r="C1197" s="83"/>
      <c r="D1197" s="83"/>
      <c r="E1197" s="83"/>
      <c r="F1197" s="83"/>
      <c r="G1197" s="83"/>
      <c r="H1197" s="725"/>
      <c r="I1197" s="83"/>
      <c r="J1197" s="83"/>
      <c r="K1197" s="83"/>
      <c r="L1197" s="83"/>
      <c r="M1197" s="83"/>
      <c r="N1197" s="83"/>
      <c r="O1197" s="725"/>
      <c r="P1197" s="83"/>
      <c r="Q1197" s="83"/>
      <c r="R1197" s="83"/>
      <c r="S1197" s="83"/>
      <c r="T1197" s="83"/>
      <c r="U1197" s="83"/>
      <c r="V1197" s="725"/>
      <c r="W1197" s="83"/>
      <c r="X1197" s="83"/>
      <c r="Y1197" s="83"/>
      <c r="Z1197" s="83"/>
      <c r="AA1197" s="83"/>
      <c r="AB1197" s="83"/>
      <c r="AC1197" s="83"/>
      <c r="AD1197" s="83"/>
    </row>
    <row r="1198" spans="1:30" s="961" customFormat="1">
      <c r="A1198" s="84"/>
      <c r="B1198" s="83"/>
      <c r="C1198" s="83"/>
      <c r="D1198" s="83"/>
      <c r="E1198" s="83"/>
      <c r="F1198" s="83"/>
      <c r="G1198" s="83"/>
      <c r="H1198" s="725"/>
      <c r="I1198" s="83"/>
      <c r="J1198" s="83"/>
      <c r="K1198" s="83"/>
      <c r="L1198" s="83"/>
      <c r="M1198" s="83"/>
      <c r="N1198" s="83"/>
      <c r="O1198" s="725"/>
      <c r="P1198" s="83"/>
      <c r="Q1198" s="83"/>
      <c r="R1198" s="83"/>
      <c r="S1198" s="83"/>
      <c r="T1198" s="83"/>
      <c r="U1198" s="83"/>
      <c r="V1198" s="725"/>
      <c r="W1198" s="83"/>
      <c r="X1198" s="83"/>
      <c r="Y1198" s="83"/>
      <c r="Z1198" s="83"/>
      <c r="AA1198" s="83"/>
      <c r="AB1198" s="83"/>
      <c r="AC1198" s="83"/>
      <c r="AD1198" s="83"/>
    </row>
    <row r="1199" spans="1:30" s="961" customFormat="1">
      <c r="A1199" s="84"/>
      <c r="B1199" s="83"/>
      <c r="C1199" s="83"/>
      <c r="D1199" s="83"/>
      <c r="E1199" s="83"/>
      <c r="F1199" s="83"/>
      <c r="G1199" s="83"/>
      <c r="H1199" s="725"/>
      <c r="I1199" s="83"/>
      <c r="J1199" s="83"/>
      <c r="K1199" s="83"/>
      <c r="L1199" s="83"/>
      <c r="M1199" s="83"/>
      <c r="N1199" s="83"/>
      <c r="O1199" s="725"/>
      <c r="P1199" s="83"/>
      <c r="Q1199" s="83"/>
      <c r="R1199" s="83"/>
      <c r="S1199" s="83"/>
      <c r="T1199" s="83"/>
      <c r="U1199" s="83"/>
      <c r="V1199" s="725"/>
      <c r="W1199" s="83"/>
      <c r="X1199" s="83"/>
      <c r="Y1199" s="83"/>
      <c r="Z1199" s="83"/>
      <c r="AA1199" s="83"/>
      <c r="AB1199" s="83"/>
      <c r="AC1199" s="83"/>
      <c r="AD1199" s="83"/>
    </row>
    <row r="1200" spans="1:30" s="961" customFormat="1">
      <c r="A1200" s="84"/>
      <c r="B1200" s="83"/>
      <c r="C1200" s="83"/>
      <c r="D1200" s="83"/>
      <c r="E1200" s="83"/>
      <c r="F1200" s="83"/>
      <c r="G1200" s="83"/>
      <c r="H1200" s="725"/>
      <c r="I1200" s="83"/>
      <c r="J1200" s="83"/>
      <c r="K1200" s="83"/>
      <c r="L1200" s="83"/>
      <c r="M1200" s="83"/>
      <c r="N1200" s="83"/>
      <c r="O1200" s="725"/>
      <c r="P1200" s="83"/>
      <c r="Q1200" s="83"/>
      <c r="R1200" s="83"/>
      <c r="S1200" s="83"/>
      <c r="T1200" s="83"/>
      <c r="U1200" s="83"/>
      <c r="V1200" s="725"/>
      <c r="W1200" s="83"/>
      <c r="X1200" s="83"/>
      <c r="Y1200" s="83"/>
      <c r="Z1200" s="83"/>
      <c r="AA1200" s="83"/>
      <c r="AB1200" s="83"/>
      <c r="AC1200" s="83"/>
      <c r="AD1200" s="83"/>
    </row>
    <row r="1201" spans="1:30" s="961" customFormat="1">
      <c r="A1201" s="84"/>
      <c r="B1201" s="83"/>
      <c r="C1201" s="83"/>
      <c r="D1201" s="83"/>
      <c r="E1201" s="83"/>
      <c r="F1201" s="83"/>
      <c r="G1201" s="83"/>
      <c r="H1201" s="725"/>
      <c r="I1201" s="83"/>
      <c r="J1201" s="83"/>
      <c r="K1201" s="83"/>
      <c r="L1201" s="83"/>
      <c r="M1201" s="83"/>
      <c r="N1201" s="83"/>
      <c r="O1201" s="725"/>
      <c r="P1201" s="83"/>
      <c r="Q1201" s="83"/>
      <c r="R1201" s="83"/>
      <c r="S1201" s="83"/>
      <c r="T1201" s="83"/>
      <c r="U1201" s="83"/>
      <c r="V1201" s="725"/>
      <c r="W1201" s="83"/>
      <c r="X1201" s="83"/>
      <c r="Y1201" s="83"/>
      <c r="Z1201" s="83"/>
      <c r="AA1201" s="83"/>
      <c r="AB1201" s="83"/>
      <c r="AC1201" s="83"/>
      <c r="AD1201" s="83"/>
    </row>
    <row r="1202" spans="1:30" s="961" customFormat="1">
      <c r="A1202" s="84"/>
      <c r="B1202" s="83"/>
      <c r="C1202" s="83"/>
      <c r="D1202" s="83"/>
      <c r="E1202" s="83"/>
      <c r="F1202" s="83"/>
      <c r="G1202" s="83"/>
      <c r="H1202" s="725"/>
      <c r="I1202" s="83"/>
      <c r="J1202" s="83"/>
      <c r="K1202" s="83"/>
      <c r="L1202" s="83"/>
      <c r="M1202" s="83"/>
      <c r="N1202" s="83"/>
      <c r="O1202" s="725"/>
      <c r="P1202" s="83"/>
      <c r="Q1202" s="83"/>
      <c r="R1202" s="83"/>
      <c r="S1202" s="83"/>
      <c r="T1202" s="83"/>
      <c r="U1202" s="83"/>
      <c r="V1202" s="725"/>
      <c r="W1202" s="83"/>
      <c r="X1202" s="83"/>
      <c r="Y1202" s="83"/>
      <c r="Z1202" s="83"/>
      <c r="AA1202" s="83"/>
      <c r="AB1202" s="83"/>
      <c r="AC1202" s="83"/>
      <c r="AD1202" s="83"/>
    </row>
    <row r="1203" spans="1:30" s="961" customFormat="1">
      <c r="A1203" s="84"/>
      <c r="B1203" s="83"/>
      <c r="C1203" s="83"/>
      <c r="D1203" s="83"/>
      <c r="E1203" s="83"/>
      <c r="F1203" s="83"/>
      <c r="G1203" s="83"/>
      <c r="H1203" s="725"/>
      <c r="I1203" s="83"/>
      <c r="J1203" s="83"/>
      <c r="K1203" s="83"/>
      <c r="L1203" s="83"/>
      <c r="M1203" s="83"/>
      <c r="N1203" s="83"/>
      <c r="O1203" s="725"/>
      <c r="P1203" s="83"/>
      <c r="Q1203" s="83"/>
      <c r="R1203" s="83"/>
      <c r="S1203" s="83"/>
      <c r="T1203" s="83"/>
      <c r="U1203" s="83"/>
      <c r="V1203" s="725"/>
      <c r="W1203" s="83"/>
      <c r="X1203" s="83"/>
      <c r="Y1203" s="83"/>
      <c r="Z1203" s="83"/>
      <c r="AA1203" s="83"/>
      <c r="AB1203" s="83"/>
      <c r="AC1203" s="83"/>
      <c r="AD1203" s="83"/>
    </row>
    <row r="1204" spans="1:30" s="961" customFormat="1">
      <c r="A1204" s="84"/>
      <c r="B1204" s="83"/>
      <c r="C1204" s="83"/>
      <c r="D1204" s="83"/>
      <c r="E1204" s="83"/>
      <c r="F1204" s="83"/>
      <c r="G1204" s="83"/>
      <c r="H1204" s="725"/>
      <c r="I1204" s="83"/>
      <c r="J1204" s="83"/>
      <c r="K1204" s="83"/>
      <c r="L1204" s="83"/>
      <c r="M1204" s="83"/>
      <c r="N1204" s="83"/>
      <c r="O1204" s="725"/>
      <c r="P1204" s="83"/>
      <c r="Q1204" s="83"/>
      <c r="R1204" s="83"/>
      <c r="S1204" s="83"/>
      <c r="T1204" s="83"/>
      <c r="U1204" s="83"/>
      <c r="V1204" s="725"/>
      <c r="W1204" s="83"/>
      <c r="X1204" s="83"/>
      <c r="Y1204" s="83"/>
      <c r="Z1204" s="83"/>
      <c r="AA1204" s="83"/>
      <c r="AB1204" s="83"/>
      <c r="AC1204" s="83"/>
      <c r="AD1204" s="83"/>
    </row>
    <row r="1205" spans="1:30" s="961" customFormat="1">
      <c r="A1205" s="84"/>
      <c r="B1205" s="83"/>
      <c r="C1205" s="83"/>
      <c r="D1205" s="83"/>
      <c r="E1205" s="83"/>
      <c r="F1205" s="83"/>
      <c r="G1205" s="83"/>
      <c r="H1205" s="725"/>
      <c r="I1205" s="83"/>
      <c r="J1205" s="83"/>
      <c r="K1205" s="83"/>
      <c r="L1205" s="83"/>
      <c r="M1205" s="83"/>
      <c r="N1205" s="83"/>
      <c r="O1205" s="725"/>
      <c r="P1205" s="83"/>
      <c r="Q1205" s="83"/>
      <c r="R1205" s="83"/>
      <c r="S1205" s="83"/>
      <c r="T1205" s="83"/>
      <c r="U1205" s="83"/>
      <c r="V1205" s="725"/>
      <c r="W1205" s="83"/>
      <c r="X1205" s="83"/>
      <c r="Y1205" s="83"/>
      <c r="Z1205" s="83"/>
      <c r="AA1205" s="83"/>
      <c r="AB1205" s="83"/>
      <c r="AC1205" s="83"/>
      <c r="AD1205" s="83"/>
    </row>
    <row r="1206" spans="1:30" s="961" customFormat="1">
      <c r="A1206" s="84"/>
      <c r="B1206" s="83"/>
      <c r="C1206" s="83"/>
      <c r="D1206" s="83"/>
      <c r="E1206" s="83"/>
      <c r="F1206" s="83"/>
      <c r="G1206" s="83"/>
      <c r="H1206" s="725"/>
      <c r="I1206" s="83"/>
      <c r="J1206" s="83"/>
      <c r="K1206" s="83"/>
      <c r="L1206" s="83"/>
      <c r="M1206" s="83"/>
      <c r="N1206" s="83"/>
      <c r="O1206" s="725"/>
      <c r="P1206" s="83"/>
      <c r="Q1206" s="83"/>
      <c r="R1206" s="83"/>
      <c r="S1206" s="83"/>
      <c r="T1206" s="83"/>
      <c r="U1206" s="83"/>
      <c r="V1206" s="725"/>
      <c r="W1206" s="83"/>
      <c r="X1206" s="83"/>
      <c r="Y1206" s="83"/>
      <c r="Z1206" s="83"/>
      <c r="AA1206" s="83"/>
      <c r="AB1206" s="83"/>
      <c r="AC1206" s="83"/>
      <c r="AD1206" s="83"/>
    </row>
    <row r="1207" spans="1:30" s="961" customFormat="1">
      <c r="A1207" s="84"/>
      <c r="B1207" s="83"/>
      <c r="C1207" s="83"/>
      <c r="D1207" s="83"/>
      <c r="E1207" s="83"/>
      <c r="F1207" s="83"/>
      <c r="G1207" s="83"/>
      <c r="H1207" s="725"/>
      <c r="I1207" s="83"/>
      <c r="J1207" s="83"/>
      <c r="K1207" s="83"/>
      <c r="L1207" s="83"/>
      <c r="M1207" s="83"/>
      <c r="N1207" s="83"/>
      <c r="O1207" s="725"/>
      <c r="P1207" s="83"/>
      <c r="Q1207" s="83"/>
      <c r="R1207" s="83"/>
      <c r="S1207" s="83"/>
      <c r="T1207" s="83"/>
      <c r="U1207" s="83"/>
      <c r="V1207" s="725"/>
      <c r="W1207" s="83"/>
      <c r="X1207" s="83"/>
      <c r="Y1207" s="83"/>
      <c r="Z1207" s="83"/>
      <c r="AA1207" s="83"/>
      <c r="AB1207" s="83"/>
      <c r="AC1207" s="83"/>
      <c r="AD1207" s="83"/>
    </row>
    <row r="1208" spans="1:30" s="961" customFormat="1">
      <c r="A1208" s="84"/>
      <c r="B1208" s="83"/>
      <c r="C1208" s="83"/>
      <c r="D1208" s="83"/>
      <c r="E1208" s="83"/>
      <c r="F1208" s="83"/>
      <c r="G1208" s="83"/>
      <c r="H1208" s="725"/>
      <c r="I1208" s="83"/>
      <c r="J1208" s="83"/>
      <c r="K1208" s="83"/>
      <c r="L1208" s="83"/>
      <c r="M1208" s="83"/>
      <c r="N1208" s="83"/>
      <c r="O1208" s="725"/>
      <c r="P1208" s="83"/>
      <c r="Q1208" s="83"/>
      <c r="R1208" s="83"/>
      <c r="S1208" s="83"/>
      <c r="T1208" s="83"/>
      <c r="U1208" s="83"/>
      <c r="V1208" s="725"/>
      <c r="W1208" s="83"/>
      <c r="X1208" s="83"/>
      <c r="Y1208" s="83"/>
      <c r="Z1208" s="83"/>
      <c r="AA1208" s="83"/>
      <c r="AB1208" s="83"/>
      <c r="AC1208" s="83"/>
      <c r="AD1208" s="83"/>
    </row>
    <row r="1209" spans="1:30" s="961" customFormat="1">
      <c r="A1209" s="84"/>
      <c r="B1209" s="83"/>
      <c r="C1209" s="83"/>
      <c r="D1209" s="83"/>
      <c r="E1209" s="83"/>
      <c r="F1209" s="83"/>
      <c r="G1209" s="83"/>
      <c r="H1209" s="725"/>
      <c r="I1209" s="83"/>
      <c r="J1209" s="83"/>
      <c r="K1209" s="83"/>
      <c r="L1209" s="83"/>
      <c r="M1209" s="83"/>
      <c r="N1209" s="83"/>
      <c r="O1209" s="725"/>
      <c r="P1209" s="83"/>
      <c r="Q1209" s="83"/>
      <c r="R1209" s="83"/>
      <c r="S1209" s="83"/>
      <c r="T1209" s="83"/>
      <c r="U1209" s="83"/>
      <c r="V1209" s="725"/>
      <c r="W1209" s="83"/>
      <c r="X1209" s="83"/>
      <c r="Y1209" s="83"/>
      <c r="Z1209" s="83"/>
      <c r="AA1209" s="83"/>
      <c r="AB1209" s="83"/>
      <c r="AC1209" s="83"/>
      <c r="AD1209" s="83"/>
    </row>
    <row r="1210" spans="1:30" s="961" customFormat="1">
      <c r="A1210" s="84"/>
      <c r="B1210" s="83"/>
      <c r="C1210" s="83"/>
      <c r="D1210" s="83"/>
      <c r="E1210" s="83"/>
      <c r="F1210" s="83"/>
      <c r="G1210" s="83"/>
      <c r="H1210" s="725"/>
      <c r="I1210" s="83"/>
      <c r="J1210" s="83"/>
      <c r="K1210" s="83"/>
      <c r="L1210" s="83"/>
      <c r="M1210" s="83"/>
      <c r="N1210" s="83"/>
      <c r="O1210" s="725"/>
      <c r="P1210" s="83"/>
      <c r="Q1210" s="83"/>
      <c r="R1210" s="83"/>
      <c r="S1210" s="83"/>
      <c r="T1210" s="83"/>
      <c r="U1210" s="83"/>
      <c r="V1210" s="725"/>
      <c r="W1210" s="83"/>
      <c r="X1210" s="83"/>
      <c r="Y1210" s="83"/>
      <c r="Z1210" s="83"/>
      <c r="AA1210" s="83"/>
      <c r="AB1210" s="83"/>
      <c r="AC1210" s="83"/>
      <c r="AD1210" s="83"/>
    </row>
    <row r="1211" spans="1:30" s="961" customFormat="1">
      <c r="A1211" s="84"/>
      <c r="B1211" s="83"/>
      <c r="C1211" s="83"/>
      <c r="D1211" s="83"/>
      <c r="E1211" s="83"/>
      <c r="F1211" s="83"/>
      <c r="G1211" s="83"/>
      <c r="H1211" s="725"/>
      <c r="I1211" s="83"/>
      <c r="J1211" s="83"/>
      <c r="K1211" s="83"/>
      <c r="L1211" s="83"/>
      <c r="M1211" s="83"/>
      <c r="N1211" s="83"/>
      <c r="O1211" s="725"/>
      <c r="P1211" s="83"/>
      <c r="Q1211" s="83"/>
      <c r="R1211" s="83"/>
      <c r="S1211" s="83"/>
      <c r="T1211" s="83"/>
      <c r="U1211" s="83"/>
      <c r="V1211" s="725"/>
      <c r="W1211" s="83"/>
      <c r="X1211" s="83"/>
      <c r="Y1211" s="83"/>
      <c r="Z1211" s="83"/>
      <c r="AA1211" s="83"/>
      <c r="AB1211" s="83"/>
      <c r="AC1211" s="83"/>
      <c r="AD1211" s="83"/>
    </row>
    <row r="1212" spans="1:30" s="961" customFormat="1">
      <c r="A1212" s="84"/>
      <c r="B1212" s="83"/>
      <c r="C1212" s="83"/>
      <c r="D1212" s="83"/>
      <c r="E1212" s="83"/>
      <c r="F1212" s="83"/>
      <c r="G1212" s="83"/>
      <c r="H1212" s="725"/>
      <c r="I1212" s="83"/>
      <c r="J1212" s="83"/>
      <c r="K1212" s="83"/>
      <c r="L1212" s="83"/>
      <c r="M1212" s="83"/>
      <c r="N1212" s="83"/>
      <c r="O1212" s="725"/>
      <c r="P1212" s="83"/>
      <c r="Q1212" s="83"/>
      <c r="R1212" s="83"/>
      <c r="S1212" s="83"/>
      <c r="T1212" s="83"/>
      <c r="U1212" s="83"/>
      <c r="V1212" s="725"/>
      <c r="W1212" s="83"/>
      <c r="X1212" s="83"/>
      <c r="Y1212" s="83"/>
      <c r="Z1212" s="83"/>
      <c r="AA1212" s="83"/>
      <c r="AB1212" s="83"/>
      <c r="AC1212" s="83"/>
      <c r="AD1212" s="83"/>
    </row>
    <row r="1213" spans="1:30" s="961" customFormat="1">
      <c r="A1213" s="84"/>
      <c r="B1213" s="83"/>
      <c r="C1213" s="83"/>
      <c r="D1213" s="83"/>
      <c r="E1213" s="83"/>
      <c r="F1213" s="83"/>
      <c r="G1213" s="83"/>
      <c r="H1213" s="725"/>
      <c r="I1213" s="83"/>
      <c r="J1213" s="83"/>
      <c r="K1213" s="83"/>
      <c r="L1213" s="83"/>
      <c r="M1213" s="83"/>
      <c r="N1213" s="83"/>
      <c r="O1213" s="725"/>
      <c r="P1213" s="83"/>
      <c r="Q1213" s="83"/>
      <c r="R1213" s="83"/>
      <c r="S1213" s="83"/>
      <c r="T1213" s="83"/>
      <c r="U1213" s="83"/>
      <c r="V1213" s="725"/>
      <c r="W1213" s="83"/>
      <c r="X1213" s="83"/>
      <c r="Y1213" s="83"/>
      <c r="Z1213" s="83"/>
      <c r="AA1213" s="83"/>
      <c r="AB1213" s="83"/>
      <c r="AC1213" s="83"/>
      <c r="AD1213" s="83"/>
    </row>
    <row r="1214" spans="1:30" s="961" customFormat="1">
      <c r="A1214" s="84"/>
      <c r="B1214" s="83"/>
      <c r="C1214" s="83"/>
      <c r="D1214" s="83"/>
      <c r="E1214" s="83"/>
      <c r="F1214" s="83"/>
      <c r="G1214" s="83"/>
      <c r="H1214" s="725"/>
      <c r="I1214" s="83"/>
      <c r="J1214" s="83"/>
      <c r="K1214" s="83"/>
      <c r="L1214" s="83"/>
      <c r="M1214" s="83"/>
      <c r="N1214" s="83"/>
      <c r="O1214" s="725"/>
      <c r="P1214" s="83"/>
      <c r="Q1214" s="83"/>
      <c r="R1214" s="83"/>
      <c r="S1214" s="83"/>
      <c r="T1214" s="83"/>
      <c r="U1214" s="83"/>
      <c r="V1214" s="725"/>
      <c r="W1214" s="83"/>
      <c r="X1214" s="83"/>
      <c r="Y1214" s="83"/>
      <c r="Z1214" s="83"/>
      <c r="AA1214" s="83"/>
      <c r="AB1214" s="83"/>
      <c r="AC1214" s="83"/>
      <c r="AD1214" s="83"/>
    </row>
    <row r="1215" spans="1:30" s="961" customFormat="1">
      <c r="A1215" s="84"/>
      <c r="B1215" s="83"/>
      <c r="C1215" s="83"/>
      <c r="D1215" s="83"/>
      <c r="E1215" s="83"/>
      <c r="F1215" s="83"/>
      <c r="G1215" s="83"/>
      <c r="H1215" s="725"/>
      <c r="I1215" s="83"/>
      <c r="J1215" s="83"/>
      <c r="K1215" s="83"/>
      <c r="L1215" s="83"/>
      <c r="M1215" s="83"/>
      <c r="N1215" s="83"/>
      <c r="O1215" s="725"/>
      <c r="P1215" s="83"/>
      <c r="Q1215" s="83"/>
      <c r="R1215" s="83"/>
      <c r="S1215" s="83"/>
      <c r="T1215" s="83"/>
      <c r="U1215" s="83"/>
      <c r="V1215" s="725"/>
      <c r="W1215" s="83"/>
      <c r="X1215" s="83"/>
      <c r="Y1215" s="83"/>
      <c r="Z1215" s="83"/>
      <c r="AA1215" s="83"/>
      <c r="AB1215" s="83"/>
      <c r="AC1215" s="83"/>
      <c r="AD1215" s="83"/>
    </row>
    <row r="1216" spans="1:30" s="961" customFormat="1">
      <c r="A1216" s="84"/>
      <c r="B1216" s="83"/>
      <c r="C1216" s="83"/>
      <c r="D1216" s="83"/>
      <c r="E1216" s="83"/>
      <c r="F1216" s="83"/>
      <c r="G1216" s="83"/>
      <c r="H1216" s="725"/>
      <c r="I1216" s="83"/>
      <c r="J1216" s="83"/>
      <c r="K1216" s="83"/>
      <c r="L1216" s="83"/>
      <c r="M1216" s="83"/>
      <c r="N1216" s="83"/>
      <c r="O1216" s="725"/>
      <c r="P1216" s="83"/>
      <c r="Q1216" s="83"/>
      <c r="R1216" s="83"/>
      <c r="S1216" s="83"/>
      <c r="T1216" s="83"/>
      <c r="U1216" s="83"/>
      <c r="V1216" s="725"/>
      <c r="W1216" s="83"/>
      <c r="X1216" s="83"/>
      <c r="Y1216" s="83"/>
      <c r="Z1216" s="83"/>
      <c r="AA1216" s="83"/>
      <c r="AB1216" s="83"/>
      <c r="AC1216" s="83"/>
      <c r="AD1216" s="83"/>
    </row>
    <row r="1217" spans="1:30" s="961" customFormat="1">
      <c r="A1217" s="84"/>
      <c r="B1217" s="83"/>
      <c r="C1217" s="83"/>
      <c r="D1217" s="83"/>
      <c r="E1217" s="83"/>
      <c r="F1217" s="83"/>
      <c r="G1217" s="83"/>
      <c r="H1217" s="725"/>
      <c r="I1217" s="83"/>
      <c r="J1217" s="83"/>
      <c r="K1217" s="83"/>
      <c r="L1217" s="83"/>
      <c r="M1217" s="83"/>
      <c r="N1217" s="83"/>
      <c r="O1217" s="725"/>
      <c r="P1217" s="83"/>
      <c r="Q1217" s="83"/>
      <c r="R1217" s="83"/>
      <c r="S1217" s="83"/>
      <c r="T1217" s="83"/>
      <c r="U1217" s="83"/>
      <c r="V1217" s="725"/>
      <c r="W1217" s="83"/>
      <c r="X1217" s="83"/>
      <c r="Y1217" s="83"/>
      <c r="Z1217" s="83"/>
      <c r="AA1217" s="83"/>
      <c r="AB1217" s="83"/>
      <c r="AC1217" s="83"/>
      <c r="AD1217" s="83"/>
    </row>
    <row r="1218" spans="1:30" s="961" customFormat="1">
      <c r="A1218" s="84"/>
      <c r="B1218" s="83"/>
      <c r="C1218" s="83"/>
      <c r="D1218" s="83"/>
      <c r="E1218" s="83"/>
      <c r="F1218" s="83"/>
      <c r="G1218" s="83"/>
      <c r="H1218" s="725"/>
      <c r="I1218" s="83"/>
      <c r="J1218" s="83"/>
      <c r="K1218" s="83"/>
      <c r="L1218" s="83"/>
      <c r="M1218" s="83"/>
      <c r="N1218" s="83"/>
      <c r="O1218" s="725"/>
      <c r="P1218" s="83"/>
      <c r="Q1218" s="83"/>
      <c r="R1218" s="83"/>
      <c r="S1218" s="83"/>
      <c r="T1218" s="83"/>
      <c r="U1218" s="83"/>
      <c r="V1218" s="725"/>
      <c r="W1218" s="83"/>
      <c r="X1218" s="83"/>
      <c r="Y1218" s="83"/>
      <c r="Z1218" s="83"/>
      <c r="AA1218" s="83"/>
      <c r="AB1218" s="83"/>
      <c r="AC1218" s="83"/>
      <c r="AD1218" s="83"/>
    </row>
    <row r="1219" spans="1:30" s="961" customFormat="1">
      <c r="A1219" s="84"/>
      <c r="B1219" s="83"/>
      <c r="C1219" s="83"/>
      <c r="D1219" s="83"/>
      <c r="E1219" s="83"/>
      <c r="F1219" s="83"/>
      <c r="G1219" s="83"/>
      <c r="H1219" s="725"/>
      <c r="I1219" s="83"/>
      <c r="J1219" s="83"/>
      <c r="K1219" s="83"/>
      <c r="L1219" s="83"/>
      <c r="M1219" s="83"/>
      <c r="N1219" s="83"/>
      <c r="O1219" s="725"/>
      <c r="P1219" s="83"/>
      <c r="Q1219" s="83"/>
      <c r="R1219" s="83"/>
      <c r="S1219" s="83"/>
      <c r="T1219" s="83"/>
      <c r="U1219" s="83"/>
      <c r="V1219" s="725"/>
      <c r="W1219" s="83"/>
      <c r="X1219" s="83"/>
      <c r="Y1219" s="83"/>
      <c r="Z1219" s="83"/>
      <c r="AA1219" s="83"/>
      <c r="AB1219" s="83"/>
      <c r="AC1219" s="83"/>
      <c r="AD1219" s="83"/>
    </row>
    <row r="1220" spans="1:30" s="961" customFormat="1">
      <c r="A1220" s="84"/>
      <c r="B1220" s="83"/>
      <c r="C1220" s="83"/>
      <c r="D1220" s="83"/>
      <c r="E1220" s="83"/>
      <c r="F1220" s="83"/>
      <c r="G1220" s="83"/>
      <c r="H1220" s="725"/>
      <c r="I1220" s="83"/>
      <c r="J1220" s="83"/>
      <c r="K1220" s="83"/>
      <c r="L1220" s="83"/>
      <c r="M1220" s="83"/>
      <c r="N1220" s="83"/>
      <c r="O1220" s="725"/>
      <c r="P1220" s="83"/>
      <c r="Q1220" s="83"/>
      <c r="R1220" s="83"/>
      <c r="S1220" s="83"/>
      <c r="T1220" s="83"/>
      <c r="U1220" s="83"/>
      <c r="V1220" s="725"/>
      <c r="W1220" s="83"/>
      <c r="X1220" s="83"/>
      <c r="Y1220" s="83"/>
      <c r="Z1220" s="83"/>
      <c r="AA1220" s="83"/>
      <c r="AB1220" s="83"/>
      <c r="AC1220" s="83"/>
      <c r="AD1220" s="83"/>
    </row>
    <row r="1221" spans="1:30" s="961" customFormat="1">
      <c r="A1221" s="84"/>
      <c r="B1221" s="83"/>
      <c r="C1221" s="83"/>
      <c r="D1221" s="83"/>
      <c r="E1221" s="83"/>
      <c r="F1221" s="83"/>
      <c r="G1221" s="83"/>
      <c r="H1221" s="725"/>
      <c r="I1221" s="83"/>
      <c r="J1221" s="83"/>
      <c r="K1221" s="83"/>
      <c r="L1221" s="83"/>
      <c r="M1221" s="83"/>
      <c r="N1221" s="83"/>
      <c r="O1221" s="725"/>
      <c r="P1221" s="83"/>
      <c r="Q1221" s="83"/>
      <c r="R1221" s="83"/>
      <c r="S1221" s="83"/>
      <c r="T1221" s="83"/>
      <c r="U1221" s="83"/>
      <c r="V1221" s="725"/>
      <c r="W1221" s="83"/>
      <c r="X1221" s="83"/>
      <c r="Y1221" s="83"/>
      <c r="Z1221" s="83"/>
      <c r="AA1221" s="83"/>
      <c r="AB1221" s="83"/>
      <c r="AC1221" s="83"/>
      <c r="AD1221" s="83"/>
    </row>
    <row r="1222" spans="1:30" s="961" customFormat="1">
      <c r="A1222" s="84"/>
      <c r="B1222" s="83"/>
      <c r="C1222" s="83"/>
      <c r="D1222" s="83"/>
      <c r="E1222" s="83"/>
      <c r="F1222" s="83"/>
      <c r="G1222" s="83"/>
      <c r="H1222" s="725"/>
      <c r="I1222" s="83"/>
      <c r="J1222" s="83"/>
      <c r="K1222" s="83"/>
      <c r="L1222" s="83"/>
      <c r="M1222" s="83"/>
      <c r="N1222" s="83"/>
      <c r="O1222" s="725"/>
      <c r="P1222" s="83"/>
      <c r="Q1222" s="83"/>
      <c r="R1222" s="83"/>
      <c r="S1222" s="83"/>
      <c r="T1222" s="83"/>
      <c r="U1222" s="83"/>
      <c r="V1222" s="725"/>
      <c r="W1222" s="83"/>
      <c r="X1222" s="83"/>
      <c r="Y1222" s="83"/>
      <c r="Z1222" s="83"/>
      <c r="AA1222" s="83"/>
      <c r="AB1222" s="83"/>
      <c r="AC1222" s="83"/>
      <c r="AD1222" s="83"/>
    </row>
    <row r="1223" spans="1:30" s="961" customFormat="1">
      <c r="A1223" s="84"/>
      <c r="B1223" s="83"/>
      <c r="C1223" s="83"/>
      <c r="D1223" s="83"/>
      <c r="E1223" s="83"/>
      <c r="F1223" s="83"/>
      <c r="G1223" s="83"/>
      <c r="H1223" s="725"/>
      <c r="I1223" s="83"/>
      <c r="J1223" s="83"/>
      <c r="K1223" s="83"/>
      <c r="L1223" s="83"/>
      <c r="M1223" s="83"/>
      <c r="N1223" s="83"/>
      <c r="O1223" s="725"/>
      <c r="P1223" s="83"/>
      <c r="Q1223" s="83"/>
      <c r="R1223" s="83"/>
      <c r="S1223" s="83"/>
      <c r="T1223" s="83"/>
      <c r="U1223" s="83"/>
      <c r="V1223" s="725"/>
      <c r="W1223" s="83"/>
      <c r="X1223" s="83"/>
      <c r="Y1223" s="83"/>
      <c r="Z1223" s="83"/>
      <c r="AA1223" s="83"/>
      <c r="AB1223" s="83"/>
      <c r="AC1223" s="83"/>
      <c r="AD1223" s="83"/>
    </row>
    <row r="1224" spans="1:30" s="961" customFormat="1">
      <c r="A1224" s="84"/>
      <c r="B1224" s="83"/>
      <c r="C1224" s="83"/>
      <c r="D1224" s="83"/>
      <c r="E1224" s="83"/>
      <c r="F1224" s="83"/>
      <c r="G1224" s="83"/>
      <c r="H1224" s="725"/>
      <c r="I1224" s="83"/>
      <c r="J1224" s="83"/>
      <c r="K1224" s="83"/>
      <c r="L1224" s="83"/>
      <c r="M1224" s="83"/>
      <c r="N1224" s="83"/>
      <c r="O1224" s="725"/>
      <c r="P1224" s="83"/>
      <c r="Q1224" s="83"/>
      <c r="R1224" s="83"/>
      <c r="S1224" s="83"/>
      <c r="T1224" s="83"/>
      <c r="U1224" s="83"/>
      <c r="V1224" s="725"/>
      <c r="W1224" s="83"/>
      <c r="X1224" s="83"/>
      <c r="Y1224" s="83"/>
      <c r="Z1224" s="83"/>
      <c r="AA1224" s="83"/>
      <c r="AB1224" s="83"/>
      <c r="AC1224" s="83"/>
      <c r="AD1224" s="83"/>
    </row>
    <row r="1225" spans="1:30" s="961" customFormat="1">
      <c r="A1225" s="84"/>
      <c r="B1225" s="83"/>
      <c r="C1225" s="83"/>
      <c r="D1225" s="83"/>
      <c r="E1225" s="83"/>
      <c r="F1225" s="83"/>
      <c r="G1225" s="83"/>
      <c r="H1225" s="725"/>
      <c r="I1225" s="83"/>
      <c r="J1225" s="83"/>
      <c r="K1225" s="83"/>
      <c r="L1225" s="83"/>
      <c r="M1225" s="83"/>
      <c r="N1225" s="83"/>
      <c r="O1225" s="725"/>
      <c r="P1225" s="83"/>
      <c r="Q1225" s="83"/>
      <c r="R1225" s="83"/>
      <c r="S1225" s="83"/>
      <c r="T1225" s="83"/>
      <c r="U1225" s="83"/>
      <c r="V1225" s="725"/>
      <c r="W1225" s="83"/>
      <c r="X1225" s="83"/>
      <c r="Y1225" s="83"/>
      <c r="Z1225" s="83"/>
      <c r="AA1225" s="83"/>
      <c r="AB1225" s="83"/>
      <c r="AC1225" s="83"/>
      <c r="AD1225" s="83"/>
    </row>
    <row r="1226" spans="1:30" s="961" customFormat="1">
      <c r="A1226" s="84"/>
      <c r="B1226" s="83"/>
      <c r="C1226" s="83"/>
      <c r="D1226" s="83"/>
      <c r="E1226" s="83"/>
      <c r="F1226" s="83"/>
      <c r="G1226" s="83"/>
      <c r="H1226" s="725"/>
      <c r="I1226" s="83"/>
      <c r="J1226" s="83"/>
      <c r="K1226" s="83"/>
      <c r="L1226" s="83"/>
      <c r="M1226" s="83"/>
      <c r="N1226" s="83"/>
      <c r="O1226" s="725"/>
      <c r="P1226" s="83"/>
      <c r="Q1226" s="83"/>
      <c r="R1226" s="83"/>
      <c r="S1226" s="83"/>
      <c r="T1226" s="83"/>
      <c r="U1226" s="83"/>
      <c r="V1226" s="725"/>
      <c r="W1226" s="83"/>
      <c r="X1226" s="83"/>
      <c r="Y1226" s="83"/>
      <c r="Z1226" s="83"/>
      <c r="AA1226" s="83"/>
      <c r="AB1226" s="83"/>
      <c r="AC1226" s="83"/>
      <c r="AD1226" s="83"/>
    </row>
    <row r="1227" spans="1:30" s="961" customFormat="1">
      <c r="A1227" s="84"/>
      <c r="B1227" s="83"/>
      <c r="C1227" s="83"/>
      <c r="D1227" s="83"/>
      <c r="E1227" s="83"/>
      <c r="F1227" s="83"/>
      <c r="G1227" s="83"/>
      <c r="H1227" s="725"/>
      <c r="I1227" s="83"/>
      <c r="J1227" s="83"/>
      <c r="K1227" s="83"/>
      <c r="L1227" s="83"/>
      <c r="M1227" s="83"/>
      <c r="N1227" s="83"/>
      <c r="O1227" s="725"/>
      <c r="P1227" s="83"/>
      <c r="Q1227" s="83"/>
      <c r="R1227" s="83"/>
      <c r="S1227" s="83"/>
      <c r="T1227" s="83"/>
      <c r="U1227" s="83"/>
      <c r="V1227" s="725"/>
      <c r="W1227" s="83"/>
      <c r="X1227" s="83"/>
      <c r="Y1227" s="83"/>
      <c r="Z1227" s="83"/>
      <c r="AA1227" s="83"/>
      <c r="AB1227" s="83"/>
      <c r="AC1227" s="83"/>
      <c r="AD1227" s="83"/>
    </row>
    <row r="1228" spans="1:30" s="961" customFormat="1">
      <c r="A1228" s="84"/>
      <c r="B1228" s="83"/>
      <c r="C1228" s="83"/>
      <c r="D1228" s="83"/>
      <c r="E1228" s="83"/>
      <c r="F1228" s="83"/>
      <c r="G1228" s="83"/>
      <c r="H1228" s="725"/>
      <c r="I1228" s="83"/>
      <c r="J1228" s="83"/>
      <c r="K1228" s="83"/>
      <c r="L1228" s="83"/>
      <c r="M1228" s="83"/>
      <c r="N1228" s="83"/>
      <c r="O1228" s="725"/>
      <c r="P1228" s="83"/>
      <c r="Q1228" s="83"/>
      <c r="R1228" s="83"/>
      <c r="S1228" s="83"/>
      <c r="T1228" s="83"/>
      <c r="U1228" s="83"/>
      <c r="V1228" s="725"/>
      <c r="W1228" s="83"/>
      <c r="X1228" s="83"/>
      <c r="Y1228" s="83"/>
      <c r="Z1228" s="83"/>
      <c r="AA1228" s="83"/>
      <c r="AB1228" s="83"/>
      <c r="AC1228" s="83"/>
      <c r="AD1228" s="83"/>
    </row>
    <row r="1229" spans="1:30" s="961" customFormat="1">
      <c r="A1229" s="84"/>
      <c r="B1229" s="83"/>
      <c r="C1229" s="83"/>
      <c r="D1229" s="83"/>
      <c r="E1229" s="83"/>
      <c r="F1229" s="83"/>
      <c r="G1229" s="83"/>
      <c r="H1229" s="725"/>
      <c r="I1229" s="83"/>
      <c r="J1229" s="83"/>
      <c r="K1229" s="83"/>
      <c r="L1229" s="83"/>
      <c r="M1229" s="83"/>
      <c r="N1229" s="83"/>
      <c r="O1229" s="725"/>
      <c r="P1229" s="83"/>
      <c r="Q1229" s="83"/>
      <c r="R1229" s="83"/>
      <c r="S1229" s="83"/>
      <c r="T1229" s="83"/>
      <c r="U1229" s="83"/>
      <c r="V1229" s="725"/>
      <c r="W1229" s="83"/>
      <c r="X1229" s="83"/>
      <c r="Y1229" s="83"/>
      <c r="Z1229" s="83"/>
      <c r="AA1229" s="83"/>
      <c r="AB1229" s="83"/>
      <c r="AC1229" s="83"/>
      <c r="AD1229" s="83"/>
    </row>
    <row r="1230" spans="1:30" s="961" customFormat="1">
      <c r="A1230" s="84"/>
      <c r="B1230" s="83"/>
      <c r="C1230" s="83"/>
      <c r="D1230" s="83"/>
      <c r="E1230" s="83"/>
      <c r="F1230" s="83"/>
      <c r="G1230" s="83"/>
      <c r="H1230" s="725"/>
      <c r="I1230" s="83"/>
      <c r="J1230" s="83"/>
      <c r="K1230" s="83"/>
      <c r="L1230" s="83"/>
      <c r="M1230" s="83"/>
      <c r="N1230" s="83"/>
      <c r="O1230" s="725"/>
      <c r="P1230" s="83"/>
      <c r="Q1230" s="83"/>
      <c r="R1230" s="83"/>
      <c r="S1230" s="83"/>
      <c r="T1230" s="83"/>
      <c r="U1230" s="83"/>
      <c r="V1230" s="725"/>
      <c r="W1230" s="83"/>
      <c r="X1230" s="83"/>
      <c r="Y1230" s="83"/>
      <c r="Z1230" s="83"/>
      <c r="AA1230" s="83"/>
      <c r="AB1230" s="83"/>
      <c r="AC1230" s="83"/>
      <c r="AD1230" s="83"/>
    </row>
    <row r="1231" spans="1:30" s="961" customFormat="1">
      <c r="A1231" s="84"/>
      <c r="B1231" s="83"/>
      <c r="C1231" s="83"/>
      <c r="D1231" s="83"/>
      <c r="E1231" s="83"/>
      <c r="F1231" s="83"/>
      <c r="G1231" s="83"/>
      <c r="H1231" s="725"/>
      <c r="I1231" s="83"/>
      <c r="J1231" s="83"/>
      <c r="K1231" s="83"/>
      <c r="L1231" s="83"/>
      <c r="M1231" s="83"/>
      <c r="N1231" s="83"/>
      <c r="O1231" s="725"/>
      <c r="P1231" s="83"/>
      <c r="Q1231" s="83"/>
      <c r="R1231" s="83"/>
      <c r="S1231" s="83"/>
      <c r="T1231" s="83"/>
      <c r="U1231" s="83"/>
      <c r="V1231" s="725"/>
      <c r="W1231" s="83"/>
      <c r="X1231" s="83"/>
      <c r="Y1231" s="83"/>
      <c r="Z1231" s="83"/>
      <c r="AA1231" s="83"/>
      <c r="AB1231" s="83"/>
      <c r="AC1231" s="83"/>
      <c r="AD1231" s="83"/>
    </row>
    <row r="1232" spans="1:30" s="961" customFormat="1">
      <c r="A1232" s="84"/>
      <c r="B1232" s="83"/>
      <c r="C1232" s="83"/>
      <c r="D1232" s="83"/>
      <c r="E1232" s="83"/>
      <c r="F1232" s="83"/>
      <c r="G1232" s="83"/>
      <c r="H1232" s="725"/>
      <c r="I1232" s="83"/>
      <c r="J1232" s="83"/>
      <c r="K1232" s="83"/>
      <c r="L1232" s="83"/>
      <c r="M1232" s="83"/>
      <c r="N1232" s="83"/>
      <c r="O1232" s="725"/>
      <c r="P1232" s="83"/>
      <c r="Q1232" s="83"/>
      <c r="R1232" s="83"/>
      <c r="S1232" s="83"/>
      <c r="T1232" s="83"/>
      <c r="U1232" s="83"/>
      <c r="V1232" s="725"/>
      <c r="W1232" s="83"/>
      <c r="X1232" s="83"/>
      <c r="Y1232" s="83"/>
      <c r="Z1232" s="83"/>
      <c r="AA1232" s="83"/>
      <c r="AB1232" s="83"/>
      <c r="AC1232" s="83"/>
      <c r="AD1232" s="83"/>
    </row>
    <row r="1233" spans="1:30" s="961" customFormat="1">
      <c r="A1233" s="84"/>
      <c r="B1233" s="83"/>
      <c r="C1233" s="83"/>
      <c r="D1233" s="83"/>
      <c r="E1233" s="83"/>
      <c r="F1233" s="83"/>
      <c r="G1233" s="83"/>
      <c r="H1233" s="725"/>
      <c r="I1233" s="83"/>
      <c r="J1233" s="83"/>
      <c r="K1233" s="83"/>
      <c r="L1233" s="83"/>
      <c r="M1233" s="83"/>
      <c r="N1233" s="83"/>
      <c r="O1233" s="725"/>
      <c r="P1233" s="83"/>
      <c r="Q1233" s="83"/>
      <c r="R1233" s="83"/>
      <c r="S1233" s="83"/>
      <c r="T1233" s="83"/>
      <c r="U1233" s="83"/>
      <c r="V1233" s="725"/>
      <c r="W1233" s="83"/>
      <c r="X1233" s="83"/>
      <c r="Y1233" s="83"/>
      <c r="Z1233" s="83"/>
      <c r="AA1233" s="83"/>
      <c r="AB1233" s="83"/>
      <c r="AC1233" s="83"/>
      <c r="AD1233" s="83"/>
    </row>
    <row r="1234" spans="1:30" s="961" customFormat="1">
      <c r="A1234" s="84"/>
      <c r="B1234" s="83"/>
      <c r="C1234" s="83"/>
      <c r="D1234" s="83"/>
      <c r="E1234" s="83"/>
      <c r="F1234" s="83"/>
      <c r="G1234" s="83"/>
      <c r="H1234" s="725"/>
      <c r="I1234" s="83"/>
      <c r="J1234" s="83"/>
      <c r="K1234" s="83"/>
      <c r="L1234" s="83"/>
      <c r="M1234" s="83"/>
      <c r="N1234" s="83"/>
      <c r="O1234" s="725"/>
      <c r="P1234" s="83"/>
      <c r="Q1234" s="83"/>
      <c r="R1234" s="83"/>
      <c r="S1234" s="83"/>
      <c r="T1234" s="83"/>
      <c r="U1234" s="83"/>
      <c r="V1234" s="725"/>
      <c r="W1234" s="83"/>
      <c r="X1234" s="83"/>
      <c r="Y1234" s="83"/>
      <c r="Z1234" s="83"/>
      <c r="AA1234" s="83"/>
      <c r="AB1234" s="83"/>
      <c r="AC1234" s="83"/>
      <c r="AD1234" s="83"/>
    </row>
    <row r="1235" spans="1:30" s="961" customFormat="1">
      <c r="A1235" s="84"/>
      <c r="B1235" s="83"/>
      <c r="C1235" s="83"/>
      <c r="D1235" s="83"/>
      <c r="E1235" s="83"/>
      <c r="F1235" s="83"/>
      <c r="G1235" s="83"/>
      <c r="H1235" s="725"/>
      <c r="I1235" s="83"/>
      <c r="J1235" s="83"/>
      <c r="K1235" s="83"/>
      <c r="L1235" s="83"/>
      <c r="M1235" s="83"/>
      <c r="N1235" s="83"/>
      <c r="O1235" s="725"/>
      <c r="P1235" s="83"/>
      <c r="Q1235" s="83"/>
      <c r="R1235" s="83"/>
      <c r="S1235" s="83"/>
      <c r="T1235" s="83"/>
      <c r="U1235" s="83"/>
      <c r="V1235" s="725"/>
      <c r="W1235" s="83"/>
      <c r="X1235" s="83"/>
      <c r="Y1235" s="83"/>
      <c r="Z1235" s="83"/>
      <c r="AA1235" s="83"/>
      <c r="AB1235" s="83"/>
      <c r="AC1235" s="83"/>
      <c r="AD1235" s="83"/>
    </row>
    <row r="1236" spans="1:30" s="961" customFormat="1">
      <c r="A1236" s="84"/>
      <c r="B1236" s="83"/>
      <c r="C1236" s="83"/>
      <c r="D1236" s="83"/>
      <c r="E1236" s="83"/>
      <c r="F1236" s="83"/>
      <c r="G1236" s="83"/>
      <c r="H1236" s="725"/>
      <c r="I1236" s="83"/>
      <c r="J1236" s="83"/>
      <c r="K1236" s="83"/>
      <c r="L1236" s="83"/>
      <c r="M1236" s="83"/>
      <c r="N1236" s="83"/>
      <c r="O1236" s="725"/>
      <c r="P1236" s="83"/>
      <c r="Q1236" s="83"/>
      <c r="R1236" s="83"/>
      <c r="S1236" s="83"/>
      <c r="T1236" s="83"/>
      <c r="U1236" s="83"/>
      <c r="V1236" s="725"/>
      <c r="W1236" s="83"/>
      <c r="X1236" s="83"/>
      <c r="Y1236" s="83"/>
      <c r="Z1236" s="83"/>
      <c r="AA1236" s="83"/>
      <c r="AB1236" s="83"/>
      <c r="AC1236" s="83"/>
      <c r="AD1236" s="83"/>
    </row>
    <row r="1237" spans="1:30" s="961" customFormat="1">
      <c r="A1237" s="84"/>
      <c r="B1237" s="83"/>
      <c r="C1237" s="83"/>
      <c r="D1237" s="83"/>
      <c r="E1237" s="83"/>
      <c r="F1237" s="83"/>
      <c r="G1237" s="83"/>
      <c r="H1237" s="725"/>
      <c r="I1237" s="83"/>
      <c r="J1237" s="83"/>
      <c r="K1237" s="83"/>
      <c r="L1237" s="83"/>
      <c r="M1237" s="83"/>
      <c r="N1237" s="83"/>
      <c r="O1237" s="725"/>
      <c r="P1237" s="83"/>
      <c r="Q1237" s="83"/>
      <c r="R1237" s="83"/>
      <c r="S1237" s="83"/>
      <c r="T1237" s="83"/>
      <c r="U1237" s="83"/>
      <c r="V1237" s="725"/>
      <c r="W1237" s="83"/>
      <c r="X1237" s="83"/>
      <c r="Y1237" s="83"/>
      <c r="Z1237" s="83"/>
      <c r="AA1237" s="83"/>
      <c r="AB1237" s="83"/>
      <c r="AC1237" s="83"/>
      <c r="AD1237" s="83"/>
    </row>
    <row r="1238" spans="1:30" s="961" customFormat="1">
      <c r="A1238" s="84"/>
      <c r="B1238" s="83"/>
      <c r="C1238" s="83"/>
      <c r="D1238" s="83"/>
      <c r="E1238" s="83"/>
      <c r="F1238" s="83"/>
      <c r="G1238" s="83"/>
      <c r="H1238" s="725"/>
      <c r="I1238" s="83"/>
      <c r="J1238" s="83"/>
      <c r="K1238" s="83"/>
      <c r="L1238" s="83"/>
      <c r="M1238" s="83"/>
      <c r="N1238" s="83"/>
      <c r="O1238" s="725"/>
      <c r="P1238" s="83"/>
      <c r="Q1238" s="83"/>
      <c r="R1238" s="83"/>
      <c r="S1238" s="83"/>
      <c r="T1238" s="83"/>
      <c r="U1238" s="83"/>
      <c r="V1238" s="725"/>
      <c r="W1238" s="83"/>
      <c r="X1238" s="83"/>
      <c r="Y1238" s="83"/>
      <c r="Z1238" s="83"/>
      <c r="AA1238" s="83"/>
      <c r="AB1238" s="83"/>
      <c r="AC1238" s="83"/>
      <c r="AD1238" s="83"/>
    </row>
    <row r="1239" spans="1:30" s="961" customFormat="1">
      <c r="A1239" s="84"/>
      <c r="B1239" s="83"/>
      <c r="C1239" s="83"/>
      <c r="D1239" s="83"/>
      <c r="E1239" s="83"/>
      <c r="F1239" s="83"/>
      <c r="G1239" s="83"/>
      <c r="H1239" s="725"/>
      <c r="I1239" s="83"/>
      <c r="J1239" s="83"/>
      <c r="K1239" s="83"/>
      <c r="L1239" s="83"/>
      <c r="M1239" s="83"/>
      <c r="N1239" s="83"/>
      <c r="O1239" s="725"/>
      <c r="P1239" s="83"/>
      <c r="Q1239" s="83"/>
      <c r="R1239" s="83"/>
      <c r="S1239" s="83"/>
      <c r="T1239" s="83"/>
      <c r="U1239" s="83"/>
      <c r="V1239" s="725"/>
      <c r="W1239" s="83"/>
      <c r="X1239" s="83"/>
      <c r="Y1239" s="83"/>
      <c r="Z1239" s="83"/>
      <c r="AA1239" s="83"/>
      <c r="AB1239" s="83"/>
      <c r="AC1239" s="83"/>
      <c r="AD1239" s="83"/>
    </row>
    <row r="1240" spans="1:30" s="961" customFormat="1">
      <c r="A1240" s="84"/>
      <c r="B1240" s="83"/>
      <c r="C1240" s="83"/>
      <c r="D1240" s="83"/>
      <c r="E1240" s="83"/>
      <c r="F1240" s="83"/>
      <c r="G1240" s="83"/>
      <c r="H1240" s="725"/>
      <c r="I1240" s="83"/>
      <c r="J1240" s="83"/>
      <c r="K1240" s="83"/>
      <c r="L1240" s="83"/>
      <c r="M1240" s="83"/>
      <c r="N1240" s="83"/>
      <c r="O1240" s="725"/>
      <c r="P1240" s="83"/>
      <c r="Q1240" s="83"/>
      <c r="R1240" s="83"/>
      <c r="S1240" s="83"/>
      <c r="T1240" s="83"/>
      <c r="U1240" s="83"/>
      <c r="V1240" s="725"/>
      <c r="W1240" s="83"/>
      <c r="X1240" s="83"/>
      <c r="Y1240" s="83"/>
      <c r="Z1240" s="83"/>
      <c r="AA1240" s="83"/>
      <c r="AB1240" s="83"/>
      <c r="AC1240" s="83"/>
      <c r="AD1240" s="83"/>
    </row>
    <row r="1241" spans="1:30" s="961" customFormat="1">
      <c r="A1241" s="84"/>
      <c r="B1241" s="83"/>
      <c r="C1241" s="83"/>
      <c r="D1241" s="83"/>
      <c r="E1241" s="83"/>
      <c r="F1241" s="83"/>
      <c r="G1241" s="83"/>
      <c r="H1241" s="725"/>
      <c r="I1241" s="83"/>
      <c r="J1241" s="83"/>
      <c r="K1241" s="83"/>
      <c r="L1241" s="83"/>
      <c r="M1241" s="83"/>
      <c r="N1241" s="83"/>
      <c r="O1241" s="725"/>
      <c r="P1241" s="83"/>
      <c r="Q1241" s="83"/>
      <c r="R1241" s="83"/>
      <c r="S1241" s="83"/>
      <c r="T1241" s="83"/>
      <c r="U1241" s="83"/>
      <c r="V1241" s="725"/>
      <c r="W1241" s="83"/>
      <c r="X1241" s="83"/>
      <c r="Y1241" s="83"/>
      <c r="Z1241" s="83"/>
      <c r="AA1241" s="83"/>
      <c r="AB1241" s="83"/>
      <c r="AC1241" s="83"/>
      <c r="AD1241" s="83"/>
    </row>
    <row r="1242" spans="1:30" s="961" customFormat="1">
      <c r="A1242" s="84"/>
      <c r="B1242" s="83"/>
      <c r="C1242" s="83"/>
      <c r="D1242" s="83"/>
      <c r="E1242" s="83"/>
      <c r="F1242" s="83"/>
      <c r="G1242" s="83"/>
      <c r="H1242" s="725"/>
      <c r="I1242" s="83"/>
      <c r="J1242" s="83"/>
      <c r="K1242" s="83"/>
      <c r="L1242" s="83"/>
      <c r="M1242" s="83"/>
      <c r="N1242" s="83"/>
      <c r="O1242" s="725"/>
      <c r="P1242" s="83"/>
      <c r="Q1242" s="83"/>
      <c r="R1242" s="83"/>
      <c r="S1242" s="83"/>
      <c r="T1242" s="83"/>
      <c r="U1242" s="83"/>
      <c r="V1242" s="725"/>
      <c r="W1242" s="83"/>
      <c r="X1242" s="83"/>
      <c r="Y1242" s="83"/>
      <c r="Z1242" s="83"/>
      <c r="AA1242" s="83"/>
      <c r="AB1242" s="83"/>
      <c r="AC1242" s="83"/>
      <c r="AD1242" s="83"/>
    </row>
    <row r="1243" spans="1:30" s="961" customFormat="1">
      <c r="A1243" s="84"/>
      <c r="B1243" s="83"/>
      <c r="C1243" s="83"/>
      <c r="D1243" s="83"/>
      <c r="E1243" s="83"/>
      <c r="F1243" s="83"/>
      <c r="G1243" s="83"/>
      <c r="H1243" s="725"/>
      <c r="I1243" s="83"/>
      <c r="J1243" s="83"/>
      <c r="K1243" s="83"/>
      <c r="L1243" s="83"/>
      <c r="M1243" s="83"/>
      <c r="N1243" s="83"/>
      <c r="O1243" s="725"/>
      <c r="P1243" s="83"/>
      <c r="Q1243" s="83"/>
      <c r="R1243" s="83"/>
      <c r="S1243" s="83"/>
      <c r="T1243" s="83"/>
      <c r="U1243" s="83"/>
      <c r="V1243" s="725"/>
      <c r="W1243" s="83"/>
      <c r="X1243" s="83"/>
      <c r="Y1243" s="83"/>
      <c r="Z1243" s="83"/>
      <c r="AA1243" s="83"/>
      <c r="AB1243" s="83"/>
      <c r="AC1243" s="83"/>
      <c r="AD1243" s="83"/>
    </row>
    <row r="1244" spans="1:30" s="961" customFormat="1">
      <c r="A1244" s="84"/>
      <c r="B1244" s="83"/>
      <c r="C1244" s="83"/>
      <c r="D1244" s="83"/>
      <c r="E1244" s="83"/>
      <c r="F1244" s="83"/>
      <c r="G1244" s="83"/>
      <c r="H1244" s="725"/>
      <c r="I1244" s="83"/>
      <c r="J1244" s="83"/>
      <c r="K1244" s="83"/>
      <c r="L1244" s="83"/>
      <c r="M1244" s="83"/>
      <c r="N1244" s="83"/>
      <c r="O1244" s="725"/>
      <c r="P1244" s="83"/>
      <c r="Q1244" s="83"/>
      <c r="R1244" s="83"/>
      <c r="S1244" s="83"/>
      <c r="T1244" s="83"/>
      <c r="U1244" s="83"/>
      <c r="V1244" s="725"/>
      <c r="W1244" s="83"/>
      <c r="X1244" s="83"/>
      <c r="Y1244" s="83"/>
      <c r="Z1244" s="83"/>
      <c r="AA1244" s="83"/>
      <c r="AB1244" s="83"/>
      <c r="AC1244" s="83"/>
      <c r="AD1244" s="83"/>
    </row>
    <row r="1245" spans="1:30" s="961" customFormat="1">
      <c r="A1245" s="84"/>
      <c r="B1245" s="83"/>
      <c r="C1245" s="83"/>
      <c r="D1245" s="83"/>
      <c r="E1245" s="83"/>
      <c r="F1245" s="83"/>
      <c r="G1245" s="83"/>
      <c r="H1245" s="725"/>
      <c r="I1245" s="83"/>
      <c r="J1245" s="83"/>
      <c r="K1245" s="83"/>
      <c r="L1245" s="83"/>
      <c r="M1245" s="83"/>
      <c r="N1245" s="83"/>
      <c r="O1245" s="725"/>
      <c r="P1245" s="83"/>
      <c r="Q1245" s="83"/>
      <c r="R1245" s="83"/>
      <c r="S1245" s="83"/>
      <c r="T1245" s="83"/>
      <c r="U1245" s="83"/>
      <c r="V1245" s="725"/>
      <c r="W1245" s="83"/>
      <c r="X1245" s="83"/>
      <c r="Y1245" s="83"/>
      <c r="Z1245" s="83"/>
      <c r="AA1245" s="83"/>
      <c r="AB1245" s="83"/>
      <c r="AC1245" s="83"/>
      <c r="AD1245" s="83"/>
    </row>
    <row r="1246" spans="1:30" s="961" customFormat="1">
      <c r="A1246" s="84"/>
      <c r="B1246" s="83"/>
      <c r="C1246" s="83"/>
      <c r="D1246" s="83"/>
      <c r="E1246" s="83"/>
      <c r="F1246" s="83"/>
      <c r="G1246" s="83"/>
      <c r="H1246" s="725"/>
      <c r="I1246" s="83"/>
      <c r="J1246" s="83"/>
      <c r="K1246" s="83"/>
      <c r="L1246" s="83"/>
      <c r="M1246" s="83"/>
      <c r="N1246" s="83"/>
      <c r="O1246" s="725"/>
      <c r="P1246" s="83"/>
      <c r="Q1246" s="83"/>
      <c r="R1246" s="83"/>
      <c r="S1246" s="83"/>
      <c r="T1246" s="83"/>
      <c r="U1246" s="83"/>
      <c r="V1246" s="725"/>
      <c r="W1246" s="83"/>
      <c r="X1246" s="83"/>
      <c r="Y1246" s="83"/>
      <c r="Z1246" s="83"/>
      <c r="AA1246" s="83"/>
      <c r="AB1246" s="83"/>
      <c r="AC1246" s="83"/>
      <c r="AD1246" s="83"/>
    </row>
    <row r="1247" spans="1:30" s="961" customFormat="1">
      <c r="A1247" s="84"/>
      <c r="B1247" s="83"/>
      <c r="C1247" s="83"/>
      <c r="D1247" s="83"/>
      <c r="E1247" s="83"/>
      <c r="F1247" s="83"/>
      <c r="G1247" s="83"/>
      <c r="H1247" s="725"/>
      <c r="I1247" s="83"/>
      <c r="J1247" s="83"/>
      <c r="K1247" s="83"/>
      <c r="L1247" s="83"/>
      <c r="M1247" s="83"/>
      <c r="N1247" s="83"/>
      <c r="O1247" s="725"/>
      <c r="P1247" s="83"/>
      <c r="Q1247" s="83"/>
      <c r="R1247" s="83"/>
      <c r="S1247" s="83"/>
      <c r="T1247" s="83"/>
      <c r="U1247" s="83"/>
      <c r="V1247" s="725"/>
      <c r="W1247" s="83"/>
      <c r="X1247" s="83"/>
      <c r="Y1247" s="83"/>
      <c r="Z1247" s="83"/>
      <c r="AA1247" s="83"/>
      <c r="AB1247" s="83"/>
      <c r="AC1247" s="83"/>
      <c r="AD1247" s="83"/>
    </row>
    <row r="1248" spans="1:30" s="961" customFormat="1">
      <c r="A1248" s="84"/>
      <c r="B1248" s="83"/>
      <c r="C1248" s="83"/>
      <c r="D1248" s="83"/>
      <c r="E1248" s="83"/>
      <c r="F1248" s="83"/>
      <c r="G1248" s="83"/>
      <c r="H1248" s="725"/>
      <c r="I1248" s="83"/>
      <c r="J1248" s="83"/>
      <c r="K1248" s="83"/>
      <c r="L1248" s="83"/>
      <c r="M1248" s="83"/>
      <c r="N1248" s="83"/>
      <c r="O1248" s="725"/>
      <c r="P1248" s="83"/>
      <c r="Q1248" s="83"/>
      <c r="R1248" s="83"/>
      <c r="S1248" s="83"/>
      <c r="T1248" s="83"/>
      <c r="U1248" s="83"/>
      <c r="V1248" s="725"/>
      <c r="W1248" s="83"/>
      <c r="X1248" s="83"/>
      <c r="Y1248" s="83"/>
      <c r="Z1248" s="83"/>
      <c r="AA1248" s="83"/>
      <c r="AB1248" s="83"/>
      <c r="AC1248" s="83"/>
      <c r="AD1248" s="83"/>
    </row>
    <row r="1249" spans="1:30" s="961" customFormat="1">
      <c r="A1249" s="84"/>
      <c r="B1249" s="83"/>
      <c r="C1249" s="83"/>
      <c r="D1249" s="83"/>
      <c r="E1249" s="83"/>
      <c r="F1249" s="83"/>
      <c r="G1249" s="83"/>
      <c r="H1249" s="725"/>
      <c r="I1249" s="83"/>
      <c r="J1249" s="83"/>
      <c r="K1249" s="83"/>
      <c r="L1249" s="83"/>
      <c r="M1249" s="83"/>
      <c r="N1249" s="83"/>
      <c r="O1249" s="725"/>
      <c r="P1249" s="83"/>
      <c r="Q1249" s="83"/>
      <c r="R1249" s="83"/>
      <c r="S1249" s="83"/>
      <c r="T1249" s="83"/>
      <c r="U1249" s="83"/>
      <c r="V1249" s="725"/>
      <c r="W1249" s="83"/>
      <c r="X1249" s="83"/>
      <c r="Y1249" s="83"/>
      <c r="Z1249" s="83"/>
      <c r="AA1249" s="83"/>
      <c r="AB1249" s="83"/>
      <c r="AC1249" s="83"/>
      <c r="AD1249" s="83"/>
    </row>
    <row r="1250" spans="1:30" s="961" customFormat="1">
      <c r="A1250" s="84"/>
      <c r="B1250" s="83"/>
      <c r="C1250" s="83"/>
      <c r="D1250" s="83"/>
      <c r="E1250" s="83"/>
      <c r="F1250" s="83"/>
      <c r="G1250" s="83"/>
      <c r="H1250" s="725"/>
      <c r="I1250" s="83"/>
      <c r="J1250" s="83"/>
      <c r="K1250" s="83"/>
      <c r="L1250" s="83"/>
      <c r="M1250" s="83"/>
      <c r="N1250" s="83"/>
      <c r="O1250" s="725"/>
      <c r="P1250" s="83"/>
      <c r="Q1250" s="83"/>
      <c r="R1250" s="83"/>
      <c r="S1250" s="83"/>
      <c r="T1250" s="83"/>
      <c r="U1250" s="83"/>
      <c r="V1250" s="725"/>
      <c r="W1250" s="83"/>
      <c r="X1250" s="83"/>
      <c r="Y1250" s="83"/>
      <c r="Z1250" s="83"/>
      <c r="AA1250" s="83"/>
      <c r="AB1250" s="83"/>
      <c r="AC1250" s="83"/>
      <c r="AD1250" s="83"/>
    </row>
    <row r="1251" spans="1:30" s="961" customFormat="1">
      <c r="A1251" s="84"/>
      <c r="B1251" s="83"/>
      <c r="C1251" s="83"/>
      <c r="D1251" s="83"/>
      <c r="E1251" s="83"/>
      <c r="F1251" s="83"/>
      <c r="G1251" s="83"/>
      <c r="H1251" s="725"/>
      <c r="I1251" s="83"/>
      <c r="J1251" s="83"/>
      <c r="K1251" s="83"/>
      <c r="L1251" s="83"/>
      <c r="M1251" s="83"/>
      <c r="N1251" s="83"/>
      <c r="O1251" s="725"/>
      <c r="P1251" s="83"/>
      <c r="Q1251" s="83"/>
      <c r="R1251" s="83"/>
      <c r="S1251" s="83"/>
      <c r="T1251" s="83"/>
      <c r="U1251" s="83"/>
      <c r="V1251" s="725"/>
      <c r="W1251" s="83"/>
      <c r="X1251" s="83"/>
      <c r="Y1251" s="83"/>
      <c r="Z1251" s="83"/>
      <c r="AA1251" s="83"/>
      <c r="AB1251" s="83"/>
      <c r="AC1251" s="83"/>
      <c r="AD1251" s="83"/>
    </row>
    <row r="1252" spans="1:30" s="961" customFormat="1">
      <c r="A1252" s="84"/>
      <c r="B1252" s="83"/>
      <c r="C1252" s="83"/>
      <c r="D1252" s="83"/>
      <c r="E1252" s="83"/>
      <c r="F1252" s="83"/>
      <c r="G1252" s="83"/>
      <c r="H1252" s="725"/>
      <c r="I1252" s="83"/>
      <c r="J1252" s="83"/>
      <c r="K1252" s="83"/>
      <c r="L1252" s="83"/>
      <c r="M1252" s="83"/>
      <c r="N1252" s="83"/>
      <c r="O1252" s="725"/>
      <c r="P1252" s="83"/>
      <c r="Q1252" s="83"/>
      <c r="R1252" s="83"/>
      <c r="S1252" s="83"/>
      <c r="T1252" s="83"/>
      <c r="U1252" s="83"/>
      <c r="V1252" s="725"/>
      <c r="W1252" s="83"/>
      <c r="X1252" s="83"/>
      <c r="Y1252" s="83"/>
      <c r="Z1252" s="83"/>
      <c r="AA1252" s="83"/>
      <c r="AB1252" s="83"/>
      <c r="AC1252" s="83"/>
      <c r="AD1252" s="83"/>
    </row>
    <row r="1253" spans="1:30" s="961" customFormat="1">
      <c r="A1253" s="84"/>
      <c r="B1253" s="83"/>
      <c r="C1253" s="83"/>
      <c r="D1253" s="83"/>
      <c r="E1253" s="83"/>
      <c r="F1253" s="83"/>
      <c r="G1253" s="83"/>
      <c r="H1253" s="725"/>
      <c r="I1253" s="83"/>
      <c r="J1253" s="83"/>
      <c r="K1253" s="83"/>
      <c r="L1253" s="83"/>
      <c r="M1253" s="83"/>
      <c r="N1253" s="83"/>
      <c r="O1253" s="725"/>
      <c r="P1253" s="83"/>
      <c r="Q1253" s="83"/>
      <c r="R1253" s="83"/>
      <c r="S1253" s="83"/>
      <c r="T1253" s="83"/>
      <c r="U1253" s="83"/>
      <c r="V1253" s="725"/>
      <c r="W1253" s="83"/>
      <c r="X1253" s="83"/>
      <c r="Y1253" s="83"/>
      <c r="Z1253" s="83"/>
      <c r="AA1253" s="83"/>
      <c r="AB1253" s="83"/>
      <c r="AC1253" s="83"/>
      <c r="AD1253" s="83"/>
    </row>
    <row r="1254" spans="1:30" s="961" customFormat="1">
      <c r="A1254" s="84"/>
      <c r="B1254" s="83"/>
      <c r="C1254" s="83"/>
      <c r="D1254" s="83"/>
      <c r="E1254" s="83"/>
      <c r="F1254" s="83"/>
      <c r="G1254" s="83"/>
      <c r="H1254" s="725"/>
      <c r="I1254" s="83"/>
      <c r="J1254" s="83"/>
      <c r="K1254" s="83"/>
      <c r="L1254" s="83"/>
      <c r="M1254" s="83"/>
      <c r="N1254" s="83"/>
      <c r="O1254" s="725"/>
      <c r="P1254" s="83"/>
      <c r="Q1254" s="83"/>
      <c r="R1254" s="83"/>
      <c r="S1254" s="83"/>
      <c r="T1254" s="83"/>
      <c r="U1254" s="83"/>
      <c r="V1254" s="725"/>
      <c r="W1254" s="83"/>
      <c r="X1254" s="83"/>
      <c r="Y1254" s="83"/>
      <c r="Z1254" s="83"/>
      <c r="AA1254" s="83"/>
      <c r="AB1254" s="83"/>
      <c r="AC1254" s="83"/>
      <c r="AD1254" s="83"/>
    </row>
    <row r="1255" spans="1:30" s="961" customFormat="1">
      <c r="A1255" s="84"/>
      <c r="B1255" s="83"/>
      <c r="C1255" s="83"/>
      <c r="D1255" s="83"/>
      <c r="E1255" s="83"/>
      <c r="F1255" s="83"/>
      <c r="G1255" s="83"/>
      <c r="H1255" s="725"/>
      <c r="I1255" s="83"/>
      <c r="J1255" s="83"/>
      <c r="K1255" s="83"/>
      <c r="L1255" s="83"/>
      <c r="M1255" s="83"/>
      <c r="N1255" s="83"/>
      <c r="O1255" s="725"/>
      <c r="P1255" s="83"/>
      <c r="Q1255" s="83"/>
      <c r="R1255" s="83"/>
      <c r="S1255" s="83"/>
      <c r="T1255" s="83"/>
      <c r="U1255" s="83"/>
      <c r="V1255" s="725"/>
      <c r="W1255" s="83"/>
      <c r="X1255" s="83"/>
      <c r="Y1255" s="83"/>
      <c r="Z1255" s="83"/>
      <c r="AA1255" s="83"/>
      <c r="AB1255" s="83"/>
      <c r="AC1255" s="83"/>
      <c r="AD1255" s="83"/>
    </row>
    <row r="1256" spans="1:30" s="961" customFormat="1">
      <c r="A1256" s="84"/>
      <c r="B1256" s="83"/>
      <c r="C1256" s="83"/>
      <c r="D1256" s="83"/>
      <c r="E1256" s="83"/>
      <c r="F1256" s="83"/>
      <c r="G1256" s="83"/>
      <c r="H1256" s="725"/>
      <c r="I1256" s="83"/>
      <c r="J1256" s="83"/>
      <c r="K1256" s="83"/>
      <c r="L1256" s="83"/>
      <c r="M1256" s="83"/>
      <c r="N1256" s="83"/>
      <c r="O1256" s="725"/>
      <c r="P1256" s="83"/>
      <c r="Q1256" s="83"/>
      <c r="R1256" s="83"/>
      <c r="S1256" s="83"/>
      <c r="T1256" s="83"/>
      <c r="U1256" s="83"/>
      <c r="V1256" s="725"/>
      <c r="W1256" s="83"/>
      <c r="X1256" s="83"/>
      <c r="Y1256" s="83"/>
      <c r="Z1256" s="83"/>
      <c r="AA1256" s="83"/>
      <c r="AB1256" s="83"/>
      <c r="AC1256" s="83"/>
      <c r="AD1256" s="83"/>
    </row>
    <row r="1257" spans="1:30" s="961" customFormat="1">
      <c r="A1257" s="84"/>
      <c r="B1257" s="83"/>
      <c r="C1257" s="83"/>
      <c r="D1257" s="83"/>
      <c r="E1257" s="83"/>
      <c r="F1257" s="83"/>
      <c r="G1257" s="83"/>
      <c r="H1257" s="725"/>
      <c r="I1257" s="83"/>
      <c r="J1257" s="83"/>
      <c r="K1257" s="83"/>
      <c r="L1257" s="83"/>
      <c r="M1257" s="83"/>
      <c r="N1257" s="83"/>
      <c r="O1257" s="725"/>
      <c r="P1257" s="83"/>
      <c r="Q1257" s="83"/>
      <c r="R1257" s="83"/>
      <c r="S1257" s="83"/>
      <c r="T1257" s="83"/>
      <c r="U1257" s="83"/>
      <c r="V1257" s="725"/>
      <c r="W1257" s="83"/>
      <c r="X1257" s="83"/>
      <c r="Y1257" s="83"/>
      <c r="Z1257" s="83"/>
      <c r="AA1257" s="83"/>
      <c r="AB1257" s="83"/>
      <c r="AC1257" s="83"/>
      <c r="AD1257" s="83"/>
    </row>
    <row r="1258" spans="1:30" s="961" customFormat="1">
      <c r="A1258" s="84"/>
      <c r="B1258" s="83"/>
      <c r="C1258" s="83"/>
      <c r="D1258" s="83"/>
      <c r="E1258" s="83"/>
      <c r="F1258" s="83"/>
      <c r="G1258" s="83"/>
      <c r="H1258" s="725"/>
      <c r="I1258" s="83"/>
      <c r="J1258" s="83"/>
      <c r="K1258" s="83"/>
      <c r="L1258" s="83"/>
      <c r="M1258" s="83"/>
      <c r="N1258" s="83"/>
      <c r="O1258" s="725"/>
      <c r="P1258" s="83"/>
      <c r="Q1258" s="83"/>
      <c r="R1258" s="83"/>
      <c r="S1258" s="83"/>
      <c r="T1258" s="83"/>
      <c r="U1258" s="83"/>
      <c r="V1258" s="725"/>
      <c r="W1258" s="83"/>
      <c r="X1258" s="83"/>
      <c r="Y1258" s="83"/>
      <c r="Z1258" s="83"/>
      <c r="AA1258" s="83"/>
      <c r="AB1258" s="83"/>
      <c r="AC1258" s="83"/>
      <c r="AD1258" s="83"/>
    </row>
    <row r="1259" spans="1:30" s="961" customFormat="1">
      <c r="A1259" s="84"/>
      <c r="B1259" s="83"/>
      <c r="C1259" s="83"/>
      <c r="D1259" s="83"/>
      <c r="E1259" s="83"/>
      <c r="F1259" s="83"/>
      <c r="G1259" s="83"/>
      <c r="H1259" s="725"/>
      <c r="I1259" s="83"/>
      <c r="J1259" s="83"/>
      <c r="K1259" s="83"/>
      <c r="L1259" s="83"/>
      <c r="M1259" s="83"/>
      <c r="N1259" s="83"/>
      <c r="O1259" s="725"/>
      <c r="P1259" s="83"/>
      <c r="Q1259" s="83"/>
      <c r="R1259" s="83"/>
      <c r="S1259" s="83"/>
      <c r="T1259" s="83"/>
      <c r="U1259" s="83"/>
      <c r="V1259" s="725"/>
      <c r="W1259" s="83"/>
      <c r="X1259" s="83"/>
      <c r="Y1259" s="83"/>
      <c r="Z1259" s="83"/>
      <c r="AA1259" s="83"/>
      <c r="AB1259" s="83"/>
      <c r="AC1259" s="83"/>
      <c r="AD1259" s="83"/>
    </row>
    <row r="1260" spans="1:30" s="961" customFormat="1">
      <c r="A1260" s="84"/>
      <c r="B1260" s="83"/>
      <c r="C1260" s="83"/>
      <c r="D1260" s="83"/>
      <c r="E1260" s="83"/>
      <c r="F1260" s="83"/>
      <c r="G1260" s="83"/>
      <c r="H1260" s="725"/>
      <c r="I1260" s="83"/>
      <c r="J1260" s="83"/>
      <c r="K1260" s="83"/>
      <c r="L1260" s="83"/>
      <c r="M1260" s="83"/>
      <c r="N1260" s="83"/>
      <c r="O1260" s="725"/>
      <c r="P1260" s="83"/>
      <c r="Q1260" s="83"/>
      <c r="R1260" s="83"/>
      <c r="S1260" s="83"/>
      <c r="T1260" s="83"/>
      <c r="U1260" s="83"/>
      <c r="V1260" s="725"/>
      <c r="W1260" s="83"/>
      <c r="X1260" s="83"/>
      <c r="Y1260" s="83"/>
      <c r="Z1260" s="83"/>
      <c r="AA1260" s="83"/>
      <c r="AB1260" s="83"/>
      <c r="AC1260" s="83"/>
      <c r="AD1260" s="83"/>
    </row>
    <row r="1261" spans="1:30" s="961" customFormat="1">
      <c r="A1261" s="84"/>
      <c r="B1261" s="83"/>
      <c r="C1261" s="83"/>
      <c r="D1261" s="83"/>
      <c r="E1261" s="83"/>
      <c r="F1261" s="83"/>
      <c r="G1261" s="83"/>
      <c r="H1261" s="725"/>
      <c r="I1261" s="83"/>
      <c r="J1261" s="83"/>
      <c r="K1261" s="83"/>
      <c r="L1261" s="83"/>
      <c r="M1261" s="83"/>
      <c r="N1261" s="83"/>
      <c r="O1261" s="725"/>
      <c r="P1261" s="83"/>
      <c r="Q1261" s="83"/>
      <c r="R1261" s="83"/>
      <c r="S1261" s="83"/>
      <c r="T1261" s="83"/>
      <c r="U1261" s="83"/>
      <c r="V1261" s="725"/>
      <c r="W1261" s="83"/>
      <c r="X1261" s="83"/>
      <c r="Y1261" s="83"/>
      <c r="Z1261" s="83"/>
      <c r="AA1261" s="83"/>
      <c r="AB1261" s="83"/>
      <c r="AC1261" s="83"/>
      <c r="AD1261" s="83"/>
    </row>
    <row r="1262" spans="1:30" s="961" customFormat="1">
      <c r="A1262" s="84"/>
      <c r="B1262" s="83"/>
      <c r="C1262" s="83"/>
      <c r="D1262" s="83"/>
      <c r="E1262" s="83"/>
      <c r="F1262" s="83"/>
      <c r="G1262" s="83"/>
      <c r="H1262" s="725"/>
      <c r="I1262" s="83"/>
      <c r="J1262" s="83"/>
      <c r="K1262" s="83"/>
      <c r="L1262" s="83"/>
      <c r="M1262" s="83"/>
      <c r="N1262" s="83"/>
      <c r="O1262" s="725"/>
      <c r="P1262" s="83"/>
      <c r="Q1262" s="83"/>
      <c r="R1262" s="83"/>
      <c r="S1262" s="83"/>
      <c r="T1262" s="83"/>
      <c r="U1262" s="83"/>
      <c r="V1262" s="725"/>
      <c r="W1262" s="83"/>
      <c r="X1262" s="83"/>
      <c r="Y1262" s="83"/>
      <c r="Z1262" s="83"/>
      <c r="AA1262" s="83"/>
      <c r="AB1262" s="83"/>
      <c r="AC1262" s="83"/>
      <c r="AD1262" s="83"/>
    </row>
    <row r="1263" spans="1:30" s="961" customFormat="1">
      <c r="A1263" s="84"/>
      <c r="B1263" s="83"/>
      <c r="C1263" s="83"/>
      <c r="D1263" s="83"/>
      <c r="E1263" s="83"/>
      <c r="F1263" s="83"/>
      <c r="G1263" s="83"/>
      <c r="H1263" s="725"/>
      <c r="I1263" s="83"/>
      <c r="J1263" s="83"/>
      <c r="K1263" s="83"/>
      <c r="L1263" s="83"/>
      <c r="M1263" s="83"/>
      <c r="N1263" s="83"/>
      <c r="O1263" s="725"/>
      <c r="P1263" s="83"/>
      <c r="Q1263" s="83"/>
      <c r="R1263" s="83"/>
      <c r="S1263" s="83"/>
      <c r="T1263" s="83"/>
      <c r="U1263" s="83"/>
      <c r="V1263" s="725"/>
      <c r="W1263" s="83"/>
      <c r="X1263" s="83"/>
      <c r="Y1263" s="83"/>
      <c r="Z1263" s="83"/>
      <c r="AA1263" s="83"/>
      <c r="AB1263" s="83"/>
      <c r="AC1263" s="83"/>
      <c r="AD1263" s="83"/>
    </row>
    <row r="1264" spans="1:30" s="961" customFormat="1">
      <c r="A1264" s="84"/>
      <c r="B1264" s="83"/>
      <c r="C1264" s="83"/>
      <c r="D1264" s="83"/>
      <c r="E1264" s="83"/>
      <c r="F1264" s="83"/>
      <c r="G1264" s="83"/>
      <c r="H1264" s="725"/>
      <c r="I1264" s="83"/>
      <c r="J1264" s="83"/>
      <c r="K1264" s="83"/>
      <c r="L1264" s="83"/>
      <c r="M1264" s="83"/>
      <c r="N1264" s="83"/>
      <c r="O1264" s="725"/>
      <c r="P1264" s="83"/>
      <c r="Q1264" s="83"/>
      <c r="R1264" s="83"/>
      <c r="S1264" s="83"/>
      <c r="T1264" s="83"/>
      <c r="U1264" s="83"/>
      <c r="V1264" s="725"/>
      <c r="W1264" s="83"/>
      <c r="X1264" s="83"/>
      <c r="Y1264" s="83"/>
      <c r="Z1264" s="83"/>
      <c r="AA1264" s="83"/>
      <c r="AB1264" s="83"/>
      <c r="AC1264" s="83"/>
      <c r="AD1264" s="83"/>
    </row>
    <row r="1265" spans="1:30" s="961" customFormat="1">
      <c r="A1265" s="84"/>
      <c r="B1265" s="83"/>
      <c r="C1265" s="83"/>
      <c r="D1265" s="83"/>
      <c r="E1265" s="83"/>
      <c r="F1265" s="83"/>
      <c r="G1265" s="83"/>
      <c r="H1265" s="725"/>
      <c r="I1265" s="83"/>
      <c r="J1265" s="83"/>
      <c r="K1265" s="83"/>
      <c r="L1265" s="83"/>
      <c r="M1265" s="83"/>
      <c r="N1265" s="83"/>
      <c r="O1265" s="725"/>
      <c r="P1265" s="83"/>
      <c r="Q1265" s="83"/>
      <c r="R1265" s="83"/>
      <c r="S1265" s="83"/>
      <c r="T1265" s="83"/>
      <c r="U1265" s="83"/>
      <c r="V1265" s="725"/>
      <c r="W1265" s="83"/>
      <c r="X1265" s="83"/>
      <c r="Y1265" s="83"/>
      <c r="Z1265" s="83"/>
      <c r="AA1265" s="83"/>
      <c r="AB1265" s="83"/>
      <c r="AC1265" s="83"/>
      <c r="AD1265" s="83"/>
    </row>
    <row r="1266" spans="1:30" s="961" customFormat="1">
      <c r="A1266" s="84"/>
      <c r="B1266" s="83"/>
      <c r="C1266" s="83"/>
      <c r="D1266" s="83"/>
      <c r="E1266" s="83"/>
      <c r="F1266" s="83"/>
      <c r="G1266" s="83"/>
      <c r="H1266" s="725"/>
      <c r="I1266" s="83"/>
      <c r="J1266" s="83"/>
      <c r="K1266" s="83"/>
      <c r="L1266" s="83"/>
      <c r="M1266" s="83"/>
      <c r="N1266" s="83"/>
      <c r="O1266" s="725"/>
      <c r="P1266" s="83"/>
      <c r="Q1266" s="83"/>
      <c r="R1266" s="83"/>
      <c r="S1266" s="83"/>
      <c r="T1266" s="83"/>
      <c r="U1266" s="83"/>
      <c r="V1266" s="725"/>
      <c r="W1266" s="83"/>
      <c r="X1266" s="83"/>
      <c r="Y1266" s="83"/>
      <c r="Z1266" s="83"/>
      <c r="AA1266" s="83"/>
      <c r="AB1266" s="83"/>
      <c r="AC1266" s="83"/>
      <c r="AD1266" s="83"/>
    </row>
    <row r="1267" spans="1:30" s="961" customFormat="1">
      <c r="A1267" s="84"/>
      <c r="B1267" s="83"/>
      <c r="C1267" s="83"/>
      <c r="D1267" s="83"/>
      <c r="E1267" s="83"/>
      <c r="F1267" s="83"/>
      <c r="G1267" s="83"/>
      <c r="H1267" s="725"/>
      <c r="I1267" s="83"/>
      <c r="J1267" s="83"/>
      <c r="K1267" s="83"/>
      <c r="L1267" s="83"/>
      <c r="M1267" s="83"/>
      <c r="N1267" s="83"/>
      <c r="O1267" s="725"/>
      <c r="P1267" s="83"/>
      <c r="Q1267" s="83"/>
      <c r="R1267" s="83"/>
      <c r="S1267" s="83"/>
      <c r="T1267" s="83"/>
      <c r="U1267" s="83"/>
      <c r="V1267" s="725"/>
      <c r="W1267" s="83"/>
      <c r="X1267" s="83"/>
      <c r="Y1267" s="83"/>
      <c r="Z1267" s="83"/>
      <c r="AA1267" s="83"/>
      <c r="AB1267" s="83"/>
      <c r="AC1267" s="83"/>
      <c r="AD1267" s="83"/>
    </row>
    <row r="1268" spans="1:30" s="961" customFormat="1">
      <c r="A1268" s="84"/>
      <c r="B1268" s="83"/>
      <c r="C1268" s="83"/>
      <c r="D1268" s="83"/>
      <c r="E1268" s="83"/>
      <c r="F1268" s="83"/>
      <c r="G1268" s="83"/>
      <c r="H1268" s="725"/>
      <c r="I1268" s="83"/>
      <c r="J1268" s="83"/>
      <c r="K1268" s="83"/>
      <c r="L1268" s="83"/>
      <c r="M1268" s="83"/>
      <c r="N1268" s="83"/>
      <c r="O1268" s="725"/>
      <c r="P1268" s="83"/>
      <c r="Q1268" s="83"/>
      <c r="R1268" s="83"/>
      <c r="S1268" s="83"/>
      <c r="T1268" s="83"/>
      <c r="U1268" s="83"/>
      <c r="V1268" s="725"/>
      <c r="W1268" s="83"/>
      <c r="X1268" s="83"/>
      <c r="Y1268" s="83"/>
      <c r="Z1268" s="83"/>
      <c r="AA1268" s="83"/>
      <c r="AB1268" s="83"/>
      <c r="AC1268" s="83"/>
      <c r="AD1268" s="83"/>
    </row>
    <row r="1269" spans="1:30" s="961" customFormat="1">
      <c r="A1269" s="84"/>
      <c r="B1269" s="83"/>
      <c r="C1269" s="83"/>
      <c r="D1269" s="83"/>
      <c r="E1269" s="83"/>
      <c r="F1269" s="83"/>
      <c r="G1269" s="83"/>
      <c r="H1269" s="725"/>
      <c r="I1269" s="83"/>
      <c r="J1269" s="83"/>
      <c r="K1269" s="83"/>
      <c r="L1269" s="83"/>
      <c r="M1269" s="83"/>
      <c r="N1269" s="83"/>
      <c r="O1269" s="725"/>
      <c r="P1269" s="83"/>
      <c r="Q1269" s="83"/>
      <c r="R1269" s="83"/>
      <c r="S1269" s="83"/>
      <c r="T1269" s="83"/>
      <c r="U1269" s="83"/>
      <c r="V1269" s="725"/>
      <c r="W1269" s="83"/>
      <c r="X1269" s="83"/>
      <c r="Y1269" s="83"/>
      <c r="Z1269" s="83"/>
      <c r="AA1269" s="83"/>
      <c r="AB1269" s="83"/>
      <c r="AC1269" s="83"/>
      <c r="AD1269" s="83"/>
    </row>
    <row r="1270" spans="1:30" s="961" customFormat="1">
      <c r="A1270" s="84"/>
      <c r="B1270" s="83"/>
      <c r="C1270" s="83"/>
      <c r="D1270" s="83"/>
      <c r="E1270" s="83"/>
      <c r="F1270" s="83"/>
      <c r="G1270" s="83"/>
      <c r="H1270" s="725"/>
      <c r="I1270" s="83"/>
      <c r="J1270" s="83"/>
      <c r="K1270" s="83"/>
      <c r="L1270" s="83"/>
      <c r="M1270" s="83"/>
      <c r="N1270" s="83"/>
      <c r="O1270" s="725"/>
      <c r="P1270" s="83"/>
      <c r="Q1270" s="83"/>
      <c r="R1270" s="83"/>
      <c r="S1270" s="83"/>
      <c r="T1270" s="83"/>
      <c r="U1270" s="83"/>
      <c r="V1270" s="725"/>
      <c r="W1270" s="83"/>
      <c r="X1270" s="83"/>
      <c r="Y1270" s="83"/>
      <c r="Z1270" s="83"/>
      <c r="AA1270" s="83"/>
      <c r="AB1270" s="83"/>
      <c r="AC1270" s="83"/>
      <c r="AD1270" s="83"/>
    </row>
    <row r="1271" spans="1:30" s="961" customFormat="1">
      <c r="A1271" s="84"/>
      <c r="B1271" s="83"/>
      <c r="C1271" s="83"/>
      <c r="D1271" s="83"/>
      <c r="E1271" s="83"/>
      <c r="F1271" s="83"/>
      <c r="G1271" s="83"/>
      <c r="H1271" s="725"/>
      <c r="I1271" s="83"/>
      <c r="J1271" s="83"/>
      <c r="K1271" s="83"/>
      <c r="L1271" s="83"/>
      <c r="M1271" s="83"/>
      <c r="N1271" s="83"/>
      <c r="O1271" s="725"/>
      <c r="P1271" s="83"/>
      <c r="Q1271" s="83"/>
      <c r="R1271" s="83"/>
      <c r="S1271" s="83"/>
      <c r="T1271" s="83"/>
      <c r="U1271" s="83"/>
      <c r="V1271" s="725"/>
      <c r="W1271" s="83"/>
      <c r="X1271" s="83"/>
      <c r="Y1271" s="83"/>
      <c r="Z1271" s="83"/>
      <c r="AA1271" s="83"/>
      <c r="AB1271" s="83"/>
      <c r="AC1271" s="83"/>
      <c r="AD1271" s="83"/>
    </row>
    <row r="1272" spans="1:30" s="961" customFormat="1">
      <c r="A1272" s="84"/>
      <c r="B1272" s="83"/>
      <c r="C1272" s="83"/>
      <c r="D1272" s="83"/>
      <c r="E1272" s="83"/>
      <c r="F1272" s="83"/>
      <c r="G1272" s="83"/>
      <c r="H1272" s="725"/>
      <c r="I1272" s="83"/>
      <c r="J1272" s="83"/>
      <c r="K1272" s="83"/>
      <c r="L1272" s="83"/>
      <c r="M1272" s="83"/>
      <c r="N1272" s="83"/>
      <c r="O1272" s="725"/>
      <c r="P1272" s="83"/>
      <c r="Q1272" s="83"/>
      <c r="R1272" s="83"/>
      <c r="S1272" s="83"/>
      <c r="T1272" s="83"/>
      <c r="U1272" s="83"/>
      <c r="V1272" s="725"/>
      <c r="W1272" s="83"/>
      <c r="X1272" s="83"/>
      <c r="Y1272" s="83"/>
      <c r="Z1272" s="83"/>
      <c r="AA1272" s="83"/>
      <c r="AB1272" s="83"/>
      <c r="AC1272" s="83"/>
      <c r="AD1272" s="83"/>
    </row>
    <row r="1273" spans="1:30" s="961" customFormat="1">
      <c r="A1273" s="84"/>
      <c r="B1273" s="83"/>
      <c r="C1273" s="83"/>
      <c r="D1273" s="83"/>
      <c r="E1273" s="83"/>
      <c r="F1273" s="83"/>
      <c r="G1273" s="83"/>
      <c r="H1273" s="725"/>
      <c r="I1273" s="83"/>
      <c r="J1273" s="83"/>
      <c r="K1273" s="83"/>
      <c r="L1273" s="83"/>
      <c r="M1273" s="83"/>
      <c r="N1273" s="83"/>
      <c r="O1273" s="725"/>
      <c r="P1273" s="83"/>
      <c r="Q1273" s="83"/>
      <c r="R1273" s="83"/>
      <c r="S1273" s="83"/>
      <c r="T1273" s="83"/>
      <c r="U1273" s="83"/>
      <c r="V1273" s="725"/>
      <c r="W1273" s="83"/>
      <c r="X1273" s="83"/>
      <c r="Y1273" s="83"/>
      <c r="Z1273" s="83"/>
      <c r="AA1273" s="83"/>
      <c r="AB1273" s="83"/>
      <c r="AC1273" s="83"/>
      <c r="AD1273" s="83"/>
    </row>
    <row r="1274" spans="1:30" s="961" customFormat="1">
      <c r="A1274" s="84"/>
      <c r="B1274" s="83"/>
      <c r="C1274" s="83"/>
      <c r="D1274" s="83"/>
      <c r="E1274" s="83"/>
      <c r="F1274" s="83"/>
      <c r="G1274" s="83"/>
      <c r="H1274" s="725"/>
      <c r="I1274" s="83"/>
      <c r="J1274" s="83"/>
      <c r="K1274" s="83"/>
      <c r="L1274" s="83"/>
      <c r="M1274" s="83"/>
      <c r="N1274" s="83"/>
      <c r="O1274" s="725"/>
      <c r="P1274" s="83"/>
      <c r="Q1274" s="83"/>
      <c r="R1274" s="83"/>
      <c r="S1274" s="83"/>
      <c r="T1274" s="83"/>
      <c r="U1274" s="83"/>
      <c r="V1274" s="725"/>
      <c r="W1274" s="83"/>
      <c r="X1274" s="83"/>
      <c r="Y1274" s="83"/>
      <c r="Z1274" s="83"/>
      <c r="AA1274" s="83"/>
      <c r="AB1274" s="83"/>
      <c r="AC1274" s="83"/>
      <c r="AD1274" s="83"/>
    </row>
    <row r="1275" spans="1:30" s="961" customFormat="1">
      <c r="A1275" s="84"/>
      <c r="B1275" s="83"/>
      <c r="C1275" s="83"/>
      <c r="D1275" s="83"/>
      <c r="E1275" s="83"/>
      <c r="F1275" s="83"/>
      <c r="G1275" s="83"/>
      <c r="H1275" s="725"/>
      <c r="I1275" s="83"/>
      <c r="J1275" s="83"/>
      <c r="K1275" s="83"/>
      <c r="L1275" s="83"/>
      <c r="M1275" s="83"/>
      <c r="N1275" s="83"/>
      <c r="O1275" s="725"/>
      <c r="P1275" s="83"/>
      <c r="Q1275" s="83"/>
      <c r="R1275" s="83"/>
      <c r="S1275" s="83"/>
      <c r="T1275" s="83"/>
      <c r="U1275" s="83"/>
      <c r="V1275" s="725"/>
      <c r="W1275" s="83"/>
      <c r="X1275" s="83"/>
      <c r="Y1275" s="83"/>
      <c r="Z1275" s="83"/>
      <c r="AA1275" s="83"/>
      <c r="AB1275" s="83"/>
      <c r="AC1275" s="83"/>
      <c r="AD1275" s="83"/>
    </row>
    <row r="1276" spans="1:30" s="961" customFormat="1">
      <c r="A1276" s="84"/>
      <c r="B1276" s="83"/>
      <c r="C1276" s="83"/>
      <c r="D1276" s="83"/>
      <c r="E1276" s="83"/>
      <c r="F1276" s="83"/>
      <c r="G1276" s="83"/>
      <c r="H1276" s="725"/>
      <c r="I1276" s="83"/>
      <c r="J1276" s="83"/>
      <c r="K1276" s="83"/>
      <c r="L1276" s="83"/>
      <c r="M1276" s="83"/>
      <c r="N1276" s="83"/>
      <c r="O1276" s="725"/>
      <c r="P1276" s="83"/>
      <c r="Q1276" s="83"/>
      <c r="R1276" s="83"/>
      <c r="S1276" s="83"/>
      <c r="T1276" s="83"/>
      <c r="U1276" s="83"/>
      <c r="V1276" s="725"/>
      <c r="W1276" s="83"/>
      <c r="X1276" s="83"/>
      <c r="Y1276" s="83"/>
      <c r="Z1276" s="83"/>
      <c r="AA1276" s="83"/>
      <c r="AB1276" s="83"/>
      <c r="AC1276" s="83"/>
      <c r="AD1276" s="83"/>
    </row>
    <row r="1277" spans="1:30" s="961" customFormat="1">
      <c r="A1277" s="84"/>
      <c r="B1277" s="83"/>
      <c r="C1277" s="83"/>
      <c r="D1277" s="83"/>
      <c r="E1277" s="83"/>
      <c r="F1277" s="83"/>
      <c r="G1277" s="83"/>
      <c r="H1277" s="725"/>
      <c r="I1277" s="83"/>
      <c r="J1277" s="83"/>
      <c r="K1277" s="83"/>
      <c r="L1277" s="83"/>
      <c r="M1277" s="83"/>
      <c r="N1277" s="83"/>
      <c r="O1277" s="725"/>
      <c r="P1277" s="83"/>
      <c r="Q1277" s="83"/>
      <c r="R1277" s="83"/>
      <c r="S1277" s="83"/>
      <c r="T1277" s="83"/>
      <c r="U1277" s="83"/>
      <c r="V1277" s="725"/>
      <c r="W1277" s="83"/>
      <c r="X1277" s="83"/>
      <c r="Y1277" s="83"/>
      <c r="Z1277" s="83"/>
      <c r="AA1277" s="83"/>
      <c r="AB1277" s="83"/>
      <c r="AC1277" s="83"/>
      <c r="AD1277" s="83"/>
    </row>
    <row r="1278" spans="1:30" s="961" customFormat="1">
      <c r="A1278" s="84"/>
      <c r="B1278" s="83"/>
      <c r="C1278" s="83"/>
      <c r="D1278" s="83"/>
      <c r="E1278" s="83"/>
      <c r="F1278" s="83"/>
      <c r="G1278" s="83"/>
      <c r="H1278" s="725"/>
      <c r="I1278" s="83"/>
      <c r="J1278" s="83"/>
      <c r="K1278" s="83"/>
      <c r="L1278" s="83"/>
      <c r="M1278" s="83"/>
      <c r="N1278" s="83"/>
      <c r="O1278" s="725"/>
      <c r="P1278" s="83"/>
      <c r="Q1278" s="83"/>
      <c r="R1278" s="83"/>
      <c r="S1278" s="83"/>
      <c r="T1278" s="83"/>
      <c r="U1278" s="83"/>
      <c r="V1278" s="725"/>
      <c r="W1278" s="83"/>
      <c r="X1278" s="83"/>
      <c r="Y1278" s="83"/>
      <c r="Z1278" s="83"/>
      <c r="AA1278" s="83"/>
      <c r="AB1278" s="83"/>
      <c r="AC1278" s="83"/>
      <c r="AD1278" s="83"/>
    </row>
    <row r="1279" spans="1:30" s="961" customFormat="1">
      <c r="A1279" s="84"/>
      <c r="B1279" s="83"/>
      <c r="C1279" s="83"/>
      <c r="D1279" s="83"/>
      <c r="E1279" s="83"/>
      <c r="F1279" s="83"/>
      <c r="G1279" s="83"/>
      <c r="H1279" s="725"/>
      <c r="I1279" s="83"/>
      <c r="J1279" s="83"/>
      <c r="K1279" s="83"/>
      <c r="L1279" s="83"/>
      <c r="M1279" s="83"/>
      <c r="N1279" s="83"/>
      <c r="O1279" s="725"/>
      <c r="P1279" s="83"/>
      <c r="Q1279" s="83"/>
      <c r="R1279" s="83"/>
      <c r="S1279" s="83"/>
      <c r="T1279" s="83"/>
      <c r="U1279" s="83"/>
      <c r="V1279" s="725"/>
      <c r="W1279" s="83"/>
      <c r="X1279" s="83"/>
      <c r="Y1279" s="83"/>
      <c r="Z1279" s="83"/>
      <c r="AA1279" s="83"/>
      <c r="AB1279" s="83"/>
      <c r="AC1279" s="83"/>
      <c r="AD1279" s="83"/>
    </row>
    <row r="1280" spans="1:30" s="961" customFormat="1">
      <c r="A1280" s="84"/>
      <c r="B1280" s="83"/>
      <c r="C1280" s="83"/>
      <c r="D1280" s="83"/>
      <c r="E1280" s="83"/>
      <c r="F1280" s="83"/>
      <c r="G1280" s="83"/>
      <c r="H1280" s="725"/>
      <c r="I1280" s="83"/>
      <c r="J1280" s="83"/>
      <c r="K1280" s="83"/>
      <c r="L1280" s="83"/>
      <c r="M1280" s="83"/>
      <c r="N1280" s="83"/>
      <c r="O1280" s="725"/>
      <c r="P1280" s="83"/>
      <c r="Q1280" s="83"/>
      <c r="R1280" s="83"/>
      <c r="S1280" s="83"/>
      <c r="T1280" s="83"/>
      <c r="U1280" s="83"/>
      <c r="V1280" s="725"/>
      <c r="W1280" s="83"/>
      <c r="X1280" s="83"/>
      <c r="Y1280" s="83"/>
      <c r="Z1280" s="83"/>
      <c r="AA1280" s="83"/>
      <c r="AB1280" s="83"/>
      <c r="AC1280" s="83"/>
      <c r="AD1280" s="83"/>
    </row>
    <row r="1281" spans="1:30" s="961" customFormat="1">
      <c r="A1281" s="84"/>
      <c r="B1281" s="83"/>
      <c r="C1281" s="83"/>
      <c r="D1281" s="83"/>
      <c r="E1281" s="83"/>
      <c r="F1281" s="83"/>
      <c r="G1281" s="83"/>
      <c r="H1281" s="725"/>
      <c r="I1281" s="83"/>
      <c r="J1281" s="83"/>
      <c r="K1281" s="83"/>
      <c r="L1281" s="83"/>
      <c r="M1281" s="83"/>
      <c r="N1281" s="83"/>
      <c r="O1281" s="725"/>
      <c r="P1281" s="83"/>
      <c r="Q1281" s="83"/>
      <c r="R1281" s="83"/>
      <c r="S1281" s="83"/>
      <c r="T1281" s="83"/>
      <c r="U1281" s="83"/>
      <c r="V1281" s="725"/>
      <c r="W1281" s="83"/>
      <c r="X1281" s="83"/>
      <c r="Y1281" s="83"/>
      <c r="Z1281" s="83"/>
      <c r="AA1281" s="83"/>
      <c r="AB1281" s="83"/>
      <c r="AC1281" s="83"/>
      <c r="AD1281" s="83"/>
    </row>
    <row r="1282" spans="1:30" s="961" customFormat="1">
      <c r="A1282" s="84"/>
      <c r="B1282" s="83"/>
      <c r="C1282" s="83"/>
      <c r="D1282" s="83"/>
      <c r="E1282" s="83"/>
      <c r="F1282" s="83"/>
      <c r="G1282" s="83"/>
      <c r="H1282" s="725"/>
      <c r="I1282" s="83"/>
      <c r="J1282" s="83"/>
      <c r="K1282" s="83"/>
      <c r="L1282" s="83"/>
      <c r="M1282" s="83"/>
      <c r="N1282" s="83"/>
      <c r="O1282" s="725"/>
      <c r="P1282" s="83"/>
      <c r="Q1282" s="83"/>
      <c r="R1282" s="83"/>
      <c r="S1282" s="83"/>
      <c r="T1282" s="83"/>
      <c r="U1282" s="83"/>
      <c r="V1282" s="725"/>
      <c r="W1282" s="83"/>
      <c r="X1282" s="83"/>
      <c r="Y1282" s="83"/>
      <c r="Z1282" s="83"/>
      <c r="AA1282" s="83"/>
      <c r="AB1282" s="83"/>
      <c r="AC1282" s="83"/>
      <c r="AD1282" s="83"/>
    </row>
    <row r="1283" spans="1:30" s="961" customFormat="1">
      <c r="A1283" s="84"/>
      <c r="B1283" s="83"/>
      <c r="C1283" s="83"/>
      <c r="D1283" s="83"/>
      <c r="E1283" s="83"/>
      <c r="F1283" s="83"/>
      <c r="G1283" s="83"/>
      <c r="H1283" s="725"/>
      <c r="I1283" s="83"/>
      <c r="J1283" s="83"/>
      <c r="K1283" s="83"/>
      <c r="L1283" s="83"/>
      <c r="M1283" s="83"/>
      <c r="N1283" s="83"/>
      <c r="O1283" s="725"/>
      <c r="P1283" s="83"/>
      <c r="Q1283" s="83"/>
      <c r="R1283" s="83"/>
      <c r="S1283" s="83"/>
      <c r="T1283" s="83"/>
      <c r="U1283" s="83"/>
      <c r="V1283" s="725"/>
      <c r="W1283" s="83"/>
      <c r="X1283" s="83"/>
      <c r="Y1283" s="83"/>
      <c r="Z1283" s="83"/>
      <c r="AA1283" s="83"/>
      <c r="AB1283" s="83"/>
      <c r="AC1283" s="83"/>
      <c r="AD1283" s="83"/>
    </row>
    <row r="1284" spans="1:30" s="961" customFormat="1">
      <c r="A1284" s="84"/>
      <c r="B1284" s="83"/>
      <c r="C1284" s="83"/>
      <c r="D1284" s="83"/>
      <c r="E1284" s="83"/>
      <c r="F1284" s="83"/>
      <c r="G1284" s="83"/>
      <c r="H1284" s="725"/>
      <c r="I1284" s="83"/>
      <c r="J1284" s="83"/>
      <c r="K1284" s="83"/>
      <c r="L1284" s="83"/>
      <c r="M1284" s="83"/>
      <c r="N1284" s="83"/>
      <c r="O1284" s="725"/>
      <c r="P1284" s="83"/>
      <c r="Q1284" s="83"/>
      <c r="R1284" s="83"/>
      <c r="S1284" s="83"/>
      <c r="T1284" s="83"/>
      <c r="U1284" s="83"/>
      <c r="V1284" s="725"/>
      <c r="W1284" s="83"/>
      <c r="X1284" s="83"/>
      <c r="Y1284" s="83"/>
      <c r="Z1284" s="83"/>
      <c r="AA1284" s="83"/>
      <c r="AB1284" s="83"/>
      <c r="AC1284" s="83"/>
      <c r="AD1284" s="83"/>
    </row>
    <row r="1285" spans="1:30" s="961" customFormat="1">
      <c r="A1285" s="84"/>
      <c r="B1285" s="83"/>
      <c r="C1285" s="83"/>
      <c r="D1285" s="83"/>
      <c r="E1285" s="83"/>
      <c r="F1285" s="83"/>
      <c r="G1285" s="83"/>
      <c r="H1285" s="725"/>
      <c r="I1285" s="83"/>
      <c r="J1285" s="83"/>
      <c r="K1285" s="83"/>
      <c r="L1285" s="83"/>
      <c r="M1285" s="83"/>
      <c r="N1285" s="83"/>
      <c r="O1285" s="725"/>
      <c r="P1285" s="83"/>
      <c r="Q1285" s="83"/>
      <c r="R1285" s="83"/>
      <c r="S1285" s="83"/>
      <c r="T1285" s="83"/>
      <c r="U1285" s="83"/>
      <c r="V1285" s="725"/>
      <c r="W1285" s="83"/>
      <c r="X1285" s="83"/>
      <c r="Y1285" s="83"/>
      <c r="Z1285" s="83"/>
      <c r="AA1285" s="83"/>
      <c r="AB1285" s="83"/>
      <c r="AC1285" s="83"/>
      <c r="AD1285" s="83"/>
    </row>
    <row r="1286" spans="1:30" s="961" customFormat="1">
      <c r="A1286" s="84"/>
      <c r="B1286" s="83"/>
      <c r="C1286" s="83"/>
      <c r="D1286" s="83"/>
      <c r="E1286" s="83"/>
      <c r="F1286" s="83"/>
      <c r="G1286" s="83"/>
      <c r="H1286" s="725"/>
      <c r="I1286" s="83"/>
      <c r="J1286" s="83"/>
      <c r="K1286" s="83"/>
      <c r="L1286" s="83"/>
      <c r="M1286" s="83"/>
      <c r="N1286" s="83"/>
      <c r="O1286" s="725"/>
      <c r="P1286" s="83"/>
      <c r="Q1286" s="83"/>
      <c r="R1286" s="83"/>
      <c r="S1286" s="83"/>
      <c r="T1286" s="83"/>
      <c r="U1286" s="83"/>
      <c r="V1286" s="725"/>
      <c r="W1286" s="83"/>
      <c r="X1286" s="83"/>
      <c r="Y1286" s="83"/>
      <c r="Z1286" s="83"/>
      <c r="AA1286" s="83"/>
      <c r="AB1286" s="83"/>
      <c r="AC1286" s="83"/>
      <c r="AD1286" s="83"/>
    </row>
    <row r="1287" spans="1:30" s="961" customFormat="1">
      <c r="A1287" s="84"/>
      <c r="B1287" s="83"/>
      <c r="C1287" s="83"/>
      <c r="D1287" s="83"/>
      <c r="E1287" s="83"/>
      <c r="F1287" s="83"/>
      <c r="G1287" s="83"/>
      <c r="H1287" s="725"/>
      <c r="I1287" s="83"/>
      <c r="J1287" s="83"/>
      <c r="K1287" s="83"/>
      <c r="L1287" s="83"/>
      <c r="M1287" s="83"/>
      <c r="N1287" s="83"/>
      <c r="O1287" s="725"/>
      <c r="P1287" s="83"/>
      <c r="Q1287" s="83"/>
      <c r="R1287" s="83"/>
      <c r="S1287" s="83"/>
      <c r="T1287" s="83"/>
      <c r="U1287" s="83"/>
      <c r="V1287" s="725"/>
      <c r="W1287" s="83"/>
      <c r="X1287" s="83"/>
      <c r="Y1287" s="83"/>
      <c r="Z1287" s="83"/>
      <c r="AA1287" s="83"/>
      <c r="AB1287" s="83"/>
      <c r="AC1287" s="83"/>
      <c r="AD1287" s="83"/>
    </row>
    <row r="1288" spans="1:30" s="961" customFormat="1">
      <c r="A1288" s="84"/>
      <c r="B1288" s="83"/>
      <c r="C1288" s="83"/>
      <c r="D1288" s="83"/>
      <c r="E1288" s="83"/>
      <c r="F1288" s="83"/>
      <c r="G1288" s="83"/>
      <c r="H1288" s="725"/>
      <c r="I1288" s="83"/>
      <c r="J1288" s="83"/>
      <c r="K1288" s="83"/>
      <c r="L1288" s="83"/>
      <c r="M1288" s="83"/>
      <c r="N1288" s="83"/>
      <c r="O1288" s="725"/>
      <c r="P1288" s="83"/>
      <c r="Q1288" s="83"/>
      <c r="R1288" s="83"/>
      <c r="S1288" s="83"/>
      <c r="T1288" s="83"/>
      <c r="U1288" s="83"/>
      <c r="V1288" s="725"/>
      <c r="W1288" s="83"/>
      <c r="X1288" s="83"/>
      <c r="Y1288" s="83"/>
      <c r="Z1288" s="83"/>
      <c r="AA1288" s="83"/>
      <c r="AB1288" s="83"/>
      <c r="AC1288" s="83"/>
      <c r="AD1288" s="83"/>
    </row>
    <row r="1289" spans="1:30" s="961" customFormat="1">
      <c r="A1289" s="84"/>
      <c r="B1289" s="83"/>
      <c r="C1289" s="83"/>
      <c r="D1289" s="83"/>
      <c r="E1289" s="83"/>
      <c r="F1289" s="83"/>
      <c r="G1289" s="83"/>
      <c r="H1289" s="725"/>
      <c r="I1289" s="83"/>
      <c r="J1289" s="83"/>
      <c r="K1289" s="83"/>
      <c r="L1289" s="83"/>
      <c r="M1289" s="83"/>
      <c r="N1289" s="83"/>
      <c r="O1289" s="725"/>
      <c r="P1289" s="83"/>
      <c r="Q1289" s="83"/>
      <c r="R1289" s="83"/>
      <c r="S1289" s="83"/>
      <c r="T1289" s="83"/>
      <c r="U1289" s="83"/>
      <c r="V1289" s="725"/>
      <c r="W1289" s="83"/>
      <c r="X1289" s="83"/>
      <c r="Y1289" s="83"/>
      <c r="Z1289" s="83"/>
      <c r="AA1289" s="83"/>
      <c r="AB1289" s="83"/>
      <c r="AC1289" s="83"/>
      <c r="AD1289" s="83"/>
    </row>
    <row r="1290" spans="1:30" s="961" customFormat="1">
      <c r="A1290" s="84"/>
      <c r="B1290" s="83"/>
      <c r="C1290" s="83"/>
      <c r="D1290" s="83"/>
      <c r="E1290" s="83"/>
      <c r="F1290" s="83"/>
      <c r="G1290" s="83"/>
      <c r="H1290" s="725"/>
      <c r="I1290" s="83"/>
      <c r="J1290" s="83"/>
      <c r="K1290" s="83"/>
      <c r="L1290" s="83"/>
      <c r="M1290" s="83"/>
      <c r="N1290" s="83"/>
      <c r="O1290" s="725"/>
      <c r="P1290" s="83"/>
      <c r="Q1290" s="83"/>
      <c r="R1290" s="83"/>
      <c r="S1290" s="83"/>
      <c r="T1290" s="83"/>
      <c r="U1290" s="83"/>
      <c r="V1290" s="725"/>
      <c r="W1290" s="83"/>
      <c r="X1290" s="83"/>
      <c r="Y1290" s="83"/>
      <c r="Z1290" s="83"/>
      <c r="AA1290" s="83"/>
      <c r="AB1290" s="83"/>
      <c r="AC1290" s="83"/>
      <c r="AD1290" s="83"/>
    </row>
    <row r="1291" spans="1:30" s="961" customFormat="1">
      <c r="A1291" s="84"/>
      <c r="B1291" s="83"/>
      <c r="C1291" s="83"/>
      <c r="D1291" s="83"/>
      <c r="E1291" s="83"/>
      <c r="F1291" s="83"/>
      <c r="G1291" s="83"/>
      <c r="H1291" s="725"/>
      <c r="I1291" s="83"/>
      <c r="J1291" s="83"/>
      <c r="K1291" s="83"/>
      <c r="L1291" s="83"/>
      <c r="M1291" s="83"/>
      <c r="N1291" s="83"/>
      <c r="O1291" s="725"/>
      <c r="P1291" s="83"/>
      <c r="Q1291" s="83"/>
      <c r="R1291" s="83"/>
      <c r="S1291" s="83"/>
      <c r="T1291" s="83"/>
      <c r="U1291" s="83"/>
      <c r="V1291" s="725"/>
      <c r="W1291" s="83"/>
      <c r="X1291" s="83"/>
      <c r="Y1291" s="83"/>
      <c r="Z1291" s="83"/>
      <c r="AA1291" s="83"/>
      <c r="AB1291" s="83"/>
      <c r="AC1291" s="83"/>
      <c r="AD1291" s="83"/>
    </row>
    <row r="1292" spans="1:30" s="961" customFormat="1">
      <c r="A1292" s="84"/>
      <c r="B1292" s="83"/>
      <c r="C1292" s="83"/>
      <c r="D1292" s="83"/>
      <c r="E1292" s="83"/>
      <c r="F1292" s="83"/>
      <c r="G1292" s="83"/>
      <c r="H1292" s="725"/>
      <c r="I1292" s="83"/>
      <c r="J1292" s="83"/>
      <c r="K1292" s="83"/>
      <c r="L1292" s="83"/>
      <c r="M1292" s="83"/>
      <c r="N1292" s="83"/>
      <c r="O1292" s="725"/>
      <c r="P1292" s="83"/>
      <c r="Q1292" s="83"/>
      <c r="R1292" s="83"/>
      <c r="S1292" s="83"/>
      <c r="T1292" s="83"/>
      <c r="U1292" s="83"/>
      <c r="V1292" s="725"/>
      <c r="W1292" s="83"/>
      <c r="X1292" s="83"/>
      <c r="Y1292" s="83"/>
      <c r="Z1292" s="83"/>
      <c r="AA1292" s="83"/>
      <c r="AB1292" s="83"/>
      <c r="AC1292" s="83"/>
      <c r="AD1292" s="83"/>
    </row>
    <row r="1293" spans="1:30" s="961" customFormat="1">
      <c r="A1293" s="84"/>
      <c r="B1293" s="83"/>
      <c r="C1293" s="83"/>
      <c r="D1293" s="83"/>
      <c r="E1293" s="83"/>
      <c r="F1293" s="83"/>
      <c r="G1293" s="83"/>
      <c r="H1293" s="725"/>
      <c r="I1293" s="83"/>
      <c r="J1293" s="83"/>
      <c r="K1293" s="83"/>
      <c r="L1293" s="83"/>
      <c r="M1293" s="83"/>
      <c r="N1293" s="83"/>
      <c r="O1293" s="725"/>
      <c r="P1293" s="83"/>
      <c r="Q1293" s="83"/>
      <c r="R1293" s="83"/>
      <c r="S1293" s="83"/>
      <c r="T1293" s="83"/>
      <c r="U1293" s="83"/>
      <c r="V1293" s="725"/>
      <c r="W1293" s="83"/>
      <c r="X1293" s="83"/>
      <c r="Y1293" s="83"/>
      <c r="Z1293" s="83"/>
      <c r="AA1293" s="83"/>
      <c r="AB1293" s="83"/>
      <c r="AC1293" s="83"/>
      <c r="AD1293" s="83"/>
    </row>
    <row r="1294" spans="1:30" s="961" customFormat="1">
      <c r="A1294" s="84"/>
      <c r="B1294" s="83"/>
      <c r="C1294" s="83"/>
      <c r="D1294" s="83"/>
      <c r="E1294" s="83"/>
      <c r="F1294" s="83"/>
      <c r="G1294" s="83"/>
      <c r="H1294" s="725"/>
      <c r="I1294" s="83"/>
      <c r="J1294" s="83"/>
      <c r="K1294" s="83"/>
      <c r="L1294" s="83"/>
      <c r="M1294" s="83"/>
      <c r="N1294" s="83"/>
      <c r="O1294" s="725"/>
      <c r="P1294" s="83"/>
      <c r="Q1294" s="83"/>
      <c r="R1294" s="83"/>
      <c r="S1294" s="83"/>
      <c r="T1294" s="83"/>
      <c r="U1294" s="83"/>
      <c r="V1294" s="725"/>
      <c r="W1294" s="83"/>
      <c r="X1294" s="83"/>
      <c r="Y1294" s="83"/>
      <c r="Z1294" s="83"/>
      <c r="AA1294" s="83"/>
      <c r="AB1294" s="83"/>
      <c r="AC1294" s="83"/>
      <c r="AD1294" s="83"/>
    </row>
    <row r="1295" spans="1:30" s="961" customFormat="1">
      <c r="A1295" s="84"/>
      <c r="B1295" s="83"/>
      <c r="C1295" s="83"/>
      <c r="D1295" s="83"/>
      <c r="E1295" s="83"/>
      <c r="F1295" s="83"/>
      <c r="G1295" s="83"/>
      <c r="H1295" s="725"/>
      <c r="I1295" s="83"/>
      <c r="J1295" s="83"/>
      <c r="K1295" s="83"/>
      <c r="L1295" s="83"/>
      <c r="M1295" s="83"/>
      <c r="N1295" s="83"/>
      <c r="O1295" s="725"/>
      <c r="P1295" s="83"/>
      <c r="Q1295" s="83"/>
      <c r="R1295" s="83"/>
      <c r="S1295" s="83"/>
      <c r="T1295" s="83"/>
      <c r="U1295" s="83"/>
      <c r="V1295" s="725"/>
      <c r="W1295" s="83"/>
      <c r="X1295" s="83"/>
      <c r="Y1295" s="83"/>
      <c r="Z1295" s="83"/>
      <c r="AA1295" s="83"/>
      <c r="AB1295" s="83"/>
      <c r="AC1295" s="83"/>
      <c r="AD1295" s="83"/>
    </row>
    <row r="1296" spans="1:30" s="961" customFormat="1">
      <c r="A1296" s="84"/>
      <c r="B1296" s="83"/>
      <c r="C1296" s="83"/>
      <c r="D1296" s="83"/>
      <c r="E1296" s="83"/>
      <c r="F1296" s="83"/>
      <c r="G1296" s="83"/>
      <c r="H1296" s="725"/>
      <c r="I1296" s="83"/>
      <c r="J1296" s="83"/>
      <c r="K1296" s="83"/>
      <c r="L1296" s="83"/>
      <c r="M1296" s="83"/>
      <c r="N1296" s="83"/>
      <c r="O1296" s="725"/>
      <c r="P1296" s="83"/>
      <c r="Q1296" s="83"/>
      <c r="R1296" s="83"/>
      <c r="S1296" s="83"/>
      <c r="T1296" s="83"/>
      <c r="U1296" s="83"/>
      <c r="V1296" s="725"/>
      <c r="W1296" s="83"/>
      <c r="X1296" s="83"/>
      <c r="Y1296" s="83"/>
      <c r="Z1296" s="83"/>
      <c r="AA1296" s="83"/>
      <c r="AB1296" s="83"/>
      <c r="AC1296" s="83"/>
      <c r="AD1296" s="83"/>
    </row>
    <row r="1297" spans="1:30" s="961" customFormat="1">
      <c r="A1297" s="84"/>
      <c r="B1297" s="83"/>
      <c r="C1297" s="83"/>
      <c r="D1297" s="83"/>
      <c r="E1297" s="83"/>
      <c r="F1297" s="83"/>
      <c r="G1297" s="83"/>
      <c r="H1297" s="725"/>
      <c r="I1297" s="83"/>
      <c r="J1297" s="83"/>
      <c r="K1297" s="83"/>
      <c r="L1297" s="83"/>
      <c r="M1297" s="83"/>
      <c r="N1297" s="83"/>
      <c r="O1297" s="725"/>
      <c r="P1297" s="83"/>
      <c r="Q1297" s="83"/>
      <c r="R1297" s="83"/>
      <c r="S1297" s="83"/>
      <c r="T1297" s="83"/>
      <c r="U1297" s="83"/>
      <c r="V1297" s="725"/>
      <c r="W1297" s="83"/>
      <c r="X1297" s="83"/>
      <c r="Y1297" s="83"/>
      <c r="Z1297" s="83"/>
      <c r="AA1297" s="83"/>
      <c r="AB1297" s="83"/>
      <c r="AC1297" s="83"/>
      <c r="AD1297" s="83"/>
    </row>
    <row r="1298" spans="1:30" s="961" customFormat="1">
      <c r="A1298" s="84"/>
      <c r="B1298" s="83"/>
      <c r="C1298" s="83"/>
      <c r="D1298" s="83"/>
      <c r="E1298" s="83"/>
      <c r="F1298" s="83"/>
      <c r="G1298" s="83"/>
      <c r="H1298" s="725"/>
      <c r="I1298" s="83"/>
      <c r="J1298" s="83"/>
      <c r="K1298" s="83"/>
      <c r="L1298" s="83"/>
      <c r="M1298" s="83"/>
      <c r="N1298" s="83"/>
      <c r="O1298" s="725"/>
      <c r="P1298" s="83"/>
      <c r="Q1298" s="83"/>
      <c r="R1298" s="83"/>
      <c r="S1298" s="83"/>
      <c r="T1298" s="83"/>
      <c r="U1298" s="83"/>
      <c r="V1298" s="725"/>
      <c r="W1298" s="83"/>
      <c r="X1298" s="83"/>
      <c r="Y1298" s="83"/>
      <c r="Z1298" s="83"/>
      <c r="AA1298" s="83"/>
      <c r="AB1298" s="83"/>
      <c r="AC1298" s="83"/>
      <c r="AD1298" s="83"/>
    </row>
    <row r="1299" spans="1:30" s="961" customFormat="1">
      <c r="A1299" s="84"/>
      <c r="B1299" s="83"/>
      <c r="C1299" s="83"/>
      <c r="D1299" s="83"/>
      <c r="E1299" s="83"/>
      <c r="F1299" s="83"/>
      <c r="G1299" s="83"/>
      <c r="H1299" s="725"/>
      <c r="I1299" s="83"/>
      <c r="J1299" s="83"/>
      <c r="K1299" s="83"/>
      <c r="L1299" s="83"/>
      <c r="M1299" s="83"/>
      <c r="N1299" s="83"/>
      <c r="O1299" s="725"/>
      <c r="P1299" s="83"/>
      <c r="Q1299" s="83"/>
      <c r="R1299" s="83"/>
      <c r="S1299" s="83"/>
      <c r="T1299" s="83"/>
      <c r="U1299" s="83"/>
      <c r="V1299" s="725"/>
      <c r="W1299" s="83"/>
      <c r="X1299" s="83"/>
      <c r="Y1299" s="83"/>
      <c r="Z1299" s="83"/>
      <c r="AA1299" s="83"/>
      <c r="AB1299" s="83"/>
      <c r="AC1299" s="83"/>
      <c r="AD1299" s="83"/>
    </row>
    <row r="1300" spans="1:30" s="961" customFormat="1">
      <c r="A1300" s="84"/>
      <c r="B1300" s="83"/>
      <c r="C1300" s="83"/>
      <c r="D1300" s="83"/>
      <c r="E1300" s="83"/>
      <c r="F1300" s="83"/>
      <c r="G1300" s="83"/>
      <c r="H1300" s="725"/>
      <c r="I1300" s="83"/>
      <c r="J1300" s="83"/>
      <c r="K1300" s="83"/>
      <c r="L1300" s="83"/>
      <c r="M1300" s="83"/>
      <c r="N1300" s="83"/>
      <c r="O1300" s="725"/>
      <c r="P1300" s="83"/>
      <c r="Q1300" s="83"/>
      <c r="R1300" s="83"/>
      <c r="S1300" s="83"/>
      <c r="T1300" s="83"/>
      <c r="U1300" s="83"/>
      <c r="V1300" s="725"/>
      <c r="W1300" s="83"/>
      <c r="X1300" s="83"/>
      <c r="Y1300" s="83"/>
      <c r="Z1300" s="83"/>
      <c r="AA1300" s="83"/>
      <c r="AB1300" s="83"/>
      <c r="AC1300" s="83"/>
      <c r="AD1300" s="83"/>
    </row>
    <row r="1301" spans="1:30" s="961" customFormat="1">
      <c r="A1301" s="84"/>
      <c r="B1301" s="83"/>
      <c r="C1301" s="83"/>
      <c r="D1301" s="83"/>
      <c r="E1301" s="83"/>
      <c r="F1301" s="83"/>
      <c r="G1301" s="83"/>
      <c r="H1301" s="725"/>
      <c r="I1301" s="83"/>
      <c r="J1301" s="83"/>
      <c r="K1301" s="83"/>
      <c r="L1301" s="83"/>
      <c r="M1301" s="83"/>
      <c r="N1301" s="83"/>
      <c r="O1301" s="725"/>
      <c r="P1301" s="83"/>
      <c r="Q1301" s="83"/>
      <c r="R1301" s="83"/>
      <c r="S1301" s="83"/>
      <c r="T1301" s="83"/>
      <c r="U1301" s="83"/>
      <c r="V1301" s="725"/>
      <c r="W1301" s="83"/>
      <c r="X1301" s="83"/>
      <c r="Y1301" s="83"/>
      <c r="Z1301" s="83"/>
      <c r="AA1301" s="83"/>
      <c r="AB1301" s="83"/>
      <c r="AC1301" s="83"/>
      <c r="AD1301" s="83"/>
    </row>
    <row r="1302" spans="1:30" s="961" customFormat="1">
      <c r="A1302" s="84"/>
      <c r="B1302" s="83"/>
      <c r="C1302" s="83"/>
      <c r="D1302" s="83"/>
      <c r="E1302" s="83"/>
      <c r="F1302" s="83"/>
      <c r="G1302" s="83"/>
      <c r="H1302" s="725"/>
      <c r="I1302" s="83"/>
      <c r="J1302" s="83"/>
      <c r="K1302" s="83"/>
      <c r="L1302" s="83"/>
      <c r="M1302" s="83"/>
      <c r="N1302" s="83"/>
      <c r="O1302" s="725"/>
      <c r="P1302" s="83"/>
      <c r="Q1302" s="83"/>
      <c r="R1302" s="83"/>
      <c r="S1302" s="83"/>
      <c r="T1302" s="83"/>
      <c r="U1302" s="83"/>
      <c r="V1302" s="725"/>
      <c r="W1302" s="83"/>
      <c r="X1302" s="83"/>
      <c r="Y1302" s="83"/>
      <c r="Z1302" s="83"/>
      <c r="AA1302" s="83"/>
      <c r="AB1302" s="83"/>
      <c r="AC1302" s="83"/>
      <c r="AD1302" s="83"/>
    </row>
    <row r="1303" spans="1:30" s="961" customFormat="1">
      <c r="A1303" s="84"/>
      <c r="B1303" s="83"/>
      <c r="C1303" s="83"/>
      <c r="D1303" s="83"/>
      <c r="E1303" s="83"/>
      <c r="F1303" s="83"/>
      <c r="G1303" s="83"/>
      <c r="H1303" s="725"/>
      <c r="I1303" s="83"/>
      <c r="J1303" s="83"/>
      <c r="K1303" s="83"/>
      <c r="L1303" s="83"/>
      <c r="M1303" s="83"/>
      <c r="N1303" s="83"/>
      <c r="O1303" s="725"/>
      <c r="P1303" s="83"/>
      <c r="Q1303" s="83"/>
      <c r="R1303" s="83"/>
      <c r="S1303" s="83"/>
      <c r="T1303" s="83"/>
      <c r="U1303" s="83"/>
      <c r="V1303" s="725"/>
      <c r="W1303" s="83"/>
      <c r="X1303" s="83"/>
      <c r="Y1303" s="83"/>
      <c r="Z1303" s="83"/>
      <c r="AA1303" s="83"/>
      <c r="AB1303" s="83"/>
      <c r="AC1303" s="83"/>
      <c r="AD1303" s="83"/>
    </row>
    <row r="1304" spans="1:30" s="961" customFormat="1">
      <c r="A1304" s="84"/>
      <c r="B1304" s="83"/>
      <c r="C1304" s="83"/>
      <c r="D1304" s="83"/>
      <c r="E1304" s="83"/>
      <c r="F1304" s="83"/>
      <c r="G1304" s="83"/>
      <c r="H1304" s="725"/>
      <c r="I1304" s="83"/>
      <c r="J1304" s="83"/>
      <c r="K1304" s="83"/>
      <c r="L1304" s="83"/>
      <c r="M1304" s="83"/>
      <c r="N1304" s="83"/>
      <c r="O1304" s="725"/>
      <c r="P1304" s="83"/>
      <c r="Q1304" s="83"/>
      <c r="R1304" s="83"/>
      <c r="S1304" s="83"/>
      <c r="T1304" s="83"/>
      <c r="U1304" s="83"/>
      <c r="V1304" s="725"/>
      <c r="W1304" s="83"/>
      <c r="X1304" s="83"/>
      <c r="Y1304" s="83"/>
      <c r="Z1304" s="83"/>
      <c r="AA1304" s="83"/>
      <c r="AB1304" s="83"/>
      <c r="AC1304" s="83"/>
      <c r="AD1304" s="83"/>
    </row>
    <row r="1305" spans="1:30" s="961" customFormat="1">
      <c r="A1305" s="84"/>
      <c r="B1305" s="83"/>
      <c r="C1305" s="83"/>
      <c r="D1305" s="83"/>
      <c r="E1305" s="83"/>
      <c r="F1305" s="83"/>
      <c r="G1305" s="83"/>
      <c r="H1305" s="725"/>
      <c r="I1305" s="83"/>
      <c r="J1305" s="83"/>
      <c r="K1305" s="83"/>
      <c r="L1305" s="83"/>
      <c r="M1305" s="83"/>
      <c r="N1305" s="83"/>
      <c r="O1305" s="725"/>
      <c r="P1305" s="83"/>
      <c r="Q1305" s="83"/>
      <c r="R1305" s="83"/>
      <c r="S1305" s="83"/>
      <c r="T1305" s="83"/>
      <c r="U1305" s="83"/>
      <c r="V1305" s="725"/>
      <c r="W1305" s="83"/>
      <c r="X1305" s="83"/>
      <c r="Y1305" s="83"/>
      <c r="Z1305" s="83"/>
      <c r="AA1305" s="83"/>
      <c r="AB1305" s="83"/>
      <c r="AC1305" s="83"/>
      <c r="AD1305" s="83"/>
    </row>
    <row r="1306" spans="1:30" s="961" customFormat="1">
      <c r="A1306" s="84"/>
      <c r="B1306" s="83"/>
      <c r="C1306" s="83"/>
      <c r="D1306" s="83"/>
      <c r="E1306" s="83"/>
      <c r="F1306" s="83"/>
      <c r="G1306" s="83"/>
      <c r="H1306" s="725"/>
      <c r="I1306" s="83"/>
      <c r="J1306" s="83"/>
      <c r="K1306" s="83"/>
      <c r="L1306" s="83"/>
      <c r="M1306" s="83"/>
      <c r="N1306" s="83"/>
      <c r="O1306" s="725"/>
      <c r="P1306" s="83"/>
      <c r="Q1306" s="83"/>
      <c r="R1306" s="83"/>
      <c r="S1306" s="83"/>
      <c r="T1306" s="83"/>
      <c r="U1306" s="83"/>
      <c r="V1306" s="725"/>
      <c r="W1306" s="83"/>
      <c r="X1306" s="83"/>
      <c r="Y1306" s="83"/>
      <c r="Z1306" s="83"/>
      <c r="AA1306" s="83"/>
      <c r="AB1306" s="83"/>
      <c r="AC1306" s="83"/>
      <c r="AD1306" s="83"/>
    </row>
    <row r="1307" spans="1:30" s="961" customFormat="1">
      <c r="A1307" s="84"/>
      <c r="B1307" s="83"/>
      <c r="C1307" s="83"/>
      <c r="D1307" s="83"/>
      <c r="E1307" s="83"/>
      <c r="F1307" s="83"/>
      <c r="G1307" s="83"/>
      <c r="H1307" s="725"/>
      <c r="I1307" s="83"/>
      <c r="J1307" s="83"/>
      <c r="K1307" s="83"/>
      <c r="L1307" s="83"/>
      <c r="M1307" s="83"/>
      <c r="N1307" s="83"/>
      <c r="O1307" s="725"/>
      <c r="P1307" s="83"/>
      <c r="Q1307" s="83"/>
      <c r="R1307" s="83"/>
      <c r="S1307" s="83"/>
      <c r="T1307" s="83"/>
      <c r="U1307" s="83"/>
      <c r="V1307" s="725"/>
      <c r="W1307" s="83"/>
      <c r="X1307" s="83"/>
      <c r="Y1307" s="83"/>
      <c r="Z1307" s="83"/>
      <c r="AA1307" s="83"/>
      <c r="AB1307" s="83"/>
      <c r="AC1307" s="83"/>
      <c r="AD1307" s="83"/>
    </row>
    <row r="1308" spans="1:30" s="961" customFormat="1">
      <c r="A1308" s="84"/>
      <c r="B1308" s="83"/>
      <c r="C1308" s="83"/>
      <c r="D1308" s="83"/>
      <c r="E1308" s="83"/>
      <c r="F1308" s="83"/>
      <c r="G1308" s="83"/>
      <c r="H1308" s="725"/>
      <c r="I1308" s="83"/>
      <c r="J1308" s="83"/>
      <c r="K1308" s="83"/>
      <c r="L1308" s="83"/>
      <c r="M1308" s="83"/>
      <c r="N1308" s="83"/>
      <c r="O1308" s="725"/>
      <c r="P1308" s="83"/>
      <c r="Q1308" s="83"/>
      <c r="R1308" s="83"/>
      <c r="S1308" s="83"/>
      <c r="T1308" s="83"/>
      <c r="U1308" s="83"/>
      <c r="V1308" s="725"/>
      <c r="W1308" s="83"/>
      <c r="X1308" s="83"/>
      <c r="Y1308" s="83"/>
      <c r="Z1308" s="83"/>
      <c r="AA1308" s="83"/>
      <c r="AB1308" s="83"/>
      <c r="AC1308" s="83"/>
      <c r="AD1308" s="83"/>
    </row>
    <row r="1309" spans="1:30" s="961" customFormat="1">
      <c r="A1309" s="84"/>
      <c r="B1309" s="83"/>
      <c r="C1309" s="83"/>
      <c r="D1309" s="83"/>
      <c r="E1309" s="83"/>
      <c r="F1309" s="83"/>
      <c r="G1309" s="83"/>
      <c r="H1309" s="725"/>
      <c r="I1309" s="83"/>
      <c r="J1309" s="83"/>
      <c r="K1309" s="83"/>
      <c r="L1309" s="83"/>
      <c r="M1309" s="83"/>
      <c r="N1309" s="83"/>
      <c r="O1309" s="725"/>
      <c r="P1309" s="83"/>
      <c r="Q1309" s="83"/>
      <c r="R1309" s="83"/>
      <c r="S1309" s="83"/>
      <c r="T1309" s="83"/>
      <c r="U1309" s="83"/>
      <c r="V1309" s="725"/>
      <c r="W1309" s="83"/>
      <c r="X1309" s="83"/>
      <c r="Y1309" s="83"/>
      <c r="Z1309" s="83"/>
      <c r="AA1309" s="83"/>
      <c r="AB1309" s="83"/>
      <c r="AC1309" s="83"/>
      <c r="AD1309" s="83"/>
    </row>
    <row r="1310" spans="1:30" s="961" customFormat="1">
      <c r="A1310" s="84"/>
      <c r="B1310" s="83"/>
      <c r="C1310" s="83"/>
      <c r="D1310" s="83"/>
      <c r="E1310" s="83"/>
      <c r="F1310" s="83"/>
      <c r="G1310" s="83"/>
      <c r="H1310" s="725"/>
      <c r="I1310" s="83"/>
      <c r="J1310" s="83"/>
      <c r="K1310" s="83"/>
      <c r="L1310" s="83"/>
      <c r="M1310" s="83"/>
      <c r="N1310" s="83"/>
      <c r="O1310" s="725"/>
      <c r="P1310" s="83"/>
      <c r="Q1310" s="83"/>
      <c r="R1310" s="83"/>
      <c r="S1310" s="83"/>
      <c r="T1310" s="83"/>
      <c r="U1310" s="83"/>
      <c r="V1310" s="725"/>
      <c r="W1310" s="83"/>
      <c r="X1310" s="83"/>
      <c r="Y1310" s="83"/>
      <c r="Z1310" s="83"/>
      <c r="AA1310" s="83"/>
      <c r="AB1310" s="83"/>
      <c r="AC1310" s="83"/>
      <c r="AD1310" s="83"/>
    </row>
    <row r="1311" spans="1:30" s="961" customFormat="1">
      <c r="A1311" s="84"/>
      <c r="B1311" s="83"/>
      <c r="C1311" s="83"/>
      <c r="D1311" s="83"/>
      <c r="E1311" s="83"/>
      <c r="F1311" s="83"/>
      <c r="G1311" s="83"/>
      <c r="H1311" s="725"/>
      <c r="I1311" s="83"/>
      <c r="J1311" s="83"/>
      <c r="K1311" s="83"/>
      <c r="L1311" s="83"/>
      <c r="M1311" s="83"/>
      <c r="N1311" s="83"/>
      <c r="O1311" s="725"/>
      <c r="P1311" s="83"/>
      <c r="Q1311" s="83"/>
      <c r="R1311" s="83"/>
      <c r="S1311" s="83"/>
      <c r="T1311" s="83"/>
      <c r="U1311" s="83"/>
      <c r="V1311" s="725"/>
      <c r="W1311" s="83"/>
      <c r="X1311" s="83"/>
      <c r="Y1311" s="83"/>
      <c r="Z1311" s="83"/>
      <c r="AA1311" s="83"/>
      <c r="AB1311" s="83"/>
      <c r="AC1311" s="83"/>
      <c r="AD1311" s="83"/>
    </row>
    <row r="1312" spans="1:30" s="961" customFormat="1">
      <c r="A1312" s="84"/>
      <c r="B1312" s="83"/>
      <c r="C1312" s="83"/>
      <c r="D1312" s="83"/>
      <c r="E1312" s="83"/>
      <c r="F1312" s="83"/>
      <c r="G1312" s="83"/>
      <c r="H1312" s="725"/>
      <c r="I1312" s="83"/>
      <c r="J1312" s="83"/>
      <c r="K1312" s="83"/>
      <c r="L1312" s="83"/>
      <c r="M1312" s="83"/>
      <c r="N1312" s="83"/>
      <c r="O1312" s="725"/>
      <c r="P1312" s="83"/>
      <c r="Q1312" s="83"/>
      <c r="R1312" s="83"/>
      <c r="S1312" s="83"/>
      <c r="T1312" s="83"/>
      <c r="U1312" s="83"/>
      <c r="V1312" s="725"/>
      <c r="W1312" s="83"/>
      <c r="X1312" s="83"/>
      <c r="Y1312" s="83"/>
      <c r="Z1312" s="83"/>
      <c r="AA1312" s="83"/>
      <c r="AB1312" s="83"/>
      <c r="AC1312" s="83"/>
      <c r="AD1312" s="83"/>
    </row>
    <row r="1313" spans="1:30" s="961" customFormat="1">
      <c r="A1313" s="84"/>
      <c r="B1313" s="83"/>
      <c r="C1313" s="83"/>
      <c r="D1313" s="83"/>
      <c r="E1313" s="83"/>
      <c r="F1313" s="83"/>
      <c r="G1313" s="83"/>
      <c r="H1313" s="725"/>
      <c r="I1313" s="83"/>
      <c r="J1313" s="83"/>
      <c r="K1313" s="83"/>
      <c r="L1313" s="83"/>
      <c r="M1313" s="83"/>
      <c r="N1313" s="83"/>
      <c r="O1313" s="725"/>
      <c r="P1313" s="83"/>
      <c r="Q1313" s="83"/>
      <c r="R1313" s="83"/>
      <c r="S1313" s="83"/>
      <c r="T1313" s="83"/>
      <c r="U1313" s="83"/>
      <c r="V1313" s="725"/>
      <c r="W1313" s="83"/>
      <c r="X1313" s="83"/>
      <c r="Y1313" s="83"/>
      <c r="Z1313" s="83"/>
      <c r="AA1313" s="83"/>
      <c r="AB1313" s="83"/>
      <c r="AC1313" s="83"/>
      <c r="AD1313" s="83"/>
    </row>
    <row r="1314" spans="1:30" s="961" customFormat="1">
      <c r="A1314" s="84"/>
      <c r="B1314" s="83"/>
      <c r="C1314" s="83"/>
      <c r="D1314" s="83"/>
      <c r="E1314" s="83"/>
      <c r="F1314" s="83"/>
      <c r="G1314" s="83"/>
      <c r="H1314" s="725"/>
      <c r="I1314" s="83"/>
      <c r="J1314" s="83"/>
      <c r="K1314" s="83"/>
      <c r="L1314" s="83"/>
      <c r="M1314" s="83"/>
      <c r="N1314" s="83"/>
      <c r="O1314" s="725"/>
      <c r="P1314" s="83"/>
      <c r="Q1314" s="83"/>
      <c r="R1314" s="83"/>
      <c r="S1314" s="83"/>
      <c r="T1314" s="83"/>
      <c r="U1314" s="83"/>
      <c r="V1314" s="725"/>
      <c r="W1314" s="83"/>
      <c r="X1314" s="83"/>
      <c r="Y1314" s="83"/>
      <c r="Z1314" s="83"/>
      <c r="AA1314" s="83"/>
      <c r="AB1314" s="83"/>
      <c r="AC1314" s="83"/>
      <c r="AD1314" s="83"/>
    </row>
    <row r="1315" spans="1:30" s="961" customFormat="1">
      <c r="A1315" s="84"/>
      <c r="B1315" s="83"/>
      <c r="C1315" s="83"/>
      <c r="D1315" s="83"/>
      <c r="E1315" s="83"/>
      <c r="F1315" s="83"/>
      <c r="G1315" s="83"/>
      <c r="H1315" s="725"/>
      <c r="I1315" s="83"/>
      <c r="J1315" s="83"/>
      <c r="K1315" s="83"/>
      <c r="L1315" s="83"/>
      <c r="M1315" s="83"/>
      <c r="N1315" s="83"/>
      <c r="O1315" s="725"/>
      <c r="P1315" s="83"/>
      <c r="Q1315" s="83"/>
      <c r="R1315" s="83"/>
      <c r="S1315" s="83"/>
      <c r="T1315" s="83"/>
      <c r="U1315" s="83"/>
      <c r="V1315" s="725"/>
      <c r="W1315" s="83"/>
      <c r="X1315" s="83"/>
      <c r="Y1315" s="83"/>
      <c r="Z1315" s="83"/>
      <c r="AA1315" s="83"/>
      <c r="AB1315" s="83"/>
      <c r="AC1315" s="83"/>
      <c r="AD1315" s="83"/>
    </row>
    <row r="1316" spans="1:30" s="961" customFormat="1">
      <c r="A1316" s="84"/>
      <c r="B1316" s="83"/>
      <c r="C1316" s="83"/>
      <c r="D1316" s="83"/>
      <c r="E1316" s="83"/>
      <c r="F1316" s="83"/>
      <c r="G1316" s="83"/>
      <c r="H1316" s="725"/>
      <c r="I1316" s="83"/>
      <c r="J1316" s="83"/>
      <c r="K1316" s="83"/>
      <c r="L1316" s="83"/>
      <c r="M1316" s="83"/>
      <c r="N1316" s="83"/>
      <c r="O1316" s="725"/>
      <c r="P1316" s="83"/>
      <c r="Q1316" s="83"/>
      <c r="R1316" s="83"/>
      <c r="S1316" s="83"/>
      <c r="T1316" s="83"/>
      <c r="U1316" s="83"/>
      <c r="V1316" s="725"/>
      <c r="W1316" s="83"/>
      <c r="X1316" s="83"/>
      <c r="Y1316" s="83"/>
      <c r="Z1316" s="83"/>
      <c r="AA1316" s="83"/>
      <c r="AB1316" s="83"/>
      <c r="AC1316" s="83"/>
      <c r="AD1316" s="83"/>
    </row>
    <row r="1317" spans="1:30" s="961" customFormat="1">
      <c r="A1317" s="84"/>
      <c r="B1317" s="83"/>
      <c r="C1317" s="83"/>
      <c r="D1317" s="83"/>
      <c r="E1317" s="83"/>
      <c r="F1317" s="83"/>
      <c r="G1317" s="83"/>
      <c r="H1317" s="725"/>
      <c r="I1317" s="83"/>
      <c r="J1317" s="83"/>
      <c r="K1317" s="83"/>
      <c r="L1317" s="83"/>
      <c r="M1317" s="83"/>
      <c r="N1317" s="83"/>
      <c r="O1317" s="725"/>
      <c r="P1317" s="83"/>
      <c r="Q1317" s="83"/>
      <c r="R1317" s="83"/>
      <c r="S1317" s="83"/>
      <c r="T1317" s="83"/>
      <c r="U1317" s="83"/>
      <c r="V1317" s="725"/>
      <c r="W1317" s="83"/>
      <c r="X1317" s="83"/>
      <c r="Y1317" s="83"/>
      <c r="Z1317" s="83"/>
      <c r="AA1317" s="83"/>
      <c r="AB1317" s="83"/>
      <c r="AC1317" s="83"/>
      <c r="AD1317" s="83"/>
    </row>
    <row r="1318" spans="1:30" s="961" customFormat="1">
      <c r="A1318" s="84"/>
      <c r="B1318" s="83"/>
      <c r="C1318" s="83"/>
      <c r="D1318" s="83"/>
      <c r="E1318" s="83"/>
      <c r="F1318" s="83"/>
      <c r="G1318" s="83"/>
      <c r="H1318" s="725"/>
      <c r="I1318" s="83"/>
      <c r="J1318" s="83"/>
      <c r="K1318" s="83"/>
      <c r="L1318" s="83"/>
      <c r="M1318" s="83"/>
      <c r="N1318" s="83"/>
      <c r="O1318" s="725"/>
      <c r="P1318" s="83"/>
      <c r="Q1318" s="83"/>
      <c r="R1318" s="83"/>
      <c r="S1318" s="83"/>
      <c r="T1318" s="83"/>
      <c r="U1318" s="83"/>
      <c r="V1318" s="725"/>
      <c r="W1318" s="83"/>
      <c r="X1318" s="83"/>
      <c r="Y1318" s="83"/>
      <c r="Z1318" s="83"/>
      <c r="AA1318" s="83"/>
      <c r="AB1318" s="83"/>
      <c r="AC1318" s="83"/>
      <c r="AD1318" s="83"/>
    </row>
    <row r="1319" spans="1:30" s="961" customFormat="1">
      <c r="A1319" s="84"/>
      <c r="B1319" s="83"/>
      <c r="C1319" s="83"/>
      <c r="D1319" s="83"/>
      <c r="E1319" s="83"/>
      <c r="F1319" s="83"/>
      <c r="G1319" s="83"/>
      <c r="H1319" s="725"/>
      <c r="I1319" s="83"/>
      <c r="J1319" s="83"/>
      <c r="K1319" s="83"/>
      <c r="L1319" s="83"/>
      <c r="M1319" s="83"/>
      <c r="N1319" s="83"/>
      <c r="O1319" s="725"/>
      <c r="P1319" s="83"/>
      <c r="Q1319" s="83"/>
      <c r="R1319" s="83"/>
      <c r="S1319" s="83"/>
      <c r="T1319" s="83"/>
      <c r="U1319" s="83"/>
      <c r="V1319" s="725"/>
      <c r="W1319" s="83"/>
      <c r="X1319" s="83"/>
      <c r="Y1319" s="83"/>
      <c r="Z1319" s="83"/>
      <c r="AA1319" s="83"/>
      <c r="AB1319" s="83"/>
      <c r="AC1319" s="83"/>
      <c r="AD1319" s="83"/>
    </row>
    <row r="1320" spans="1:30" s="961" customFormat="1">
      <c r="A1320" s="84"/>
      <c r="B1320" s="83"/>
      <c r="C1320" s="83"/>
      <c r="D1320" s="83"/>
      <c r="E1320" s="83"/>
      <c r="F1320" s="83"/>
      <c r="G1320" s="83"/>
      <c r="H1320" s="725"/>
      <c r="I1320" s="83"/>
      <c r="J1320" s="83"/>
      <c r="K1320" s="83"/>
      <c r="L1320" s="83"/>
      <c r="M1320" s="83"/>
      <c r="N1320" s="83"/>
      <c r="O1320" s="725"/>
      <c r="P1320" s="83"/>
      <c r="Q1320" s="83"/>
      <c r="R1320" s="83"/>
      <c r="S1320" s="83"/>
      <c r="T1320" s="83"/>
      <c r="U1320" s="83"/>
      <c r="V1320" s="725"/>
      <c r="W1320" s="83"/>
      <c r="X1320" s="83"/>
      <c r="Y1320" s="83"/>
      <c r="Z1320" s="83"/>
      <c r="AA1320" s="83"/>
      <c r="AB1320" s="83"/>
      <c r="AC1320" s="83"/>
      <c r="AD1320" s="83"/>
    </row>
    <row r="1321" spans="1:30" s="961" customFormat="1">
      <c r="A1321" s="84"/>
      <c r="B1321" s="83"/>
      <c r="C1321" s="83"/>
      <c r="D1321" s="83"/>
      <c r="E1321" s="83"/>
      <c r="F1321" s="83"/>
      <c r="G1321" s="83"/>
      <c r="H1321" s="725"/>
      <c r="I1321" s="83"/>
      <c r="J1321" s="83"/>
      <c r="K1321" s="83"/>
      <c r="L1321" s="83"/>
      <c r="M1321" s="83"/>
      <c r="N1321" s="83"/>
      <c r="O1321" s="725"/>
      <c r="P1321" s="83"/>
      <c r="Q1321" s="83"/>
      <c r="R1321" s="83"/>
      <c r="S1321" s="83"/>
      <c r="T1321" s="83"/>
      <c r="U1321" s="83"/>
      <c r="V1321" s="725"/>
      <c r="W1321" s="83"/>
      <c r="X1321" s="83"/>
      <c r="Y1321" s="83"/>
      <c r="Z1321" s="83"/>
      <c r="AA1321" s="83"/>
      <c r="AB1321" s="83"/>
      <c r="AC1321" s="83"/>
      <c r="AD1321" s="83"/>
    </row>
    <row r="1322" spans="1:30" s="961" customFormat="1">
      <c r="A1322" s="84"/>
      <c r="B1322" s="83"/>
      <c r="C1322" s="83"/>
      <c r="D1322" s="83"/>
      <c r="E1322" s="83"/>
      <c r="F1322" s="83"/>
      <c r="G1322" s="83"/>
      <c r="H1322" s="725"/>
      <c r="I1322" s="83"/>
      <c r="J1322" s="83"/>
      <c r="K1322" s="83"/>
      <c r="L1322" s="83"/>
      <c r="M1322" s="83"/>
      <c r="N1322" s="83"/>
      <c r="O1322" s="725"/>
      <c r="P1322" s="83"/>
      <c r="Q1322" s="83"/>
      <c r="R1322" s="83"/>
      <c r="S1322" s="83"/>
      <c r="T1322" s="83"/>
      <c r="U1322" s="83"/>
      <c r="V1322" s="725"/>
      <c r="W1322" s="83"/>
      <c r="X1322" s="83"/>
      <c r="Y1322" s="83"/>
      <c r="Z1322" s="83"/>
      <c r="AA1322" s="83"/>
      <c r="AB1322" s="83"/>
      <c r="AC1322" s="83"/>
      <c r="AD1322" s="83"/>
    </row>
    <row r="1323" spans="1:30" s="961" customFormat="1">
      <c r="A1323" s="84"/>
      <c r="B1323" s="83"/>
      <c r="C1323" s="83"/>
      <c r="D1323" s="83"/>
      <c r="E1323" s="83"/>
      <c r="F1323" s="83"/>
      <c r="G1323" s="83"/>
      <c r="H1323" s="725"/>
      <c r="I1323" s="83"/>
      <c r="J1323" s="83"/>
      <c r="K1323" s="83"/>
      <c r="L1323" s="83"/>
      <c r="M1323" s="83"/>
      <c r="N1323" s="83"/>
      <c r="O1323" s="725"/>
      <c r="P1323" s="83"/>
      <c r="Q1323" s="83"/>
      <c r="R1323" s="83"/>
      <c r="S1323" s="83"/>
      <c r="T1323" s="83"/>
      <c r="U1323" s="83"/>
      <c r="V1323" s="725"/>
      <c r="W1323" s="83"/>
      <c r="X1323" s="83"/>
      <c r="Y1323" s="83"/>
      <c r="Z1323" s="83"/>
      <c r="AA1323" s="83"/>
      <c r="AB1323" s="83"/>
      <c r="AC1323" s="83"/>
      <c r="AD1323" s="83"/>
    </row>
    <row r="1324" spans="1:30" s="961" customFormat="1">
      <c r="A1324" s="84"/>
      <c r="B1324" s="83"/>
      <c r="C1324" s="83"/>
      <c r="D1324" s="83"/>
      <c r="E1324" s="83"/>
      <c r="F1324" s="83"/>
      <c r="G1324" s="83"/>
      <c r="H1324" s="725"/>
      <c r="I1324" s="83"/>
      <c r="J1324" s="83"/>
      <c r="K1324" s="83"/>
      <c r="L1324" s="83"/>
      <c r="M1324" s="83"/>
      <c r="N1324" s="83"/>
      <c r="O1324" s="725"/>
      <c r="P1324" s="83"/>
      <c r="Q1324" s="83"/>
      <c r="R1324" s="83"/>
      <c r="S1324" s="83"/>
      <c r="T1324" s="83"/>
      <c r="U1324" s="83"/>
      <c r="V1324" s="725"/>
      <c r="W1324" s="83"/>
      <c r="X1324" s="83"/>
      <c r="Y1324" s="83"/>
      <c r="Z1324" s="83"/>
      <c r="AA1324" s="83"/>
      <c r="AB1324" s="83"/>
      <c r="AC1324" s="83"/>
      <c r="AD1324" s="83"/>
    </row>
    <row r="1325" spans="1:30" s="961" customFormat="1">
      <c r="A1325" s="84"/>
      <c r="B1325" s="83"/>
      <c r="C1325" s="83"/>
      <c r="D1325" s="83"/>
      <c r="E1325" s="83"/>
      <c r="F1325" s="83"/>
      <c r="G1325" s="83"/>
      <c r="H1325" s="725"/>
      <c r="I1325" s="83"/>
      <c r="J1325" s="83"/>
      <c r="K1325" s="83"/>
      <c r="L1325" s="83"/>
      <c r="M1325" s="83"/>
      <c r="N1325" s="83"/>
      <c r="O1325" s="725"/>
      <c r="P1325" s="83"/>
      <c r="Q1325" s="83"/>
      <c r="R1325" s="83"/>
      <c r="S1325" s="83"/>
      <c r="T1325" s="83"/>
      <c r="U1325" s="83"/>
      <c r="V1325" s="725"/>
      <c r="W1325" s="83"/>
      <c r="X1325" s="83"/>
      <c r="Y1325" s="83"/>
      <c r="Z1325" s="83"/>
      <c r="AA1325" s="83"/>
      <c r="AB1325" s="83"/>
      <c r="AC1325" s="83"/>
      <c r="AD1325" s="83"/>
    </row>
    <row r="1326" spans="1:30" s="961" customFormat="1">
      <c r="A1326" s="84"/>
      <c r="B1326" s="83"/>
      <c r="C1326" s="83"/>
      <c r="D1326" s="83"/>
      <c r="E1326" s="83"/>
      <c r="F1326" s="83"/>
      <c r="G1326" s="83"/>
      <c r="H1326" s="725"/>
      <c r="I1326" s="83"/>
      <c r="J1326" s="83"/>
      <c r="K1326" s="83"/>
      <c r="L1326" s="83"/>
      <c r="M1326" s="83"/>
      <c r="N1326" s="83"/>
      <c r="O1326" s="725"/>
      <c r="P1326" s="83"/>
      <c r="Q1326" s="83"/>
      <c r="R1326" s="83"/>
      <c r="S1326" s="83"/>
      <c r="T1326" s="83"/>
      <c r="U1326" s="83"/>
      <c r="V1326" s="725"/>
      <c r="W1326" s="83"/>
      <c r="X1326" s="83"/>
      <c r="Y1326" s="83"/>
      <c r="Z1326" s="83"/>
      <c r="AA1326" s="83"/>
      <c r="AB1326" s="83"/>
      <c r="AC1326" s="83"/>
      <c r="AD1326" s="83"/>
    </row>
    <row r="1327" spans="1:30" s="961" customFormat="1">
      <c r="A1327" s="84"/>
      <c r="B1327" s="83"/>
      <c r="C1327" s="83"/>
      <c r="D1327" s="83"/>
      <c r="E1327" s="83"/>
      <c r="F1327" s="83"/>
      <c r="G1327" s="83"/>
      <c r="H1327" s="725"/>
      <c r="I1327" s="83"/>
      <c r="J1327" s="83"/>
      <c r="K1327" s="83"/>
      <c r="L1327" s="83"/>
      <c r="M1327" s="83"/>
      <c r="N1327" s="83"/>
      <c r="O1327" s="725"/>
      <c r="P1327" s="83"/>
      <c r="Q1327" s="83"/>
      <c r="R1327" s="83"/>
      <c r="S1327" s="83"/>
      <c r="T1327" s="83"/>
      <c r="U1327" s="83"/>
      <c r="V1327" s="725"/>
      <c r="W1327" s="83"/>
      <c r="X1327" s="83"/>
      <c r="Y1327" s="83"/>
      <c r="Z1327" s="83"/>
      <c r="AA1327" s="83"/>
      <c r="AB1327" s="83"/>
      <c r="AC1327" s="83"/>
      <c r="AD1327" s="83"/>
    </row>
    <row r="1328" spans="1:30" s="961" customFormat="1">
      <c r="A1328" s="84"/>
      <c r="B1328" s="83"/>
      <c r="C1328" s="83"/>
      <c r="D1328" s="83"/>
      <c r="E1328" s="83"/>
      <c r="F1328" s="83"/>
      <c r="G1328" s="83"/>
      <c r="H1328" s="725"/>
      <c r="I1328" s="83"/>
      <c r="J1328" s="83"/>
      <c r="K1328" s="83"/>
      <c r="L1328" s="83"/>
      <c r="M1328" s="83"/>
      <c r="N1328" s="83"/>
      <c r="O1328" s="725"/>
      <c r="P1328" s="83"/>
      <c r="Q1328" s="83"/>
      <c r="R1328" s="83"/>
      <c r="S1328" s="83"/>
      <c r="T1328" s="83"/>
      <c r="U1328" s="83"/>
      <c r="V1328" s="725"/>
      <c r="W1328" s="83"/>
      <c r="X1328" s="83"/>
      <c r="Y1328" s="83"/>
      <c r="Z1328" s="83"/>
      <c r="AA1328" s="83"/>
      <c r="AB1328" s="83"/>
      <c r="AC1328" s="83"/>
      <c r="AD1328" s="83"/>
    </row>
    <row r="1329" spans="1:30" s="961" customFormat="1">
      <c r="A1329" s="84"/>
      <c r="B1329" s="83"/>
      <c r="C1329" s="83"/>
      <c r="D1329" s="83"/>
      <c r="E1329" s="83"/>
      <c r="F1329" s="83"/>
      <c r="G1329" s="83"/>
      <c r="H1329" s="725"/>
      <c r="I1329" s="83"/>
      <c r="J1329" s="83"/>
      <c r="K1329" s="83"/>
      <c r="L1329" s="83"/>
      <c r="M1329" s="83"/>
      <c r="N1329" s="83"/>
      <c r="O1329" s="725"/>
      <c r="P1329" s="83"/>
      <c r="Q1329" s="83"/>
      <c r="R1329" s="83"/>
      <c r="S1329" s="83"/>
      <c r="T1329" s="83"/>
      <c r="U1329" s="83"/>
      <c r="V1329" s="725"/>
      <c r="W1329" s="83"/>
      <c r="X1329" s="83"/>
      <c r="Y1329" s="83"/>
      <c r="Z1329" s="83"/>
      <c r="AA1329" s="83"/>
      <c r="AB1329" s="83"/>
      <c r="AC1329" s="83"/>
      <c r="AD1329" s="83"/>
    </row>
    <row r="1330" spans="1:30" s="961" customFormat="1">
      <c r="A1330" s="84"/>
      <c r="B1330" s="83"/>
      <c r="C1330" s="83"/>
      <c r="D1330" s="83"/>
      <c r="E1330" s="83"/>
      <c r="F1330" s="83"/>
      <c r="G1330" s="83"/>
      <c r="H1330" s="725"/>
      <c r="I1330" s="83"/>
      <c r="J1330" s="83"/>
      <c r="K1330" s="83"/>
      <c r="L1330" s="83"/>
      <c r="M1330" s="83"/>
      <c r="N1330" s="83"/>
      <c r="O1330" s="725"/>
      <c r="P1330" s="83"/>
      <c r="Q1330" s="83"/>
      <c r="R1330" s="83"/>
      <c r="S1330" s="83"/>
      <c r="T1330" s="83"/>
      <c r="U1330" s="83"/>
      <c r="V1330" s="725"/>
      <c r="W1330" s="83"/>
      <c r="X1330" s="83"/>
      <c r="Y1330" s="83"/>
      <c r="Z1330" s="83"/>
      <c r="AA1330" s="83"/>
      <c r="AB1330" s="83"/>
      <c r="AC1330" s="83"/>
      <c r="AD1330" s="83"/>
    </row>
    <row r="1331" spans="1:30" s="961" customFormat="1">
      <c r="A1331" s="84"/>
      <c r="B1331" s="83"/>
      <c r="C1331" s="83"/>
      <c r="D1331" s="83"/>
      <c r="E1331" s="83"/>
      <c r="F1331" s="83"/>
      <c r="G1331" s="83"/>
      <c r="H1331" s="725"/>
      <c r="I1331" s="83"/>
      <c r="J1331" s="83"/>
      <c r="K1331" s="83"/>
      <c r="L1331" s="83"/>
      <c r="M1331" s="83"/>
      <c r="N1331" s="83"/>
      <c r="O1331" s="725"/>
      <c r="P1331" s="83"/>
      <c r="Q1331" s="83"/>
      <c r="R1331" s="83"/>
      <c r="S1331" s="83"/>
      <c r="T1331" s="83"/>
      <c r="U1331" s="83"/>
      <c r="V1331" s="725"/>
      <c r="W1331" s="83"/>
      <c r="X1331" s="83"/>
      <c r="Y1331" s="83"/>
      <c r="Z1331" s="83"/>
      <c r="AA1331" s="83"/>
      <c r="AB1331" s="83"/>
      <c r="AC1331" s="83"/>
      <c r="AD1331" s="83"/>
    </row>
    <row r="1332" spans="1:30" s="961" customFormat="1">
      <c r="A1332" s="84"/>
      <c r="B1332" s="83"/>
      <c r="C1332" s="83"/>
      <c r="D1332" s="83"/>
      <c r="E1332" s="83"/>
      <c r="F1332" s="83"/>
      <c r="G1332" s="83"/>
      <c r="H1332" s="725"/>
      <c r="I1332" s="83"/>
      <c r="J1332" s="83"/>
      <c r="K1332" s="83"/>
      <c r="L1332" s="83"/>
      <c r="M1332" s="83"/>
      <c r="N1332" s="83"/>
      <c r="O1332" s="725"/>
      <c r="P1332" s="83"/>
      <c r="Q1332" s="83"/>
      <c r="R1332" s="83"/>
      <c r="S1332" s="83"/>
      <c r="T1332" s="83"/>
      <c r="U1332" s="83"/>
      <c r="V1332" s="725"/>
      <c r="W1332" s="83"/>
      <c r="X1332" s="83"/>
      <c r="Y1332" s="83"/>
      <c r="Z1332" s="83"/>
      <c r="AA1332" s="83"/>
      <c r="AB1332" s="83"/>
      <c r="AC1332" s="83"/>
      <c r="AD1332" s="83"/>
    </row>
    <row r="1333" spans="1:30" s="961" customFormat="1">
      <c r="A1333" s="84"/>
      <c r="B1333" s="83"/>
      <c r="C1333" s="83"/>
      <c r="D1333" s="83"/>
      <c r="E1333" s="83"/>
      <c r="F1333" s="83"/>
      <c r="G1333" s="83"/>
      <c r="H1333" s="725"/>
      <c r="I1333" s="83"/>
      <c r="J1333" s="83"/>
      <c r="K1333" s="83"/>
      <c r="L1333" s="83"/>
      <c r="M1333" s="83"/>
      <c r="N1333" s="83"/>
      <c r="O1333" s="725"/>
      <c r="P1333" s="83"/>
      <c r="Q1333" s="83"/>
      <c r="R1333" s="83"/>
      <c r="S1333" s="83"/>
      <c r="T1333" s="83"/>
      <c r="U1333" s="83"/>
      <c r="V1333" s="725"/>
      <c r="W1333" s="83"/>
      <c r="X1333" s="83"/>
      <c r="Y1333" s="83"/>
      <c r="Z1333" s="83"/>
      <c r="AA1333" s="83"/>
      <c r="AB1333" s="83"/>
      <c r="AC1333" s="83"/>
      <c r="AD1333" s="83"/>
    </row>
    <row r="1334" spans="1:30" s="961" customFormat="1">
      <c r="A1334" s="84"/>
      <c r="B1334" s="83"/>
      <c r="C1334" s="83"/>
      <c r="D1334" s="83"/>
      <c r="E1334" s="83"/>
      <c r="F1334" s="83"/>
      <c r="G1334" s="83"/>
      <c r="H1334" s="725"/>
      <c r="I1334" s="83"/>
      <c r="J1334" s="83"/>
      <c r="K1334" s="83"/>
      <c r="L1334" s="83"/>
      <c r="M1334" s="83"/>
      <c r="N1334" s="83"/>
      <c r="O1334" s="725"/>
      <c r="P1334" s="83"/>
      <c r="Q1334" s="83"/>
      <c r="R1334" s="83"/>
      <c r="S1334" s="83"/>
      <c r="T1334" s="83"/>
      <c r="U1334" s="83"/>
      <c r="V1334" s="725"/>
      <c r="W1334" s="83"/>
      <c r="X1334" s="83"/>
      <c r="Y1334" s="83"/>
      <c r="Z1334" s="83"/>
      <c r="AA1334" s="83"/>
      <c r="AB1334" s="83"/>
      <c r="AC1334" s="83"/>
      <c r="AD1334" s="83"/>
    </row>
    <row r="1335" spans="1:30" s="961" customFormat="1">
      <c r="A1335" s="84"/>
      <c r="B1335" s="83"/>
      <c r="C1335" s="83"/>
      <c r="D1335" s="83"/>
      <c r="E1335" s="83"/>
      <c r="F1335" s="83"/>
      <c r="G1335" s="83"/>
      <c r="H1335" s="725"/>
      <c r="I1335" s="83"/>
      <c r="J1335" s="83"/>
      <c r="K1335" s="83"/>
      <c r="L1335" s="83"/>
      <c r="M1335" s="83"/>
      <c r="N1335" s="83"/>
      <c r="O1335" s="725"/>
      <c r="P1335" s="83"/>
      <c r="Q1335" s="83"/>
      <c r="R1335" s="83"/>
      <c r="S1335" s="83"/>
      <c r="T1335" s="83"/>
      <c r="U1335" s="83"/>
      <c r="V1335" s="725"/>
      <c r="W1335" s="83"/>
      <c r="X1335" s="83"/>
      <c r="Y1335" s="83"/>
      <c r="Z1335" s="83"/>
      <c r="AA1335" s="83"/>
      <c r="AB1335" s="83"/>
      <c r="AC1335" s="83"/>
      <c r="AD1335" s="83"/>
    </row>
    <row r="1336" spans="1:30" s="961" customFormat="1">
      <c r="A1336" s="84"/>
      <c r="B1336" s="83"/>
      <c r="C1336" s="83"/>
      <c r="D1336" s="83"/>
      <c r="E1336" s="83"/>
      <c r="F1336" s="83"/>
      <c r="G1336" s="83"/>
      <c r="H1336" s="725"/>
      <c r="I1336" s="83"/>
      <c r="J1336" s="83"/>
      <c r="K1336" s="83"/>
      <c r="L1336" s="83"/>
      <c r="M1336" s="83"/>
      <c r="N1336" s="83"/>
      <c r="O1336" s="725"/>
      <c r="P1336" s="83"/>
      <c r="Q1336" s="83"/>
      <c r="R1336" s="83"/>
      <c r="S1336" s="83"/>
      <c r="T1336" s="83"/>
      <c r="U1336" s="83"/>
      <c r="V1336" s="725"/>
      <c r="W1336" s="83"/>
      <c r="X1336" s="83"/>
      <c r="Y1336" s="83"/>
      <c r="Z1336" s="83"/>
      <c r="AA1336" s="83"/>
      <c r="AB1336" s="83"/>
      <c r="AC1336" s="83"/>
      <c r="AD1336" s="83"/>
    </row>
    <row r="1337" spans="1:30" s="961" customFormat="1">
      <c r="A1337" s="84"/>
      <c r="B1337" s="83"/>
      <c r="C1337" s="83"/>
      <c r="D1337" s="83"/>
      <c r="E1337" s="83"/>
      <c r="F1337" s="83"/>
      <c r="G1337" s="83"/>
      <c r="H1337" s="725"/>
      <c r="I1337" s="83"/>
      <c r="J1337" s="83"/>
      <c r="K1337" s="83"/>
      <c r="L1337" s="83"/>
      <c r="M1337" s="83"/>
      <c r="N1337" s="83"/>
      <c r="O1337" s="725"/>
      <c r="P1337" s="83"/>
      <c r="Q1337" s="83"/>
      <c r="R1337" s="83"/>
      <c r="S1337" s="83"/>
      <c r="T1337" s="83"/>
      <c r="U1337" s="83"/>
      <c r="V1337" s="725"/>
      <c r="W1337" s="83"/>
      <c r="X1337" s="83"/>
      <c r="Y1337" s="83"/>
      <c r="Z1337" s="83"/>
      <c r="AA1337" s="83"/>
      <c r="AB1337" s="83"/>
      <c r="AC1337" s="83"/>
      <c r="AD1337" s="83"/>
    </row>
    <row r="1338" spans="1:30" s="961" customFormat="1">
      <c r="A1338" s="84"/>
      <c r="B1338" s="83"/>
      <c r="C1338" s="83"/>
      <c r="D1338" s="83"/>
      <c r="E1338" s="83"/>
      <c r="F1338" s="83"/>
      <c r="G1338" s="83"/>
      <c r="H1338" s="725"/>
      <c r="I1338" s="83"/>
      <c r="J1338" s="83"/>
      <c r="K1338" s="83"/>
      <c r="L1338" s="83"/>
      <c r="M1338" s="83"/>
      <c r="N1338" s="83"/>
      <c r="O1338" s="725"/>
      <c r="P1338" s="83"/>
      <c r="Q1338" s="83"/>
      <c r="R1338" s="83"/>
      <c r="S1338" s="83"/>
      <c r="T1338" s="83"/>
      <c r="U1338" s="83"/>
      <c r="V1338" s="725"/>
      <c r="W1338" s="83"/>
      <c r="X1338" s="83"/>
      <c r="Y1338" s="83"/>
      <c r="Z1338" s="83"/>
      <c r="AA1338" s="83"/>
      <c r="AB1338" s="83"/>
      <c r="AC1338" s="83"/>
      <c r="AD1338" s="83"/>
    </row>
    <row r="1339" spans="1:30" s="961" customFormat="1">
      <c r="A1339" s="84"/>
      <c r="B1339" s="83"/>
      <c r="C1339" s="83"/>
      <c r="D1339" s="83"/>
      <c r="E1339" s="83"/>
      <c r="F1339" s="83"/>
      <c r="G1339" s="83"/>
      <c r="H1339" s="725"/>
      <c r="I1339" s="83"/>
      <c r="J1339" s="83"/>
      <c r="K1339" s="83"/>
      <c r="L1339" s="83"/>
      <c r="M1339" s="83"/>
      <c r="N1339" s="83"/>
      <c r="O1339" s="725"/>
      <c r="P1339" s="83"/>
      <c r="Q1339" s="83"/>
      <c r="R1339" s="83"/>
      <c r="S1339" s="83"/>
      <c r="T1339" s="83"/>
      <c r="U1339" s="83"/>
      <c r="V1339" s="725"/>
      <c r="W1339" s="83"/>
      <c r="X1339" s="83"/>
      <c r="Y1339" s="83"/>
      <c r="Z1339" s="83"/>
      <c r="AA1339" s="83"/>
      <c r="AB1339" s="83"/>
      <c r="AC1339" s="83"/>
      <c r="AD1339" s="83"/>
    </row>
    <row r="1340" spans="1:30" s="961" customFormat="1">
      <c r="A1340" s="84"/>
      <c r="B1340" s="83"/>
      <c r="C1340" s="83"/>
      <c r="D1340" s="83"/>
      <c r="E1340" s="83"/>
      <c r="F1340" s="83"/>
      <c r="G1340" s="83"/>
      <c r="H1340" s="725"/>
      <c r="I1340" s="83"/>
      <c r="J1340" s="83"/>
      <c r="K1340" s="83"/>
      <c r="L1340" s="83"/>
      <c r="M1340" s="83"/>
      <c r="N1340" s="83"/>
      <c r="O1340" s="725"/>
      <c r="P1340" s="83"/>
      <c r="Q1340" s="83"/>
      <c r="R1340" s="83"/>
      <c r="S1340" s="83"/>
      <c r="T1340" s="83"/>
      <c r="U1340" s="83"/>
      <c r="V1340" s="725"/>
      <c r="W1340" s="83"/>
      <c r="X1340" s="83"/>
      <c r="Y1340" s="83"/>
      <c r="Z1340" s="83"/>
      <c r="AA1340" s="83"/>
      <c r="AB1340" s="83"/>
      <c r="AC1340" s="83"/>
      <c r="AD1340" s="83"/>
    </row>
    <row r="1341" spans="1:30" s="961" customFormat="1">
      <c r="A1341" s="84"/>
      <c r="B1341" s="83"/>
      <c r="C1341" s="83"/>
      <c r="D1341" s="83"/>
      <c r="E1341" s="83"/>
      <c r="F1341" s="83"/>
      <c r="G1341" s="83"/>
      <c r="H1341" s="725"/>
      <c r="I1341" s="83"/>
      <c r="J1341" s="83"/>
      <c r="K1341" s="83"/>
      <c r="L1341" s="83"/>
      <c r="M1341" s="83"/>
      <c r="N1341" s="83"/>
      <c r="O1341" s="725"/>
      <c r="P1341" s="83"/>
      <c r="Q1341" s="83"/>
      <c r="R1341" s="83"/>
      <c r="S1341" s="83"/>
      <c r="T1341" s="83"/>
      <c r="U1341" s="83"/>
      <c r="V1341" s="725"/>
      <c r="W1341" s="83"/>
      <c r="X1341" s="83"/>
      <c r="Y1341" s="83"/>
      <c r="Z1341" s="83"/>
      <c r="AA1341" s="83"/>
      <c r="AB1341" s="83"/>
      <c r="AC1341" s="83"/>
      <c r="AD1341" s="83"/>
    </row>
    <row r="1342" spans="1:30" s="961" customFormat="1">
      <c r="A1342" s="84"/>
      <c r="B1342" s="83"/>
      <c r="C1342" s="83"/>
      <c r="D1342" s="83"/>
      <c r="E1342" s="83"/>
      <c r="F1342" s="83"/>
      <c r="G1342" s="83"/>
      <c r="H1342" s="725"/>
      <c r="I1342" s="83"/>
      <c r="J1342" s="83"/>
      <c r="K1342" s="83"/>
      <c r="L1342" s="83"/>
      <c r="M1342" s="83"/>
      <c r="N1342" s="83"/>
      <c r="O1342" s="725"/>
      <c r="P1342" s="83"/>
      <c r="Q1342" s="83"/>
      <c r="R1342" s="83"/>
      <c r="S1342" s="83"/>
      <c r="T1342" s="83"/>
      <c r="U1342" s="83"/>
      <c r="V1342" s="725"/>
      <c r="W1342" s="83"/>
      <c r="X1342" s="83"/>
      <c r="Y1342" s="83"/>
      <c r="Z1342" s="83"/>
      <c r="AA1342" s="83"/>
      <c r="AB1342" s="83"/>
      <c r="AC1342" s="83"/>
      <c r="AD1342" s="83"/>
    </row>
    <row r="1343" spans="1:30" s="961" customFormat="1">
      <c r="A1343" s="84"/>
      <c r="B1343" s="83"/>
      <c r="C1343" s="83"/>
      <c r="D1343" s="83"/>
      <c r="E1343" s="83"/>
      <c r="F1343" s="83"/>
      <c r="G1343" s="83"/>
      <c r="H1343" s="725"/>
      <c r="I1343" s="83"/>
      <c r="J1343" s="83"/>
      <c r="K1343" s="83"/>
      <c r="L1343" s="83"/>
      <c r="M1343" s="83"/>
      <c r="N1343" s="83"/>
      <c r="O1343" s="725"/>
      <c r="P1343" s="83"/>
      <c r="Q1343" s="83"/>
      <c r="R1343" s="83"/>
      <c r="S1343" s="83"/>
      <c r="T1343" s="83"/>
      <c r="U1343" s="83"/>
      <c r="V1343" s="725"/>
      <c r="W1343" s="83"/>
      <c r="X1343" s="83"/>
      <c r="Y1343" s="83"/>
      <c r="Z1343" s="83"/>
      <c r="AA1343" s="83"/>
      <c r="AB1343" s="83"/>
      <c r="AC1343" s="83"/>
      <c r="AD1343" s="83"/>
    </row>
    <row r="1344" spans="1:30" s="961" customFormat="1">
      <c r="A1344" s="84"/>
      <c r="B1344" s="83"/>
      <c r="C1344" s="83"/>
      <c r="D1344" s="83"/>
      <c r="E1344" s="83"/>
      <c r="F1344" s="83"/>
      <c r="G1344" s="83"/>
      <c r="H1344" s="725"/>
      <c r="I1344" s="83"/>
      <c r="J1344" s="83"/>
      <c r="K1344" s="83"/>
      <c r="L1344" s="83"/>
      <c r="M1344" s="83"/>
      <c r="N1344" s="83"/>
      <c r="O1344" s="725"/>
      <c r="P1344" s="83"/>
      <c r="Q1344" s="83"/>
      <c r="R1344" s="83"/>
      <c r="S1344" s="83"/>
      <c r="T1344" s="83"/>
      <c r="U1344" s="83"/>
      <c r="V1344" s="725"/>
      <c r="W1344" s="83"/>
      <c r="X1344" s="83"/>
      <c r="Y1344" s="83"/>
      <c r="Z1344" s="83"/>
      <c r="AA1344" s="83"/>
      <c r="AB1344" s="83"/>
      <c r="AC1344" s="83"/>
      <c r="AD1344" s="83"/>
    </row>
    <row r="1345" spans="1:30" s="961" customFormat="1">
      <c r="A1345" s="84"/>
      <c r="B1345" s="83"/>
      <c r="C1345" s="83"/>
      <c r="D1345" s="83"/>
      <c r="E1345" s="83"/>
      <c r="F1345" s="83"/>
      <c r="G1345" s="83"/>
      <c r="H1345" s="725"/>
      <c r="I1345" s="83"/>
      <c r="J1345" s="83"/>
      <c r="K1345" s="83"/>
      <c r="L1345" s="83"/>
      <c r="M1345" s="83"/>
      <c r="N1345" s="83"/>
      <c r="O1345" s="725"/>
      <c r="P1345" s="83"/>
      <c r="Q1345" s="83"/>
      <c r="R1345" s="83"/>
      <c r="S1345" s="83"/>
      <c r="T1345" s="83"/>
      <c r="U1345" s="83"/>
      <c r="V1345" s="725"/>
      <c r="W1345" s="83"/>
      <c r="X1345" s="83"/>
      <c r="Y1345" s="83"/>
      <c r="Z1345" s="83"/>
      <c r="AA1345" s="83"/>
      <c r="AB1345" s="83"/>
      <c r="AC1345" s="83"/>
      <c r="AD1345" s="83"/>
    </row>
    <row r="1346" spans="1:30" s="961" customFormat="1">
      <c r="A1346" s="84"/>
      <c r="B1346" s="83"/>
      <c r="C1346" s="83"/>
      <c r="D1346" s="83"/>
      <c r="E1346" s="83"/>
      <c r="F1346" s="83"/>
      <c r="G1346" s="83"/>
      <c r="H1346" s="725"/>
      <c r="I1346" s="83"/>
      <c r="J1346" s="83"/>
      <c r="K1346" s="83"/>
      <c r="L1346" s="83"/>
      <c r="M1346" s="83"/>
      <c r="N1346" s="83"/>
      <c r="O1346" s="725"/>
      <c r="P1346" s="83"/>
      <c r="Q1346" s="83"/>
      <c r="R1346" s="83"/>
      <c r="S1346" s="83"/>
      <c r="T1346" s="83"/>
      <c r="U1346" s="83"/>
      <c r="V1346" s="725"/>
      <c r="W1346" s="83"/>
      <c r="X1346" s="83"/>
      <c r="Y1346" s="83"/>
      <c r="Z1346" s="83"/>
      <c r="AA1346" s="83"/>
      <c r="AB1346" s="83"/>
      <c r="AC1346" s="83"/>
      <c r="AD1346" s="83"/>
    </row>
    <row r="1347" spans="1:30" s="961" customFormat="1">
      <c r="A1347" s="84"/>
      <c r="B1347" s="83"/>
      <c r="C1347" s="83"/>
      <c r="D1347" s="83"/>
      <c r="E1347" s="83"/>
      <c r="F1347" s="83"/>
      <c r="G1347" s="83"/>
      <c r="H1347" s="725"/>
      <c r="I1347" s="83"/>
      <c r="J1347" s="83"/>
      <c r="K1347" s="83"/>
      <c r="L1347" s="83"/>
      <c r="M1347" s="83"/>
      <c r="N1347" s="83"/>
      <c r="O1347" s="725"/>
      <c r="P1347" s="83"/>
      <c r="Q1347" s="83"/>
      <c r="R1347" s="83"/>
      <c r="S1347" s="83"/>
      <c r="T1347" s="83"/>
      <c r="U1347" s="83"/>
      <c r="V1347" s="725"/>
      <c r="W1347" s="83"/>
      <c r="X1347" s="83"/>
      <c r="Y1347" s="83"/>
      <c r="Z1347" s="83"/>
      <c r="AA1347" s="83"/>
      <c r="AB1347" s="83"/>
      <c r="AC1347" s="83"/>
      <c r="AD1347" s="83"/>
    </row>
    <row r="1348" spans="1:30" s="961" customFormat="1">
      <c r="A1348" s="84"/>
      <c r="B1348" s="83"/>
      <c r="C1348" s="83"/>
      <c r="D1348" s="83"/>
      <c r="E1348" s="83"/>
      <c r="F1348" s="83"/>
      <c r="G1348" s="83"/>
      <c r="H1348" s="725"/>
      <c r="I1348" s="83"/>
      <c r="J1348" s="83"/>
      <c r="K1348" s="83"/>
      <c r="L1348" s="83"/>
      <c r="M1348" s="83"/>
      <c r="N1348" s="83"/>
      <c r="O1348" s="725"/>
      <c r="P1348" s="83"/>
      <c r="Q1348" s="83"/>
      <c r="R1348" s="83"/>
      <c r="S1348" s="83"/>
      <c r="T1348" s="83"/>
      <c r="U1348" s="83"/>
      <c r="V1348" s="725"/>
      <c r="W1348" s="83"/>
      <c r="X1348" s="83"/>
      <c r="Y1348" s="83"/>
      <c r="Z1348" s="83"/>
      <c r="AA1348" s="83"/>
      <c r="AB1348" s="83"/>
      <c r="AC1348" s="83"/>
      <c r="AD1348" s="83"/>
    </row>
    <row r="1349" spans="1:30" s="961" customFormat="1">
      <c r="A1349" s="84"/>
      <c r="B1349" s="83"/>
      <c r="C1349" s="83"/>
      <c r="D1349" s="83"/>
      <c r="E1349" s="83"/>
      <c r="F1349" s="83"/>
      <c r="G1349" s="83"/>
      <c r="H1349" s="725"/>
      <c r="I1349" s="83"/>
      <c r="J1349" s="83"/>
      <c r="K1349" s="83"/>
      <c r="L1349" s="83"/>
      <c r="M1349" s="83"/>
      <c r="N1349" s="83"/>
      <c r="O1349" s="725"/>
      <c r="P1349" s="83"/>
      <c r="Q1349" s="83"/>
      <c r="R1349" s="83"/>
      <c r="S1349" s="83"/>
      <c r="T1349" s="83"/>
      <c r="U1349" s="83"/>
      <c r="V1349" s="725"/>
      <c r="W1349" s="83"/>
      <c r="X1349" s="83"/>
      <c r="Y1349" s="83"/>
      <c r="Z1349" s="83"/>
      <c r="AA1349" s="83"/>
      <c r="AB1349" s="83"/>
      <c r="AC1349" s="83"/>
      <c r="AD1349" s="83"/>
    </row>
    <row r="1350" spans="1:30" s="961" customFormat="1">
      <c r="A1350" s="84"/>
      <c r="B1350" s="83"/>
      <c r="C1350" s="83"/>
      <c r="D1350" s="83"/>
      <c r="E1350" s="83"/>
      <c r="F1350" s="83"/>
      <c r="G1350" s="83"/>
      <c r="H1350" s="725"/>
      <c r="I1350" s="83"/>
      <c r="J1350" s="83"/>
      <c r="K1350" s="83"/>
      <c r="L1350" s="83"/>
      <c r="M1350" s="83"/>
      <c r="N1350" s="83"/>
      <c r="O1350" s="725"/>
      <c r="P1350" s="83"/>
      <c r="Q1350" s="83"/>
      <c r="R1350" s="83"/>
      <c r="S1350" s="83"/>
      <c r="T1350" s="83"/>
      <c r="U1350" s="83"/>
      <c r="V1350" s="725"/>
      <c r="W1350" s="83"/>
      <c r="X1350" s="83"/>
      <c r="Y1350" s="83"/>
      <c r="Z1350" s="83"/>
      <c r="AA1350" s="83"/>
      <c r="AB1350" s="83"/>
      <c r="AC1350" s="83"/>
      <c r="AD1350" s="83"/>
    </row>
    <row r="1351" spans="1:30" s="961" customFormat="1">
      <c r="A1351" s="84"/>
      <c r="B1351" s="83"/>
      <c r="C1351" s="83"/>
      <c r="D1351" s="83"/>
      <c r="E1351" s="83"/>
      <c r="F1351" s="83"/>
      <c r="G1351" s="83"/>
      <c r="H1351" s="725"/>
      <c r="I1351" s="83"/>
      <c r="J1351" s="83"/>
      <c r="K1351" s="83"/>
      <c r="L1351" s="83"/>
      <c r="M1351" s="83"/>
      <c r="N1351" s="83"/>
      <c r="O1351" s="725"/>
      <c r="P1351" s="83"/>
      <c r="Q1351" s="83"/>
      <c r="R1351" s="83"/>
      <c r="S1351" s="83"/>
      <c r="T1351" s="83"/>
      <c r="U1351" s="83"/>
      <c r="V1351" s="725"/>
      <c r="W1351" s="83"/>
      <c r="X1351" s="83"/>
      <c r="Y1351" s="83"/>
      <c r="Z1351" s="83"/>
      <c r="AA1351" s="83"/>
      <c r="AB1351" s="83"/>
      <c r="AC1351" s="83"/>
      <c r="AD1351" s="83"/>
    </row>
    <row r="1352" spans="1:30" s="961" customFormat="1">
      <c r="A1352" s="84"/>
      <c r="B1352" s="83"/>
      <c r="C1352" s="83"/>
      <c r="D1352" s="83"/>
      <c r="E1352" s="83"/>
      <c r="F1352" s="83"/>
      <c r="G1352" s="83"/>
      <c r="H1352" s="725"/>
      <c r="I1352" s="83"/>
      <c r="J1352" s="83"/>
      <c r="K1352" s="83"/>
      <c r="L1352" s="83"/>
      <c r="M1352" s="83"/>
      <c r="N1352" s="83"/>
      <c r="O1352" s="725"/>
      <c r="P1352" s="83"/>
      <c r="Q1352" s="83"/>
      <c r="R1352" s="83"/>
      <c r="S1352" s="83"/>
      <c r="T1352" s="83"/>
      <c r="U1352" s="83"/>
      <c r="V1352" s="725"/>
      <c r="W1352" s="83"/>
      <c r="X1352" s="83"/>
      <c r="Y1352" s="83"/>
      <c r="Z1352" s="83"/>
      <c r="AA1352" s="83"/>
      <c r="AB1352" s="83"/>
      <c r="AC1352" s="83"/>
      <c r="AD1352" s="83"/>
    </row>
    <row r="1353" spans="1:30" s="961" customFormat="1">
      <c r="A1353" s="84"/>
      <c r="B1353" s="83"/>
      <c r="C1353" s="83"/>
      <c r="D1353" s="83"/>
      <c r="E1353" s="83"/>
      <c r="F1353" s="83"/>
      <c r="G1353" s="83"/>
      <c r="H1353" s="725"/>
      <c r="I1353" s="83"/>
      <c r="J1353" s="83"/>
      <c r="K1353" s="83"/>
      <c r="L1353" s="83"/>
      <c r="M1353" s="83"/>
      <c r="N1353" s="83"/>
      <c r="O1353" s="725"/>
      <c r="P1353" s="83"/>
      <c r="Q1353" s="83"/>
      <c r="R1353" s="83"/>
      <c r="S1353" s="83"/>
      <c r="T1353" s="83"/>
      <c r="U1353" s="83"/>
      <c r="V1353" s="725"/>
      <c r="W1353" s="83"/>
      <c r="X1353" s="83"/>
      <c r="Y1353" s="83"/>
      <c r="Z1353" s="83"/>
      <c r="AA1353" s="83"/>
      <c r="AB1353" s="83"/>
      <c r="AC1353" s="83"/>
      <c r="AD1353" s="83"/>
    </row>
    <row r="1354" spans="1:30" s="961" customFormat="1">
      <c r="A1354" s="84"/>
      <c r="B1354" s="83"/>
      <c r="C1354" s="83"/>
      <c r="D1354" s="83"/>
      <c r="E1354" s="83"/>
      <c r="F1354" s="83"/>
      <c r="G1354" s="83"/>
      <c r="H1354" s="725"/>
      <c r="I1354" s="83"/>
      <c r="J1354" s="83"/>
      <c r="K1354" s="83"/>
      <c r="L1354" s="83"/>
      <c r="M1354" s="83"/>
      <c r="N1354" s="83"/>
      <c r="O1354" s="725"/>
      <c r="P1354" s="83"/>
      <c r="Q1354" s="83"/>
      <c r="R1354" s="83"/>
      <c r="S1354" s="83"/>
      <c r="T1354" s="83"/>
      <c r="U1354" s="83"/>
      <c r="V1354" s="725"/>
      <c r="W1354" s="83"/>
      <c r="X1354" s="83"/>
      <c r="Y1354" s="83"/>
      <c r="Z1354" s="83"/>
      <c r="AA1354" s="83"/>
      <c r="AB1354" s="83"/>
      <c r="AC1354" s="83"/>
      <c r="AD1354" s="83"/>
    </row>
    <row r="1355" spans="1:30" s="961" customFormat="1">
      <c r="A1355" s="84"/>
      <c r="B1355" s="83"/>
      <c r="C1355" s="83"/>
      <c r="D1355" s="83"/>
      <c r="E1355" s="83"/>
      <c r="F1355" s="83"/>
      <c r="G1355" s="83"/>
      <c r="H1355" s="725"/>
      <c r="I1355" s="83"/>
      <c r="J1355" s="83"/>
      <c r="K1355" s="83"/>
      <c r="L1355" s="83"/>
      <c r="M1355" s="83"/>
      <c r="N1355" s="83"/>
      <c r="O1355" s="725"/>
      <c r="P1355" s="83"/>
      <c r="Q1355" s="83"/>
      <c r="R1355" s="83"/>
      <c r="S1355" s="83"/>
      <c r="T1355" s="83"/>
      <c r="U1355" s="83"/>
      <c r="V1355" s="725"/>
      <c r="W1355" s="83"/>
      <c r="X1355" s="83"/>
      <c r="Y1355" s="83"/>
      <c r="Z1355" s="83"/>
      <c r="AA1355" s="83"/>
      <c r="AB1355" s="83"/>
      <c r="AC1355" s="83"/>
      <c r="AD1355" s="83"/>
    </row>
    <row r="1356" spans="1:30" s="961" customFormat="1">
      <c r="A1356" s="84"/>
      <c r="B1356" s="83"/>
      <c r="C1356" s="83"/>
      <c r="D1356" s="83"/>
      <c r="E1356" s="83"/>
      <c r="F1356" s="83"/>
      <c r="G1356" s="83"/>
      <c r="H1356" s="725"/>
      <c r="I1356" s="83"/>
      <c r="J1356" s="83"/>
      <c r="K1356" s="83"/>
      <c r="L1356" s="83"/>
      <c r="M1356" s="83"/>
      <c r="N1356" s="83"/>
      <c r="O1356" s="725"/>
      <c r="P1356" s="83"/>
      <c r="Q1356" s="83"/>
      <c r="R1356" s="83"/>
      <c r="S1356" s="83"/>
      <c r="T1356" s="83"/>
      <c r="U1356" s="83"/>
      <c r="V1356" s="725"/>
      <c r="W1356" s="83"/>
      <c r="X1356" s="83"/>
      <c r="Y1356" s="83"/>
      <c r="Z1356" s="83"/>
      <c r="AA1356" s="83"/>
      <c r="AB1356" s="83"/>
      <c r="AC1356" s="83"/>
      <c r="AD1356" s="83"/>
    </row>
    <row r="1357" spans="1:30" s="961" customFormat="1">
      <c r="A1357" s="84"/>
      <c r="B1357" s="83"/>
      <c r="C1357" s="83"/>
      <c r="D1357" s="83"/>
      <c r="E1357" s="83"/>
      <c r="F1357" s="83"/>
      <c r="G1357" s="83"/>
      <c r="H1357" s="725"/>
      <c r="I1357" s="83"/>
      <c r="J1357" s="83"/>
      <c r="K1357" s="83"/>
      <c r="L1357" s="83"/>
      <c r="M1357" s="83"/>
      <c r="N1357" s="83"/>
      <c r="O1357" s="725"/>
      <c r="P1357" s="83"/>
      <c r="Q1357" s="83"/>
      <c r="R1357" s="83"/>
      <c r="S1357" s="83"/>
      <c r="T1357" s="83"/>
      <c r="U1357" s="83"/>
      <c r="V1357" s="725"/>
      <c r="W1357" s="83"/>
      <c r="X1357" s="83"/>
      <c r="Y1357" s="83"/>
      <c r="Z1357" s="83"/>
      <c r="AA1357" s="83"/>
      <c r="AB1357" s="83"/>
      <c r="AC1357" s="83"/>
      <c r="AD1357" s="83"/>
    </row>
    <row r="1358" spans="1:30" s="961" customFormat="1">
      <c r="A1358" s="84"/>
      <c r="B1358" s="83"/>
      <c r="C1358" s="83"/>
      <c r="D1358" s="83"/>
      <c r="E1358" s="83"/>
      <c r="F1358" s="83"/>
      <c r="G1358" s="83"/>
      <c r="H1358" s="725"/>
      <c r="I1358" s="83"/>
      <c r="J1358" s="83"/>
      <c r="K1358" s="83"/>
      <c r="L1358" s="83"/>
      <c r="M1358" s="83"/>
      <c r="N1358" s="83"/>
      <c r="O1358" s="725"/>
      <c r="P1358" s="83"/>
      <c r="Q1358" s="83"/>
      <c r="R1358" s="83"/>
      <c r="S1358" s="83"/>
      <c r="T1358" s="83"/>
      <c r="U1358" s="83"/>
      <c r="V1358" s="725"/>
      <c r="W1358" s="83"/>
      <c r="X1358" s="83"/>
      <c r="Y1358" s="83"/>
      <c r="Z1358" s="83"/>
      <c r="AA1358" s="83"/>
      <c r="AB1358" s="83"/>
      <c r="AC1358" s="83"/>
      <c r="AD1358" s="83"/>
    </row>
    <row r="1359" spans="1:30" s="961" customFormat="1">
      <c r="A1359" s="84"/>
      <c r="B1359" s="83"/>
      <c r="C1359" s="83"/>
      <c r="D1359" s="83"/>
      <c r="E1359" s="83"/>
      <c r="F1359" s="83"/>
      <c r="G1359" s="83"/>
      <c r="H1359" s="725"/>
      <c r="I1359" s="83"/>
      <c r="J1359" s="83"/>
      <c r="K1359" s="83"/>
      <c r="L1359" s="83"/>
      <c r="M1359" s="83"/>
      <c r="N1359" s="83"/>
      <c r="O1359" s="725"/>
      <c r="P1359" s="83"/>
      <c r="Q1359" s="83"/>
      <c r="R1359" s="83"/>
      <c r="S1359" s="83"/>
      <c r="T1359" s="83"/>
      <c r="U1359" s="83"/>
      <c r="V1359" s="725"/>
      <c r="W1359" s="83"/>
      <c r="X1359" s="83"/>
      <c r="Y1359" s="83"/>
      <c r="Z1359" s="83"/>
      <c r="AA1359" s="83"/>
      <c r="AB1359" s="83"/>
      <c r="AC1359" s="83"/>
      <c r="AD1359" s="83"/>
    </row>
    <row r="1360" spans="1:30" s="961" customFormat="1">
      <c r="A1360" s="84"/>
      <c r="B1360" s="83"/>
      <c r="C1360" s="83"/>
      <c r="D1360" s="83"/>
      <c r="E1360" s="83"/>
      <c r="F1360" s="83"/>
      <c r="G1360" s="83"/>
      <c r="H1360" s="725"/>
      <c r="I1360" s="83"/>
      <c r="J1360" s="83"/>
      <c r="K1360" s="83"/>
      <c r="L1360" s="83"/>
      <c r="M1360" s="83"/>
      <c r="N1360" s="83"/>
      <c r="O1360" s="725"/>
      <c r="P1360" s="83"/>
      <c r="Q1360" s="83"/>
      <c r="R1360" s="83"/>
      <c r="S1360" s="83"/>
      <c r="T1360" s="83"/>
      <c r="U1360" s="83"/>
      <c r="V1360" s="725"/>
      <c r="W1360" s="83"/>
      <c r="X1360" s="83"/>
      <c r="Y1360" s="83"/>
      <c r="Z1360" s="83"/>
      <c r="AA1360" s="83"/>
      <c r="AB1360" s="83"/>
      <c r="AC1360" s="83"/>
      <c r="AD1360" s="83"/>
    </row>
    <row r="1361" spans="1:30" s="961" customFormat="1">
      <c r="A1361" s="84"/>
      <c r="B1361" s="83"/>
      <c r="C1361" s="83"/>
      <c r="D1361" s="83"/>
      <c r="E1361" s="83"/>
      <c r="F1361" s="83"/>
      <c r="G1361" s="83"/>
      <c r="H1361" s="725"/>
      <c r="I1361" s="83"/>
      <c r="J1361" s="83"/>
      <c r="K1361" s="83"/>
      <c r="L1361" s="83"/>
      <c r="M1361" s="83"/>
      <c r="N1361" s="83"/>
      <c r="O1361" s="725"/>
      <c r="P1361" s="83"/>
      <c r="Q1361" s="83"/>
      <c r="R1361" s="83"/>
      <c r="S1361" s="83"/>
      <c r="T1361" s="83"/>
      <c r="U1361" s="83"/>
      <c r="V1361" s="725"/>
      <c r="W1361" s="83"/>
      <c r="X1361" s="83"/>
      <c r="Y1361" s="83"/>
      <c r="Z1361" s="83"/>
      <c r="AA1361" s="83"/>
      <c r="AB1361" s="83"/>
      <c r="AC1361" s="83"/>
      <c r="AD1361" s="83"/>
    </row>
    <row r="1362" spans="1:30" s="961" customFormat="1">
      <c r="A1362" s="84"/>
      <c r="B1362" s="83"/>
      <c r="C1362" s="83"/>
      <c r="D1362" s="83"/>
      <c r="E1362" s="83"/>
      <c r="F1362" s="83"/>
      <c r="G1362" s="83"/>
      <c r="H1362" s="725"/>
      <c r="I1362" s="83"/>
      <c r="J1362" s="83"/>
      <c r="K1362" s="83"/>
      <c r="L1362" s="83"/>
      <c r="M1362" s="83"/>
      <c r="N1362" s="83"/>
      <c r="O1362" s="725"/>
      <c r="P1362" s="83"/>
      <c r="Q1362" s="83"/>
      <c r="R1362" s="83"/>
      <c r="S1362" s="83"/>
      <c r="T1362" s="83"/>
      <c r="U1362" s="83"/>
      <c r="V1362" s="725"/>
      <c r="W1362" s="83"/>
      <c r="X1362" s="83"/>
      <c r="Y1362" s="83"/>
      <c r="Z1362" s="83"/>
      <c r="AA1362" s="83"/>
      <c r="AB1362" s="83"/>
      <c r="AC1362" s="83"/>
      <c r="AD1362" s="83"/>
    </row>
    <row r="1363" spans="1:30" s="961" customFormat="1">
      <c r="A1363" s="84"/>
      <c r="B1363" s="83"/>
      <c r="C1363" s="83"/>
      <c r="D1363" s="83"/>
      <c r="E1363" s="83"/>
      <c r="F1363" s="83"/>
      <c r="G1363" s="83"/>
      <c r="H1363" s="725"/>
      <c r="I1363" s="83"/>
      <c r="J1363" s="83"/>
      <c r="K1363" s="83"/>
      <c r="L1363" s="83"/>
      <c r="M1363" s="83"/>
      <c r="N1363" s="83"/>
      <c r="O1363" s="725"/>
      <c r="P1363" s="83"/>
      <c r="Q1363" s="83"/>
      <c r="R1363" s="83"/>
      <c r="S1363" s="83"/>
      <c r="T1363" s="83"/>
      <c r="U1363" s="83"/>
      <c r="V1363" s="725"/>
      <c r="W1363" s="83"/>
      <c r="X1363" s="83"/>
      <c r="Y1363" s="83"/>
      <c r="Z1363" s="83"/>
      <c r="AA1363" s="83"/>
      <c r="AB1363" s="83"/>
      <c r="AC1363" s="83"/>
      <c r="AD1363" s="83"/>
    </row>
    <row r="1364" spans="1:30" s="961" customFormat="1">
      <c r="A1364" s="84"/>
      <c r="B1364" s="83"/>
      <c r="C1364" s="83"/>
      <c r="D1364" s="83"/>
      <c r="E1364" s="83"/>
      <c r="F1364" s="83"/>
      <c r="G1364" s="83"/>
      <c r="H1364" s="725"/>
      <c r="I1364" s="83"/>
      <c r="J1364" s="83"/>
      <c r="K1364" s="83"/>
      <c r="L1364" s="83"/>
      <c r="M1364" s="83"/>
      <c r="N1364" s="83"/>
      <c r="O1364" s="725"/>
      <c r="P1364" s="83"/>
      <c r="Q1364" s="83"/>
      <c r="R1364" s="83"/>
      <c r="S1364" s="83"/>
      <c r="T1364" s="83"/>
      <c r="U1364" s="83"/>
      <c r="V1364" s="725"/>
      <c r="W1364" s="83"/>
      <c r="X1364" s="83"/>
      <c r="Y1364" s="83"/>
      <c r="Z1364" s="83"/>
      <c r="AA1364" s="83"/>
      <c r="AB1364" s="83"/>
      <c r="AC1364" s="83"/>
      <c r="AD1364" s="83"/>
    </row>
    <row r="1365" spans="1:30" s="961" customFormat="1">
      <c r="A1365" s="84"/>
      <c r="B1365" s="83"/>
      <c r="C1365" s="83"/>
      <c r="D1365" s="83"/>
      <c r="E1365" s="83"/>
      <c r="F1365" s="83"/>
      <c r="G1365" s="83"/>
      <c r="H1365" s="725"/>
      <c r="I1365" s="83"/>
      <c r="J1365" s="83"/>
      <c r="K1365" s="83"/>
      <c r="L1365" s="83"/>
      <c r="M1365" s="83"/>
      <c r="N1365" s="83"/>
      <c r="O1365" s="725"/>
      <c r="P1365" s="83"/>
      <c r="Q1365" s="83"/>
      <c r="R1365" s="83"/>
      <c r="S1365" s="83"/>
      <c r="T1365" s="83"/>
      <c r="U1365" s="83"/>
      <c r="V1365" s="725"/>
      <c r="W1365" s="83"/>
      <c r="X1365" s="83"/>
      <c r="Y1365" s="83"/>
      <c r="Z1365" s="83"/>
      <c r="AA1365" s="83"/>
      <c r="AB1365" s="83"/>
      <c r="AC1365" s="83"/>
      <c r="AD1365" s="83"/>
    </row>
    <row r="1366" spans="1:30" s="961" customFormat="1">
      <c r="A1366" s="84"/>
      <c r="B1366" s="83"/>
      <c r="C1366" s="83"/>
      <c r="D1366" s="83"/>
      <c r="E1366" s="83"/>
      <c r="F1366" s="83"/>
      <c r="G1366" s="83"/>
      <c r="H1366" s="725"/>
      <c r="I1366" s="83"/>
      <c r="J1366" s="83"/>
      <c r="K1366" s="83"/>
      <c r="L1366" s="83"/>
      <c r="M1366" s="83"/>
      <c r="N1366" s="83"/>
      <c r="O1366" s="725"/>
      <c r="P1366" s="83"/>
      <c r="Q1366" s="83"/>
      <c r="R1366" s="83"/>
      <c r="S1366" s="83"/>
      <c r="T1366" s="83"/>
      <c r="U1366" s="83"/>
      <c r="V1366" s="725"/>
      <c r="W1366" s="83"/>
      <c r="X1366" s="83"/>
      <c r="Y1366" s="83"/>
      <c r="Z1366" s="83"/>
      <c r="AA1366" s="83"/>
      <c r="AB1366" s="83"/>
      <c r="AC1366" s="83"/>
      <c r="AD1366" s="83"/>
    </row>
    <row r="1367" spans="1:30" s="961" customFormat="1">
      <c r="A1367" s="84"/>
      <c r="B1367" s="83"/>
      <c r="C1367" s="83"/>
      <c r="D1367" s="83"/>
      <c r="E1367" s="83"/>
      <c r="F1367" s="83"/>
      <c r="G1367" s="83"/>
      <c r="H1367" s="725"/>
      <c r="I1367" s="83"/>
      <c r="J1367" s="83"/>
      <c r="K1367" s="83"/>
      <c r="L1367" s="83"/>
      <c r="M1367" s="83"/>
      <c r="N1367" s="83"/>
      <c r="O1367" s="725"/>
      <c r="P1367" s="83"/>
      <c r="Q1367" s="83"/>
      <c r="R1367" s="83"/>
      <c r="S1367" s="83"/>
      <c r="T1367" s="83"/>
      <c r="U1367" s="83"/>
      <c r="V1367" s="725"/>
      <c r="W1367" s="83"/>
      <c r="X1367" s="83"/>
      <c r="Y1367" s="83"/>
      <c r="Z1367" s="83"/>
      <c r="AA1367" s="83"/>
      <c r="AB1367" s="83"/>
      <c r="AC1367" s="83"/>
      <c r="AD1367" s="83"/>
    </row>
    <row r="1368" spans="1:30" s="961" customFormat="1">
      <c r="A1368" s="84"/>
      <c r="B1368" s="83"/>
      <c r="C1368" s="83"/>
      <c r="D1368" s="83"/>
      <c r="E1368" s="83"/>
      <c r="F1368" s="83"/>
      <c r="G1368" s="83"/>
      <c r="H1368" s="725"/>
      <c r="I1368" s="83"/>
      <c r="J1368" s="83"/>
      <c r="K1368" s="83"/>
      <c r="L1368" s="83"/>
      <c r="M1368" s="83"/>
      <c r="N1368" s="83"/>
      <c r="O1368" s="725"/>
      <c r="P1368" s="83"/>
      <c r="Q1368" s="83"/>
      <c r="R1368" s="83"/>
      <c r="S1368" s="83"/>
      <c r="T1368" s="83"/>
      <c r="U1368" s="83"/>
      <c r="V1368" s="725"/>
      <c r="W1368" s="83"/>
      <c r="X1368" s="83"/>
      <c r="Y1368" s="83"/>
      <c r="Z1368" s="83"/>
      <c r="AA1368" s="83"/>
      <c r="AB1368" s="83"/>
      <c r="AC1368" s="83"/>
      <c r="AD1368" s="83"/>
    </row>
    <row r="1369" spans="1:30" s="961" customFormat="1">
      <c r="A1369" s="84"/>
      <c r="B1369" s="83"/>
      <c r="C1369" s="83"/>
      <c r="D1369" s="83"/>
      <c r="E1369" s="83"/>
      <c r="F1369" s="83"/>
      <c r="G1369" s="83"/>
      <c r="H1369" s="725"/>
      <c r="I1369" s="83"/>
      <c r="J1369" s="83"/>
      <c r="K1369" s="83"/>
      <c r="L1369" s="83"/>
      <c r="M1369" s="83"/>
      <c r="N1369" s="83"/>
      <c r="O1369" s="725"/>
      <c r="P1369" s="83"/>
      <c r="Q1369" s="83"/>
      <c r="R1369" s="83"/>
      <c r="S1369" s="83"/>
      <c r="T1369" s="83"/>
      <c r="U1369" s="83"/>
      <c r="V1369" s="725"/>
      <c r="W1369" s="83"/>
      <c r="X1369" s="83"/>
      <c r="Y1369" s="83"/>
      <c r="Z1369" s="83"/>
      <c r="AA1369" s="83"/>
      <c r="AB1369" s="83"/>
      <c r="AC1369" s="83"/>
      <c r="AD1369" s="83"/>
    </row>
    <row r="1370" spans="1:30" s="961" customFormat="1">
      <c r="A1370" s="84"/>
      <c r="B1370" s="83"/>
      <c r="C1370" s="83"/>
      <c r="D1370" s="83"/>
      <c r="E1370" s="83"/>
      <c r="F1370" s="83"/>
      <c r="G1370" s="83"/>
      <c r="H1370" s="725"/>
      <c r="I1370" s="83"/>
      <c r="J1370" s="83"/>
      <c r="K1370" s="83"/>
      <c r="L1370" s="83"/>
      <c r="M1370" s="83"/>
      <c r="N1370" s="83"/>
      <c r="O1370" s="725"/>
      <c r="P1370" s="83"/>
      <c r="Q1370" s="83"/>
      <c r="R1370" s="83"/>
      <c r="S1370" s="83"/>
      <c r="T1370" s="83"/>
      <c r="U1370" s="83"/>
      <c r="V1370" s="725"/>
      <c r="W1370" s="83"/>
      <c r="X1370" s="83"/>
      <c r="Y1370" s="83"/>
      <c r="Z1370" s="83"/>
      <c r="AA1370" s="83"/>
      <c r="AB1370" s="83"/>
      <c r="AC1370" s="83"/>
      <c r="AD1370" s="83"/>
    </row>
    <row r="1371" spans="1:30" s="961" customFormat="1">
      <c r="A1371" s="84"/>
      <c r="B1371" s="83"/>
      <c r="C1371" s="83"/>
      <c r="D1371" s="83"/>
      <c r="E1371" s="83"/>
      <c r="F1371" s="83"/>
      <c r="G1371" s="83"/>
      <c r="H1371" s="725"/>
      <c r="I1371" s="83"/>
      <c r="J1371" s="83"/>
      <c r="K1371" s="83"/>
      <c r="L1371" s="83"/>
      <c r="M1371" s="83"/>
      <c r="N1371" s="83"/>
      <c r="O1371" s="725"/>
      <c r="P1371" s="83"/>
      <c r="Q1371" s="83"/>
      <c r="R1371" s="83"/>
      <c r="S1371" s="83"/>
      <c r="T1371" s="83"/>
      <c r="U1371" s="83"/>
      <c r="V1371" s="725"/>
      <c r="W1371" s="83"/>
      <c r="X1371" s="83"/>
      <c r="Y1371" s="83"/>
      <c r="Z1371" s="83"/>
      <c r="AA1371" s="83"/>
      <c r="AB1371" s="83"/>
      <c r="AC1371" s="83"/>
      <c r="AD1371" s="83"/>
    </row>
    <row r="1372" spans="1:30" s="961" customFormat="1">
      <c r="A1372" s="84"/>
      <c r="B1372" s="83"/>
      <c r="C1372" s="83"/>
      <c r="D1372" s="83"/>
      <c r="E1372" s="83"/>
      <c r="F1372" s="83"/>
      <c r="G1372" s="83"/>
      <c r="H1372" s="725"/>
      <c r="I1372" s="83"/>
      <c r="J1372" s="83"/>
      <c r="K1372" s="83"/>
      <c r="L1372" s="83"/>
      <c r="M1372" s="83"/>
      <c r="N1372" s="83"/>
      <c r="O1372" s="725"/>
      <c r="P1372" s="83"/>
      <c r="Q1372" s="83"/>
      <c r="R1372" s="83"/>
      <c r="S1372" s="83"/>
      <c r="T1372" s="83"/>
      <c r="U1372" s="83"/>
      <c r="V1372" s="725"/>
      <c r="W1372" s="83"/>
      <c r="X1372" s="83"/>
      <c r="Y1372" s="83"/>
      <c r="Z1372" s="83"/>
      <c r="AA1372" s="83"/>
      <c r="AB1372" s="83"/>
      <c r="AC1372" s="83"/>
      <c r="AD1372" s="83"/>
    </row>
    <row r="1373" spans="1:30" s="961" customFormat="1">
      <c r="A1373" s="84"/>
      <c r="B1373" s="83"/>
      <c r="C1373" s="83"/>
      <c r="D1373" s="83"/>
      <c r="E1373" s="83"/>
      <c r="F1373" s="83"/>
      <c r="G1373" s="83"/>
      <c r="H1373" s="725"/>
      <c r="I1373" s="83"/>
      <c r="J1373" s="83"/>
      <c r="K1373" s="83"/>
      <c r="L1373" s="83"/>
      <c r="M1373" s="83"/>
      <c r="N1373" s="83"/>
      <c r="O1373" s="725"/>
      <c r="P1373" s="83"/>
      <c r="Q1373" s="83"/>
      <c r="R1373" s="83"/>
      <c r="S1373" s="83"/>
      <c r="T1373" s="83"/>
      <c r="U1373" s="83"/>
      <c r="V1373" s="725"/>
      <c r="W1373" s="83"/>
      <c r="X1373" s="83"/>
      <c r="Y1373" s="83"/>
      <c r="Z1373" s="83"/>
      <c r="AA1373" s="83"/>
      <c r="AB1373" s="83"/>
      <c r="AC1373" s="83"/>
      <c r="AD1373" s="83"/>
    </row>
    <row r="1374" spans="1:30" s="961" customFormat="1">
      <c r="A1374" s="84"/>
      <c r="B1374" s="83"/>
      <c r="C1374" s="83"/>
      <c r="D1374" s="83"/>
      <c r="E1374" s="83"/>
      <c r="F1374" s="83"/>
      <c r="G1374" s="83"/>
      <c r="H1374" s="725"/>
      <c r="I1374" s="83"/>
      <c r="J1374" s="83"/>
      <c r="K1374" s="83"/>
      <c r="L1374" s="83"/>
      <c r="M1374" s="83"/>
      <c r="N1374" s="83"/>
      <c r="O1374" s="725"/>
      <c r="P1374" s="83"/>
      <c r="Q1374" s="83"/>
      <c r="R1374" s="83"/>
      <c r="S1374" s="83"/>
      <c r="T1374" s="83"/>
      <c r="U1374" s="83"/>
      <c r="V1374" s="725"/>
      <c r="W1374" s="83"/>
      <c r="X1374" s="83"/>
      <c r="Y1374" s="83"/>
      <c r="Z1374" s="83"/>
      <c r="AA1374" s="83"/>
      <c r="AB1374" s="83"/>
      <c r="AC1374" s="83"/>
      <c r="AD1374" s="83"/>
    </row>
    <row r="1375" spans="1:30" s="961" customFormat="1">
      <c r="A1375" s="84"/>
      <c r="B1375" s="83"/>
      <c r="C1375" s="83"/>
      <c r="D1375" s="83"/>
      <c r="E1375" s="83"/>
      <c r="F1375" s="83"/>
      <c r="G1375" s="83"/>
      <c r="H1375" s="725"/>
      <c r="I1375" s="83"/>
      <c r="J1375" s="83"/>
      <c r="K1375" s="83"/>
      <c r="L1375" s="83"/>
      <c r="M1375" s="83"/>
      <c r="N1375" s="83"/>
      <c r="O1375" s="725"/>
      <c r="P1375" s="83"/>
      <c r="Q1375" s="83"/>
      <c r="R1375" s="83"/>
      <c r="S1375" s="83"/>
      <c r="T1375" s="83"/>
      <c r="U1375" s="83"/>
      <c r="V1375" s="725"/>
      <c r="W1375" s="83"/>
      <c r="X1375" s="83"/>
      <c r="Y1375" s="83"/>
      <c r="Z1375" s="83"/>
      <c r="AA1375" s="83"/>
      <c r="AB1375" s="83"/>
      <c r="AC1375" s="83"/>
      <c r="AD1375" s="83"/>
    </row>
    <row r="1376" spans="1:30" s="961" customFormat="1">
      <c r="A1376" s="84"/>
      <c r="B1376" s="83"/>
      <c r="C1376" s="83"/>
      <c r="D1376" s="83"/>
      <c r="E1376" s="83"/>
      <c r="F1376" s="83"/>
      <c r="G1376" s="83"/>
      <c r="H1376" s="725"/>
      <c r="I1376" s="83"/>
      <c r="J1376" s="83"/>
      <c r="K1376" s="83"/>
      <c r="L1376" s="83"/>
      <c r="M1376" s="83"/>
      <c r="N1376" s="83"/>
      <c r="O1376" s="725"/>
      <c r="P1376" s="83"/>
      <c r="Q1376" s="83"/>
      <c r="R1376" s="83"/>
      <c r="S1376" s="83"/>
      <c r="T1376" s="83"/>
      <c r="U1376" s="83"/>
      <c r="V1376" s="725"/>
      <c r="W1376" s="83"/>
      <c r="X1376" s="83"/>
      <c r="Y1376" s="83"/>
      <c r="Z1376" s="83"/>
      <c r="AA1376" s="83"/>
      <c r="AB1376" s="83"/>
      <c r="AC1376" s="83"/>
      <c r="AD1376" s="83"/>
    </row>
    <row r="1377" spans="1:30" s="961" customFormat="1">
      <c r="A1377" s="84"/>
      <c r="B1377" s="83"/>
      <c r="C1377" s="83"/>
      <c r="D1377" s="83"/>
      <c r="E1377" s="83"/>
      <c r="F1377" s="83"/>
      <c r="G1377" s="83"/>
      <c r="H1377" s="725"/>
      <c r="I1377" s="83"/>
      <c r="J1377" s="83"/>
      <c r="K1377" s="83"/>
      <c r="L1377" s="83"/>
      <c r="M1377" s="83"/>
      <c r="N1377" s="83"/>
      <c r="O1377" s="725"/>
      <c r="P1377" s="83"/>
      <c r="Q1377" s="83"/>
      <c r="R1377" s="83"/>
      <c r="S1377" s="83"/>
      <c r="T1377" s="83"/>
      <c r="U1377" s="83"/>
      <c r="V1377" s="725"/>
      <c r="W1377" s="83"/>
      <c r="X1377" s="83"/>
      <c r="Y1377" s="83"/>
      <c r="Z1377" s="83"/>
      <c r="AA1377" s="83"/>
      <c r="AB1377" s="83"/>
      <c r="AC1377" s="83"/>
      <c r="AD1377" s="83"/>
    </row>
    <row r="1378" spans="1:30" s="961" customFormat="1">
      <c r="A1378" s="84"/>
      <c r="B1378" s="83"/>
      <c r="C1378" s="83"/>
      <c r="D1378" s="83"/>
      <c r="E1378" s="83"/>
      <c r="F1378" s="83"/>
      <c r="G1378" s="83"/>
      <c r="H1378" s="725"/>
      <c r="I1378" s="83"/>
      <c r="J1378" s="83"/>
      <c r="K1378" s="83"/>
      <c r="L1378" s="83"/>
      <c r="M1378" s="83"/>
      <c r="N1378" s="83"/>
      <c r="O1378" s="725"/>
      <c r="P1378" s="83"/>
      <c r="Q1378" s="83"/>
      <c r="R1378" s="83"/>
      <c r="S1378" s="83"/>
      <c r="T1378" s="83"/>
      <c r="U1378" s="83"/>
      <c r="V1378" s="725"/>
      <c r="W1378" s="83"/>
      <c r="X1378" s="83"/>
      <c r="Y1378" s="83"/>
      <c r="Z1378" s="83"/>
      <c r="AA1378" s="83"/>
      <c r="AB1378" s="83"/>
      <c r="AC1378" s="83"/>
      <c r="AD1378" s="83"/>
    </row>
    <row r="1379" spans="1:30" s="961" customFormat="1">
      <c r="A1379" s="84"/>
      <c r="B1379" s="83"/>
      <c r="C1379" s="83"/>
      <c r="D1379" s="83"/>
      <c r="E1379" s="83"/>
      <c r="F1379" s="83"/>
      <c r="G1379" s="83"/>
      <c r="H1379" s="725"/>
      <c r="I1379" s="83"/>
      <c r="J1379" s="83"/>
      <c r="K1379" s="83"/>
      <c r="L1379" s="83"/>
      <c r="M1379" s="83"/>
      <c r="N1379" s="83"/>
      <c r="O1379" s="725"/>
      <c r="P1379" s="83"/>
      <c r="Q1379" s="83"/>
      <c r="R1379" s="83"/>
      <c r="S1379" s="83"/>
      <c r="T1379" s="83"/>
      <c r="U1379" s="83"/>
      <c r="V1379" s="725"/>
      <c r="W1379" s="83"/>
      <c r="X1379" s="83"/>
      <c r="Y1379" s="83"/>
      <c r="Z1379" s="83"/>
      <c r="AA1379" s="83"/>
      <c r="AB1379" s="83"/>
      <c r="AC1379" s="83"/>
      <c r="AD1379" s="83"/>
    </row>
    <row r="1380" spans="1:30" s="961" customFormat="1">
      <c r="A1380" s="84"/>
      <c r="B1380" s="83"/>
      <c r="C1380" s="83"/>
      <c r="D1380" s="83"/>
      <c r="E1380" s="83"/>
      <c r="F1380" s="83"/>
      <c r="G1380" s="83"/>
      <c r="H1380" s="725"/>
      <c r="I1380" s="83"/>
      <c r="J1380" s="83"/>
      <c r="K1380" s="83"/>
      <c r="L1380" s="83"/>
      <c r="M1380" s="83"/>
      <c r="N1380" s="83"/>
      <c r="O1380" s="725"/>
      <c r="P1380" s="83"/>
      <c r="Q1380" s="83"/>
      <c r="R1380" s="83"/>
      <c r="S1380" s="83"/>
      <c r="T1380" s="83"/>
      <c r="U1380" s="83"/>
      <c r="V1380" s="725"/>
      <c r="W1380" s="83"/>
      <c r="X1380" s="83"/>
      <c r="Y1380" s="83"/>
      <c r="Z1380" s="83"/>
      <c r="AA1380" s="83"/>
      <c r="AB1380" s="83"/>
      <c r="AC1380" s="83"/>
      <c r="AD1380" s="83"/>
    </row>
    <row r="1381" spans="1:30" s="961" customFormat="1">
      <c r="A1381" s="84"/>
      <c r="B1381" s="83"/>
      <c r="C1381" s="83"/>
      <c r="D1381" s="83"/>
      <c r="E1381" s="83"/>
      <c r="F1381" s="83"/>
      <c r="G1381" s="83"/>
      <c r="H1381" s="725"/>
      <c r="I1381" s="83"/>
      <c r="J1381" s="83"/>
      <c r="K1381" s="83"/>
      <c r="L1381" s="83"/>
      <c r="M1381" s="83"/>
      <c r="N1381" s="83"/>
      <c r="O1381" s="725"/>
      <c r="P1381" s="83"/>
      <c r="Q1381" s="83"/>
      <c r="R1381" s="83"/>
      <c r="S1381" s="83"/>
      <c r="T1381" s="83"/>
      <c r="U1381" s="83"/>
      <c r="V1381" s="725"/>
      <c r="W1381" s="83"/>
      <c r="X1381" s="83"/>
      <c r="Y1381" s="83"/>
      <c r="Z1381" s="83"/>
      <c r="AA1381" s="83"/>
      <c r="AB1381" s="83"/>
      <c r="AC1381" s="83"/>
      <c r="AD1381" s="83"/>
    </row>
    <row r="1382" spans="1:30" s="961" customFormat="1">
      <c r="A1382" s="84"/>
      <c r="B1382" s="83"/>
      <c r="C1382" s="83"/>
      <c r="D1382" s="83"/>
      <c r="E1382" s="83"/>
      <c r="F1382" s="83"/>
      <c r="G1382" s="83"/>
      <c r="H1382" s="725"/>
      <c r="I1382" s="83"/>
      <c r="J1382" s="83"/>
      <c r="K1382" s="83"/>
      <c r="L1382" s="83"/>
      <c r="M1382" s="83"/>
      <c r="N1382" s="83"/>
      <c r="O1382" s="725"/>
      <c r="P1382" s="83"/>
      <c r="Q1382" s="83"/>
      <c r="R1382" s="83"/>
      <c r="S1382" s="83"/>
      <c r="T1382" s="83"/>
      <c r="U1382" s="83"/>
      <c r="V1382" s="725"/>
      <c r="W1382" s="83"/>
      <c r="X1382" s="83"/>
      <c r="Y1382" s="83"/>
      <c r="Z1382" s="83"/>
      <c r="AA1382" s="83"/>
      <c r="AB1382" s="83"/>
      <c r="AC1382" s="83"/>
      <c r="AD1382" s="83"/>
    </row>
    <row r="1383" spans="1:30" s="961" customFormat="1">
      <c r="A1383" s="84"/>
      <c r="B1383" s="83"/>
      <c r="C1383" s="83"/>
      <c r="D1383" s="83"/>
      <c r="E1383" s="83"/>
      <c r="F1383" s="83"/>
      <c r="G1383" s="83"/>
      <c r="H1383" s="725"/>
      <c r="I1383" s="83"/>
      <c r="J1383" s="83"/>
      <c r="K1383" s="83"/>
      <c r="L1383" s="83"/>
      <c r="M1383" s="83"/>
      <c r="N1383" s="83"/>
      <c r="O1383" s="725"/>
      <c r="P1383" s="83"/>
      <c r="Q1383" s="83"/>
      <c r="R1383" s="83"/>
      <c r="S1383" s="83"/>
      <c r="T1383" s="83"/>
      <c r="U1383" s="83"/>
      <c r="V1383" s="725"/>
      <c r="W1383" s="83"/>
      <c r="X1383" s="83"/>
      <c r="Y1383" s="83"/>
      <c r="Z1383" s="83"/>
      <c r="AA1383" s="83"/>
      <c r="AB1383" s="83"/>
      <c r="AC1383" s="83"/>
      <c r="AD1383" s="83"/>
    </row>
    <row r="1384" spans="1:30" s="961" customFormat="1">
      <c r="A1384" s="84"/>
      <c r="B1384" s="83"/>
      <c r="C1384" s="83"/>
      <c r="D1384" s="83"/>
      <c r="E1384" s="83"/>
      <c r="F1384" s="83"/>
      <c r="G1384" s="83"/>
      <c r="H1384" s="725"/>
      <c r="I1384" s="83"/>
      <c r="J1384" s="83"/>
      <c r="K1384" s="83"/>
      <c r="L1384" s="83"/>
      <c r="M1384" s="83"/>
      <c r="N1384" s="83"/>
      <c r="O1384" s="725"/>
      <c r="P1384" s="83"/>
      <c r="Q1384" s="83"/>
      <c r="R1384" s="83"/>
      <c r="S1384" s="83"/>
      <c r="T1384" s="83"/>
      <c r="U1384" s="83"/>
      <c r="V1384" s="725"/>
      <c r="W1384" s="83"/>
      <c r="X1384" s="83"/>
      <c r="Y1384" s="83"/>
      <c r="Z1384" s="83"/>
      <c r="AA1384" s="83"/>
      <c r="AB1384" s="83"/>
      <c r="AC1384" s="83"/>
      <c r="AD1384" s="83"/>
    </row>
    <row r="1385" spans="1:30" s="961" customFormat="1">
      <c r="A1385" s="84"/>
      <c r="B1385" s="83"/>
      <c r="C1385" s="83"/>
      <c r="D1385" s="83"/>
      <c r="E1385" s="83"/>
      <c r="F1385" s="83"/>
      <c r="G1385" s="83"/>
      <c r="H1385" s="725"/>
      <c r="I1385" s="83"/>
      <c r="J1385" s="83"/>
      <c r="K1385" s="83"/>
      <c r="L1385" s="83"/>
      <c r="M1385" s="83"/>
      <c r="N1385" s="83"/>
      <c r="O1385" s="725"/>
      <c r="P1385" s="83"/>
      <c r="Q1385" s="83"/>
      <c r="R1385" s="83"/>
      <c r="S1385" s="83"/>
      <c r="T1385" s="83"/>
      <c r="U1385" s="83"/>
      <c r="V1385" s="725"/>
      <c r="W1385" s="83"/>
      <c r="X1385" s="83"/>
      <c r="Y1385" s="83"/>
      <c r="Z1385" s="83"/>
      <c r="AA1385" s="83"/>
      <c r="AB1385" s="83"/>
      <c r="AC1385" s="83"/>
      <c r="AD1385" s="83"/>
    </row>
    <row r="1386" spans="1:30" s="961" customFormat="1">
      <c r="A1386" s="84"/>
      <c r="B1386" s="83"/>
      <c r="C1386" s="83"/>
      <c r="D1386" s="83"/>
      <c r="E1386" s="83"/>
      <c r="F1386" s="83"/>
      <c r="G1386" s="83"/>
      <c r="H1386" s="725"/>
      <c r="I1386" s="83"/>
      <c r="J1386" s="83"/>
      <c r="K1386" s="83"/>
      <c r="L1386" s="83"/>
      <c r="M1386" s="83"/>
      <c r="N1386" s="83"/>
      <c r="O1386" s="725"/>
      <c r="P1386" s="83"/>
      <c r="Q1386" s="83"/>
      <c r="R1386" s="83"/>
      <c r="S1386" s="83"/>
      <c r="T1386" s="83"/>
      <c r="U1386" s="83"/>
      <c r="V1386" s="725"/>
      <c r="W1386" s="83"/>
      <c r="X1386" s="83"/>
      <c r="Y1386" s="83"/>
      <c r="Z1386" s="83"/>
      <c r="AA1386" s="83"/>
      <c r="AB1386" s="83"/>
      <c r="AC1386" s="83"/>
      <c r="AD1386" s="83"/>
    </row>
    <row r="1387" spans="1:30" s="961" customFormat="1">
      <c r="A1387" s="84"/>
      <c r="B1387" s="83"/>
      <c r="C1387" s="83"/>
      <c r="D1387" s="83"/>
      <c r="E1387" s="83"/>
      <c r="F1387" s="83"/>
      <c r="G1387" s="83"/>
      <c r="H1387" s="725"/>
      <c r="I1387" s="83"/>
      <c r="J1387" s="83"/>
      <c r="K1387" s="83"/>
      <c r="L1387" s="83"/>
      <c r="M1387" s="83"/>
      <c r="N1387" s="83"/>
      <c r="O1387" s="725"/>
      <c r="P1387" s="83"/>
      <c r="Q1387" s="83"/>
      <c r="R1387" s="83"/>
      <c r="S1387" s="83"/>
      <c r="T1387" s="83"/>
      <c r="U1387" s="83"/>
      <c r="V1387" s="725"/>
      <c r="W1387" s="83"/>
      <c r="X1387" s="83"/>
      <c r="Y1387" s="83"/>
      <c r="Z1387" s="83"/>
      <c r="AA1387" s="83"/>
      <c r="AB1387" s="83"/>
      <c r="AC1387" s="83"/>
      <c r="AD1387" s="83"/>
    </row>
    <row r="1388" spans="1:30" s="961" customFormat="1">
      <c r="A1388" s="84"/>
      <c r="B1388" s="83"/>
      <c r="C1388" s="83"/>
      <c r="D1388" s="83"/>
      <c r="E1388" s="83"/>
      <c r="F1388" s="83"/>
      <c r="G1388" s="83"/>
      <c r="H1388" s="725"/>
      <c r="I1388" s="83"/>
      <c r="J1388" s="83"/>
      <c r="K1388" s="83"/>
      <c r="L1388" s="83"/>
      <c r="M1388" s="83"/>
      <c r="N1388" s="83"/>
      <c r="O1388" s="725"/>
      <c r="P1388" s="83"/>
      <c r="Q1388" s="83"/>
      <c r="R1388" s="83"/>
      <c r="S1388" s="83"/>
      <c r="T1388" s="83"/>
      <c r="U1388" s="83"/>
      <c r="V1388" s="725"/>
      <c r="W1388" s="83"/>
      <c r="X1388" s="83"/>
      <c r="Y1388" s="83"/>
      <c r="Z1388" s="83"/>
      <c r="AA1388" s="83"/>
      <c r="AB1388" s="83"/>
      <c r="AC1388" s="83"/>
      <c r="AD1388" s="83"/>
    </row>
    <row r="1389" spans="1:30" s="961" customFormat="1">
      <c r="A1389" s="84"/>
      <c r="B1389" s="83"/>
      <c r="C1389" s="83"/>
      <c r="D1389" s="83"/>
      <c r="E1389" s="83"/>
      <c r="F1389" s="83"/>
      <c r="G1389" s="83"/>
      <c r="H1389" s="725"/>
      <c r="I1389" s="83"/>
      <c r="J1389" s="83"/>
      <c r="K1389" s="83"/>
      <c r="L1389" s="83"/>
      <c r="M1389" s="83"/>
      <c r="N1389" s="83"/>
      <c r="O1389" s="725"/>
      <c r="P1389" s="83"/>
      <c r="Q1389" s="83"/>
      <c r="R1389" s="83"/>
      <c r="S1389" s="83"/>
      <c r="T1389" s="83"/>
      <c r="U1389" s="83"/>
      <c r="V1389" s="725"/>
      <c r="W1389" s="83"/>
      <c r="X1389" s="83"/>
      <c r="Y1389" s="83"/>
      <c r="Z1389" s="83"/>
      <c r="AA1389" s="83"/>
      <c r="AB1389" s="83"/>
      <c r="AC1389" s="83"/>
      <c r="AD1389" s="83"/>
    </row>
    <row r="1390" spans="1:30" s="961" customFormat="1">
      <c r="A1390" s="84"/>
      <c r="B1390" s="83"/>
      <c r="C1390" s="83"/>
      <c r="D1390" s="83"/>
      <c r="E1390" s="83"/>
      <c r="F1390" s="83"/>
      <c r="G1390" s="83"/>
      <c r="H1390" s="725"/>
      <c r="I1390" s="83"/>
      <c r="J1390" s="83"/>
      <c r="K1390" s="83"/>
      <c r="L1390" s="83"/>
      <c r="M1390" s="83"/>
      <c r="N1390" s="83"/>
      <c r="O1390" s="725"/>
      <c r="P1390" s="83"/>
      <c r="Q1390" s="83"/>
      <c r="R1390" s="83"/>
      <c r="S1390" s="83"/>
      <c r="T1390" s="83"/>
      <c r="U1390" s="83"/>
      <c r="V1390" s="725"/>
      <c r="W1390" s="83"/>
      <c r="X1390" s="83"/>
      <c r="Y1390" s="83"/>
      <c r="Z1390" s="83"/>
      <c r="AA1390" s="83"/>
      <c r="AB1390" s="83"/>
      <c r="AC1390" s="83"/>
      <c r="AD1390" s="83"/>
    </row>
    <row r="1391" spans="1:30" s="961" customFormat="1">
      <c r="A1391" s="84"/>
      <c r="B1391" s="83"/>
      <c r="C1391" s="83"/>
      <c r="D1391" s="83"/>
      <c r="E1391" s="83"/>
      <c r="F1391" s="83"/>
      <c r="G1391" s="83"/>
      <c r="H1391" s="725"/>
      <c r="I1391" s="83"/>
      <c r="J1391" s="83"/>
      <c r="K1391" s="83"/>
      <c r="L1391" s="83"/>
      <c r="M1391" s="83"/>
      <c r="N1391" s="83"/>
      <c r="O1391" s="725"/>
      <c r="P1391" s="83"/>
      <c r="Q1391" s="83"/>
      <c r="R1391" s="83"/>
      <c r="S1391" s="83"/>
      <c r="T1391" s="83"/>
      <c r="U1391" s="83"/>
      <c r="V1391" s="725"/>
      <c r="W1391" s="83"/>
      <c r="X1391" s="83"/>
      <c r="Y1391" s="83"/>
      <c r="Z1391" s="83"/>
      <c r="AA1391" s="83"/>
      <c r="AB1391" s="83"/>
      <c r="AC1391" s="83"/>
      <c r="AD1391" s="83"/>
    </row>
    <row r="1392" spans="1:30" s="961" customFormat="1">
      <c r="A1392" s="84"/>
      <c r="B1392" s="83"/>
      <c r="C1392" s="83"/>
      <c r="D1392" s="83"/>
      <c r="E1392" s="83"/>
      <c r="F1392" s="83"/>
      <c r="G1392" s="83"/>
      <c r="H1392" s="725"/>
      <c r="I1392" s="83"/>
      <c r="J1392" s="83"/>
      <c r="K1392" s="83"/>
      <c r="L1392" s="83"/>
      <c r="M1392" s="83"/>
      <c r="N1392" s="83"/>
      <c r="O1392" s="725"/>
      <c r="P1392" s="83"/>
      <c r="Q1392" s="83"/>
      <c r="R1392" s="83"/>
      <c r="S1392" s="83"/>
      <c r="T1392" s="83"/>
      <c r="U1392" s="83"/>
      <c r="V1392" s="725"/>
      <c r="W1392" s="83"/>
      <c r="X1392" s="83"/>
      <c r="Y1392" s="83"/>
      <c r="Z1392" s="83"/>
      <c r="AA1392" s="83"/>
      <c r="AB1392" s="83"/>
      <c r="AC1392" s="83"/>
      <c r="AD1392" s="83"/>
    </row>
    <row r="1393" spans="1:30" s="961" customFormat="1">
      <c r="A1393" s="84"/>
      <c r="B1393" s="83"/>
      <c r="C1393" s="83"/>
      <c r="D1393" s="83"/>
      <c r="E1393" s="83"/>
      <c r="F1393" s="83"/>
      <c r="G1393" s="83"/>
      <c r="H1393" s="725"/>
      <c r="I1393" s="83"/>
      <c r="J1393" s="83"/>
      <c r="K1393" s="83"/>
      <c r="L1393" s="83"/>
      <c r="M1393" s="83"/>
      <c r="N1393" s="83"/>
      <c r="O1393" s="725"/>
      <c r="P1393" s="83"/>
      <c r="Q1393" s="83"/>
      <c r="R1393" s="83"/>
      <c r="S1393" s="83"/>
      <c r="T1393" s="83"/>
      <c r="U1393" s="83"/>
      <c r="V1393" s="725"/>
      <c r="W1393" s="83"/>
      <c r="X1393" s="83"/>
      <c r="Y1393" s="83"/>
      <c r="Z1393" s="83"/>
      <c r="AA1393" s="83"/>
      <c r="AB1393" s="83"/>
      <c r="AC1393" s="83"/>
      <c r="AD1393" s="83"/>
    </row>
    <row r="1394" spans="1:30" s="961" customFormat="1">
      <c r="A1394" s="84"/>
      <c r="B1394" s="83"/>
      <c r="C1394" s="83"/>
      <c r="D1394" s="83"/>
      <c r="E1394" s="83"/>
      <c r="F1394" s="83"/>
      <c r="G1394" s="83"/>
      <c r="H1394" s="725"/>
      <c r="I1394" s="83"/>
      <c r="J1394" s="83"/>
      <c r="K1394" s="83"/>
      <c r="L1394" s="83"/>
      <c r="M1394" s="83"/>
      <c r="N1394" s="83"/>
      <c r="O1394" s="725"/>
      <c r="P1394" s="83"/>
      <c r="Q1394" s="83"/>
      <c r="R1394" s="83"/>
      <c r="S1394" s="83"/>
      <c r="T1394" s="83"/>
      <c r="U1394" s="83"/>
      <c r="V1394" s="725"/>
      <c r="W1394" s="83"/>
      <c r="X1394" s="83"/>
      <c r="Y1394" s="83"/>
      <c r="Z1394" s="83"/>
      <c r="AA1394" s="83"/>
      <c r="AB1394" s="83"/>
      <c r="AC1394" s="83"/>
      <c r="AD1394" s="83"/>
    </row>
    <row r="1395" spans="1:30" s="961" customFormat="1">
      <c r="A1395" s="84"/>
      <c r="B1395" s="83"/>
      <c r="C1395" s="83"/>
      <c r="D1395" s="83"/>
      <c r="E1395" s="83"/>
      <c r="F1395" s="83"/>
      <c r="G1395" s="83"/>
      <c r="H1395" s="725"/>
      <c r="I1395" s="83"/>
      <c r="J1395" s="83"/>
      <c r="K1395" s="83"/>
      <c r="L1395" s="83"/>
      <c r="M1395" s="83"/>
      <c r="N1395" s="83"/>
      <c r="O1395" s="725"/>
      <c r="P1395" s="83"/>
      <c r="Q1395" s="83"/>
      <c r="R1395" s="83"/>
      <c r="S1395" s="83"/>
      <c r="T1395" s="83"/>
      <c r="U1395" s="83"/>
      <c r="V1395" s="725"/>
      <c r="W1395" s="83"/>
      <c r="X1395" s="83"/>
      <c r="Y1395" s="83"/>
      <c r="Z1395" s="83"/>
      <c r="AA1395" s="83"/>
      <c r="AB1395" s="83"/>
      <c r="AC1395" s="83"/>
      <c r="AD1395" s="83"/>
    </row>
    <row r="1396" spans="1:30" s="961" customFormat="1">
      <c r="A1396" s="84"/>
      <c r="B1396" s="83"/>
      <c r="C1396" s="83"/>
      <c r="D1396" s="83"/>
      <c r="E1396" s="83"/>
      <c r="F1396" s="83"/>
      <c r="G1396" s="83"/>
      <c r="H1396" s="725"/>
      <c r="I1396" s="83"/>
      <c r="J1396" s="83"/>
      <c r="K1396" s="83"/>
      <c r="L1396" s="83"/>
      <c r="M1396" s="83"/>
      <c r="N1396" s="83"/>
      <c r="O1396" s="725"/>
      <c r="P1396" s="83"/>
      <c r="Q1396" s="83"/>
      <c r="R1396" s="83"/>
      <c r="S1396" s="83"/>
      <c r="T1396" s="83"/>
      <c r="U1396" s="83"/>
      <c r="V1396" s="725"/>
      <c r="W1396" s="83"/>
      <c r="X1396" s="83"/>
      <c r="Y1396" s="83"/>
      <c r="Z1396" s="83"/>
      <c r="AA1396" s="83"/>
      <c r="AB1396" s="83"/>
      <c r="AC1396" s="83"/>
      <c r="AD1396" s="83"/>
    </row>
    <row r="1397" spans="1:30" s="961" customFormat="1">
      <c r="A1397" s="84"/>
      <c r="B1397" s="83"/>
      <c r="C1397" s="83"/>
      <c r="D1397" s="83"/>
      <c r="E1397" s="83"/>
      <c r="F1397" s="83"/>
      <c r="G1397" s="83"/>
      <c r="H1397" s="725"/>
      <c r="I1397" s="83"/>
      <c r="J1397" s="83"/>
      <c r="K1397" s="83"/>
      <c r="L1397" s="83"/>
      <c r="M1397" s="83"/>
      <c r="N1397" s="83"/>
      <c r="O1397" s="725"/>
      <c r="P1397" s="83"/>
      <c r="Q1397" s="83"/>
      <c r="R1397" s="83"/>
      <c r="S1397" s="83"/>
      <c r="T1397" s="83"/>
      <c r="U1397" s="83"/>
      <c r="V1397" s="725"/>
      <c r="W1397" s="83"/>
      <c r="X1397" s="83"/>
      <c r="Y1397" s="83"/>
      <c r="Z1397" s="83"/>
      <c r="AA1397" s="83"/>
      <c r="AB1397" s="83"/>
      <c r="AC1397" s="83"/>
      <c r="AD1397" s="83"/>
    </row>
    <row r="1398" spans="1:30" s="961" customFormat="1">
      <c r="A1398" s="84"/>
      <c r="B1398" s="83"/>
      <c r="C1398" s="83"/>
      <c r="D1398" s="83"/>
      <c r="E1398" s="83"/>
      <c r="F1398" s="83"/>
      <c r="G1398" s="83"/>
      <c r="H1398" s="725"/>
      <c r="I1398" s="83"/>
      <c r="J1398" s="83"/>
      <c r="K1398" s="83"/>
      <c r="L1398" s="83"/>
      <c r="M1398" s="83"/>
      <c r="N1398" s="83"/>
      <c r="O1398" s="725"/>
      <c r="P1398" s="83"/>
      <c r="Q1398" s="83"/>
      <c r="R1398" s="83"/>
      <c r="S1398" s="83"/>
      <c r="T1398" s="83"/>
      <c r="U1398" s="83"/>
      <c r="V1398" s="725"/>
      <c r="W1398" s="83"/>
      <c r="X1398" s="83"/>
      <c r="Y1398" s="83"/>
      <c r="Z1398" s="83"/>
      <c r="AA1398" s="83"/>
      <c r="AB1398" s="83"/>
      <c r="AC1398" s="83"/>
      <c r="AD1398" s="83"/>
    </row>
    <row r="1399" spans="1:30" s="961" customFormat="1">
      <c r="A1399" s="84"/>
      <c r="B1399" s="83"/>
      <c r="C1399" s="83"/>
      <c r="D1399" s="83"/>
      <c r="E1399" s="83"/>
      <c r="F1399" s="83"/>
      <c r="G1399" s="83"/>
      <c r="H1399" s="725"/>
      <c r="I1399" s="83"/>
      <c r="J1399" s="83"/>
      <c r="K1399" s="83"/>
      <c r="L1399" s="83"/>
      <c r="M1399" s="83"/>
      <c r="N1399" s="83"/>
      <c r="O1399" s="725"/>
      <c r="P1399" s="83"/>
      <c r="Q1399" s="83"/>
      <c r="R1399" s="83"/>
      <c r="S1399" s="83"/>
      <c r="T1399" s="83"/>
      <c r="U1399" s="83"/>
      <c r="V1399" s="725"/>
      <c r="W1399" s="83"/>
      <c r="X1399" s="83"/>
      <c r="Y1399" s="83"/>
      <c r="Z1399" s="83"/>
      <c r="AA1399" s="83"/>
      <c r="AB1399" s="83"/>
      <c r="AC1399" s="83"/>
      <c r="AD1399" s="83"/>
    </row>
    <row r="1400" spans="1:30" s="961" customFormat="1">
      <c r="A1400" s="84"/>
      <c r="B1400" s="83"/>
      <c r="C1400" s="83"/>
      <c r="D1400" s="83"/>
      <c r="E1400" s="83"/>
      <c r="F1400" s="83"/>
      <c r="G1400" s="83"/>
      <c r="H1400" s="725"/>
      <c r="I1400" s="83"/>
      <c r="J1400" s="83"/>
      <c r="K1400" s="83"/>
      <c r="L1400" s="83"/>
      <c r="M1400" s="83"/>
      <c r="N1400" s="83"/>
      <c r="O1400" s="725"/>
      <c r="P1400" s="83"/>
      <c r="Q1400" s="83"/>
      <c r="R1400" s="83"/>
      <c r="S1400" s="83"/>
      <c r="T1400" s="83"/>
      <c r="U1400" s="83"/>
      <c r="V1400" s="725"/>
      <c r="W1400" s="83"/>
      <c r="X1400" s="83"/>
      <c r="Y1400" s="83"/>
      <c r="Z1400" s="83"/>
      <c r="AA1400" s="83"/>
      <c r="AB1400" s="83"/>
      <c r="AC1400" s="83"/>
      <c r="AD1400" s="83"/>
    </row>
    <row r="1401" spans="1:30" s="961" customFormat="1">
      <c r="A1401" s="84"/>
      <c r="B1401" s="83"/>
      <c r="C1401" s="83"/>
      <c r="D1401" s="83"/>
      <c r="E1401" s="83"/>
      <c r="F1401" s="83"/>
      <c r="G1401" s="83"/>
      <c r="H1401" s="725"/>
      <c r="I1401" s="83"/>
      <c r="J1401" s="83"/>
      <c r="K1401" s="83"/>
      <c r="L1401" s="83"/>
      <c r="M1401" s="83"/>
      <c r="N1401" s="83"/>
      <c r="O1401" s="725"/>
      <c r="P1401" s="83"/>
      <c r="Q1401" s="83"/>
      <c r="R1401" s="83"/>
      <c r="S1401" s="83"/>
      <c r="T1401" s="83"/>
      <c r="U1401" s="83"/>
      <c r="V1401" s="725"/>
      <c r="W1401" s="83"/>
      <c r="X1401" s="83"/>
      <c r="Y1401" s="83"/>
      <c r="Z1401" s="83"/>
      <c r="AA1401" s="83"/>
      <c r="AB1401" s="83"/>
      <c r="AC1401" s="83"/>
      <c r="AD1401" s="83"/>
    </row>
    <row r="1402" spans="1:30" s="961" customFormat="1">
      <c r="A1402" s="84"/>
      <c r="B1402" s="83"/>
      <c r="C1402" s="83"/>
      <c r="D1402" s="83"/>
      <c r="E1402" s="83"/>
      <c r="F1402" s="83"/>
      <c r="G1402" s="83"/>
      <c r="H1402" s="725"/>
      <c r="I1402" s="83"/>
      <c r="J1402" s="83"/>
      <c r="K1402" s="83"/>
      <c r="L1402" s="83"/>
      <c r="M1402" s="83"/>
      <c r="N1402" s="83"/>
      <c r="O1402" s="725"/>
      <c r="P1402" s="83"/>
      <c r="Q1402" s="83"/>
      <c r="R1402" s="83"/>
      <c r="S1402" s="83"/>
      <c r="T1402" s="83"/>
      <c r="U1402" s="83"/>
      <c r="V1402" s="725"/>
      <c r="W1402" s="83"/>
      <c r="X1402" s="83"/>
      <c r="Y1402" s="83"/>
      <c r="Z1402" s="83"/>
      <c r="AA1402" s="83"/>
      <c r="AB1402" s="83"/>
      <c r="AC1402" s="83"/>
      <c r="AD1402" s="83"/>
    </row>
    <row r="1403" spans="1:30" s="961" customFormat="1">
      <c r="A1403" s="84"/>
      <c r="B1403" s="83"/>
      <c r="C1403" s="83"/>
      <c r="D1403" s="83"/>
      <c r="E1403" s="83"/>
      <c r="F1403" s="83"/>
      <c r="G1403" s="83"/>
      <c r="H1403" s="725"/>
      <c r="I1403" s="83"/>
      <c r="J1403" s="83"/>
      <c r="K1403" s="83"/>
      <c r="L1403" s="83"/>
      <c r="M1403" s="83"/>
      <c r="N1403" s="83"/>
      <c r="O1403" s="725"/>
      <c r="P1403" s="83"/>
      <c r="Q1403" s="83"/>
      <c r="R1403" s="83"/>
      <c r="S1403" s="83"/>
      <c r="T1403" s="83"/>
      <c r="U1403" s="83"/>
      <c r="V1403" s="725"/>
      <c r="W1403" s="83"/>
      <c r="X1403" s="83"/>
      <c r="Y1403" s="83"/>
      <c r="Z1403" s="83"/>
      <c r="AA1403" s="83"/>
      <c r="AB1403" s="83"/>
      <c r="AC1403" s="83"/>
      <c r="AD1403" s="83"/>
    </row>
    <row r="1404" spans="1:30" s="961" customFormat="1">
      <c r="A1404" s="84"/>
      <c r="B1404" s="83"/>
      <c r="C1404" s="83"/>
      <c r="D1404" s="83"/>
      <c r="E1404" s="83"/>
      <c r="F1404" s="83"/>
      <c r="G1404" s="83"/>
      <c r="H1404" s="725"/>
      <c r="I1404" s="83"/>
      <c r="J1404" s="83"/>
      <c r="K1404" s="83"/>
      <c r="L1404" s="83"/>
      <c r="M1404" s="83"/>
      <c r="N1404" s="83"/>
      <c r="O1404" s="725"/>
      <c r="P1404" s="83"/>
      <c r="Q1404" s="83"/>
      <c r="R1404" s="83"/>
      <c r="S1404" s="83"/>
      <c r="T1404" s="83"/>
      <c r="U1404" s="83"/>
      <c r="V1404" s="725"/>
      <c r="W1404" s="83"/>
      <c r="X1404" s="83"/>
      <c r="Y1404" s="83"/>
      <c r="Z1404" s="83"/>
      <c r="AA1404" s="83"/>
      <c r="AB1404" s="83"/>
      <c r="AC1404" s="83"/>
      <c r="AD1404" s="83"/>
    </row>
    <row r="1405" spans="1:30" s="961" customFormat="1">
      <c r="A1405" s="84"/>
      <c r="B1405" s="83"/>
      <c r="C1405" s="83"/>
      <c r="D1405" s="83"/>
      <c r="E1405" s="83"/>
      <c r="F1405" s="83"/>
      <c r="G1405" s="83"/>
      <c r="H1405" s="725"/>
      <c r="I1405" s="83"/>
      <c r="J1405" s="83"/>
      <c r="K1405" s="83"/>
      <c r="L1405" s="83"/>
      <c r="M1405" s="83"/>
      <c r="N1405" s="83"/>
      <c r="O1405" s="725"/>
      <c r="P1405" s="83"/>
      <c r="Q1405" s="83"/>
      <c r="R1405" s="83"/>
      <c r="S1405" s="83"/>
      <c r="T1405" s="83"/>
      <c r="U1405" s="83"/>
      <c r="V1405" s="725"/>
      <c r="W1405" s="83"/>
      <c r="X1405" s="83"/>
      <c r="Y1405" s="83"/>
      <c r="Z1405" s="83"/>
      <c r="AA1405" s="83"/>
      <c r="AB1405" s="83"/>
      <c r="AC1405" s="83"/>
      <c r="AD1405" s="83"/>
    </row>
    <row r="1406" spans="1:30" s="961" customFormat="1">
      <c r="A1406" s="84"/>
      <c r="B1406" s="83"/>
      <c r="C1406" s="83"/>
      <c r="D1406" s="83"/>
      <c r="E1406" s="83"/>
      <c r="F1406" s="83"/>
      <c r="G1406" s="83"/>
      <c r="H1406" s="725"/>
      <c r="I1406" s="83"/>
      <c r="J1406" s="83"/>
      <c r="K1406" s="83"/>
      <c r="L1406" s="83"/>
      <c r="M1406" s="83"/>
      <c r="N1406" s="83"/>
      <c r="O1406" s="725"/>
      <c r="P1406" s="83"/>
      <c r="Q1406" s="83"/>
      <c r="R1406" s="83"/>
      <c r="S1406" s="83"/>
      <c r="T1406" s="83"/>
      <c r="U1406" s="83"/>
      <c r="V1406" s="725"/>
      <c r="W1406" s="83"/>
      <c r="X1406" s="83"/>
      <c r="Y1406" s="83"/>
      <c r="Z1406" s="83"/>
      <c r="AA1406" s="83"/>
      <c r="AB1406" s="83"/>
      <c r="AC1406" s="83"/>
      <c r="AD1406" s="83"/>
    </row>
    <row r="1407" spans="1:30" s="961" customFormat="1">
      <c r="A1407" s="84"/>
      <c r="B1407" s="83"/>
      <c r="C1407" s="83"/>
      <c r="D1407" s="83"/>
      <c r="E1407" s="83"/>
      <c r="F1407" s="83"/>
      <c r="G1407" s="83"/>
      <c r="H1407" s="725"/>
      <c r="I1407" s="83"/>
      <c r="J1407" s="83"/>
      <c r="K1407" s="83"/>
      <c r="L1407" s="83"/>
      <c r="M1407" s="83"/>
      <c r="N1407" s="83"/>
      <c r="O1407" s="725"/>
      <c r="P1407" s="83"/>
      <c r="Q1407" s="83"/>
      <c r="R1407" s="83"/>
      <c r="S1407" s="83"/>
      <c r="T1407" s="83"/>
      <c r="U1407" s="83"/>
      <c r="V1407" s="725"/>
      <c r="W1407" s="83"/>
      <c r="X1407" s="83"/>
      <c r="Y1407" s="83"/>
      <c r="Z1407" s="83"/>
      <c r="AA1407" s="83"/>
      <c r="AB1407" s="83"/>
      <c r="AC1407" s="83"/>
      <c r="AD1407" s="83"/>
    </row>
    <row r="1408" spans="1:30" s="961" customFormat="1">
      <c r="A1408" s="84"/>
      <c r="B1408" s="83"/>
      <c r="C1408" s="83"/>
      <c r="D1408" s="83"/>
      <c r="E1408" s="83"/>
      <c r="F1408" s="83"/>
      <c r="G1408" s="83"/>
      <c r="H1408" s="725"/>
      <c r="I1408" s="83"/>
      <c r="J1408" s="83"/>
      <c r="K1408" s="83"/>
      <c r="L1408" s="83"/>
      <c r="M1408" s="83"/>
      <c r="N1408" s="83"/>
      <c r="O1408" s="725"/>
      <c r="P1408" s="83"/>
      <c r="Q1408" s="83"/>
      <c r="R1408" s="83"/>
      <c r="S1408" s="83"/>
      <c r="T1408" s="83"/>
      <c r="U1408" s="83"/>
      <c r="V1408" s="725"/>
      <c r="W1408" s="83"/>
      <c r="X1408" s="83"/>
      <c r="Y1408" s="83"/>
      <c r="Z1408" s="83"/>
      <c r="AA1408" s="83"/>
      <c r="AB1408" s="83"/>
      <c r="AC1408" s="83"/>
      <c r="AD1408" s="83"/>
    </row>
    <row r="1409" spans="1:30" s="961" customFormat="1">
      <c r="A1409" s="84"/>
      <c r="B1409" s="83"/>
      <c r="C1409" s="83"/>
      <c r="D1409" s="83"/>
      <c r="E1409" s="83"/>
      <c r="F1409" s="83"/>
      <c r="G1409" s="83"/>
      <c r="H1409" s="725"/>
      <c r="I1409" s="83"/>
      <c r="J1409" s="83"/>
      <c r="K1409" s="83"/>
      <c r="L1409" s="83"/>
      <c r="M1409" s="83"/>
      <c r="N1409" s="83"/>
      <c r="O1409" s="725"/>
      <c r="P1409" s="83"/>
      <c r="Q1409" s="83"/>
      <c r="R1409" s="83"/>
      <c r="S1409" s="83"/>
      <c r="T1409" s="83"/>
      <c r="U1409" s="83"/>
      <c r="V1409" s="725"/>
      <c r="W1409" s="83"/>
      <c r="X1409" s="83"/>
      <c r="Y1409" s="83"/>
      <c r="Z1409" s="83"/>
      <c r="AA1409" s="83"/>
      <c r="AB1409" s="83"/>
      <c r="AC1409" s="83"/>
      <c r="AD1409" s="83"/>
    </row>
    <row r="1410" spans="1:30" s="961" customFormat="1">
      <c r="A1410" s="84"/>
      <c r="B1410" s="83"/>
      <c r="C1410" s="83"/>
      <c r="D1410" s="83"/>
      <c r="E1410" s="83"/>
      <c r="F1410" s="83"/>
      <c r="G1410" s="83"/>
      <c r="H1410" s="725"/>
      <c r="I1410" s="83"/>
      <c r="J1410" s="83"/>
      <c r="K1410" s="83"/>
      <c r="L1410" s="83"/>
      <c r="M1410" s="83"/>
      <c r="N1410" s="83"/>
      <c r="O1410" s="725"/>
      <c r="P1410" s="83"/>
      <c r="Q1410" s="83"/>
      <c r="R1410" s="83"/>
      <c r="S1410" s="83"/>
      <c r="T1410" s="83"/>
      <c r="U1410" s="83"/>
      <c r="V1410" s="725"/>
      <c r="W1410" s="83"/>
      <c r="X1410" s="83"/>
      <c r="Y1410" s="83"/>
      <c r="Z1410" s="83"/>
      <c r="AA1410" s="83"/>
      <c r="AB1410" s="83"/>
      <c r="AC1410" s="83"/>
      <c r="AD1410" s="83"/>
    </row>
    <row r="1411" spans="1:30" s="961" customFormat="1">
      <c r="A1411" s="84"/>
      <c r="B1411" s="83"/>
      <c r="C1411" s="83"/>
      <c r="D1411" s="83"/>
      <c r="E1411" s="83"/>
      <c r="F1411" s="83"/>
      <c r="G1411" s="83"/>
      <c r="H1411" s="725"/>
      <c r="I1411" s="83"/>
      <c r="J1411" s="83"/>
      <c r="K1411" s="83"/>
      <c r="L1411" s="83"/>
      <c r="M1411" s="83"/>
      <c r="N1411" s="83"/>
      <c r="O1411" s="725"/>
      <c r="P1411" s="83"/>
      <c r="Q1411" s="83"/>
      <c r="R1411" s="83"/>
      <c r="S1411" s="83"/>
      <c r="T1411" s="83"/>
      <c r="U1411" s="83"/>
      <c r="V1411" s="725"/>
      <c r="W1411" s="83"/>
      <c r="X1411" s="83"/>
      <c r="Y1411" s="83"/>
      <c r="Z1411" s="83"/>
      <c r="AA1411" s="83"/>
      <c r="AB1411" s="83"/>
      <c r="AC1411" s="83"/>
      <c r="AD1411" s="83"/>
    </row>
    <row r="1412" spans="1:30" s="961" customFormat="1">
      <c r="A1412" s="84"/>
      <c r="B1412" s="83"/>
      <c r="C1412" s="83"/>
      <c r="D1412" s="83"/>
      <c r="E1412" s="83"/>
      <c r="F1412" s="83"/>
      <c r="G1412" s="83"/>
      <c r="H1412" s="725"/>
      <c r="I1412" s="83"/>
      <c r="J1412" s="83"/>
      <c r="K1412" s="83"/>
      <c r="L1412" s="83"/>
      <c r="M1412" s="83"/>
      <c r="N1412" s="83"/>
      <c r="O1412" s="725"/>
      <c r="P1412" s="83"/>
      <c r="Q1412" s="83"/>
      <c r="R1412" s="83"/>
      <c r="S1412" s="83"/>
      <c r="T1412" s="83"/>
      <c r="U1412" s="83"/>
      <c r="V1412" s="725"/>
      <c r="W1412" s="83"/>
      <c r="X1412" s="83"/>
      <c r="Y1412" s="83"/>
      <c r="Z1412" s="83"/>
      <c r="AA1412" s="83"/>
      <c r="AB1412" s="83"/>
      <c r="AC1412" s="83"/>
      <c r="AD1412" s="83"/>
    </row>
    <row r="1413" spans="1:30" s="961" customFormat="1">
      <c r="A1413" s="84"/>
      <c r="B1413" s="83"/>
      <c r="C1413" s="83"/>
      <c r="D1413" s="83"/>
      <c r="E1413" s="83"/>
      <c r="F1413" s="83"/>
      <c r="G1413" s="83"/>
      <c r="H1413" s="725"/>
      <c r="I1413" s="83"/>
      <c r="J1413" s="83"/>
      <c r="K1413" s="83"/>
      <c r="L1413" s="83"/>
      <c r="M1413" s="83"/>
      <c r="N1413" s="83"/>
      <c r="O1413" s="725"/>
      <c r="P1413" s="83"/>
      <c r="Q1413" s="83"/>
      <c r="R1413" s="83"/>
      <c r="S1413" s="83"/>
      <c r="T1413" s="83"/>
      <c r="U1413" s="83"/>
      <c r="V1413" s="725"/>
      <c r="W1413" s="83"/>
      <c r="X1413" s="83"/>
      <c r="Y1413" s="83"/>
      <c r="Z1413" s="83"/>
      <c r="AA1413" s="83"/>
      <c r="AB1413" s="83"/>
      <c r="AC1413" s="83"/>
      <c r="AD1413" s="83"/>
    </row>
    <row r="1414" spans="1:30" s="961" customFormat="1">
      <c r="A1414" s="84"/>
      <c r="B1414" s="83"/>
      <c r="C1414" s="83"/>
      <c r="D1414" s="83"/>
      <c r="E1414" s="83"/>
      <c r="F1414" s="83"/>
      <c r="G1414" s="83"/>
      <c r="H1414" s="725"/>
      <c r="I1414" s="83"/>
      <c r="J1414" s="83"/>
      <c r="K1414" s="83"/>
      <c r="L1414" s="83"/>
      <c r="M1414" s="83"/>
      <c r="N1414" s="83"/>
      <c r="O1414" s="725"/>
      <c r="P1414" s="83"/>
      <c r="Q1414" s="83"/>
      <c r="R1414" s="83"/>
      <c r="S1414" s="83"/>
      <c r="T1414" s="83"/>
      <c r="U1414" s="83"/>
      <c r="V1414" s="725"/>
      <c r="W1414" s="83"/>
      <c r="X1414" s="83"/>
      <c r="Y1414" s="83"/>
      <c r="Z1414" s="83"/>
      <c r="AA1414" s="83"/>
      <c r="AB1414" s="83"/>
      <c r="AC1414" s="83"/>
      <c r="AD1414" s="83"/>
    </row>
    <row r="1415" spans="1:30" s="961" customFormat="1">
      <c r="A1415" s="84"/>
      <c r="B1415" s="83"/>
      <c r="C1415" s="83"/>
      <c r="D1415" s="83"/>
      <c r="E1415" s="83"/>
      <c r="F1415" s="83"/>
      <c r="G1415" s="83"/>
      <c r="H1415" s="725"/>
      <c r="I1415" s="83"/>
      <c r="J1415" s="83"/>
      <c r="K1415" s="83"/>
      <c r="L1415" s="83"/>
      <c r="M1415" s="83"/>
      <c r="N1415" s="83"/>
      <c r="O1415" s="725"/>
      <c r="P1415" s="83"/>
      <c r="Q1415" s="83"/>
      <c r="R1415" s="83"/>
      <c r="S1415" s="83"/>
      <c r="T1415" s="83"/>
      <c r="U1415" s="83"/>
      <c r="V1415" s="725"/>
      <c r="W1415" s="83"/>
      <c r="X1415" s="83"/>
      <c r="Y1415" s="83"/>
      <c r="Z1415" s="83"/>
      <c r="AA1415" s="83"/>
      <c r="AB1415" s="83"/>
      <c r="AC1415" s="83"/>
      <c r="AD1415" s="83"/>
    </row>
    <row r="1416" spans="1:30" s="961" customFormat="1">
      <c r="A1416" s="84"/>
      <c r="B1416" s="83"/>
      <c r="C1416" s="83"/>
      <c r="D1416" s="83"/>
      <c r="E1416" s="83"/>
      <c r="F1416" s="83"/>
      <c r="G1416" s="83"/>
      <c r="H1416" s="725"/>
      <c r="I1416" s="83"/>
      <c r="J1416" s="83"/>
      <c r="K1416" s="83"/>
      <c r="L1416" s="83"/>
      <c r="M1416" s="83"/>
      <c r="N1416" s="83"/>
      <c r="O1416" s="725"/>
      <c r="P1416" s="83"/>
      <c r="Q1416" s="83"/>
      <c r="R1416" s="83"/>
      <c r="S1416" s="83"/>
      <c r="T1416" s="83"/>
      <c r="U1416" s="83"/>
      <c r="V1416" s="725"/>
      <c r="W1416" s="83"/>
      <c r="X1416" s="83"/>
      <c r="Y1416" s="83"/>
      <c r="Z1416" s="83"/>
      <c r="AA1416" s="83"/>
      <c r="AB1416" s="83"/>
      <c r="AC1416" s="83"/>
      <c r="AD1416" s="83"/>
    </row>
    <row r="1417" spans="1:30" s="961" customFormat="1">
      <c r="A1417" s="84"/>
      <c r="B1417" s="83"/>
      <c r="C1417" s="83"/>
      <c r="D1417" s="83"/>
      <c r="E1417" s="83"/>
      <c r="F1417" s="83"/>
      <c r="G1417" s="83"/>
      <c r="H1417" s="725"/>
      <c r="I1417" s="83"/>
      <c r="J1417" s="83"/>
      <c r="K1417" s="83"/>
      <c r="L1417" s="83"/>
      <c r="M1417" s="83"/>
      <c r="N1417" s="83"/>
      <c r="O1417" s="725"/>
      <c r="P1417" s="83"/>
      <c r="Q1417" s="83"/>
      <c r="R1417" s="83"/>
      <c r="S1417" s="83"/>
      <c r="T1417" s="83"/>
      <c r="U1417" s="83"/>
      <c r="V1417" s="725"/>
      <c r="W1417" s="83"/>
      <c r="X1417" s="83"/>
      <c r="Y1417" s="83"/>
      <c r="Z1417" s="83"/>
      <c r="AA1417" s="83"/>
      <c r="AB1417" s="83"/>
      <c r="AC1417" s="83"/>
      <c r="AD1417" s="83"/>
    </row>
    <row r="1418" spans="1:30" s="961" customFormat="1">
      <c r="A1418" s="84"/>
      <c r="B1418" s="83"/>
      <c r="C1418" s="83"/>
      <c r="D1418" s="83"/>
      <c r="E1418" s="83"/>
      <c r="F1418" s="83"/>
      <c r="G1418" s="83"/>
      <c r="H1418" s="725"/>
      <c r="I1418" s="83"/>
      <c r="J1418" s="83"/>
      <c r="K1418" s="83"/>
      <c r="L1418" s="83"/>
      <c r="M1418" s="83"/>
      <c r="N1418" s="83"/>
      <c r="O1418" s="725"/>
      <c r="P1418" s="83"/>
      <c r="Q1418" s="83"/>
      <c r="R1418" s="83"/>
      <c r="S1418" s="83"/>
      <c r="T1418" s="83"/>
      <c r="U1418" s="83"/>
      <c r="V1418" s="725"/>
      <c r="W1418" s="83"/>
      <c r="X1418" s="83"/>
      <c r="Y1418" s="83"/>
      <c r="Z1418" s="83"/>
      <c r="AA1418" s="83"/>
      <c r="AB1418" s="83"/>
      <c r="AC1418" s="83"/>
      <c r="AD1418" s="83"/>
    </row>
    <row r="1419" spans="1:30" s="961" customFormat="1">
      <c r="A1419" s="84"/>
      <c r="B1419" s="83"/>
      <c r="C1419" s="83"/>
      <c r="D1419" s="83"/>
      <c r="E1419" s="83"/>
      <c r="F1419" s="83"/>
      <c r="G1419" s="83"/>
      <c r="H1419" s="725"/>
      <c r="I1419" s="83"/>
      <c r="J1419" s="83"/>
      <c r="K1419" s="83"/>
      <c r="L1419" s="83"/>
      <c r="M1419" s="83"/>
      <c r="N1419" s="83"/>
      <c r="O1419" s="725"/>
      <c r="P1419" s="83"/>
      <c r="Q1419" s="83"/>
      <c r="R1419" s="83"/>
      <c r="S1419" s="83"/>
      <c r="T1419" s="83"/>
      <c r="U1419" s="83"/>
      <c r="V1419" s="725"/>
      <c r="W1419" s="83"/>
      <c r="X1419" s="83"/>
      <c r="Y1419" s="83"/>
      <c r="Z1419" s="83"/>
      <c r="AA1419" s="83"/>
      <c r="AB1419" s="83"/>
      <c r="AC1419" s="83"/>
      <c r="AD1419" s="83"/>
    </row>
    <row r="1420" spans="1:30" s="961" customFormat="1">
      <c r="A1420" s="84"/>
      <c r="B1420" s="83"/>
      <c r="C1420" s="83"/>
      <c r="D1420" s="83"/>
      <c r="E1420" s="83"/>
      <c r="F1420" s="83"/>
      <c r="G1420" s="83"/>
      <c r="H1420" s="725"/>
      <c r="I1420" s="83"/>
      <c r="J1420" s="83"/>
      <c r="K1420" s="83"/>
      <c r="L1420" s="83"/>
      <c r="M1420" s="83"/>
      <c r="N1420" s="83"/>
      <c r="O1420" s="725"/>
      <c r="P1420" s="83"/>
      <c r="Q1420" s="83"/>
      <c r="R1420" s="83"/>
      <c r="S1420" s="83"/>
      <c r="T1420" s="83"/>
      <c r="U1420" s="83"/>
      <c r="V1420" s="725"/>
      <c r="W1420" s="83"/>
      <c r="X1420" s="83"/>
      <c r="Y1420" s="83"/>
      <c r="Z1420" s="83"/>
      <c r="AA1420" s="83"/>
      <c r="AB1420" s="83"/>
      <c r="AC1420" s="83"/>
      <c r="AD1420" s="83"/>
    </row>
    <row r="1421" spans="1:30" s="961" customFormat="1">
      <c r="A1421" s="84"/>
      <c r="B1421" s="83"/>
      <c r="C1421" s="83"/>
      <c r="D1421" s="83"/>
      <c r="E1421" s="83"/>
      <c r="F1421" s="83"/>
      <c r="G1421" s="83"/>
      <c r="H1421" s="725"/>
      <c r="I1421" s="83"/>
      <c r="J1421" s="83"/>
      <c r="K1421" s="83"/>
      <c r="L1421" s="83"/>
      <c r="M1421" s="83"/>
      <c r="N1421" s="83"/>
      <c r="O1421" s="725"/>
      <c r="P1421" s="83"/>
      <c r="Q1421" s="83"/>
      <c r="R1421" s="83"/>
      <c r="S1421" s="83"/>
      <c r="T1421" s="83"/>
      <c r="U1421" s="83"/>
      <c r="V1421" s="725"/>
      <c r="W1421" s="83"/>
      <c r="X1421" s="83"/>
      <c r="Y1421" s="83"/>
      <c r="Z1421" s="83"/>
      <c r="AA1421" s="83"/>
      <c r="AB1421" s="83"/>
      <c r="AC1421" s="83"/>
      <c r="AD1421" s="83"/>
    </row>
    <row r="1422" spans="1:30" s="961" customFormat="1">
      <c r="A1422" s="84"/>
      <c r="B1422" s="83"/>
      <c r="C1422" s="83"/>
      <c r="D1422" s="83"/>
      <c r="E1422" s="83"/>
      <c r="F1422" s="83"/>
      <c r="G1422" s="83"/>
      <c r="H1422" s="725"/>
      <c r="I1422" s="83"/>
      <c r="J1422" s="83"/>
      <c r="K1422" s="83"/>
      <c r="L1422" s="83"/>
      <c r="M1422" s="83"/>
      <c r="N1422" s="83"/>
      <c r="O1422" s="725"/>
      <c r="P1422" s="83"/>
      <c r="Q1422" s="83"/>
      <c r="R1422" s="83"/>
      <c r="S1422" s="83"/>
      <c r="T1422" s="83"/>
      <c r="U1422" s="83"/>
      <c r="V1422" s="725"/>
      <c r="W1422" s="83"/>
      <c r="X1422" s="83"/>
      <c r="Y1422" s="83"/>
      <c r="Z1422" s="83"/>
      <c r="AA1422" s="83"/>
      <c r="AB1422" s="83"/>
      <c r="AC1422" s="83"/>
      <c r="AD1422" s="83"/>
    </row>
    <row r="1423" spans="1:30" s="961" customFormat="1">
      <c r="A1423" s="84"/>
      <c r="B1423" s="83"/>
      <c r="C1423" s="83"/>
      <c r="D1423" s="83"/>
      <c r="E1423" s="83"/>
      <c r="F1423" s="83"/>
      <c r="G1423" s="83"/>
      <c r="H1423" s="725"/>
      <c r="I1423" s="83"/>
      <c r="J1423" s="83"/>
      <c r="K1423" s="83"/>
      <c r="L1423" s="83"/>
      <c r="M1423" s="83"/>
      <c r="N1423" s="83"/>
      <c r="O1423" s="725"/>
      <c r="P1423" s="83"/>
      <c r="Q1423" s="83"/>
      <c r="R1423" s="83"/>
      <c r="S1423" s="83"/>
      <c r="T1423" s="83"/>
      <c r="U1423" s="83"/>
      <c r="V1423" s="725"/>
      <c r="W1423" s="83"/>
      <c r="X1423" s="83"/>
      <c r="Y1423" s="83"/>
      <c r="Z1423" s="83"/>
      <c r="AA1423" s="83"/>
      <c r="AB1423" s="83"/>
      <c r="AC1423" s="83"/>
      <c r="AD1423" s="83"/>
    </row>
    <row r="1424" spans="1:30" s="961" customFormat="1">
      <c r="A1424" s="84"/>
      <c r="B1424" s="83"/>
      <c r="C1424" s="83"/>
      <c r="D1424" s="83"/>
      <c r="E1424" s="83"/>
      <c r="F1424" s="83"/>
      <c r="G1424" s="83"/>
      <c r="H1424" s="725"/>
      <c r="I1424" s="83"/>
      <c r="J1424" s="83"/>
      <c r="K1424" s="83"/>
      <c r="L1424" s="83"/>
      <c r="M1424" s="83"/>
      <c r="N1424" s="83"/>
      <c r="O1424" s="725"/>
      <c r="P1424" s="83"/>
      <c r="Q1424" s="83"/>
      <c r="R1424" s="83"/>
      <c r="S1424" s="83"/>
      <c r="T1424" s="83"/>
      <c r="U1424" s="83"/>
      <c r="V1424" s="725"/>
      <c r="W1424" s="83"/>
      <c r="X1424" s="83"/>
      <c r="Y1424" s="83"/>
      <c r="Z1424" s="83"/>
      <c r="AA1424" s="83"/>
      <c r="AB1424" s="83"/>
      <c r="AC1424" s="83"/>
      <c r="AD1424" s="83"/>
    </row>
    <row r="1425" spans="1:30" s="961" customFormat="1">
      <c r="A1425" s="84"/>
      <c r="B1425" s="83"/>
      <c r="C1425" s="83"/>
      <c r="D1425" s="83"/>
      <c r="E1425" s="83"/>
      <c r="F1425" s="83"/>
      <c r="G1425" s="83"/>
      <c r="H1425" s="725"/>
      <c r="I1425" s="83"/>
      <c r="J1425" s="83"/>
      <c r="K1425" s="83"/>
      <c r="L1425" s="83"/>
      <c r="M1425" s="83"/>
      <c r="N1425" s="83"/>
      <c r="O1425" s="725"/>
      <c r="P1425" s="83"/>
      <c r="Q1425" s="83"/>
      <c r="R1425" s="83"/>
      <c r="S1425" s="83"/>
      <c r="T1425" s="83"/>
      <c r="U1425" s="83"/>
      <c r="V1425" s="725"/>
      <c r="W1425" s="83"/>
      <c r="X1425" s="83"/>
      <c r="Y1425" s="83"/>
      <c r="Z1425" s="83"/>
      <c r="AA1425" s="83"/>
      <c r="AB1425" s="83"/>
      <c r="AC1425" s="83"/>
      <c r="AD1425" s="83"/>
    </row>
    <row r="1426" spans="1:30" s="961" customFormat="1">
      <c r="A1426" s="84"/>
      <c r="B1426" s="83"/>
      <c r="C1426" s="83"/>
      <c r="D1426" s="83"/>
      <c r="E1426" s="83"/>
      <c r="F1426" s="83"/>
      <c r="G1426" s="83"/>
      <c r="H1426" s="725"/>
      <c r="I1426" s="83"/>
      <c r="J1426" s="83"/>
      <c r="K1426" s="83"/>
      <c r="L1426" s="83"/>
      <c r="M1426" s="83"/>
      <c r="N1426" s="83"/>
      <c r="O1426" s="725"/>
      <c r="P1426" s="83"/>
      <c r="Q1426" s="83"/>
      <c r="R1426" s="83"/>
      <c r="S1426" s="83"/>
      <c r="T1426" s="83"/>
      <c r="U1426" s="83"/>
      <c r="V1426" s="725"/>
      <c r="W1426" s="83"/>
      <c r="X1426" s="83"/>
      <c r="Y1426" s="83"/>
      <c r="Z1426" s="83"/>
      <c r="AA1426" s="83"/>
      <c r="AB1426" s="83"/>
      <c r="AC1426" s="83"/>
      <c r="AD1426" s="83"/>
    </row>
    <row r="1427" spans="1:30" s="961" customFormat="1">
      <c r="A1427" s="84"/>
      <c r="B1427" s="83"/>
      <c r="C1427" s="83"/>
      <c r="D1427" s="83"/>
      <c r="E1427" s="83"/>
      <c r="F1427" s="83"/>
      <c r="G1427" s="83"/>
      <c r="H1427" s="725"/>
      <c r="I1427" s="83"/>
      <c r="J1427" s="83"/>
      <c r="K1427" s="83"/>
      <c r="L1427" s="83"/>
      <c r="M1427" s="83"/>
      <c r="N1427" s="83"/>
      <c r="O1427" s="725"/>
      <c r="P1427" s="83"/>
      <c r="Q1427" s="83"/>
      <c r="R1427" s="83"/>
      <c r="S1427" s="83"/>
      <c r="T1427" s="83"/>
      <c r="U1427" s="83"/>
      <c r="V1427" s="725"/>
      <c r="W1427" s="83"/>
      <c r="X1427" s="83"/>
      <c r="Y1427" s="83"/>
      <c r="Z1427" s="83"/>
      <c r="AA1427" s="83"/>
      <c r="AB1427" s="83"/>
      <c r="AC1427" s="83"/>
      <c r="AD1427" s="83"/>
    </row>
    <row r="1428" spans="1:30" s="961" customFormat="1">
      <c r="A1428" s="84"/>
      <c r="B1428" s="83"/>
      <c r="C1428" s="83"/>
      <c r="D1428" s="83"/>
      <c r="E1428" s="83"/>
      <c r="F1428" s="83"/>
      <c r="G1428" s="83"/>
      <c r="H1428" s="725"/>
      <c r="I1428" s="83"/>
      <c r="J1428" s="83"/>
      <c r="K1428" s="83"/>
      <c r="L1428" s="83"/>
      <c r="M1428" s="83"/>
      <c r="N1428" s="83"/>
      <c r="O1428" s="725"/>
      <c r="P1428" s="83"/>
      <c r="Q1428" s="83"/>
      <c r="R1428" s="83"/>
      <c r="S1428" s="83"/>
      <c r="T1428" s="83"/>
      <c r="U1428" s="83"/>
      <c r="V1428" s="725"/>
      <c r="W1428" s="83"/>
      <c r="X1428" s="83"/>
      <c r="Y1428" s="83"/>
      <c r="Z1428" s="83"/>
      <c r="AA1428" s="83"/>
      <c r="AB1428" s="83"/>
      <c r="AC1428" s="83"/>
      <c r="AD1428" s="83"/>
    </row>
    <row r="1429" spans="1:30" s="961" customFormat="1">
      <c r="A1429" s="84"/>
      <c r="B1429" s="83"/>
      <c r="C1429" s="83"/>
      <c r="D1429" s="83"/>
      <c r="E1429" s="83"/>
      <c r="F1429" s="83"/>
      <c r="G1429" s="83"/>
      <c r="H1429" s="725"/>
      <c r="I1429" s="83"/>
      <c r="J1429" s="83"/>
      <c r="K1429" s="83"/>
      <c r="L1429" s="83"/>
      <c r="M1429" s="83"/>
      <c r="N1429" s="83"/>
      <c r="O1429" s="725"/>
      <c r="P1429" s="83"/>
      <c r="Q1429" s="83"/>
      <c r="R1429" s="83"/>
      <c r="S1429" s="83"/>
      <c r="T1429" s="83"/>
      <c r="U1429" s="83"/>
      <c r="V1429" s="725"/>
      <c r="W1429" s="83"/>
      <c r="X1429" s="83"/>
      <c r="Y1429" s="83"/>
      <c r="Z1429" s="83"/>
      <c r="AA1429" s="83"/>
      <c r="AB1429" s="83"/>
      <c r="AC1429" s="83"/>
      <c r="AD1429" s="83"/>
    </row>
    <row r="1430" spans="1:30" s="961" customFormat="1">
      <c r="A1430" s="84"/>
      <c r="B1430" s="83"/>
      <c r="C1430" s="83"/>
      <c r="D1430" s="83"/>
      <c r="E1430" s="83"/>
      <c r="F1430" s="83"/>
      <c r="G1430" s="83"/>
      <c r="H1430" s="725"/>
      <c r="I1430" s="83"/>
      <c r="J1430" s="83"/>
      <c r="K1430" s="83"/>
      <c r="L1430" s="83"/>
      <c r="M1430" s="83"/>
      <c r="N1430" s="83"/>
      <c r="O1430" s="725"/>
      <c r="P1430" s="83"/>
      <c r="Q1430" s="83"/>
      <c r="R1430" s="83"/>
      <c r="S1430" s="83"/>
      <c r="T1430" s="83"/>
      <c r="U1430" s="83"/>
      <c r="V1430" s="725"/>
      <c r="W1430" s="83"/>
      <c r="X1430" s="83"/>
      <c r="Y1430" s="83"/>
      <c r="Z1430" s="83"/>
      <c r="AA1430" s="83"/>
      <c r="AB1430" s="83"/>
      <c r="AC1430" s="83"/>
      <c r="AD1430" s="83"/>
    </row>
    <row r="1431" spans="1:30" s="961" customFormat="1">
      <c r="A1431" s="84"/>
      <c r="B1431" s="83"/>
      <c r="C1431" s="83"/>
      <c r="D1431" s="83"/>
      <c r="E1431" s="83"/>
      <c r="F1431" s="83"/>
      <c r="G1431" s="83"/>
      <c r="H1431" s="725"/>
      <c r="I1431" s="83"/>
      <c r="J1431" s="83"/>
      <c r="K1431" s="83"/>
      <c r="L1431" s="83"/>
      <c r="M1431" s="83"/>
      <c r="N1431" s="83"/>
      <c r="O1431" s="725"/>
      <c r="P1431" s="83"/>
      <c r="Q1431" s="83"/>
      <c r="R1431" s="83"/>
      <c r="S1431" s="83"/>
      <c r="T1431" s="83"/>
      <c r="U1431" s="83"/>
      <c r="V1431" s="725"/>
      <c r="W1431" s="83"/>
      <c r="X1431" s="83"/>
      <c r="Y1431" s="83"/>
      <c r="Z1431" s="83"/>
      <c r="AA1431" s="83"/>
      <c r="AB1431" s="83"/>
      <c r="AC1431" s="83"/>
      <c r="AD1431" s="83"/>
    </row>
    <row r="1432" spans="1:30" s="961" customFormat="1">
      <c r="A1432" s="84"/>
      <c r="B1432" s="83"/>
      <c r="C1432" s="83"/>
      <c r="D1432" s="83"/>
      <c r="E1432" s="83"/>
      <c r="F1432" s="83"/>
      <c r="G1432" s="83"/>
      <c r="H1432" s="725"/>
      <c r="I1432" s="83"/>
      <c r="J1432" s="83"/>
      <c r="K1432" s="83"/>
      <c r="L1432" s="83"/>
      <c r="M1432" s="83"/>
      <c r="N1432" s="83"/>
      <c r="O1432" s="725"/>
      <c r="P1432" s="83"/>
      <c r="Q1432" s="83"/>
      <c r="R1432" s="83"/>
      <c r="S1432" s="83"/>
      <c r="T1432" s="83"/>
      <c r="U1432" s="83"/>
      <c r="V1432" s="725"/>
      <c r="W1432" s="83"/>
      <c r="X1432" s="83"/>
      <c r="Y1432" s="83"/>
      <c r="Z1432" s="83"/>
      <c r="AA1432" s="83"/>
      <c r="AB1432" s="83"/>
      <c r="AC1432" s="83"/>
      <c r="AD1432" s="83"/>
    </row>
    <row r="1433" spans="1:30" s="961" customFormat="1">
      <c r="A1433" s="84"/>
      <c r="B1433" s="83"/>
      <c r="C1433" s="83"/>
      <c r="D1433" s="83"/>
      <c r="E1433" s="83"/>
      <c r="F1433" s="83"/>
      <c r="G1433" s="83"/>
      <c r="H1433" s="725"/>
      <c r="I1433" s="83"/>
      <c r="J1433" s="83"/>
      <c r="K1433" s="83"/>
      <c r="L1433" s="83"/>
      <c r="M1433" s="83"/>
      <c r="N1433" s="83"/>
      <c r="O1433" s="725"/>
      <c r="P1433" s="83"/>
      <c r="Q1433" s="83"/>
      <c r="R1433" s="83"/>
      <c r="S1433" s="83"/>
      <c r="T1433" s="83"/>
      <c r="U1433" s="83"/>
      <c r="V1433" s="725"/>
      <c r="W1433" s="83"/>
      <c r="X1433" s="83"/>
      <c r="Y1433" s="83"/>
      <c r="Z1433" s="83"/>
      <c r="AA1433" s="83"/>
      <c r="AB1433" s="83"/>
      <c r="AC1433" s="83"/>
      <c r="AD1433" s="83"/>
    </row>
    <row r="1434" spans="1:30" s="961" customFormat="1">
      <c r="A1434" s="84"/>
      <c r="B1434" s="83"/>
      <c r="C1434" s="83"/>
      <c r="D1434" s="83"/>
      <c r="E1434" s="83"/>
      <c r="F1434" s="83"/>
      <c r="G1434" s="83"/>
      <c r="H1434" s="725"/>
      <c r="I1434" s="83"/>
      <c r="J1434" s="83"/>
      <c r="K1434" s="83"/>
      <c r="L1434" s="83"/>
      <c r="M1434" s="83"/>
      <c r="N1434" s="83"/>
      <c r="O1434" s="725"/>
      <c r="P1434" s="83"/>
      <c r="Q1434" s="83"/>
      <c r="R1434" s="83"/>
      <c r="S1434" s="83"/>
      <c r="T1434" s="83"/>
      <c r="U1434" s="83"/>
      <c r="V1434" s="725"/>
      <c r="W1434" s="83"/>
      <c r="X1434" s="83"/>
      <c r="Y1434" s="83"/>
      <c r="Z1434" s="83"/>
      <c r="AA1434" s="83"/>
      <c r="AB1434" s="83"/>
      <c r="AC1434" s="83"/>
      <c r="AD1434" s="83"/>
    </row>
    <row r="1435" spans="1:30" s="961" customFormat="1">
      <c r="A1435" s="84"/>
      <c r="B1435" s="83"/>
      <c r="C1435" s="83"/>
      <c r="D1435" s="83"/>
      <c r="E1435" s="83"/>
      <c r="F1435" s="83"/>
      <c r="G1435" s="83"/>
      <c r="H1435" s="725"/>
      <c r="I1435" s="83"/>
      <c r="J1435" s="83"/>
      <c r="K1435" s="83"/>
      <c r="L1435" s="83"/>
      <c r="M1435" s="83"/>
      <c r="N1435" s="83"/>
      <c r="O1435" s="725"/>
      <c r="P1435" s="83"/>
      <c r="Q1435" s="83"/>
      <c r="R1435" s="83"/>
      <c r="S1435" s="83"/>
      <c r="T1435" s="83"/>
      <c r="U1435" s="83"/>
      <c r="V1435" s="725"/>
      <c r="W1435" s="83"/>
      <c r="X1435" s="83"/>
      <c r="Y1435" s="83"/>
      <c r="Z1435" s="83"/>
      <c r="AA1435" s="83"/>
      <c r="AB1435" s="83"/>
      <c r="AC1435" s="83"/>
      <c r="AD1435" s="83"/>
    </row>
    <row r="1436" spans="1:30" s="961" customFormat="1">
      <c r="A1436" s="84"/>
      <c r="B1436" s="83"/>
      <c r="C1436" s="83"/>
      <c r="D1436" s="83"/>
      <c r="E1436" s="83"/>
      <c r="F1436" s="83"/>
      <c r="G1436" s="83"/>
      <c r="H1436" s="725"/>
      <c r="I1436" s="83"/>
      <c r="J1436" s="83"/>
      <c r="K1436" s="83"/>
      <c r="L1436" s="83"/>
      <c r="M1436" s="83"/>
      <c r="N1436" s="83"/>
      <c r="O1436" s="725"/>
      <c r="P1436" s="83"/>
      <c r="Q1436" s="83"/>
      <c r="R1436" s="83"/>
      <c r="S1436" s="83"/>
      <c r="T1436" s="83"/>
      <c r="U1436" s="83"/>
      <c r="V1436" s="725"/>
      <c r="W1436" s="83"/>
      <c r="X1436" s="83"/>
      <c r="Y1436" s="83"/>
      <c r="Z1436" s="83"/>
      <c r="AA1436" s="83"/>
      <c r="AB1436" s="83"/>
      <c r="AC1436" s="83"/>
      <c r="AD1436" s="83"/>
    </row>
    <row r="1437" spans="1:30" s="961" customFormat="1">
      <c r="A1437" s="84"/>
      <c r="B1437" s="83"/>
      <c r="C1437" s="83"/>
      <c r="D1437" s="83"/>
      <c r="E1437" s="83"/>
      <c r="F1437" s="83"/>
      <c r="G1437" s="83"/>
      <c r="H1437" s="725"/>
      <c r="I1437" s="83"/>
      <c r="J1437" s="83"/>
      <c r="K1437" s="83"/>
      <c r="L1437" s="83"/>
      <c r="M1437" s="83"/>
      <c r="N1437" s="83"/>
      <c r="O1437" s="725"/>
      <c r="P1437" s="83"/>
      <c r="Q1437" s="83"/>
      <c r="R1437" s="83"/>
      <c r="S1437" s="83"/>
      <c r="T1437" s="83"/>
      <c r="U1437" s="83"/>
      <c r="V1437" s="725"/>
      <c r="W1437" s="83"/>
      <c r="X1437" s="83"/>
      <c r="Y1437" s="83"/>
      <c r="Z1437" s="83"/>
      <c r="AA1437" s="83"/>
      <c r="AB1437" s="83"/>
      <c r="AC1437" s="83"/>
      <c r="AD1437" s="83"/>
    </row>
    <row r="1438" spans="1:30" s="961" customFormat="1">
      <c r="A1438" s="84"/>
      <c r="B1438" s="83"/>
      <c r="C1438" s="83"/>
      <c r="D1438" s="83"/>
      <c r="E1438" s="83"/>
      <c r="F1438" s="83"/>
      <c r="G1438" s="83"/>
      <c r="H1438" s="725"/>
      <c r="I1438" s="83"/>
      <c r="J1438" s="83"/>
      <c r="K1438" s="83"/>
      <c r="L1438" s="83"/>
      <c r="M1438" s="83"/>
      <c r="N1438" s="83"/>
      <c r="O1438" s="725"/>
      <c r="P1438" s="83"/>
      <c r="Q1438" s="83"/>
      <c r="R1438" s="83"/>
      <c r="S1438" s="83"/>
      <c r="T1438" s="83"/>
      <c r="U1438" s="83"/>
      <c r="V1438" s="725"/>
      <c r="W1438" s="83"/>
      <c r="X1438" s="83"/>
      <c r="Y1438" s="83"/>
      <c r="Z1438" s="83"/>
      <c r="AA1438" s="83"/>
      <c r="AB1438" s="83"/>
      <c r="AC1438" s="83"/>
      <c r="AD1438" s="83"/>
    </row>
    <row r="1439" spans="1:30" s="961" customFormat="1">
      <c r="A1439" s="84"/>
      <c r="B1439" s="83"/>
      <c r="C1439" s="83"/>
      <c r="D1439" s="83"/>
      <c r="E1439" s="83"/>
      <c r="F1439" s="83"/>
      <c r="G1439" s="83"/>
      <c r="H1439" s="725"/>
      <c r="I1439" s="83"/>
      <c r="J1439" s="83"/>
      <c r="K1439" s="83"/>
      <c r="L1439" s="83"/>
      <c r="M1439" s="83"/>
      <c r="N1439" s="83"/>
      <c r="O1439" s="725"/>
      <c r="P1439" s="83"/>
      <c r="Q1439" s="83"/>
      <c r="R1439" s="83"/>
      <c r="S1439" s="83"/>
      <c r="T1439" s="83"/>
      <c r="U1439" s="83"/>
      <c r="V1439" s="725"/>
      <c r="W1439" s="83"/>
      <c r="X1439" s="83"/>
      <c r="Y1439" s="83"/>
      <c r="Z1439" s="83"/>
      <c r="AA1439" s="83"/>
      <c r="AB1439" s="83"/>
      <c r="AC1439" s="83"/>
      <c r="AD1439" s="83"/>
    </row>
    <row r="1440" spans="1:30" s="961" customFormat="1">
      <c r="A1440" s="84"/>
      <c r="B1440" s="83"/>
      <c r="C1440" s="83"/>
      <c r="D1440" s="83"/>
      <c r="E1440" s="83"/>
      <c r="F1440" s="83"/>
      <c r="G1440" s="83"/>
      <c r="H1440" s="725"/>
      <c r="I1440" s="83"/>
      <c r="J1440" s="83"/>
      <c r="K1440" s="83"/>
      <c r="L1440" s="83"/>
      <c r="M1440" s="83"/>
      <c r="N1440" s="83"/>
      <c r="O1440" s="725"/>
      <c r="P1440" s="83"/>
      <c r="Q1440" s="83"/>
      <c r="R1440" s="83"/>
      <c r="S1440" s="83"/>
      <c r="T1440" s="83"/>
      <c r="U1440" s="83"/>
      <c r="V1440" s="725"/>
      <c r="W1440" s="83"/>
      <c r="X1440" s="83"/>
      <c r="Y1440" s="83"/>
      <c r="Z1440" s="83"/>
      <c r="AA1440" s="83"/>
      <c r="AB1440" s="83"/>
      <c r="AC1440" s="83"/>
      <c r="AD1440" s="83"/>
    </row>
    <row r="1441" spans="1:30" s="961" customFormat="1">
      <c r="A1441" s="84"/>
      <c r="B1441" s="83"/>
      <c r="C1441" s="83"/>
      <c r="D1441" s="83"/>
      <c r="E1441" s="83"/>
      <c r="F1441" s="83"/>
      <c r="G1441" s="83"/>
      <c r="H1441" s="725"/>
      <c r="I1441" s="83"/>
      <c r="J1441" s="83"/>
      <c r="K1441" s="83"/>
      <c r="L1441" s="83"/>
      <c r="M1441" s="83"/>
      <c r="N1441" s="83"/>
      <c r="O1441" s="725"/>
      <c r="P1441" s="83"/>
      <c r="Q1441" s="83"/>
      <c r="R1441" s="83"/>
      <c r="S1441" s="83"/>
      <c r="T1441" s="83"/>
      <c r="U1441" s="83"/>
      <c r="V1441" s="725"/>
      <c r="W1441" s="83"/>
      <c r="X1441" s="83"/>
      <c r="Y1441" s="83"/>
      <c r="Z1441" s="83"/>
      <c r="AA1441" s="83"/>
      <c r="AB1441" s="83"/>
      <c r="AC1441" s="83"/>
      <c r="AD1441" s="83"/>
    </row>
    <row r="1442" spans="1:30" s="961" customFormat="1">
      <c r="A1442" s="84"/>
      <c r="B1442" s="83"/>
      <c r="C1442" s="83"/>
      <c r="D1442" s="83"/>
      <c r="E1442" s="83"/>
      <c r="F1442" s="83"/>
      <c r="G1442" s="83"/>
      <c r="H1442" s="725"/>
      <c r="I1442" s="83"/>
      <c r="J1442" s="83"/>
      <c r="K1442" s="83"/>
      <c r="L1442" s="83"/>
      <c r="M1442" s="83"/>
      <c r="N1442" s="83"/>
      <c r="O1442" s="725"/>
      <c r="P1442" s="83"/>
      <c r="Q1442" s="83"/>
      <c r="R1442" s="83"/>
      <c r="S1442" s="83"/>
      <c r="T1442" s="83"/>
      <c r="U1442" s="83"/>
      <c r="V1442" s="725"/>
      <c r="W1442" s="83"/>
      <c r="X1442" s="83"/>
      <c r="Y1442" s="83"/>
      <c r="Z1442" s="83"/>
      <c r="AA1442" s="83"/>
      <c r="AB1442" s="83"/>
      <c r="AC1442" s="83"/>
      <c r="AD1442" s="83"/>
    </row>
    <row r="1443" spans="1:30" s="961" customFormat="1">
      <c r="A1443" s="84"/>
      <c r="B1443" s="83"/>
      <c r="C1443" s="83"/>
      <c r="D1443" s="83"/>
      <c r="E1443" s="83"/>
      <c r="F1443" s="83"/>
      <c r="G1443" s="83"/>
      <c r="H1443" s="725"/>
      <c r="I1443" s="83"/>
      <c r="J1443" s="83"/>
      <c r="K1443" s="83"/>
      <c r="L1443" s="83"/>
      <c r="M1443" s="83"/>
      <c r="N1443" s="83"/>
      <c r="O1443" s="725"/>
      <c r="P1443" s="83"/>
      <c r="Q1443" s="83"/>
      <c r="R1443" s="83"/>
      <c r="S1443" s="83"/>
      <c r="T1443" s="83"/>
      <c r="U1443" s="83"/>
      <c r="V1443" s="725"/>
      <c r="W1443" s="83"/>
      <c r="X1443" s="83"/>
      <c r="Y1443" s="83"/>
      <c r="Z1443" s="83"/>
      <c r="AA1443" s="83"/>
      <c r="AB1443" s="83"/>
      <c r="AC1443" s="83"/>
      <c r="AD1443" s="83"/>
    </row>
    <row r="1444" spans="1:30" s="961" customFormat="1">
      <c r="A1444" s="84"/>
      <c r="B1444" s="83"/>
      <c r="C1444" s="83"/>
      <c r="D1444" s="83"/>
      <c r="E1444" s="83"/>
      <c r="F1444" s="83"/>
      <c r="G1444" s="83"/>
      <c r="H1444" s="725"/>
      <c r="I1444" s="83"/>
      <c r="J1444" s="83"/>
      <c r="K1444" s="83"/>
      <c r="L1444" s="83"/>
      <c r="M1444" s="83"/>
      <c r="N1444" s="83"/>
      <c r="O1444" s="725"/>
      <c r="P1444" s="83"/>
      <c r="Q1444" s="83"/>
      <c r="R1444" s="83"/>
      <c r="S1444" s="83"/>
      <c r="T1444" s="83"/>
      <c r="U1444" s="83"/>
      <c r="V1444" s="725"/>
      <c r="W1444" s="83"/>
      <c r="X1444" s="83"/>
      <c r="Y1444" s="83"/>
      <c r="Z1444" s="83"/>
      <c r="AA1444" s="83"/>
      <c r="AB1444" s="83"/>
      <c r="AC1444" s="83"/>
      <c r="AD1444" s="83"/>
    </row>
    <row r="1445" spans="1:30" s="961" customFormat="1">
      <c r="A1445" s="84"/>
      <c r="B1445" s="83"/>
      <c r="C1445" s="83"/>
      <c r="D1445" s="83"/>
      <c r="E1445" s="83"/>
      <c r="F1445" s="83"/>
      <c r="G1445" s="83"/>
      <c r="H1445" s="725"/>
      <c r="I1445" s="83"/>
      <c r="J1445" s="83"/>
      <c r="K1445" s="83"/>
      <c r="L1445" s="83"/>
      <c r="M1445" s="83"/>
      <c r="N1445" s="83"/>
      <c r="O1445" s="725"/>
      <c r="P1445" s="83"/>
      <c r="Q1445" s="83"/>
      <c r="R1445" s="83"/>
      <c r="S1445" s="83"/>
      <c r="T1445" s="83"/>
      <c r="U1445" s="83"/>
      <c r="V1445" s="725"/>
      <c r="W1445" s="83"/>
      <c r="X1445" s="83"/>
      <c r="Y1445" s="83"/>
      <c r="Z1445" s="83"/>
      <c r="AA1445" s="83"/>
      <c r="AB1445" s="83"/>
      <c r="AC1445" s="83"/>
      <c r="AD1445" s="83"/>
    </row>
    <row r="1446" spans="1:30" s="961" customFormat="1">
      <c r="A1446" s="84"/>
      <c r="B1446" s="83"/>
      <c r="C1446" s="83"/>
      <c r="D1446" s="83"/>
      <c r="E1446" s="83"/>
      <c r="F1446" s="83"/>
      <c r="G1446" s="83"/>
      <c r="H1446" s="725"/>
      <c r="I1446" s="83"/>
      <c r="J1446" s="83"/>
      <c r="K1446" s="83"/>
      <c r="L1446" s="83"/>
      <c r="M1446" s="83"/>
      <c r="N1446" s="83"/>
      <c r="O1446" s="725"/>
      <c r="P1446" s="83"/>
      <c r="Q1446" s="83"/>
      <c r="R1446" s="83"/>
      <c r="S1446" s="83"/>
      <c r="T1446" s="83"/>
      <c r="U1446" s="83"/>
      <c r="V1446" s="725"/>
      <c r="W1446" s="83"/>
      <c r="X1446" s="83"/>
      <c r="Y1446" s="83"/>
      <c r="Z1446" s="83"/>
      <c r="AA1446" s="83"/>
      <c r="AB1446" s="83"/>
      <c r="AC1446" s="83"/>
      <c r="AD1446" s="83"/>
    </row>
    <row r="1447" spans="1:30" s="961" customFormat="1">
      <c r="A1447" s="84"/>
      <c r="B1447" s="83"/>
      <c r="C1447" s="83"/>
      <c r="D1447" s="83"/>
      <c r="E1447" s="83"/>
      <c r="F1447" s="83"/>
      <c r="G1447" s="83"/>
      <c r="H1447" s="725"/>
      <c r="I1447" s="83"/>
      <c r="J1447" s="83"/>
      <c r="K1447" s="83"/>
      <c r="L1447" s="83"/>
      <c r="M1447" s="83"/>
      <c r="N1447" s="83"/>
      <c r="O1447" s="725"/>
      <c r="P1447" s="83"/>
      <c r="Q1447" s="83"/>
      <c r="R1447" s="83"/>
      <c r="S1447" s="83"/>
      <c r="T1447" s="83"/>
      <c r="U1447" s="83"/>
      <c r="V1447" s="725"/>
      <c r="W1447" s="83"/>
      <c r="X1447" s="83"/>
      <c r="Y1447" s="83"/>
      <c r="Z1447" s="83"/>
      <c r="AA1447" s="83"/>
      <c r="AB1447" s="83"/>
      <c r="AC1447" s="83"/>
      <c r="AD1447" s="83"/>
    </row>
    <row r="1448" spans="1:30" s="961" customFormat="1">
      <c r="A1448" s="84"/>
      <c r="B1448" s="83"/>
      <c r="C1448" s="83"/>
      <c r="D1448" s="83"/>
      <c r="E1448" s="83"/>
      <c r="F1448" s="83"/>
      <c r="G1448" s="83"/>
      <c r="H1448" s="725"/>
      <c r="I1448" s="83"/>
      <c r="J1448" s="83"/>
      <c r="K1448" s="83"/>
      <c r="L1448" s="83"/>
      <c r="M1448" s="83"/>
      <c r="N1448" s="83"/>
      <c r="O1448" s="725"/>
      <c r="P1448" s="83"/>
      <c r="Q1448" s="83"/>
      <c r="R1448" s="83"/>
      <c r="S1448" s="83"/>
      <c r="T1448" s="83"/>
      <c r="U1448" s="83"/>
      <c r="V1448" s="725"/>
      <c r="W1448" s="83"/>
      <c r="X1448" s="83"/>
      <c r="Y1448" s="83"/>
      <c r="Z1448" s="83"/>
      <c r="AA1448" s="83"/>
      <c r="AB1448" s="83"/>
      <c r="AC1448" s="83"/>
      <c r="AD1448" s="83"/>
    </row>
    <row r="1449" spans="1:30" s="961" customFormat="1">
      <c r="A1449" s="84"/>
      <c r="B1449" s="83"/>
      <c r="C1449" s="83"/>
      <c r="D1449" s="83"/>
      <c r="E1449" s="83"/>
      <c r="F1449" s="83"/>
      <c r="G1449" s="83"/>
      <c r="H1449" s="725"/>
      <c r="I1449" s="83"/>
      <c r="J1449" s="83"/>
      <c r="K1449" s="83"/>
      <c r="L1449" s="83"/>
      <c r="M1449" s="83"/>
      <c r="N1449" s="83"/>
      <c r="O1449" s="725"/>
      <c r="P1449" s="83"/>
      <c r="Q1449" s="83"/>
      <c r="R1449" s="83"/>
      <c r="S1449" s="83"/>
      <c r="T1449" s="83"/>
      <c r="U1449" s="83"/>
      <c r="V1449" s="725"/>
      <c r="W1449" s="83"/>
      <c r="X1449" s="83"/>
      <c r="Y1449" s="83"/>
      <c r="Z1449" s="83"/>
      <c r="AA1449" s="83"/>
      <c r="AB1449" s="83"/>
      <c r="AC1449" s="83"/>
      <c r="AD1449" s="83"/>
    </row>
    <row r="1450" spans="1:30" s="961" customFormat="1">
      <c r="A1450" s="84"/>
      <c r="B1450" s="83"/>
      <c r="C1450" s="83"/>
      <c r="D1450" s="83"/>
      <c r="E1450" s="83"/>
      <c r="F1450" s="83"/>
      <c r="G1450" s="83"/>
      <c r="H1450" s="725"/>
      <c r="I1450" s="83"/>
      <c r="J1450" s="83"/>
      <c r="K1450" s="83"/>
      <c r="L1450" s="83"/>
      <c r="M1450" s="83"/>
      <c r="N1450" s="83"/>
      <c r="O1450" s="725"/>
      <c r="P1450" s="83"/>
      <c r="Q1450" s="83"/>
      <c r="R1450" s="83"/>
      <c r="S1450" s="83"/>
      <c r="T1450" s="83"/>
      <c r="U1450" s="83"/>
      <c r="V1450" s="725"/>
      <c r="W1450" s="83"/>
      <c r="X1450" s="83"/>
      <c r="Y1450" s="83"/>
      <c r="Z1450" s="83"/>
      <c r="AA1450" s="83"/>
      <c r="AB1450" s="83"/>
      <c r="AC1450" s="83"/>
      <c r="AD1450" s="83"/>
    </row>
    <row r="1451" spans="1:30" s="961" customFormat="1">
      <c r="A1451" s="84"/>
      <c r="B1451" s="83"/>
      <c r="C1451" s="83"/>
      <c r="D1451" s="83"/>
      <c r="E1451" s="83"/>
      <c r="F1451" s="83"/>
      <c r="G1451" s="83"/>
      <c r="H1451" s="725"/>
      <c r="I1451" s="83"/>
      <c r="J1451" s="83"/>
      <c r="K1451" s="83"/>
      <c r="L1451" s="83"/>
      <c r="M1451" s="83"/>
      <c r="N1451" s="83"/>
      <c r="O1451" s="725"/>
      <c r="P1451" s="83"/>
      <c r="Q1451" s="83"/>
      <c r="R1451" s="83"/>
      <c r="S1451" s="83"/>
      <c r="T1451" s="83"/>
      <c r="U1451" s="83"/>
      <c r="V1451" s="725"/>
      <c r="W1451" s="83"/>
      <c r="X1451" s="83"/>
      <c r="Y1451" s="83"/>
      <c r="Z1451" s="83"/>
      <c r="AA1451" s="83"/>
      <c r="AB1451" s="83"/>
      <c r="AC1451" s="83"/>
      <c r="AD1451" s="83"/>
    </row>
    <row r="1452" spans="1:30" s="961" customFormat="1">
      <c r="A1452" s="84"/>
      <c r="B1452" s="83"/>
      <c r="C1452" s="83"/>
      <c r="D1452" s="83"/>
      <c r="E1452" s="83"/>
      <c r="F1452" s="83"/>
      <c r="G1452" s="83"/>
      <c r="H1452" s="725"/>
      <c r="I1452" s="83"/>
      <c r="J1452" s="83"/>
      <c r="K1452" s="83"/>
      <c r="L1452" s="83"/>
      <c r="M1452" s="83"/>
      <c r="N1452" s="83"/>
      <c r="O1452" s="725"/>
      <c r="P1452" s="83"/>
      <c r="Q1452" s="83"/>
      <c r="R1452" s="83"/>
      <c r="S1452" s="83"/>
      <c r="T1452" s="83"/>
      <c r="U1452" s="83"/>
      <c r="V1452" s="725"/>
      <c r="W1452" s="83"/>
      <c r="X1452" s="83"/>
      <c r="Y1452" s="83"/>
      <c r="Z1452" s="83"/>
      <c r="AA1452" s="83"/>
      <c r="AB1452" s="83"/>
      <c r="AC1452" s="83"/>
      <c r="AD1452" s="83"/>
    </row>
    <row r="1453" spans="1:30" s="961" customFormat="1">
      <c r="A1453" s="84"/>
      <c r="B1453" s="83"/>
      <c r="C1453" s="83"/>
      <c r="D1453" s="83"/>
      <c r="E1453" s="83"/>
      <c r="F1453" s="83"/>
      <c r="G1453" s="83"/>
      <c r="H1453" s="725"/>
      <c r="I1453" s="83"/>
      <c r="J1453" s="83"/>
      <c r="K1453" s="83"/>
      <c r="L1453" s="83"/>
      <c r="M1453" s="83"/>
      <c r="N1453" s="83"/>
      <c r="O1453" s="725"/>
      <c r="P1453" s="83"/>
      <c r="Q1453" s="83"/>
      <c r="R1453" s="83"/>
      <c r="S1453" s="83"/>
      <c r="T1453" s="83"/>
      <c r="U1453" s="83"/>
      <c r="V1453" s="725"/>
      <c r="W1453" s="83"/>
      <c r="X1453" s="83"/>
      <c r="Y1453" s="83"/>
      <c r="Z1453" s="83"/>
      <c r="AA1453" s="83"/>
      <c r="AB1453" s="83"/>
      <c r="AC1453" s="83"/>
      <c r="AD1453" s="83"/>
    </row>
    <row r="1454" spans="1:30" s="961" customFormat="1">
      <c r="A1454" s="84"/>
      <c r="B1454" s="83"/>
      <c r="C1454" s="83"/>
      <c r="D1454" s="83"/>
      <c r="E1454" s="83"/>
      <c r="F1454" s="83"/>
      <c r="G1454" s="83"/>
      <c r="H1454" s="725"/>
      <c r="I1454" s="83"/>
      <c r="J1454" s="83"/>
      <c r="K1454" s="83"/>
      <c r="L1454" s="83"/>
      <c r="M1454" s="83"/>
      <c r="N1454" s="83"/>
      <c r="O1454" s="725"/>
      <c r="P1454" s="83"/>
      <c r="Q1454" s="83"/>
      <c r="R1454" s="83"/>
      <c r="S1454" s="83"/>
      <c r="T1454" s="83"/>
      <c r="U1454" s="83"/>
      <c r="V1454" s="725"/>
      <c r="W1454" s="83"/>
      <c r="X1454" s="83"/>
      <c r="Y1454" s="83"/>
      <c r="Z1454" s="83"/>
      <c r="AA1454" s="83"/>
      <c r="AB1454" s="83"/>
      <c r="AC1454" s="83"/>
      <c r="AD1454" s="83"/>
    </row>
    <row r="1455" spans="1:30" s="961" customFormat="1">
      <c r="A1455" s="84"/>
      <c r="B1455" s="83"/>
      <c r="C1455" s="83"/>
      <c r="D1455" s="83"/>
      <c r="E1455" s="83"/>
      <c r="F1455" s="83"/>
      <c r="G1455" s="83"/>
      <c r="H1455" s="725"/>
      <c r="I1455" s="83"/>
      <c r="J1455" s="83"/>
      <c r="K1455" s="83"/>
      <c r="L1455" s="83"/>
      <c r="M1455" s="83"/>
      <c r="N1455" s="83"/>
      <c r="O1455" s="725"/>
      <c r="P1455" s="83"/>
      <c r="Q1455" s="83"/>
      <c r="R1455" s="83"/>
      <c r="S1455" s="83"/>
      <c r="T1455" s="83"/>
      <c r="U1455" s="83"/>
      <c r="V1455" s="725"/>
      <c r="W1455" s="83"/>
      <c r="X1455" s="83"/>
      <c r="Y1455" s="83"/>
      <c r="Z1455" s="83"/>
      <c r="AA1455" s="83"/>
      <c r="AB1455" s="83"/>
      <c r="AC1455" s="83"/>
      <c r="AD1455" s="83"/>
    </row>
    <row r="1456" spans="1:30" s="961" customFormat="1">
      <c r="A1456" s="84"/>
      <c r="B1456" s="83"/>
      <c r="C1456" s="83"/>
      <c r="D1456" s="83"/>
      <c r="E1456" s="83"/>
      <c r="F1456" s="83"/>
      <c r="G1456" s="83"/>
      <c r="H1456" s="725"/>
      <c r="I1456" s="83"/>
      <c r="J1456" s="83"/>
      <c r="K1456" s="83"/>
      <c r="L1456" s="83"/>
      <c r="M1456" s="83"/>
      <c r="N1456" s="83"/>
      <c r="O1456" s="725"/>
      <c r="P1456" s="83"/>
      <c r="Q1456" s="83"/>
      <c r="R1456" s="83"/>
      <c r="S1456" s="83"/>
      <c r="T1456" s="83"/>
      <c r="U1456" s="83"/>
      <c r="V1456" s="725"/>
      <c r="W1456" s="83"/>
      <c r="X1456" s="83"/>
      <c r="Y1456" s="83"/>
      <c r="Z1456" s="83"/>
      <c r="AA1456" s="83"/>
      <c r="AB1456" s="83"/>
      <c r="AC1456" s="83"/>
      <c r="AD1456" s="83"/>
    </row>
    <row r="1457" spans="1:30" s="961" customFormat="1">
      <c r="A1457" s="84"/>
      <c r="B1457" s="83"/>
      <c r="C1457" s="83"/>
      <c r="D1457" s="83"/>
      <c r="E1457" s="83"/>
      <c r="F1457" s="83"/>
      <c r="G1457" s="83"/>
      <c r="H1457" s="725"/>
      <c r="I1457" s="83"/>
      <c r="J1457" s="83"/>
      <c r="K1457" s="83"/>
      <c r="L1457" s="83"/>
      <c r="M1457" s="83"/>
      <c r="N1457" s="83"/>
      <c r="O1457" s="725"/>
      <c r="P1457" s="83"/>
      <c r="Q1457" s="83"/>
      <c r="R1457" s="83"/>
      <c r="S1457" s="83"/>
      <c r="T1457" s="83"/>
      <c r="U1457" s="83"/>
      <c r="V1457" s="725"/>
      <c r="W1457" s="83"/>
      <c r="X1457" s="83"/>
      <c r="Y1457" s="83"/>
      <c r="Z1457" s="83"/>
      <c r="AA1457" s="83"/>
      <c r="AB1457" s="83"/>
      <c r="AC1457" s="83"/>
      <c r="AD1457" s="83"/>
    </row>
    <row r="1458" spans="1:30" s="961" customFormat="1">
      <c r="A1458" s="84"/>
      <c r="B1458" s="83"/>
      <c r="C1458" s="83"/>
      <c r="D1458" s="83"/>
      <c r="E1458" s="83"/>
      <c r="F1458" s="83"/>
      <c r="G1458" s="83"/>
      <c r="H1458" s="725"/>
      <c r="I1458" s="83"/>
      <c r="J1458" s="83"/>
      <c r="K1458" s="83"/>
      <c r="L1458" s="83"/>
      <c r="M1458" s="83"/>
      <c r="N1458" s="83"/>
      <c r="O1458" s="725"/>
      <c r="P1458" s="83"/>
      <c r="Q1458" s="83"/>
      <c r="R1458" s="83"/>
      <c r="S1458" s="83"/>
      <c r="T1458" s="83"/>
      <c r="U1458" s="83"/>
      <c r="V1458" s="725"/>
      <c r="W1458" s="83"/>
      <c r="X1458" s="83"/>
      <c r="Y1458" s="83"/>
      <c r="Z1458" s="83"/>
      <c r="AA1458" s="83"/>
      <c r="AB1458" s="83"/>
      <c r="AC1458" s="83"/>
      <c r="AD1458" s="83"/>
    </row>
    <row r="1459" spans="1:30" s="961" customFormat="1">
      <c r="A1459" s="84"/>
      <c r="B1459" s="83"/>
      <c r="C1459" s="83"/>
      <c r="D1459" s="83"/>
      <c r="E1459" s="83"/>
      <c r="F1459" s="83"/>
      <c r="G1459" s="83"/>
      <c r="H1459" s="725"/>
      <c r="I1459" s="83"/>
      <c r="J1459" s="83"/>
      <c r="K1459" s="83"/>
      <c r="L1459" s="83"/>
      <c r="M1459" s="83"/>
      <c r="N1459" s="83"/>
      <c r="O1459" s="725"/>
      <c r="P1459" s="83"/>
      <c r="Q1459" s="83"/>
      <c r="R1459" s="83"/>
      <c r="S1459" s="83"/>
      <c r="T1459" s="83"/>
      <c r="U1459" s="83"/>
      <c r="V1459" s="725"/>
      <c r="W1459" s="83"/>
      <c r="X1459" s="83"/>
      <c r="Y1459" s="83"/>
      <c r="Z1459" s="83"/>
      <c r="AA1459" s="83"/>
      <c r="AB1459" s="83"/>
      <c r="AC1459" s="83"/>
      <c r="AD1459" s="83"/>
    </row>
    <row r="1460" spans="1:30" s="961" customFormat="1">
      <c r="A1460" s="84"/>
      <c r="B1460" s="83"/>
      <c r="C1460" s="83"/>
      <c r="D1460" s="83"/>
      <c r="E1460" s="83"/>
      <c r="F1460" s="83"/>
      <c r="G1460" s="83"/>
      <c r="H1460" s="725"/>
      <c r="I1460" s="83"/>
      <c r="J1460" s="83"/>
      <c r="K1460" s="83"/>
      <c r="L1460" s="83"/>
      <c r="M1460" s="83"/>
      <c r="N1460" s="83"/>
      <c r="O1460" s="725"/>
      <c r="P1460" s="83"/>
      <c r="Q1460" s="83"/>
      <c r="R1460" s="83"/>
      <c r="S1460" s="83"/>
      <c r="T1460" s="83"/>
      <c r="U1460" s="83"/>
      <c r="V1460" s="725"/>
      <c r="W1460" s="83"/>
      <c r="X1460" s="83"/>
      <c r="Y1460" s="83"/>
      <c r="Z1460" s="83"/>
      <c r="AA1460" s="83"/>
      <c r="AB1460" s="83"/>
      <c r="AC1460" s="83"/>
      <c r="AD1460" s="83"/>
    </row>
    <row r="1461" spans="1:30" s="961" customFormat="1">
      <c r="A1461" s="84"/>
      <c r="B1461" s="83"/>
      <c r="C1461" s="83"/>
      <c r="D1461" s="83"/>
      <c r="E1461" s="83"/>
      <c r="F1461" s="83"/>
      <c r="G1461" s="83"/>
      <c r="H1461" s="725"/>
      <c r="I1461" s="83"/>
      <c r="J1461" s="83"/>
      <c r="K1461" s="83"/>
      <c r="L1461" s="83"/>
      <c r="M1461" s="83"/>
      <c r="N1461" s="83"/>
      <c r="O1461" s="725"/>
      <c r="P1461" s="83"/>
      <c r="Q1461" s="83"/>
      <c r="R1461" s="83"/>
      <c r="S1461" s="83"/>
      <c r="T1461" s="83"/>
      <c r="U1461" s="83"/>
      <c r="V1461" s="725"/>
      <c r="W1461" s="83"/>
      <c r="X1461" s="83"/>
      <c r="Y1461" s="83"/>
      <c r="Z1461" s="83"/>
      <c r="AA1461" s="83"/>
      <c r="AB1461" s="83"/>
      <c r="AC1461" s="83"/>
      <c r="AD1461" s="83"/>
    </row>
    <row r="1462" spans="1:30" s="961" customFormat="1">
      <c r="A1462" s="84"/>
      <c r="B1462" s="83"/>
      <c r="C1462" s="83"/>
      <c r="D1462" s="83"/>
      <c r="E1462" s="83"/>
      <c r="F1462" s="83"/>
      <c r="G1462" s="83"/>
      <c r="H1462" s="725"/>
      <c r="I1462" s="83"/>
      <c r="J1462" s="83"/>
      <c r="K1462" s="83"/>
      <c r="L1462" s="83"/>
      <c r="M1462" s="83"/>
      <c r="N1462" s="83"/>
      <c r="O1462" s="725"/>
      <c r="P1462" s="83"/>
      <c r="Q1462" s="83"/>
      <c r="R1462" s="83"/>
      <c r="S1462" s="83"/>
      <c r="T1462" s="83"/>
      <c r="U1462" s="83"/>
      <c r="V1462" s="725"/>
      <c r="W1462" s="83"/>
      <c r="X1462" s="83"/>
      <c r="Y1462" s="83"/>
      <c r="Z1462" s="83"/>
      <c r="AA1462" s="83"/>
      <c r="AB1462" s="83"/>
      <c r="AC1462" s="83"/>
      <c r="AD1462" s="83"/>
    </row>
    <row r="1463" spans="1:30" s="961" customFormat="1">
      <c r="A1463" s="84"/>
      <c r="B1463" s="83"/>
      <c r="C1463" s="83"/>
      <c r="D1463" s="83"/>
      <c r="E1463" s="83"/>
      <c r="F1463" s="83"/>
      <c r="G1463" s="83"/>
      <c r="H1463" s="725"/>
      <c r="I1463" s="83"/>
      <c r="J1463" s="83"/>
      <c r="K1463" s="83"/>
      <c r="L1463" s="83"/>
      <c r="M1463" s="83"/>
      <c r="N1463" s="83"/>
      <c r="O1463" s="725"/>
      <c r="P1463" s="83"/>
      <c r="Q1463" s="83"/>
      <c r="R1463" s="83"/>
      <c r="S1463" s="83"/>
      <c r="T1463" s="83"/>
      <c r="U1463" s="83"/>
      <c r="V1463" s="725"/>
      <c r="W1463" s="83"/>
      <c r="X1463" s="83"/>
      <c r="Y1463" s="83"/>
      <c r="Z1463" s="83"/>
      <c r="AA1463" s="83"/>
      <c r="AB1463" s="83"/>
      <c r="AC1463" s="83"/>
      <c r="AD1463" s="83"/>
    </row>
    <row r="1464" spans="1:30" s="961" customFormat="1">
      <c r="A1464" s="84"/>
      <c r="B1464" s="83"/>
      <c r="C1464" s="83"/>
      <c r="D1464" s="83"/>
      <c r="E1464" s="83"/>
      <c r="F1464" s="83"/>
      <c r="G1464" s="83"/>
      <c r="H1464" s="725"/>
      <c r="I1464" s="83"/>
      <c r="J1464" s="83"/>
      <c r="K1464" s="83"/>
      <c r="L1464" s="83"/>
      <c r="M1464" s="83"/>
      <c r="N1464" s="83"/>
      <c r="O1464" s="725"/>
      <c r="P1464" s="83"/>
      <c r="Q1464" s="83"/>
      <c r="R1464" s="83"/>
      <c r="S1464" s="83"/>
      <c r="T1464" s="83"/>
      <c r="U1464" s="83"/>
      <c r="V1464" s="725"/>
      <c r="W1464" s="83"/>
      <c r="X1464" s="83"/>
      <c r="Y1464" s="83"/>
      <c r="Z1464" s="83"/>
      <c r="AA1464" s="83"/>
      <c r="AB1464" s="83"/>
      <c r="AC1464" s="83"/>
      <c r="AD1464" s="83"/>
    </row>
    <row r="1465" spans="1:30" s="961" customFormat="1">
      <c r="A1465" s="84"/>
      <c r="B1465" s="83"/>
      <c r="C1465" s="83"/>
      <c r="D1465" s="83"/>
      <c r="E1465" s="83"/>
      <c r="F1465" s="83"/>
      <c r="G1465" s="83"/>
      <c r="H1465" s="725"/>
      <c r="I1465" s="83"/>
      <c r="J1465" s="83"/>
      <c r="K1465" s="83"/>
      <c r="L1465" s="83"/>
      <c r="M1465" s="83"/>
      <c r="N1465" s="83"/>
      <c r="O1465" s="725"/>
      <c r="P1465" s="83"/>
      <c r="Q1465" s="83"/>
      <c r="R1465" s="83"/>
      <c r="S1465" s="83"/>
      <c r="T1465" s="83"/>
      <c r="U1465" s="83"/>
      <c r="V1465" s="725"/>
      <c r="W1465" s="83"/>
      <c r="X1465" s="83"/>
      <c r="Y1465" s="83"/>
      <c r="Z1465" s="83"/>
      <c r="AA1465" s="83"/>
      <c r="AB1465" s="83"/>
      <c r="AC1465" s="83"/>
      <c r="AD1465" s="83"/>
    </row>
    <row r="1466" spans="1:30" s="961" customFormat="1">
      <c r="A1466" s="84"/>
      <c r="B1466" s="83"/>
      <c r="C1466" s="83"/>
      <c r="D1466" s="83"/>
      <c r="E1466" s="83"/>
      <c r="F1466" s="83"/>
      <c r="G1466" s="83"/>
      <c r="H1466" s="725"/>
      <c r="I1466" s="83"/>
      <c r="J1466" s="83"/>
      <c r="K1466" s="83"/>
      <c r="L1466" s="83"/>
      <c r="M1466" s="83"/>
      <c r="N1466" s="83"/>
      <c r="O1466" s="725"/>
      <c r="P1466" s="83"/>
      <c r="Q1466" s="83"/>
      <c r="R1466" s="83"/>
      <c r="S1466" s="83"/>
      <c r="T1466" s="83"/>
      <c r="U1466" s="83"/>
      <c r="V1466" s="725"/>
      <c r="W1466" s="83"/>
      <c r="X1466" s="83"/>
      <c r="Y1466" s="83"/>
      <c r="Z1466" s="83"/>
      <c r="AA1466" s="83"/>
      <c r="AB1466" s="83"/>
      <c r="AC1466" s="83"/>
      <c r="AD1466" s="83"/>
    </row>
    <row r="1467" spans="1:30" s="961" customFormat="1">
      <c r="A1467" s="84"/>
      <c r="B1467" s="83"/>
      <c r="C1467" s="83"/>
      <c r="D1467" s="83"/>
      <c r="E1467" s="83"/>
      <c r="F1467" s="83"/>
      <c r="G1467" s="83"/>
      <c r="H1467" s="725"/>
      <c r="I1467" s="83"/>
      <c r="J1467" s="83"/>
      <c r="K1467" s="83"/>
      <c r="L1467" s="83"/>
      <c r="M1467" s="83"/>
      <c r="N1467" s="83"/>
      <c r="O1467" s="725"/>
      <c r="P1467" s="83"/>
      <c r="Q1467" s="83"/>
      <c r="R1467" s="83"/>
      <c r="S1467" s="83"/>
      <c r="T1467" s="83"/>
      <c r="U1467" s="83"/>
      <c r="V1467" s="725"/>
      <c r="W1467" s="83"/>
      <c r="X1467" s="83"/>
      <c r="Y1467" s="83"/>
      <c r="Z1467" s="83"/>
      <c r="AA1467" s="83"/>
      <c r="AB1467" s="83"/>
      <c r="AC1467" s="83"/>
      <c r="AD1467" s="83"/>
    </row>
    <row r="1468" spans="1:30" s="961" customFormat="1">
      <c r="A1468" s="84"/>
      <c r="B1468" s="83"/>
      <c r="C1468" s="83"/>
      <c r="D1468" s="83"/>
      <c r="E1468" s="83"/>
      <c r="F1468" s="83"/>
      <c r="G1468" s="83"/>
      <c r="H1468" s="725"/>
      <c r="I1468" s="83"/>
      <c r="J1468" s="83"/>
      <c r="K1468" s="83"/>
      <c r="L1468" s="83"/>
      <c r="M1468" s="83"/>
      <c r="N1468" s="83"/>
      <c r="O1468" s="725"/>
      <c r="P1468" s="83"/>
      <c r="Q1468" s="83"/>
      <c r="R1468" s="83"/>
      <c r="S1468" s="83"/>
      <c r="T1468" s="83"/>
      <c r="U1468" s="83"/>
      <c r="V1468" s="725"/>
      <c r="W1468" s="83"/>
      <c r="X1468" s="83"/>
      <c r="Y1468" s="83"/>
      <c r="Z1468" s="83"/>
      <c r="AA1468" s="83"/>
      <c r="AB1468" s="83"/>
      <c r="AC1468" s="83"/>
      <c r="AD1468" s="83"/>
    </row>
    <row r="1469" spans="1:30" s="961" customFormat="1">
      <c r="A1469" s="84"/>
      <c r="B1469" s="83"/>
      <c r="C1469" s="83"/>
      <c r="D1469" s="83"/>
      <c r="E1469" s="83"/>
      <c r="F1469" s="83"/>
      <c r="G1469" s="83"/>
      <c r="H1469" s="725"/>
      <c r="I1469" s="83"/>
      <c r="J1469" s="83"/>
      <c r="K1469" s="83"/>
      <c r="L1469" s="83"/>
      <c r="M1469" s="83"/>
      <c r="N1469" s="83"/>
      <c r="O1469" s="725"/>
      <c r="P1469" s="83"/>
      <c r="Q1469" s="83"/>
      <c r="R1469" s="83"/>
      <c r="S1469" s="83"/>
      <c r="T1469" s="83"/>
      <c r="U1469" s="83"/>
      <c r="V1469" s="725"/>
      <c r="W1469" s="83"/>
      <c r="X1469" s="83"/>
      <c r="Y1469" s="83"/>
      <c r="Z1469" s="83"/>
      <c r="AA1469" s="83"/>
      <c r="AB1469" s="83"/>
      <c r="AC1469" s="83"/>
      <c r="AD1469" s="83"/>
    </row>
    <row r="1470" spans="1:30" s="961" customFormat="1">
      <c r="A1470" s="84"/>
      <c r="B1470" s="83"/>
      <c r="C1470" s="83"/>
      <c r="D1470" s="83"/>
      <c r="E1470" s="83"/>
      <c r="F1470" s="83"/>
      <c r="G1470" s="83"/>
      <c r="H1470" s="725"/>
      <c r="I1470" s="83"/>
      <c r="J1470" s="83"/>
      <c r="K1470" s="83"/>
      <c r="L1470" s="83"/>
      <c r="M1470" s="83"/>
      <c r="N1470" s="83"/>
      <c r="O1470" s="725"/>
      <c r="P1470" s="83"/>
      <c r="Q1470" s="83"/>
      <c r="R1470" s="83"/>
      <c r="S1470" s="83"/>
      <c r="T1470" s="83"/>
      <c r="U1470" s="83"/>
      <c r="V1470" s="725"/>
      <c r="W1470" s="83"/>
      <c r="X1470" s="83"/>
      <c r="Y1470" s="83"/>
      <c r="Z1470" s="83"/>
      <c r="AA1470" s="83"/>
      <c r="AB1470" s="83"/>
      <c r="AC1470" s="83"/>
      <c r="AD1470" s="83"/>
    </row>
    <row r="1471" spans="1:30" s="961" customFormat="1">
      <c r="A1471" s="84"/>
      <c r="B1471" s="83"/>
      <c r="C1471" s="83"/>
      <c r="D1471" s="83"/>
      <c r="E1471" s="83"/>
      <c r="F1471" s="83"/>
      <c r="G1471" s="83"/>
      <c r="H1471" s="725"/>
      <c r="I1471" s="83"/>
      <c r="J1471" s="83"/>
      <c r="K1471" s="83"/>
      <c r="L1471" s="83"/>
      <c r="M1471" s="83"/>
      <c r="N1471" s="83"/>
      <c r="O1471" s="725"/>
      <c r="P1471" s="83"/>
      <c r="Q1471" s="83"/>
      <c r="R1471" s="83"/>
      <c r="S1471" s="83"/>
      <c r="T1471" s="83"/>
      <c r="U1471" s="83"/>
      <c r="V1471" s="725"/>
      <c r="W1471" s="83"/>
      <c r="X1471" s="83"/>
      <c r="Y1471" s="83"/>
      <c r="Z1471" s="83"/>
      <c r="AA1471" s="83"/>
      <c r="AB1471" s="83"/>
      <c r="AC1471" s="83"/>
      <c r="AD1471" s="83"/>
    </row>
    <row r="1472" spans="1:30" s="961" customFormat="1">
      <c r="A1472" s="84"/>
      <c r="B1472" s="83"/>
      <c r="C1472" s="83"/>
      <c r="D1472" s="83"/>
      <c r="E1472" s="83"/>
      <c r="F1472" s="83"/>
      <c r="G1472" s="83"/>
      <c r="H1472" s="725"/>
      <c r="I1472" s="83"/>
      <c r="J1472" s="83"/>
      <c r="K1472" s="83"/>
      <c r="L1472" s="83"/>
      <c r="M1472" s="83"/>
      <c r="N1472" s="83"/>
      <c r="O1472" s="725"/>
      <c r="P1472" s="83"/>
      <c r="Q1472" s="83"/>
      <c r="R1472" s="83"/>
      <c r="S1472" s="83"/>
      <c r="T1472" s="83"/>
      <c r="U1472" s="83"/>
      <c r="V1472" s="725"/>
      <c r="W1472" s="83"/>
      <c r="X1472" s="83"/>
      <c r="Y1472" s="83"/>
      <c r="Z1472" s="83"/>
      <c r="AA1472" s="83"/>
      <c r="AB1472" s="83"/>
      <c r="AC1472" s="83"/>
      <c r="AD1472" s="83"/>
    </row>
    <row r="1473" spans="1:30" s="961" customFormat="1">
      <c r="A1473" s="84"/>
      <c r="B1473" s="83"/>
      <c r="C1473" s="83"/>
      <c r="D1473" s="83"/>
      <c r="E1473" s="83"/>
      <c r="F1473" s="83"/>
      <c r="G1473" s="83"/>
      <c r="H1473" s="725"/>
      <c r="I1473" s="83"/>
      <c r="J1473" s="83"/>
      <c r="K1473" s="83"/>
      <c r="L1473" s="83"/>
      <c r="M1473" s="83"/>
      <c r="N1473" s="83"/>
      <c r="O1473" s="725"/>
      <c r="P1473" s="83"/>
      <c r="Q1473" s="83"/>
      <c r="R1473" s="83"/>
      <c r="S1473" s="83"/>
      <c r="T1473" s="83"/>
      <c r="U1473" s="83"/>
      <c r="V1473" s="725"/>
      <c r="W1473" s="83"/>
      <c r="X1473" s="83"/>
      <c r="Y1473" s="83"/>
      <c r="Z1473" s="83"/>
      <c r="AA1473" s="83"/>
      <c r="AB1473" s="83"/>
      <c r="AC1473" s="83"/>
      <c r="AD1473" s="83"/>
    </row>
    <row r="1474" spans="1:30" s="961" customFormat="1">
      <c r="A1474" s="84"/>
      <c r="B1474" s="83"/>
      <c r="C1474" s="83"/>
      <c r="D1474" s="83"/>
      <c r="E1474" s="83"/>
      <c r="F1474" s="83"/>
      <c r="G1474" s="83"/>
      <c r="H1474" s="725"/>
      <c r="I1474" s="83"/>
      <c r="J1474" s="83"/>
      <c r="K1474" s="83"/>
      <c r="L1474" s="83"/>
      <c r="M1474" s="83"/>
      <c r="N1474" s="83"/>
      <c r="O1474" s="725"/>
      <c r="P1474" s="83"/>
      <c r="Q1474" s="83"/>
      <c r="R1474" s="83"/>
      <c r="S1474" s="83"/>
      <c r="T1474" s="83"/>
      <c r="U1474" s="83"/>
      <c r="V1474" s="725"/>
      <c r="W1474" s="83"/>
      <c r="X1474" s="83"/>
      <c r="Y1474" s="83"/>
      <c r="Z1474" s="83"/>
      <c r="AA1474" s="83"/>
      <c r="AB1474" s="83"/>
      <c r="AC1474" s="83"/>
      <c r="AD1474" s="83"/>
    </row>
    <row r="1475" spans="1:30" s="961" customFormat="1">
      <c r="A1475" s="84"/>
      <c r="B1475" s="83"/>
      <c r="C1475" s="83"/>
      <c r="D1475" s="83"/>
      <c r="E1475" s="83"/>
      <c r="F1475" s="83"/>
      <c r="G1475" s="83"/>
      <c r="H1475" s="725"/>
      <c r="I1475" s="83"/>
      <c r="J1475" s="83"/>
      <c r="K1475" s="83"/>
      <c r="L1475" s="83"/>
      <c r="M1475" s="83"/>
      <c r="N1475" s="83"/>
      <c r="O1475" s="725"/>
      <c r="P1475" s="83"/>
      <c r="Q1475" s="83"/>
      <c r="R1475" s="83"/>
      <c r="S1475" s="83"/>
      <c r="T1475" s="83"/>
      <c r="U1475" s="83"/>
      <c r="V1475" s="725"/>
      <c r="W1475" s="83"/>
      <c r="X1475" s="83"/>
      <c r="Y1475" s="83"/>
      <c r="Z1475" s="83"/>
      <c r="AA1475" s="83"/>
      <c r="AB1475" s="83"/>
      <c r="AC1475" s="83"/>
      <c r="AD1475" s="83"/>
    </row>
    <row r="1476" spans="1:30" s="961" customFormat="1">
      <c r="A1476" s="84"/>
      <c r="B1476" s="83"/>
      <c r="C1476" s="83"/>
      <c r="D1476" s="83"/>
      <c r="E1476" s="83"/>
      <c r="F1476" s="83"/>
      <c r="G1476" s="83"/>
      <c r="H1476" s="725"/>
      <c r="I1476" s="83"/>
      <c r="J1476" s="83"/>
      <c r="K1476" s="83"/>
      <c r="L1476" s="83"/>
      <c r="M1476" s="83"/>
      <c r="N1476" s="83"/>
      <c r="O1476" s="725"/>
      <c r="P1476" s="83"/>
      <c r="Q1476" s="83"/>
      <c r="R1476" s="83"/>
      <c r="S1476" s="83"/>
      <c r="T1476" s="83"/>
      <c r="U1476" s="83"/>
      <c r="V1476" s="725"/>
      <c r="W1476" s="83"/>
      <c r="X1476" s="83"/>
      <c r="Y1476" s="83"/>
      <c r="Z1476" s="83"/>
      <c r="AA1476" s="83"/>
      <c r="AB1476" s="83"/>
      <c r="AC1476" s="83"/>
      <c r="AD1476" s="83"/>
    </row>
    <row r="1477" spans="1:30" s="961" customFormat="1">
      <c r="A1477" s="84"/>
      <c r="B1477" s="83"/>
      <c r="C1477" s="83"/>
      <c r="D1477" s="83"/>
      <c r="E1477" s="83"/>
      <c r="F1477" s="83"/>
      <c r="G1477" s="83"/>
      <c r="H1477" s="725"/>
      <c r="I1477" s="83"/>
      <c r="J1477" s="83"/>
      <c r="K1477" s="83"/>
      <c r="L1477" s="83"/>
      <c r="M1477" s="83"/>
      <c r="N1477" s="83"/>
      <c r="O1477" s="725"/>
      <c r="P1477" s="83"/>
      <c r="Q1477" s="83"/>
      <c r="R1477" s="83"/>
      <c r="S1477" s="83"/>
      <c r="T1477" s="83"/>
      <c r="U1477" s="83"/>
      <c r="V1477" s="725"/>
      <c r="W1477" s="83"/>
      <c r="X1477" s="83"/>
      <c r="Y1477" s="83"/>
      <c r="Z1477" s="83"/>
      <c r="AA1477" s="83"/>
      <c r="AB1477" s="83"/>
      <c r="AC1477" s="83"/>
      <c r="AD1477" s="83"/>
    </row>
    <row r="1478" spans="1:30" s="961" customFormat="1">
      <c r="A1478" s="84"/>
      <c r="B1478" s="83"/>
      <c r="C1478" s="83"/>
      <c r="D1478" s="83"/>
      <c r="E1478" s="83"/>
      <c r="F1478" s="83"/>
      <c r="G1478" s="83"/>
      <c r="H1478" s="725"/>
      <c r="I1478" s="83"/>
      <c r="J1478" s="83"/>
      <c r="K1478" s="83"/>
      <c r="L1478" s="83"/>
      <c r="M1478" s="83"/>
      <c r="N1478" s="83"/>
      <c r="O1478" s="725"/>
      <c r="P1478" s="83"/>
      <c r="Q1478" s="83"/>
      <c r="R1478" s="83"/>
      <c r="S1478" s="83"/>
      <c r="T1478" s="83"/>
      <c r="U1478" s="83"/>
      <c r="V1478" s="725"/>
      <c r="W1478" s="83"/>
      <c r="X1478" s="83"/>
      <c r="Y1478" s="83"/>
      <c r="Z1478" s="83"/>
      <c r="AA1478" s="83"/>
      <c r="AB1478" s="83"/>
      <c r="AC1478" s="83"/>
      <c r="AD1478" s="83"/>
    </row>
    <row r="1479" spans="1:30" s="961" customFormat="1">
      <c r="A1479" s="84"/>
      <c r="B1479" s="83"/>
      <c r="C1479" s="83"/>
      <c r="D1479" s="83"/>
      <c r="E1479" s="83"/>
      <c r="F1479" s="83"/>
      <c r="G1479" s="83"/>
      <c r="H1479" s="725"/>
      <c r="I1479" s="83"/>
      <c r="J1479" s="83"/>
      <c r="K1479" s="83"/>
      <c r="L1479" s="83"/>
      <c r="M1479" s="83"/>
      <c r="N1479" s="83"/>
      <c r="O1479" s="725"/>
      <c r="P1479" s="83"/>
      <c r="Q1479" s="83"/>
      <c r="R1479" s="83"/>
      <c r="S1479" s="83"/>
      <c r="T1479" s="83"/>
      <c r="U1479" s="83"/>
      <c r="V1479" s="725"/>
      <c r="W1479" s="83"/>
      <c r="X1479" s="83"/>
      <c r="Y1479" s="83"/>
      <c r="Z1479" s="83"/>
      <c r="AA1479" s="83"/>
      <c r="AB1479" s="83"/>
      <c r="AC1479" s="83"/>
      <c r="AD1479" s="83"/>
    </row>
    <row r="1480" spans="1:30" s="961" customFormat="1">
      <c r="A1480" s="84"/>
      <c r="B1480" s="83"/>
      <c r="C1480" s="83"/>
      <c r="D1480" s="83"/>
      <c r="E1480" s="83"/>
      <c r="F1480" s="83"/>
      <c r="G1480" s="83"/>
      <c r="H1480" s="725"/>
      <c r="I1480" s="83"/>
      <c r="J1480" s="83"/>
      <c r="K1480" s="83"/>
      <c r="L1480" s="83"/>
      <c r="M1480" s="83"/>
      <c r="N1480" s="83"/>
      <c r="O1480" s="725"/>
      <c r="P1480" s="83"/>
      <c r="Q1480" s="83"/>
      <c r="R1480" s="83"/>
      <c r="S1480" s="83"/>
      <c r="T1480" s="83"/>
      <c r="U1480" s="83"/>
      <c r="V1480" s="725"/>
      <c r="W1480" s="83"/>
      <c r="X1480" s="83"/>
      <c r="Y1480" s="83"/>
      <c r="Z1480" s="83"/>
      <c r="AA1480" s="83"/>
      <c r="AB1480" s="83"/>
      <c r="AC1480" s="83"/>
      <c r="AD1480" s="83"/>
    </row>
    <row r="1481" spans="1:30" s="961" customFormat="1">
      <c r="A1481" s="84"/>
      <c r="B1481" s="83"/>
      <c r="C1481" s="83"/>
      <c r="D1481" s="83"/>
      <c r="E1481" s="83"/>
      <c r="F1481" s="83"/>
      <c r="G1481" s="83"/>
      <c r="H1481" s="725"/>
      <c r="I1481" s="83"/>
      <c r="J1481" s="83"/>
      <c r="K1481" s="83"/>
      <c r="L1481" s="83"/>
      <c r="M1481" s="83"/>
      <c r="N1481" s="83"/>
      <c r="O1481" s="725"/>
      <c r="P1481" s="83"/>
      <c r="Q1481" s="83"/>
      <c r="R1481" s="83"/>
      <c r="S1481" s="83"/>
      <c r="T1481" s="83"/>
      <c r="U1481" s="83"/>
      <c r="V1481" s="725"/>
      <c r="W1481" s="83"/>
      <c r="X1481" s="83"/>
      <c r="Y1481" s="83"/>
      <c r="Z1481" s="83"/>
      <c r="AA1481" s="83"/>
      <c r="AB1481" s="83"/>
      <c r="AC1481" s="83"/>
      <c r="AD1481" s="83"/>
    </row>
    <row r="1482" spans="1:30" s="961" customFormat="1">
      <c r="A1482" s="84"/>
      <c r="B1482" s="83"/>
      <c r="C1482" s="83"/>
      <c r="D1482" s="83"/>
      <c r="E1482" s="83"/>
      <c r="F1482" s="83"/>
      <c r="G1482" s="83"/>
      <c r="H1482" s="725"/>
      <c r="I1482" s="83"/>
      <c r="J1482" s="83"/>
      <c r="K1482" s="83"/>
      <c r="L1482" s="83"/>
      <c r="M1482" s="83"/>
      <c r="N1482" s="83"/>
      <c r="O1482" s="725"/>
      <c r="P1482" s="83"/>
      <c r="Q1482" s="83"/>
      <c r="R1482" s="83"/>
      <c r="S1482" s="83"/>
      <c r="T1482" s="83"/>
      <c r="U1482" s="83"/>
      <c r="V1482" s="725"/>
      <c r="W1482" s="83"/>
      <c r="X1482" s="83"/>
      <c r="Y1482" s="83"/>
      <c r="Z1482" s="83"/>
      <c r="AA1482" s="83"/>
      <c r="AB1482" s="83"/>
      <c r="AC1482" s="83"/>
      <c r="AD1482" s="83"/>
    </row>
    <row r="1483" spans="1:30" s="961" customFormat="1">
      <c r="A1483" s="84"/>
      <c r="B1483" s="83"/>
      <c r="C1483" s="83"/>
      <c r="D1483" s="83"/>
      <c r="E1483" s="83"/>
      <c r="F1483" s="83"/>
      <c r="G1483" s="83"/>
      <c r="H1483" s="725"/>
      <c r="I1483" s="83"/>
      <c r="J1483" s="83"/>
      <c r="K1483" s="83"/>
      <c r="L1483" s="83"/>
      <c r="M1483" s="83"/>
      <c r="N1483" s="83"/>
      <c r="O1483" s="725"/>
      <c r="P1483" s="83"/>
      <c r="Q1483" s="83"/>
      <c r="R1483" s="83"/>
      <c r="S1483" s="83"/>
      <c r="T1483" s="83"/>
      <c r="U1483" s="83"/>
      <c r="V1483" s="725"/>
      <c r="W1483" s="83"/>
      <c r="X1483" s="83"/>
      <c r="Y1483" s="83"/>
      <c r="Z1483" s="83"/>
      <c r="AA1483" s="83"/>
      <c r="AB1483" s="83"/>
      <c r="AC1483" s="83"/>
      <c r="AD1483" s="83"/>
    </row>
    <row r="1484" spans="1:30" s="961" customFormat="1">
      <c r="A1484" s="84"/>
      <c r="B1484" s="83"/>
      <c r="C1484" s="83"/>
      <c r="D1484" s="83"/>
      <c r="E1484" s="83"/>
      <c r="F1484" s="83"/>
      <c r="G1484" s="83"/>
      <c r="H1484" s="725"/>
      <c r="I1484" s="83"/>
      <c r="J1484" s="83"/>
      <c r="K1484" s="83"/>
      <c r="L1484" s="83"/>
      <c r="M1484" s="83"/>
      <c r="N1484" s="83"/>
      <c r="O1484" s="725"/>
      <c r="P1484" s="83"/>
      <c r="Q1484" s="83"/>
      <c r="R1484" s="83"/>
      <c r="S1484" s="83"/>
      <c r="T1484" s="83"/>
      <c r="U1484" s="83"/>
      <c r="V1484" s="725"/>
      <c r="W1484" s="83"/>
      <c r="X1484" s="83"/>
      <c r="Y1484" s="83"/>
      <c r="Z1484" s="83"/>
      <c r="AA1484" s="83"/>
      <c r="AB1484" s="83"/>
      <c r="AC1484" s="83"/>
      <c r="AD1484" s="83"/>
    </row>
    <row r="1485" spans="1:30" s="961" customFormat="1">
      <c r="A1485" s="84"/>
      <c r="B1485" s="83"/>
      <c r="C1485" s="83"/>
      <c r="D1485" s="83"/>
      <c r="E1485" s="83"/>
      <c r="F1485" s="83"/>
      <c r="G1485" s="83"/>
      <c r="H1485" s="725"/>
      <c r="I1485" s="83"/>
      <c r="J1485" s="83"/>
      <c r="K1485" s="83"/>
      <c r="L1485" s="83"/>
      <c r="M1485" s="83"/>
      <c r="N1485" s="83"/>
      <c r="O1485" s="725"/>
      <c r="P1485" s="83"/>
      <c r="Q1485" s="83"/>
      <c r="R1485" s="83"/>
      <c r="S1485" s="83"/>
      <c r="T1485" s="83"/>
      <c r="U1485" s="83"/>
      <c r="V1485" s="725"/>
      <c r="W1485" s="83"/>
      <c r="X1485" s="83"/>
      <c r="Y1485" s="83"/>
      <c r="Z1485" s="83"/>
      <c r="AA1485" s="83"/>
      <c r="AB1485" s="83"/>
      <c r="AC1485" s="83"/>
      <c r="AD1485" s="83"/>
    </row>
    <row r="1486" spans="1:30" s="961" customFormat="1">
      <c r="A1486" s="84"/>
      <c r="B1486" s="83"/>
      <c r="C1486" s="83"/>
      <c r="D1486" s="83"/>
      <c r="E1486" s="83"/>
      <c r="F1486" s="83"/>
      <c r="G1486" s="83"/>
      <c r="H1486" s="725"/>
      <c r="I1486" s="83"/>
      <c r="J1486" s="83"/>
      <c r="K1486" s="83"/>
      <c r="L1486" s="83"/>
      <c r="M1486" s="83"/>
      <c r="N1486" s="83"/>
      <c r="O1486" s="725"/>
      <c r="P1486" s="83"/>
      <c r="Q1486" s="83"/>
      <c r="R1486" s="83"/>
      <c r="S1486" s="83"/>
      <c r="T1486" s="83"/>
      <c r="U1486" s="83"/>
      <c r="V1486" s="725"/>
      <c r="W1486" s="83"/>
      <c r="X1486" s="83"/>
      <c r="Y1486" s="83"/>
      <c r="Z1486" s="83"/>
      <c r="AA1486" s="83"/>
      <c r="AB1486" s="83"/>
      <c r="AC1486" s="83"/>
      <c r="AD1486" s="83"/>
    </row>
    <row r="1487" spans="1:30" s="961" customFormat="1">
      <c r="A1487" s="84"/>
      <c r="B1487" s="83"/>
      <c r="C1487" s="83"/>
      <c r="D1487" s="83"/>
      <c r="E1487" s="83"/>
      <c r="F1487" s="83"/>
      <c r="G1487" s="83"/>
      <c r="H1487" s="725"/>
      <c r="I1487" s="83"/>
      <c r="J1487" s="83"/>
      <c r="K1487" s="83"/>
      <c r="L1487" s="83"/>
      <c r="M1487" s="83"/>
      <c r="N1487" s="83"/>
      <c r="O1487" s="725"/>
      <c r="P1487" s="83"/>
      <c r="Q1487" s="83"/>
      <c r="R1487" s="83"/>
      <c r="S1487" s="83"/>
      <c r="T1487" s="83"/>
      <c r="U1487" s="83"/>
      <c r="V1487" s="725"/>
      <c r="W1487" s="83"/>
      <c r="X1487" s="83"/>
      <c r="Y1487" s="83"/>
      <c r="Z1487" s="83"/>
      <c r="AA1487" s="83"/>
      <c r="AB1487" s="83"/>
      <c r="AC1487" s="83"/>
      <c r="AD1487" s="83"/>
    </row>
    <row r="1488" spans="1:30" s="961" customFormat="1">
      <c r="A1488" s="84"/>
      <c r="B1488" s="83"/>
      <c r="C1488" s="83"/>
      <c r="D1488" s="83"/>
      <c r="E1488" s="83"/>
      <c r="F1488" s="83"/>
      <c r="G1488" s="83"/>
      <c r="H1488" s="725"/>
      <c r="I1488" s="83"/>
      <c r="J1488" s="83"/>
      <c r="K1488" s="83"/>
      <c r="L1488" s="83"/>
      <c r="M1488" s="83"/>
      <c r="N1488" s="83"/>
      <c r="O1488" s="725"/>
      <c r="P1488" s="83"/>
      <c r="Q1488" s="83"/>
      <c r="R1488" s="83"/>
      <c r="S1488" s="83"/>
      <c r="T1488" s="83"/>
      <c r="U1488" s="83"/>
      <c r="V1488" s="725"/>
      <c r="W1488" s="83"/>
      <c r="X1488" s="83"/>
      <c r="Y1488" s="83"/>
      <c r="Z1488" s="83"/>
      <c r="AA1488" s="83"/>
      <c r="AB1488" s="83"/>
      <c r="AC1488" s="83"/>
      <c r="AD1488" s="83"/>
    </row>
    <row r="1489" spans="1:30" s="961" customFormat="1">
      <c r="A1489" s="84"/>
      <c r="B1489" s="83"/>
      <c r="C1489" s="83"/>
      <c r="D1489" s="83"/>
      <c r="E1489" s="83"/>
      <c r="F1489" s="83"/>
      <c r="G1489" s="83"/>
      <c r="H1489" s="725"/>
      <c r="I1489" s="83"/>
      <c r="J1489" s="83"/>
      <c r="K1489" s="83"/>
      <c r="L1489" s="83"/>
      <c r="M1489" s="83"/>
      <c r="N1489" s="83"/>
      <c r="O1489" s="725"/>
      <c r="P1489" s="83"/>
      <c r="Q1489" s="83"/>
      <c r="R1489" s="83"/>
      <c r="S1489" s="83"/>
      <c r="T1489" s="83"/>
      <c r="U1489" s="83"/>
      <c r="V1489" s="725"/>
      <c r="W1489" s="83"/>
      <c r="X1489" s="83"/>
      <c r="Y1489" s="83"/>
      <c r="Z1489" s="83"/>
      <c r="AA1489" s="83"/>
      <c r="AB1489" s="83"/>
      <c r="AC1489" s="83"/>
      <c r="AD1489" s="83"/>
    </row>
    <row r="1490" spans="1:30" s="961" customFormat="1">
      <c r="A1490" s="84"/>
      <c r="B1490" s="83"/>
      <c r="C1490" s="83"/>
      <c r="D1490" s="83"/>
      <c r="E1490" s="83"/>
      <c r="F1490" s="83"/>
      <c r="G1490" s="83"/>
      <c r="H1490" s="725"/>
      <c r="I1490" s="83"/>
      <c r="J1490" s="83"/>
      <c r="K1490" s="83"/>
      <c r="L1490" s="83"/>
      <c r="M1490" s="83"/>
      <c r="N1490" s="83"/>
      <c r="O1490" s="725"/>
      <c r="P1490" s="83"/>
      <c r="Q1490" s="83"/>
      <c r="R1490" s="83"/>
      <c r="S1490" s="83"/>
      <c r="T1490" s="83"/>
      <c r="U1490" s="83"/>
      <c r="V1490" s="725"/>
      <c r="W1490" s="83"/>
      <c r="X1490" s="83"/>
      <c r="Y1490" s="83"/>
      <c r="Z1490" s="83"/>
      <c r="AA1490" s="83"/>
      <c r="AB1490" s="83"/>
      <c r="AC1490" s="83"/>
      <c r="AD1490" s="83"/>
    </row>
    <row r="1491" spans="1:30" s="961" customFormat="1">
      <c r="A1491" s="84"/>
      <c r="B1491" s="83"/>
      <c r="C1491" s="83"/>
      <c r="D1491" s="83"/>
      <c r="E1491" s="83"/>
      <c r="F1491" s="83"/>
      <c r="G1491" s="83"/>
      <c r="H1491" s="725"/>
      <c r="I1491" s="83"/>
      <c r="J1491" s="83"/>
      <c r="K1491" s="83"/>
      <c r="L1491" s="83"/>
      <c r="M1491" s="83"/>
      <c r="N1491" s="83"/>
      <c r="O1491" s="725"/>
      <c r="P1491" s="83"/>
      <c r="Q1491" s="83"/>
      <c r="R1491" s="83"/>
      <c r="S1491" s="83"/>
      <c r="T1491" s="83"/>
      <c r="U1491" s="83"/>
      <c r="V1491" s="725"/>
      <c r="W1491" s="83"/>
      <c r="X1491" s="83"/>
      <c r="Y1491" s="83"/>
      <c r="Z1491" s="83"/>
      <c r="AA1491" s="83"/>
      <c r="AB1491" s="83"/>
      <c r="AC1491" s="83"/>
      <c r="AD1491" s="83"/>
    </row>
    <row r="1492" spans="1:30" s="961" customFormat="1">
      <c r="A1492" s="84"/>
      <c r="B1492" s="83"/>
      <c r="C1492" s="83"/>
      <c r="D1492" s="83"/>
      <c r="E1492" s="83"/>
      <c r="F1492" s="83"/>
      <c r="G1492" s="83"/>
      <c r="H1492" s="725"/>
      <c r="I1492" s="83"/>
      <c r="J1492" s="83"/>
      <c r="K1492" s="83"/>
      <c r="L1492" s="83"/>
      <c r="M1492" s="83"/>
      <c r="N1492" s="83"/>
      <c r="O1492" s="725"/>
      <c r="P1492" s="83"/>
      <c r="Q1492" s="83"/>
      <c r="R1492" s="83"/>
      <c r="S1492" s="83"/>
      <c r="T1492" s="83"/>
      <c r="U1492" s="83"/>
      <c r="V1492" s="725"/>
      <c r="W1492" s="83"/>
      <c r="X1492" s="83"/>
      <c r="Y1492" s="83"/>
      <c r="Z1492" s="83"/>
      <c r="AA1492" s="83"/>
      <c r="AB1492" s="83"/>
      <c r="AC1492" s="83"/>
      <c r="AD1492" s="83"/>
    </row>
    <row r="1493" spans="1:30" s="961" customFormat="1">
      <c r="A1493" s="84"/>
      <c r="B1493" s="83"/>
      <c r="C1493" s="83"/>
      <c r="D1493" s="83"/>
      <c r="E1493" s="83"/>
      <c r="F1493" s="83"/>
      <c r="G1493" s="83"/>
      <c r="H1493" s="725"/>
      <c r="I1493" s="83"/>
      <c r="J1493" s="83"/>
      <c r="K1493" s="83"/>
      <c r="L1493" s="83"/>
      <c r="M1493" s="83"/>
      <c r="N1493" s="83"/>
      <c r="O1493" s="725"/>
      <c r="P1493" s="83"/>
      <c r="Q1493" s="83"/>
      <c r="R1493" s="83"/>
      <c r="S1493" s="83"/>
      <c r="T1493" s="83"/>
      <c r="U1493" s="83"/>
      <c r="V1493" s="725"/>
      <c r="W1493" s="83"/>
      <c r="X1493" s="83"/>
      <c r="Y1493" s="83"/>
      <c r="Z1493" s="83"/>
      <c r="AA1493" s="83"/>
      <c r="AB1493" s="83"/>
      <c r="AC1493" s="83"/>
      <c r="AD1493" s="83"/>
    </row>
    <row r="1494" spans="1:30" s="961" customFormat="1">
      <c r="A1494" s="84"/>
      <c r="B1494" s="83"/>
      <c r="C1494" s="83"/>
      <c r="D1494" s="83"/>
      <c r="E1494" s="83"/>
      <c r="F1494" s="83"/>
      <c r="G1494" s="83"/>
      <c r="H1494" s="725"/>
      <c r="I1494" s="83"/>
      <c r="J1494" s="83"/>
      <c r="K1494" s="83"/>
      <c r="L1494" s="83"/>
      <c r="M1494" s="83"/>
      <c r="N1494" s="83"/>
      <c r="O1494" s="725"/>
      <c r="P1494" s="83"/>
      <c r="Q1494" s="83"/>
      <c r="R1494" s="83"/>
      <c r="S1494" s="83"/>
      <c r="T1494" s="83"/>
      <c r="U1494" s="83"/>
      <c r="V1494" s="725"/>
      <c r="W1494" s="83"/>
      <c r="X1494" s="83"/>
      <c r="Y1494" s="83"/>
      <c r="Z1494" s="83"/>
      <c r="AA1494" s="83"/>
      <c r="AB1494" s="83"/>
      <c r="AC1494" s="83"/>
      <c r="AD1494" s="83"/>
    </row>
    <row r="1495" spans="1:30" s="961" customFormat="1">
      <c r="A1495" s="84"/>
      <c r="B1495" s="83"/>
      <c r="C1495" s="83"/>
      <c r="D1495" s="83"/>
      <c r="E1495" s="83"/>
      <c r="F1495" s="83"/>
      <c r="G1495" s="83"/>
      <c r="H1495" s="725"/>
      <c r="I1495" s="83"/>
      <c r="J1495" s="83"/>
      <c r="K1495" s="83"/>
      <c r="L1495" s="83"/>
      <c r="M1495" s="83"/>
      <c r="N1495" s="83"/>
      <c r="O1495" s="725"/>
      <c r="P1495" s="83"/>
      <c r="Q1495" s="83"/>
      <c r="R1495" s="83"/>
      <c r="S1495" s="83"/>
      <c r="T1495" s="83"/>
      <c r="U1495" s="83"/>
      <c r="V1495" s="725"/>
      <c r="W1495" s="83"/>
      <c r="X1495" s="83"/>
      <c r="Y1495" s="83"/>
      <c r="Z1495" s="83"/>
      <c r="AA1495" s="83"/>
      <c r="AB1495" s="83"/>
      <c r="AC1495" s="83"/>
      <c r="AD1495" s="83"/>
    </row>
    <row r="1496" spans="1:30" s="961" customFormat="1">
      <c r="A1496" s="84"/>
      <c r="B1496" s="83"/>
      <c r="C1496" s="83"/>
      <c r="D1496" s="83"/>
      <c r="E1496" s="83"/>
      <c r="F1496" s="83"/>
      <c r="G1496" s="83"/>
      <c r="H1496" s="725"/>
      <c r="I1496" s="83"/>
      <c r="J1496" s="83"/>
      <c r="K1496" s="83"/>
      <c r="L1496" s="83"/>
      <c r="M1496" s="83"/>
      <c r="N1496" s="83"/>
      <c r="O1496" s="725"/>
      <c r="P1496" s="83"/>
      <c r="Q1496" s="83"/>
      <c r="R1496" s="83"/>
      <c r="S1496" s="83"/>
      <c r="T1496" s="83"/>
      <c r="U1496" s="83"/>
      <c r="V1496" s="725"/>
      <c r="W1496" s="83"/>
      <c r="X1496" s="83"/>
      <c r="Y1496" s="83"/>
      <c r="Z1496" s="83"/>
      <c r="AA1496" s="83"/>
      <c r="AB1496" s="83"/>
      <c r="AC1496" s="83"/>
      <c r="AD1496" s="83"/>
    </row>
    <row r="1497" spans="1:30" s="961" customFormat="1">
      <c r="A1497" s="84"/>
      <c r="B1497" s="83"/>
      <c r="C1497" s="83"/>
      <c r="D1497" s="83"/>
      <c r="E1497" s="83"/>
      <c r="F1497" s="83"/>
      <c r="G1497" s="83"/>
      <c r="H1497" s="725"/>
      <c r="I1497" s="83"/>
      <c r="J1497" s="83"/>
      <c r="K1497" s="83"/>
      <c r="L1497" s="83"/>
      <c r="M1497" s="83"/>
      <c r="N1497" s="83"/>
      <c r="O1497" s="725"/>
      <c r="P1497" s="83"/>
      <c r="Q1497" s="83"/>
      <c r="R1497" s="83"/>
      <c r="S1497" s="83"/>
      <c r="T1497" s="83"/>
      <c r="U1497" s="83"/>
      <c r="V1497" s="725"/>
      <c r="W1497" s="83"/>
      <c r="X1497" s="83"/>
      <c r="Y1497" s="83"/>
      <c r="Z1497" s="83"/>
      <c r="AA1497" s="83"/>
      <c r="AB1497" s="83"/>
      <c r="AC1497" s="83"/>
      <c r="AD1497" s="83"/>
    </row>
    <row r="1498" spans="1:30" s="961" customFormat="1">
      <c r="A1498" s="84"/>
      <c r="B1498" s="83"/>
      <c r="C1498" s="83"/>
      <c r="D1498" s="83"/>
      <c r="E1498" s="83"/>
      <c r="F1498" s="83"/>
      <c r="G1498" s="83"/>
      <c r="H1498" s="725"/>
      <c r="I1498" s="83"/>
      <c r="J1498" s="83"/>
      <c r="K1498" s="83"/>
      <c r="L1498" s="83"/>
      <c r="M1498" s="83"/>
      <c r="N1498" s="83"/>
      <c r="O1498" s="725"/>
      <c r="P1498" s="83"/>
      <c r="Q1498" s="83"/>
      <c r="R1498" s="83"/>
      <c r="S1498" s="83"/>
      <c r="T1498" s="83"/>
      <c r="U1498" s="83"/>
      <c r="V1498" s="725"/>
      <c r="W1498" s="83"/>
      <c r="X1498" s="83"/>
      <c r="Y1498" s="83"/>
      <c r="Z1498" s="83"/>
      <c r="AA1498" s="83"/>
      <c r="AB1498" s="83"/>
      <c r="AC1498" s="83"/>
      <c r="AD1498" s="83"/>
    </row>
    <row r="1499" spans="1:30" s="961" customFormat="1">
      <c r="A1499" s="84"/>
      <c r="B1499" s="83"/>
      <c r="C1499" s="83"/>
      <c r="D1499" s="83"/>
      <c r="E1499" s="83"/>
      <c r="F1499" s="83"/>
      <c r="G1499" s="83"/>
      <c r="H1499" s="725"/>
      <c r="I1499" s="83"/>
      <c r="J1499" s="83"/>
      <c r="K1499" s="83"/>
      <c r="L1499" s="83"/>
      <c r="M1499" s="83"/>
      <c r="N1499" s="83"/>
      <c r="O1499" s="725"/>
      <c r="P1499" s="83"/>
      <c r="Q1499" s="83"/>
      <c r="R1499" s="83"/>
      <c r="S1499" s="83"/>
      <c r="T1499" s="83"/>
      <c r="U1499" s="83"/>
      <c r="V1499" s="725"/>
      <c r="W1499" s="83"/>
      <c r="X1499" s="83"/>
      <c r="Y1499" s="83"/>
      <c r="Z1499" s="83"/>
      <c r="AA1499" s="83"/>
      <c r="AB1499" s="83"/>
      <c r="AC1499" s="83"/>
      <c r="AD1499" s="83"/>
    </row>
    <row r="1500" spans="1:30" s="961" customFormat="1">
      <c r="A1500" s="84"/>
      <c r="B1500" s="83"/>
      <c r="C1500" s="83"/>
      <c r="D1500" s="83"/>
      <c r="E1500" s="83"/>
      <c r="F1500" s="83"/>
      <c r="G1500" s="83"/>
      <c r="H1500" s="725"/>
      <c r="I1500" s="83"/>
      <c r="J1500" s="83"/>
      <c r="K1500" s="83"/>
      <c r="L1500" s="83"/>
      <c r="M1500" s="83"/>
      <c r="N1500" s="83"/>
      <c r="O1500" s="725"/>
      <c r="P1500" s="83"/>
      <c r="Q1500" s="83"/>
      <c r="R1500" s="83"/>
      <c r="S1500" s="83"/>
      <c r="T1500" s="83"/>
      <c r="U1500" s="83"/>
      <c r="V1500" s="725"/>
      <c r="W1500" s="83"/>
      <c r="X1500" s="83"/>
      <c r="Y1500" s="83"/>
      <c r="Z1500" s="83"/>
      <c r="AA1500" s="83"/>
      <c r="AB1500" s="83"/>
      <c r="AC1500" s="83"/>
      <c r="AD1500" s="83"/>
    </row>
    <row r="1501" spans="1:30" s="961" customFormat="1">
      <c r="A1501" s="84"/>
      <c r="B1501" s="83"/>
      <c r="C1501" s="83"/>
      <c r="D1501" s="83"/>
      <c r="E1501" s="83"/>
      <c r="F1501" s="83"/>
      <c r="G1501" s="83"/>
      <c r="H1501" s="725"/>
      <c r="I1501" s="83"/>
      <c r="J1501" s="83"/>
      <c r="K1501" s="83"/>
      <c r="L1501" s="83"/>
      <c r="M1501" s="83"/>
      <c r="N1501" s="83"/>
      <c r="O1501" s="725"/>
      <c r="P1501" s="83"/>
      <c r="Q1501" s="83"/>
      <c r="R1501" s="83"/>
      <c r="S1501" s="83"/>
      <c r="T1501" s="83"/>
      <c r="U1501" s="83"/>
      <c r="V1501" s="725"/>
      <c r="W1501" s="83"/>
      <c r="X1501" s="83"/>
      <c r="Y1501" s="83"/>
      <c r="Z1501" s="83"/>
      <c r="AA1501" s="83"/>
      <c r="AB1501" s="83"/>
      <c r="AC1501" s="83"/>
      <c r="AD1501" s="83"/>
    </row>
    <row r="1502" spans="1:30" s="961" customFormat="1">
      <c r="A1502" s="84"/>
      <c r="B1502" s="83"/>
      <c r="C1502" s="83"/>
      <c r="D1502" s="83"/>
      <c r="E1502" s="83"/>
      <c r="F1502" s="83"/>
      <c r="G1502" s="83"/>
      <c r="H1502" s="725"/>
      <c r="I1502" s="83"/>
      <c r="J1502" s="83"/>
      <c r="K1502" s="83"/>
      <c r="L1502" s="83"/>
      <c r="M1502" s="83"/>
      <c r="N1502" s="83"/>
      <c r="O1502" s="725"/>
      <c r="P1502" s="83"/>
      <c r="Q1502" s="83"/>
      <c r="R1502" s="83"/>
      <c r="S1502" s="83"/>
      <c r="T1502" s="83"/>
      <c r="U1502" s="83"/>
      <c r="V1502" s="725"/>
      <c r="W1502" s="83"/>
      <c r="X1502" s="83"/>
      <c r="Y1502" s="83"/>
      <c r="Z1502" s="83"/>
      <c r="AA1502" s="83"/>
      <c r="AB1502" s="83"/>
      <c r="AC1502" s="83"/>
      <c r="AD1502" s="83"/>
    </row>
    <row r="1503" spans="1:30" s="961" customFormat="1">
      <c r="A1503" s="84"/>
      <c r="B1503" s="83"/>
      <c r="C1503" s="83"/>
      <c r="D1503" s="83"/>
      <c r="E1503" s="83"/>
      <c r="F1503" s="83"/>
      <c r="G1503" s="83"/>
      <c r="H1503" s="725"/>
      <c r="I1503" s="83"/>
      <c r="J1503" s="83"/>
      <c r="K1503" s="83"/>
      <c r="L1503" s="83"/>
      <c r="M1503" s="83"/>
      <c r="N1503" s="83"/>
      <c r="O1503" s="725"/>
      <c r="P1503" s="83"/>
      <c r="Q1503" s="83"/>
      <c r="R1503" s="83"/>
      <c r="S1503" s="83"/>
      <c r="T1503" s="83"/>
      <c r="U1503" s="83"/>
      <c r="V1503" s="725"/>
      <c r="W1503" s="83"/>
      <c r="X1503" s="83"/>
      <c r="Y1503" s="83"/>
      <c r="Z1503" s="83"/>
      <c r="AA1503" s="83"/>
      <c r="AB1503" s="83"/>
      <c r="AC1503" s="83"/>
      <c r="AD1503" s="83"/>
    </row>
    <row r="1504" spans="1:30" s="961" customFormat="1">
      <c r="A1504" s="84"/>
      <c r="B1504" s="83"/>
      <c r="C1504" s="83"/>
      <c r="D1504" s="83"/>
      <c r="E1504" s="83"/>
      <c r="F1504" s="83"/>
      <c r="G1504" s="83"/>
      <c r="H1504" s="725"/>
      <c r="I1504" s="83"/>
      <c r="J1504" s="83"/>
      <c r="K1504" s="83"/>
      <c r="L1504" s="83"/>
      <c r="M1504" s="83"/>
      <c r="N1504" s="83"/>
      <c r="O1504" s="725"/>
      <c r="P1504" s="83"/>
      <c r="Q1504" s="83"/>
      <c r="R1504" s="83"/>
      <c r="S1504" s="83"/>
      <c r="T1504" s="83"/>
      <c r="U1504" s="83"/>
      <c r="V1504" s="725"/>
      <c r="W1504" s="83"/>
      <c r="X1504" s="83"/>
      <c r="Y1504" s="83"/>
      <c r="Z1504" s="83"/>
      <c r="AA1504" s="83"/>
      <c r="AB1504" s="83"/>
      <c r="AC1504" s="83"/>
      <c r="AD1504" s="83"/>
    </row>
    <row r="1505" spans="1:30" s="961" customFormat="1">
      <c r="A1505" s="84"/>
      <c r="B1505" s="83"/>
      <c r="C1505" s="83"/>
      <c r="D1505" s="83"/>
      <c r="E1505" s="83"/>
      <c r="F1505" s="83"/>
      <c r="G1505" s="83"/>
      <c r="H1505" s="725"/>
      <c r="I1505" s="83"/>
      <c r="J1505" s="83"/>
      <c r="K1505" s="83"/>
      <c r="L1505" s="83"/>
      <c r="M1505" s="83"/>
      <c r="N1505" s="83"/>
      <c r="O1505" s="725"/>
      <c r="P1505" s="83"/>
      <c r="Q1505" s="83"/>
      <c r="R1505" s="83"/>
      <c r="S1505" s="83"/>
      <c r="T1505" s="83"/>
      <c r="U1505" s="83"/>
      <c r="V1505" s="725"/>
      <c r="W1505" s="83"/>
      <c r="X1505" s="83"/>
      <c r="Y1505" s="83"/>
      <c r="Z1505" s="83"/>
      <c r="AA1505" s="83"/>
      <c r="AB1505" s="83"/>
      <c r="AC1505" s="83"/>
      <c r="AD1505" s="83"/>
    </row>
    <row r="1506" spans="1:30" s="961" customFormat="1">
      <c r="A1506" s="84"/>
      <c r="B1506" s="83"/>
      <c r="C1506" s="83"/>
      <c r="D1506" s="83"/>
      <c r="E1506" s="83"/>
      <c r="F1506" s="83"/>
      <c r="G1506" s="83"/>
      <c r="H1506" s="725"/>
      <c r="I1506" s="83"/>
      <c r="J1506" s="83"/>
      <c r="K1506" s="83"/>
      <c r="L1506" s="83"/>
      <c r="M1506" s="83"/>
      <c r="N1506" s="83"/>
      <c r="O1506" s="725"/>
      <c r="P1506" s="83"/>
      <c r="Q1506" s="83"/>
      <c r="R1506" s="83"/>
      <c r="S1506" s="83"/>
      <c r="T1506" s="83"/>
      <c r="U1506" s="83"/>
      <c r="V1506" s="725"/>
      <c r="W1506" s="83"/>
      <c r="X1506" s="83"/>
      <c r="Y1506" s="83"/>
      <c r="Z1506" s="83"/>
      <c r="AA1506" s="83"/>
      <c r="AB1506" s="83"/>
      <c r="AC1506" s="83"/>
      <c r="AD1506" s="83"/>
    </row>
    <row r="1507" spans="1:30" s="961" customFormat="1">
      <c r="A1507" s="84"/>
      <c r="B1507" s="83"/>
      <c r="C1507" s="83"/>
      <c r="D1507" s="83"/>
      <c r="E1507" s="83"/>
      <c r="F1507" s="83"/>
      <c r="G1507" s="83"/>
      <c r="H1507" s="725"/>
      <c r="I1507" s="83"/>
      <c r="J1507" s="83"/>
      <c r="K1507" s="83"/>
      <c r="L1507" s="83"/>
      <c r="M1507" s="83"/>
      <c r="N1507" s="83"/>
      <c r="O1507" s="725"/>
      <c r="P1507" s="83"/>
      <c r="Q1507" s="83"/>
      <c r="R1507" s="83"/>
      <c r="S1507" s="83"/>
      <c r="T1507" s="83"/>
      <c r="U1507" s="83"/>
      <c r="V1507" s="725"/>
      <c r="W1507" s="83"/>
      <c r="X1507" s="83"/>
      <c r="Y1507" s="83"/>
      <c r="Z1507" s="83"/>
      <c r="AA1507" s="83"/>
      <c r="AB1507" s="83"/>
      <c r="AC1507" s="83"/>
      <c r="AD1507" s="83"/>
    </row>
    <row r="1508" spans="1:30" s="961" customFormat="1">
      <c r="A1508" s="84"/>
      <c r="B1508" s="83"/>
      <c r="C1508" s="83"/>
      <c r="D1508" s="83"/>
      <c r="E1508" s="83"/>
      <c r="F1508" s="83"/>
      <c r="G1508" s="83"/>
      <c r="H1508" s="725"/>
      <c r="I1508" s="83"/>
      <c r="J1508" s="83"/>
      <c r="K1508" s="83"/>
      <c r="L1508" s="83"/>
      <c r="M1508" s="83"/>
      <c r="N1508" s="83"/>
      <c r="O1508" s="725"/>
      <c r="P1508" s="83"/>
      <c r="Q1508" s="83"/>
      <c r="R1508" s="83"/>
      <c r="S1508" s="83"/>
      <c r="T1508" s="83"/>
      <c r="U1508" s="83"/>
      <c r="V1508" s="725"/>
      <c r="W1508" s="83"/>
      <c r="X1508" s="83"/>
      <c r="Y1508" s="83"/>
      <c r="Z1508" s="83"/>
      <c r="AA1508" s="83"/>
      <c r="AB1508" s="83"/>
      <c r="AC1508" s="83"/>
      <c r="AD1508" s="83"/>
    </row>
    <row r="1509" spans="1:30" s="961" customFormat="1">
      <c r="A1509" s="84"/>
      <c r="B1509" s="83"/>
      <c r="C1509" s="83"/>
      <c r="D1509" s="83"/>
      <c r="E1509" s="83"/>
      <c r="F1509" s="83"/>
      <c r="G1509" s="83"/>
      <c r="H1509" s="725"/>
      <c r="I1509" s="83"/>
      <c r="J1509" s="83"/>
      <c r="K1509" s="83"/>
      <c r="L1509" s="83"/>
      <c r="M1509" s="83"/>
      <c r="N1509" s="83"/>
      <c r="O1509" s="725"/>
      <c r="P1509" s="83"/>
      <c r="Q1509" s="83"/>
      <c r="R1509" s="83"/>
      <c r="S1509" s="83"/>
      <c r="T1509" s="83"/>
      <c r="U1509" s="83"/>
      <c r="V1509" s="725"/>
      <c r="W1509" s="83"/>
      <c r="X1509" s="83"/>
      <c r="Y1509" s="83"/>
      <c r="Z1509" s="83"/>
      <c r="AA1509" s="83"/>
      <c r="AB1509" s="83"/>
      <c r="AC1509" s="83"/>
      <c r="AD1509" s="83"/>
    </row>
    <row r="1510" spans="1:30" s="961" customFormat="1">
      <c r="A1510" s="84"/>
      <c r="B1510" s="83"/>
      <c r="C1510" s="83"/>
      <c r="D1510" s="83"/>
      <c r="E1510" s="83"/>
      <c r="F1510" s="83"/>
      <c r="G1510" s="83"/>
      <c r="H1510" s="725"/>
      <c r="I1510" s="83"/>
      <c r="J1510" s="83"/>
      <c r="K1510" s="83"/>
      <c r="L1510" s="83"/>
      <c r="M1510" s="83"/>
      <c r="N1510" s="83"/>
      <c r="O1510" s="725"/>
      <c r="P1510" s="83"/>
      <c r="Q1510" s="83"/>
      <c r="R1510" s="83"/>
      <c r="S1510" s="83"/>
      <c r="T1510" s="83"/>
      <c r="U1510" s="83"/>
      <c r="V1510" s="725"/>
      <c r="W1510" s="83"/>
      <c r="X1510" s="83"/>
      <c r="Y1510" s="83"/>
      <c r="Z1510" s="83"/>
      <c r="AA1510" s="83"/>
      <c r="AB1510" s="83"/>
      <c r="AC1510" s="83"/>
      <c r="AD1510" s="83"/>
    </row>
    <row r="1511" spans="1:30" s="961" customFormat="1">
      <c r="A1511" s="84"/>
      <c r="B1511" s="83"/>
      <c r="C1511" s="83"/>
      <c r="D1511" s="83"/>
      <c r="E1511" s="83"/>
      <c r="F1511" s="83"/>
      <c r="G1511" s="83"/>
      <c r="H1511" s="725"/>
      <c r="I1511" s="83"/>
      <c r="J1511" s="83"/>
      <c r="K1511" s="83"/>
      <c r="L1511" s="83"/>
      <c r="M1511" s="83"/>
      <c r="N1511" s="83"/>
      <c r="O1511" s="725"/>
      <c r="P1511" s="83"/>
      <c r="Q1511" s="83"/>
      <c r="R1511" s="83"/>
      <c r="S1511" s="83"/>
      <c r="T1511" s="83"/>
      <c r="U1511" s="83"/>
      <c r="V1511" s="725"/>
      <c r="W1511" s="83"/>
      <c r="X1511" s="83"/>
      <c r="Y1511" s="83"/>
      <c r="Z1511" s="83"/>
      <c r="AA1511" s="83"/>
      <c r="AB1511" s="83"/>
      <c r="AC1511" s="83"/>
      <c r="AD1511" s="83"/>
    </row>
    <row r="1512" spans="1:30" s="961" customFormat="1">
      <c r="A1512" s="84"/>
      <c r="B1512" s="83"/>
      <c r="C1512" s="83"/>
      <c r="D1512" s="83"/>
      <c r="E1512" s="83"/>
      <c r="F1512" s="83"/>
      <c r="G1512" s="83"/>
      <c r="H1512" s="725"/>
      <c r="I1512" s="83"/>
      <c r="J1512" s="83"/>
      <c r="K1512" s="83"/>
      <c r="L1512" s="83"/>
      <c r="M1512" s="83"/>
      <c r="N1512" s="83"/>
      <c r="O1512" s="725"/>
      <c r="P1512" s="83"/>
      <c r="Q1512" s="83"/>
      <c r="R1512" s="83"/>
      <c r="S1512" s="83"/>
      <c r="T1512" s="83"/>
      <c r="U1512" s="83"/>
      <c r="V1512" s="725"/>
      <c r="W1512" s="83"/>
      <c r="X1512" s="83"/>
      <c r="Y1512" s="83"/>
      <c r="Z1512" s="83"/>
      <c r="AA1512" s="83"/>
      <c r="AB1512" s="83"/>
      <c r="AC1512" s="83"/>
      <c r="AD1512" s="83"/>
    </row>
    <row r="1513" spans="1:30" s="961" customFormat="1">
      <c r="A1513" s="84"/>
      <c r="B1513" s="83"/>
      <c r="C1513" s="83"/>
      <c r="D1513" s="83"/>
      <c r="E1513" s="83"/>
      <c r="F1513" s="83"/>
      <c r="G1513" s="83"/>
      <c r="H1513" s="725"/>
      <c r="I1513" s="83"/>
      <c r="J1513" s="83"/>
      <c r="K1513" s="83"/>
      <c r="L1513" s="83"/>
      <c r="M1513" s="83"/>
      <c r="N1513" s="83"/>
      <c r="O1513" s="725"/>
      <c r="P1513" s="83"/>
      <c r="Q1513" s="83"/>
      <c r="R1513" s="83"/>
      <c r="S1513" s="83"/>
      <c r="T1513" s="83"/>
      <c r="U1513" s="83"/>
      <c r="V1513" s="725"/>
      <c r="W1513" s="83"/>
      <c r="X1513" s="83"/>
      <c r="Y1513" s="83"/>
      <c r="Z1513" s="83"/>
      <c r="AA1513" s="83"/>
      <c r="AB1513" s="83"/>
      <c r="AC1513" s="83"/>
      <c r="AD1513" s="83"/>
    </row>
    <row r="1514" spans="1:30" s="961" customFormat="1">
      <c r="A1514" s="84"/>
      <c r="B1514" s="83"/>
      <c r="C1514" s="83"/>
      <c r="D1514" s="83"/>
      <c r="E1514" s="83"/>
      <c r="F1514" s="83"/>
      <c r="G1514" s="83"/>
      <c r="H1514" s="725"/>
      <c r="I1514" s="83"/>
      <c r="J1514" s="83"/>
      <c r="K1514" s="83"/>
      <c r="L1514" s="83"/>
      <c r="M1514" s="83"/>
      <c r="N1514" s="83"/>
      <c r="O1514" s="725"/>
      <c r="P1514" s="83"/>
      <c r="Q1514" s="83"/>
      <c r="R1514" s="83"/>
      <c r="S1514" s="83"/>
      <c r="T1514" s="83"/>
      <c r="U1514" s="83"/>
      <c r="V1514" s="725"/>
      <c r="W1514" s="83"/>
      <c r="X1514" s="83"/>
      <c r="Y1514" s="83"/>
      <c r="Z1514" s="83"/>
      <c r="AA1514" s="83"/>
      <c r="AB1514" s="83"/>
      <c r="AC1514" s="83"/>
      <c r="AD1514" s="83"/>
    </row>
    <row r="1515" spans="1:30" s="961" customFormat="1">
      <c r="A1515" s="84"/>
      <c r="B1515" s="83"/>
      <c r="C1515" s="83"/>
      <c r="D1515" s="83"/>
      <c r="E1515" s="83"/>
      <c r="F1515" s="83"/>
      <c r="G1515" s="83"/>
      <c r="H1515" s="725"/>
      <c r="I1515" s="83"/>
      <c r="J1515" s="83"/>
      <c r="K1515" s="83"/>
      <c r="L1515" s="83"/>
      <c r="M1515" s="83"/>
      <c r="N1515" s="83"/>
      <c r="O1515" s="725"/>
      <c r="P1515" s="83"/>
      <c r="Q1515" s="83"/>
      <c r="R1515" s="83"/>
      <c r="S1515" s="83"/>
      <c r="T1515" s="83"/>
      <c r="U1515" s="83"/>
      <c r="V1515" s="725"/>
      <c r="W1515" s="83"/>
      <c r="X1515" s="83"/>
      <c r="Y1515" s="83"/>
      <c r="Z1515" s="83"/>
      <c r="AA1515" s="83"/>
      <c r="AB1515" s="83"/>
      <c r="AC1515" s="83"/>
      <c r="AD1515" s="83"/>
    </row>
    <row r="1516" spans="1:30" s="961" customFormat="1">
      <c r="A1516" s="84"/>
      <c r="B1516" s="83"/>
      <c r="C1516" s="83"/>
      <c r="D1516" s="83"/>
      <c r="E1516" s="83"/>
      <c r="F1516" s="83"/>
      <c r="G1516" s="83"/>
      <c r="H1516" s="725"/>
      <c r="I1516" s="83"/>
      <c r="J1516" s="83"/>
      <c r="K1516" s="83"/>
      <c r="L1516" s="83"/>
      <c r="M1516" s="83"/>
      <c r="N1516" s="83"/>
      <c r="O1516" s="725"/>
      <c r="P1516" s="83"/>
      <c r="Q1516" s="83"/>
      <c r="R1516" s="83"/>
      <c r="S1516" s="83"/>
      <c r="T1516" s="83"/>
      <c r="U1516" s="83"/>
      <c r="V1516" s="725"/>
      <c r="W1516" s="83"/>
      <c r="X1516" s="83"/>
      <c r="Y1516" s="83"/>
      <c r="Z1516" s="83"/>
      <c r="AA1516" s="83"/>
      <c r="AB1516" s="83"/>
      <c r="AC1516" s="83"/>
      <c r="AD1516" s="83"/>
    </row>
    <row r="1517" spans="1:30" s="961" customFormat="1">
      <c r="A1517" s="84"/>
      <c r="B1517" s="83"/>
      <c r="C1517" s="83"/>
      <c r="D1517" s="83"/>
      <c r="E1517" s="83"/>
      <c r="F1517" s="83"/>
      <c r="G1517" s="83"/>
      <c r="H1517" s="725"/>
      <c r="I1517" s="83"/>
      <c r="J1517" s="83"/>
      <c r="K1517" s="83"/>
      <c r="L1517" s="83"/>
      <c r="M1517" s="83"/>
      <c r="N1517" s="83"/>
      <c r="O1517" s="725"/>
      <c r="P1517" s="83"/>
      <c r="Q1517" s="83"/>
      <c r="R1517" s="83"/>
      <c r="S1517" s="83"/>
      <c r="T1517" s="83"/>
      <c r="U1517" s="83"/>
      <c r="V1517" s="725"/>
      <c r="W1517" s="83"/>
      <c r="X1517" s="83"/>
      <c r="Y1517" s="83"/>
      <c r="Z1517" s="83"/>
      <c r="AA1517" s="83"/>
      <c r="AB1517" s="83"/>
      <c r="AC1517" s="83"/>
      <c r="AD1517" s="83"/>
    </row>
    <row r="1518" spans="1:30" s="961" customFormat="1">
      <c r="A1518" s="84"/>
      <c r="B1518" s="83"/>
      <c r="C1518" s="83"/>
      <c r="D1518" s="83"/>
      <c r="E1518" s="83"/>
      <c r="F1518" s="83"/>
      <c r="G1518" s="83"/>
      <c r="H1518" s="725"/>
      <c r="I1518" s="83"/>
      <c r="J1518" s="83"/>
      <c r="K1518" s="83"/>
      <c r="L1518" s="83"/>
      <c r="M1518" s="83"/>
      <c r="N1518" s="83"/>
      <c r="O1518" s="725"/>
      <c r="P1518" s="83"/>
      <c r="Q1518" s="83"/>
      <c r="R1518" s="83"/>
      <c r="S1518" s="83"/>
      <c r="T1518" s="83"/>
      <c r="U1518" s="83"/>
      <c r="V1518" s="725"/>
      <c r="W1518" s="83"/>
      <c r="X1518" s="83"/>
      <c r="Y1518" s="83"/>
      <c r="Z1518" s="83"/>
      <c r="AA1518" s="83"/>
      <c r="AB1518" s="83"/>
      <c r="AC1518" s="83"/>
      <c r="AD1518" s="83"/>
    </row>
    <row r="1519" spans="1:30" s="961" customFormat="1">
      <c r="A1519" s="84"/>
      <c r="B1519" s="83"/>
      <c r="C1519" s="83"/>
      <c r="D1519" s="83"/>
      <c r="E1519" s="83"/>
      <c r="F1519" s="83"/>
      <c r="G1519" s="83"/>
      <c r="H1519" s="725"/>
      <c r="I1519" s="83"/>
      <c r="J1519" s="83"/>
      <c r="K1519" s="83"/>
      <c r="L1519" s="83"/>
      <c r="M1519" s="83"/>
      <c r="N1519" s="83"/>
      <c r="O1519" s="725"/>
      <c r="P1519" s="83"/>
      <c r="Q1519" s="83"/>
      <c r="R1519" s="83"/>
      <c r="S1519" s="83"/>
      <c r="T1519" s="83"/>
      <c r="U1519" s="83"/>
      <c r="V1519" s="725"/>
      <c r="W1519" s="83"/>
      <c r="X1519" s="83"/>
      <c r="Y1519" s="83"/>
      <c r="Z1519" s="83"/>
      <c r="AA1519" s="83"/>
      <c r="AB1519" s="83"/>
      <c r="AC1519" s="83"/>
      <c r="AD1519" s="83"/>
    </row>
    <row r="1520" spans="1:30" s="961" customFormat="1">
      <c r="A1520" s="84"/>
      <c r="B1520" s="83"/>
      <c r="C1520" s="83"/>
      <c r="D1520" s="83"/>
      <c r="E1520" s="83"/>
      <c r="F1520" s="83"/>
      <c r="G1520" s="83"/>
      <c r="H1520" s="725"/>
      <c r="I1520" s="83"/>
      <c r="J1520" s="83"/>
      <c r="K1520" s="83"/>
      <c r="L1520" s="83"/>
      <c r="M1520" s="83"/>
      <c r="N1520" s="83"/>
      <c r="O1520" s="725"/>
      <c r="P1520" s="83"/>
      <c r="Q1520" s="83"/>
      <c r="R1520" s="83"/>
      <c r="S1520" s="83"/>
      <c r="T1520" s="83"/>
      <c r="U1520" s="83"/>
      <c r="V1520" s="725"/>
      <c r="W1520" s="83"/>
      <c r="X1520" s="83"/>
      <c r="Y1520" s="83"/>
      <c r="Z1520" s="83"/>
      <c r="AA1520" s="83"/>
      <c r="AB1520" s="83"/>
      <c r="AC1520" s="83"/>
      <c r="AD1520" s="83"/>
    </row>
    <row r="1521" spans="1:30" s="961" customFormat="1">
      <c r="A1521" s="84"/>
      <c r="B1521" s="83"/>
      <c r="C1521" s="83"/>
      <c r="D1521" s="83"/>
      <c r="E1521" s="83"/>
      <c r="F1521" s="83"/>
      <c r="G1521" s="83"/>
      <c r="H1521" s="725"/>
      <c r="I1521" s="83"/>
      <c r="J1521" s="83"/>
      <c r="K1521" s="83"/>
      <c r="L1521" s="83"/>
      <c r="M1521" s="83"/>
      <c r="N1521" s="83"/>
      <c r="O1521" s="725"/>
      <c r="P1521" s="83"/>
      <c r="Q1521" s="83"/>
      <c r="R1521" s="83"/>
      <c r="S1521" s="83"/>
      <c r="T1521" s="83"/>
      <c r="U1521" s="83"/>
      <c r="V1521" s="725"/>
      <c r="W1521" s="83"/>
      <c r="X1521" s="83"/>
      <c r="Y1521" s="83"/>
      <c r="Z1521" s="83"/>
      <c r="AA1521" s="83"/>
      <c r="AB1521" s="83"/>
      <c r="AC1521" s="83"/>
      <c r="AD1521" s="83"/>
    </row>
    <row r="1522" spans="1:30" s="961" customFormat="1">
      <c r="A1522" s="84"/>
      <c r="B1522" s="83"/>
      <c r="C1522" s="83"/>
      <c r="D1522" s="83"/>
      <c r="E1522" s="83"/>
      <c r="F1522" s="83"/>
      <c r="G1522" s="83"/>
      <c r="H1522" s="725"/>
      <c r="I1522" s="83"/>
      <c r="J1522" s="83"/>
      <c r="K1522" s="83"/>
      <c r="L1522" s="83"/>
      <c r="M1522" s="83"/>
      <c r="N1522" s="83"/>
      <c r="O1522" s="725"/>
      <c r="P1522" s="83"/>
      <c r="Q1522" s="83"/>
      <c r="R1522" s="83"/>
      <c r="S1522" s="83"/>
      <c r="T1522" s="83"/>
      <c r="U1522" s="83"/>
      <c r="V1522" s="725"/>
      <c r="W1522" s="83"/>
      <c r="X1522" s="83"/>
      <c r="Y1522" s="83"/>
      <c r="Z1522" s="83"/>
      <c r="AA1522" s="83"/>
      <c r="AB1522" s="83"/>
      <c r="AC1522" s="83"/>
      <c r="AD1522" s="83"/>
    </row>
    <row r="1523" spans="1:30" s="961" customFormat="1">
      <c r="A1523" s="84"/>
      <c r="B1523" s="83"/>
      <c r="C1523" s="83"/>
      <c r="D1523" s="83"/>
      <c r="E1523" s="83"/>
      <c r="F1523" s="83"/>
      <c r="G1523" s="83"/>
      <c r="H1523" s="725"/>
      <c r="I1523" s="83"/>
      <c r="J1523" s="83"/>
      <c r="K1523" s="83"/>
      <c r="L1523" s="83"/>
      <c r="M1523" s="83"/>
      <c r="N1523" s="83"/>
      <c r="O1523" s="725"/>
      <c r="P1523" s="83"/>
      <c r="Q1523" s="83"/>
      <c r="R1523" s="83"/>
      <c r="S1523" s="83"/>
      <c r="T1523" s="83"/>
      <c r="U1523" s="83"/>
      <c r="V1523" s="725"/>
      <c r="W1523" s="83"/>
      <c r="X1523" s="83"/>
      <c r="Y1523" s="83"/>
      <c r="Z1523" s="83"/>
      <c r="AA1523" s="83"/>
      <c r="AB1523" s="83"/>
      <c r="AC1523" s="83"/>
      <c r="AD1523" s="83"/>
    </row>
    <row r="1524" spans="1:30" s="961" customFormat="1">
      <c r="A1524" s="84"/>
      <c r="B1524" s="83"/>
      <c r="C1524" s="83"/>
      <c r="D1524" s="83"/>
      <c r="E1524" s="83"/>
      <c r="F1524" s="83"/>
      <c r="G1524" s="83"/>
      <c r="H1524" s="725"/>
      <c r="I1524" s="83"/>
      <c r="J1524" s="83"/>
      <c r="K1524" s="83"/>
      <c r="L1524" s="83"/>
      <c r="M1524" s="83"/>
      <c r="N1524" s="83"/>
      <c r="O1524" s="725"/>
      <c r="P1524" s="83"/>
      <c r="Q1524" s="83"/>
      <c r="R1524" s="83"/>
      <c r="S1524" s="83"/>
      <c r="T1524" s="83"/>
      <c r="U1524" s="83"/>
      <c r="V1524" s="725"/>
      <c r="W1524" s="83"/>
      <c r="X1524" s="83"/>
      <c r="Y1524" s="83"/>
      <c r="Z1524" s="83"/>
      <c r="AA1524" s="83"/>
      <c r="AB1524" s="83"/>
      <c r="AC1524" s="83"/>
      <c r="AD1524" s="83"/>
    </row>
    <row r="1525" spans="1:30" s="961" customFormat="1">
      <c r="A1525" s="84"/>
      <c r="B1525" s="83"/>
      <c r="C1525" s="83"/>
      <c r="D1525" s="83"/>
      <c r="E1525" s="83"/>
      <c r="F1525" s="83"/>
      <c r="G1525" s="83"/>
      <c r="H1525" s="725"/>
      <c r="I1525" s="83"/>
      <c r="J1525" s="83"/>
      <c r="K1525" s="83"/>
      <c r="L1525" s="83"/>
      <c r="M1525" s="83"/>
      <c r="N1525" s="83"/>
      <c r="O1525" s="725"/>
      <c r="P1525" s="83"/>
      <c r="Q1525" s="83"/>
      <c r="R1525" s="83"/>
      <c r="S1525" s="83"/>
      <c r="T1525" s="83"/>
      <c r="U1525" s="83"/>
      <c r="V1525" s="725"/>
      <c r="W1525" s="83"/>
      <c r="X1525" s="83"/>
      <c r="Y1525" s="83"/>
      <c r="Z1525" s="83"/>
      <c r="AA1525" s="83"/>
      <c r="AB1525" s="83"/>
      <c r="AC1525" s="83"/>
      <c r="AD1525" s="83"/>
    </row>
    <row r="1526" spans="1:30" s="961" customFormat="1">
      <c r="A1526" s="84"/>
      <c r="B1526" s="83"/>
      <c r="C1526" s="83"/>
      <c r="D1526" s="83"/>
      <c r="E1526" s="83"/>
      <c r="F1526" s="83"/>
      <c r="G1526" s="83"/>
      <c r="H1526" s="725"/>
      <c r="I1526" s="83"/>
      <c r="J1526" s="83"/>
      <c r="K1526" s="83"/>
      <c r="L1526" s="83"/>
      <c r="M1526" s="83"/>
      <c r="N1526" s="83"/>
      <c r="O1526" s="725"/>
      <c r="P1526" s="83"/>
      <c r="Q1526" s="83"/>
      <c r="R1526" s="83"/>
      <c r="S1526" s="83"/>
      <c r="T1526" s="83"/>
      <c r="U1526" s="83"/>
      <c r="V1526" s="725"/>
      <c r="W1526" s="83"/>
      <c r="X1526" s="83"/>
      <c r="Y1526" s="83"/>
      <c r="Z1526" s="83"/>
      <c r="AA1526" s="83"/>
      <c r="AB1526" s="83"/>
      <c r="AC1526" s="83"/>
      <c r="AD1526" s="83"/>
    </row>
    <row r="1527" spans="1:30" s="961" customFormat="1">
      <c r="A1527" s="84"/>
      <c r="B1527" s="83"/>
      <c r="C1527" s="83"/>
      <c r="D1527" s="83"/>
      <c r="E1527" s="83"/>
      <c r="F1527" s="83"/>
      <c r="G1527" s="83"/>
      <c r="H1527" s="725"/>
      <c r="I1527" s="83"/>
      <c r="J1527" s="83"/>
      <c r="K1527" s="83"/>
      <c r="L1527" s="83"/>
      <c r="M1527" s="83"/>
      <c r="N1527" s="83"/>
      <c r="O1527" s="725"/>
      <c r="P1527" s="83"/>
      <c r="Q1527" s="83"/>
      <c r="R1527" s="83"/>
      <c r="S1527" s="83"/>
      <c r="T1527" s="83"/>
      <c r="U1527" s="83"/>
      <c r="V1527" s="725"/>
      <c r="W1527" s="83"/>
      <c r="X1527" s="83"/>
      <c r="Y1527" s="83"/>
      <c r="Z1527" s="83"/>
      <c r="AA1527" s="83"/>
      <c r="AB1527" s="83"/>
      <c r="AC1527" s="83"/>
      <c r="AD1527" s="83"/>
    </row>
    <row r="1528" spans="1:30" s="961" customFormat="1">
      <c r="A1528" s="84"/>
      <c r="B1528" s="83"/>
      <c r="C1528" s="83"/>
      <c r="D1528" s="83"/>
      <c r="E1528" s="83"/>
      <c r="F1528" s="83"/>
      <c r="G1528" s="83"/>
      <c r="H1528" s="725"/>
      <c r="I1528" s="83"/>
      <c r="J1528" s="83"/>
      <c r="K1528" s="83"/>
      <c r="L1528" s="83"/>
      <c r="M1528" s="83"/>
      <c r="N1528" s="83"/>
      <c r="O1528" s="725"/>
      <c r="P1528" s="83"/>
      <c r="Q1528" s="83"/>
      <c r="R1528" s="83"/>
      <c r="S1528" s="83"/>
      <c r="T1528" s="83"/>
      <c r="U1528" s="83"/>
      <c r="V1528" s="725"/>
      <c r="W1528" s="83"/>
      <c r="X1528" s="83"/>
      <c r="Y1528" s="83"/>
      <c r="Z1528" s="83"/>
      <c r="AA1528" s="83"/>
      <c r="AB1528" s="83"/>
      <c r="AC1528" s="83"/>
      <c r="AD1528" s="83"/>
    </row>
    <row r="1529" spans="1:30" s="961" customFormat="1">
      <c r="A1529" s="84"/>
      <c r="B1529" s="83"/>
      <c r="C1529" s="83"/>
      <c r="D1529" s="83"/>
      <c r="E1529" s="83"/>
      <c r="F1529" s="83"/>
      <c r="G1529" s="83"/>
      <c r="H1529" s="725"/>
      <c r="I1529" s="83"/>
      <c r="J1529" s="83"/>
      <c r="K1529" s="83"/>
      <c r="L1529" s="83"/>
      <c r="M1529" s="83"/>
      <c r="N1529" s="83"/>
      <c r="O1529" s="725"/>
      <c r="P1529" s="83"/>
      <c r="Q1529" s="83"/>
      <c r="R1529" s="83"/>
      <c r="S1529" s="83"/>
      <c r="T1529" s="83"/>
      <c r="U1529" s="83"/>
      <c r="V1529" s="725"/>
      <c r="W1529" s="83"/>
      <c r="X1529" s="83"/>
      <c r="Y1529" s="83"/>
      <c r="Z1529" s="83"/>
      <c r="AA1529" s="83"/>
      <c r="AB1529" s="83"/>
      <c r="AC1529" s="83"/>
      <c r="AD1529" s="83"/>
    </row>
    <row r="1530" spans="1:30" s="961" customFormat="1">
      <c r="A1530" s="84"/>
      <c r="B1530" s="83"/>
      <c r="C1530" s="83"/>
      <c r="D1530" s="83"/>
      <c r="E1530" s="83"/>
      <c r="F1530" s="83"/>
      <c r="G1530" s="83"/>
      <c r="H1530" s="725"/>
      <c r="I1530" s="83"/>
      <c r="J1530" s="83"/>
      <c r="K1530" s="83"/>
      <c r="L1530" s="83"/>
      <c r="M1530" s="83"/>
      <c r="N1530" s="83"/>
      <c r="O1530" s="725"/>
      <c r="P1530" s="83"/>
      <c r="Q1530" s="83"/>
      <c r="R1530" s="83"/>
      <c r="S1530" s="83"/>
      <c r="T1530" s="83"/>
      <c r="U1530" s="83"/>
      <c r="V1530" s="725"/>
      <c r="W1530" s="83"/>
      <c r="X1530" s="83"/>
      <c r="Y1530" s="83"/>
      <c r="Z1530" s="83"/>
      <c r="AA1530" s="83"/>
      <c r="AB1530" s="83"/>
      <c r="AC1530" s="83"/>
      <c r="AD1530" s="83"/>
    </row>
    <row r="1531" spans="1:30" s="961" customFormat="1">
      <c r="A1531" s="84"/>
      <c r="B1531" s="83"/>
      <c r="C1531" s="83"/>
      <c r="D1531" s="83"/>
      <c r="E1531" s="83"/>
      <c r="F1531" s="83"/>
      <c r="G1531" s="83"/>
      <c r="H1531" s="725"/>
      <c r="I1531" s="83"/>
      <c r="J1531" s="83"/>
      <c r="K1531" s="83"/>
      <c r="L1531" s="83"/>
      <c r="M1531" s="83"/>
      <c r="N1531" s="83"/>
      <c r="O1531" s="725"/>
      <c r="P1531" s="83"/>
      <c r="Q1531" s="83"/>
      <c r="R1531" s="83"/>
      <c r="S1531" s="83"/>
      <c r="T1531" s="83"/>
      <c r="U1531" s="83"/>
      <c r="V1531" s="725"/>
      <c r="W1531" s="83"/>
      <c r="X1531" s="83"/>
      <c r="Y1531" s="83"/>
      <c r="Z1531" s="83"/>
      <c r="AA1531" s="83"/>
      <c r="AB1531" s="83"/>
      <c r="AC1531" s="83"/>
      <c r="AD1531" s="83"/>
    </row>
    <row r="1532" spans="1:30" s="961" customFormat="1">
      <c r="A1532" s="84"/>
      <c r="B1532" s="83"/>
      <c r="C1532" s="83"/>
      <c r="D1532" s="83"/>
      <c r="E1532" s="83"/>
      <c r="F1532" s="83"/>
      <c r="G1532" s="83"/>
      <c r="H1532" s="725"/>
      <c r="I1532" s="83"/>
      <c r="J1532" s="83"/>
      <c r="K1532" s="83"/>
      <c r="L1532" s="83"/>
      <c r="M1532" s="83"/>
      <c r="N1532" s="83"/>
      <c r="O1532" s="725"/>
      <c r="P1532" s="83"/>
      <c r="Q1532" s="83"/>
      <c r="R1532" s="83"/>
      <c r="S1532" s="83"/>
      <c r="T1532" s="83"/>
      <c r="U1532" s="83"/>
      <c r="V1532" s="725"/>
      <c r="W1532" s="83"/>
      <c r="X1532" s="83"/>
      <c r="Y1532" s="83"/>
      <c r="Z1532" s="83"/>
      <c r="AA1532" s="83"/>
      <c r="AB1532" s="83"/>
      <c r="AC1532" s="83"/>
      <c r="AD1532" s="83"/>
    </row>
    <row r="1533" spans="1:30" s="961" customFormat="1">
      <c r="A1533" s="84"/>
      <c r="B1533" s="83"/>
      <c r="C1533" s="83"/>
      <c r="D1533" s="83"/>
      <c r="E1533" s="83"/>
      <c r="F1533" s="83"/>
      <c r="G1533" s="83"/>
      <c r="H1533" s="725"/>
      <c r="I1533" s="83"/>
      <c r="J1533" s="83"/>
      <c r="K1533" s="83"/>
      <c r="L1533" s="83"/>
      <c r="M1533" s="83"/>
      <c r="N1533" s="83"/>
      <c r="O1533" s="725"/>
      <c r="P1533" s="83"/>
      <c r="Q1533" s="83"/>
      <c r="R1533" s="83"/>
      <c r="S1533" s="83"/>
      <c r="T1533" s="83"/>
      <c r="U1533" s="83"/>
      <c r="V1533" s="725"/>
      <c r="W1533" s="83"/>
      <c r="X1533" s="83"/>
      <c r="Y1533" s="83"/>
      <c r="Z1533" s="83"/>
      <c r="AA1533" s="83"/>
      <c r="AB1533" s="83"/>
      <c r="AC1533" s="83"/>
      <c r="AD1533" s="83"/>
    </row>
    <row r="1534" spans="1:30" s="961" customFormat="1">
      <c r="A1534" s="84"/>
      <c r="B1534" s="83"/>
      <c r="C1534" s="83"/>
      <c r="D1534" s="83"/>
      <c r="E1534" s="83"/>
      <c r="F1534" s="83"/>
      <c r="G1534" s="83"/>
      <c r="H1534" s="725"/>
      <c r="I1534" s="83"/>
      <c r="J1534" s="83"/>
      <c r="K1534" s="83"/>
      <c r="L1534" s="83"/>
      <c r="M1534" s="83"/>
      <c r="N1534" s="83"/>
      <c r="O1534" s="725"/>
      <c r="P1534" s="83"/>
      <c r="Q1534" s="83"/>
      <c r="R1534" s="83"/>
      <c r="S1534" s="83"/>
      <c r="T1534" s="83"/>
      <c r="U1534" s="83"/>
      <c r="V1534" s="725"/>
      <c r="W1534" s="83"/>
      <c r="X1534" s="83"/>
      <c r="Y1534" s="83"/>
      <c r="Z1534" s="83"/>
      <c r="AA1534" s="83"/>
      <c r="AB1534" s="83"/>
      <c r="AC1534" s="83"/>
      <c r="AD1534" s="83"/>
    </row>
    <row r="1535" spans="1:30" s="961" customFormat="1">
      <c r="A1535" s="84"/>
      <c r="B1535" s="83"/>
      <c r="C1535" s="83"/>
      <c r="D1535" s="83"/>
      <c r="E1535" s="83"/>
      <c r="F1535" s="83"/>
      <c r="G1535" s="83"/>
      <c r="H1535" s="725"/>
      <c r="I1535" s="83"/>
      <c r="J1535" s="83"/>
      <c r="K1535" s="83"/>
      <c r="L1535" s="83"/>
      <c r="M1535" s="83"/>
      <c r="N1535" s="83"/>
      <c r="O1535" s="725"/>
      <c r="P1535" s="83"/>
      <c r="Q1535" s="83"/>
      <c r="R1535" s="83"/>
      <c r="S1535" s="83"/>
      <c r="T1535" s="83"/>
      <c r="U1535" s="83"/>
      <c r="V1535" s="725"/>
      <c r="W1535" s="83"/>
      <c r="X1535" s="83"/>
      <c r="Y1535" s="83"/>
      <c r="Z1535" s="83"/>
      <c r="AA1535" s="83"/>
      <c r="AB1535" s="83"/>
      <c r="AC1535" s="83"/>
      <c r="AD1535" s="83"/>
    </row>
    <row r="1536" spans="1:30" s="961" customFormat="1">
      <c r="A1536" s="84"/>
      <c r="B1536" s="83"/>
      <c r="C1536" s="83"/>
      <c r="D1536" s="83"/>
      <c r="E1536" s="83"/>
      <c r="F1536" s="83"/>
      <c r="G1536" s="83"/>
      <c r="H1536" s="725"/>
      <c r="I1536" s="83"/>
      <c r="J1536" s="83"/>
      <c r="K1536" s="83"/>
      <c r="L1536" s="83"/>
      <c r="M1536" s="83"/>
      <c r="N1536" s="83"/>
      <c r="O1536" s="725"/>
      <c r="P1536" s="83"/>
      <c r="Q1536" s="83"/>
      <c r="R1536" s="83"/>
      <c r="S1536" s="83"/>
      <c r="T1536" s="83"/>
      <c r="U1536" s="83"/>
      <c r="V1536" s="725"/>
      <c r="W1536" s="83"/>
      <c r="X1536" s="83"/>
      <c r="Y1536" s="83"/>
      <c r="Z1536" s="83"/>
      <c r="AA1536" s="83"/>
      <c r="AB1536" s="83"/>
      <c r="AC1536" s="83"/>
      <c r="AD1536" s="83"/>
    </row>
    <row r="1537" spans="1:30" s="961" customFormat="1">
      <c r="A1537" s="84"/>
      <c r="B1537" s="83"/>
      <c r="C1537" s="83"/>
      <c r="D1537" s="83"/>
      <c r="E1537" s="83"/>
      <c r="F1537" s="83"/>
      <c r="G1537" s="83"/>
      <c r="H1537" s="725"/>
      <c r="I1537" s="83"/>
      <c r="J1537" s="83"/>
      <c r="K1537" s="83"/>
      <c r="L1537" s="83"/>
      <c r="M1537" s="83"/>
      <c r="N1537" s="83"/>
      <c r="O1537" s="725"/>
      <c r="P1537" s="83"/>
      <c r="Q1537" s="83"/>
      <c r="R1537" s="83"/>
      <c r="S1537" s="83"/>
      <c r="T1537" s="83"/>
      <c r="U1537" s="83"/>
      <c r="V1537" s="725"/>
      <c r="W1537" s="83"/>
      <c r="X1537" s="83"/>
      <c r="Y1537" s="83"/>
      <c r="Z1537" s="83"/>
      <c r="AA1537" s="83"/>
      <c r="AB1537" s="83"/>
      <c r="AC1537" s="83"/>
      <c r="AD1537" s="83"/>
    </row>
    <row r="1538" spans="1:30" s="961" customFormat="1">
      <c r="A1538" s="84"/>
      <c r="B1538" s="83"/>
      <c r="C1538" s="83"/>
      <c r="D1538" s="83"/>
      <c r="E1538" s="83"/>
      <c r="F1538" s="83"/>
      <c r="G1538" s="83"/>
      <c r="H1538" s="725"/>
      <c r="I1538" s="83"/>
      <c r="J1538" s="83"/>
      <c r="K1538" s="83"/>
      <c r="L1538" s="83"/>
      <c r="M1538" s="83"/>
      <c r="N1538" s="83"/>
      <c r="O1538" s="725"/>
      <c r="P1538" s="83"/>
      <c r="Q1538" s="83"/>
      <c r="R1538" s="83"/>
      <c r="S1538" s="83"/>
      <c r="T1538" s="83"/>
      <c r="U1538" s="83"/>
      <c r="V1538" s="725"/>
      <c r="W1538" s="83"/>
      <c r="X1538" s="83"/>
      <c r="Y1538" s="83"/>
      <c r="Z1538" s="83"/>
      <c r="AA1538" s="83"/>
      <c r="AB1538" s="83"/>
      <c r="AC1538" s="83"/>
      <c r="AD1538" s="83"/>
    </row>
    <row r="1539" spans="1:30" s="961" customFormat="1">
      <c r="A1539" s="84"/>
      <c r="B1539" s="83"/>
      <c r="C1539" s="83"/>
      <c r="D1539" s="83"/>
      <c r="E1539" s="83"/>
      <c r="F1539" s="83"/>
      <c r="G1539" s="83"/>
      <c r="H1539" s="725"/>
      <c r="I1539" s="83"/>
      <c r="J1539" s="83"/>
      <c r="K1539" s="83"/>
      <c r="L1539" s="83"/>
      <c r="M1539" s="83"/>
      <c r="N1539" s="83"/>
      <c r="O1539" s="725"/>
      <c r="P1539" s="83"/>
      <c r="Q1539" s="83"/>
      <c r="R1539" s="83"/>
      <c r="S1539" s="83"/>
      <c r="T1539" s="83"/>
      <c r="U1539" s="83"/>
      <c r="V1539" s="725"/>
      <c r="W1539" s="83"/>
      <c r="X1539" s="83"/>
      <c r="Y1539" s="83"/>
      <c r="Z1539" s="83"/>
      <c r="AA1539" s="83"/>
      <c r="AB1539" s="83"/>
      <c r="AC1539" s="83"/>
      <c r="AD1539" s="83"/>
    </row>
    <row r="1540" spans="1:30" s="961" customFormat="1">
      <c r="A1540" s="84"/>
      <c r="B1540" s="83"/>
      <c r="C1540" s="83"/>
      <c r="D1540" s="83"/>
      <c r="E1540" s="83"/>
      <c r="F1540" s="83"/>
      <c r="G1540" s="83"/>
      <c r="H1540" s="725"/>
      <c r="I1540" s="83"/>
      <c r="J1540" s="83"/>
      <c r="K1540" s="83"/>
      <c r="L1540" s="83"/>
      <c r="M1540" s="83"/>
      <c r="N1540" s="83"/>
      <c r="O1540" s="725"/>
      <c r="P1540" s="83"/>
      <c r="Q1540" s="83"/>
      <c r="R1540" s="83"/>
      <c r="S1540" s="83"/>
      <c r="T1540" s="83"/>
      <c r="U1540" s="83"/>
      <c r="V1540" s="725"/>
      <c r="W1540" s="83"/>
      <c r="X1540" s="83"/>
      <c r="Y1540" s="83"/>
      <c r="Z1540" s="83"/>
      <c r="AA1540" s="83"/>
      <c r="AB1540" s="83"/>
      <c r="AC1540" s="83"/>
      <c r="AD1540" s="83"/>
    </row>
    <row r="1541" spans="1:30" s="961" customFormat="1">
      <c r="A1541" s="84"/>
      <c r="B1541" s="83"/>
      <c r="C1541" s="83"/>
      <c r="D1541" s="83"/>
      <c r="E1541" s="83"/>
      <c r="F1541" s="83"/>
      <c r="G1541" s="83"/>
      <c r="H1541" s="725"/>
      <c r="I1541" s="83"/>
      <c r="J1541" s="83"/>
      <c r="K1541" s="83"/>
      <c r="L1541" s="83"/>
      <c r="M1541" s="83"/>
      <c r="N1541" s="83"/>
      <c r="O1541" s="725"/>
      <c r="P1541" s="83"/>
      <c r="Q1541" s="83"/>
      <c r="R1541" s="83"/>
      <c r="S1541" s="83"/>
      <c r="T1541" s="83"/>
      <c r="U1541" s="83"/>
      <c r="V1541" s="725"/>
      <c r="W1541" s="83"/>
      <c r="X1541" s="83"/>
      <c r="Y1541" s="83"/>
      <c r="Z1541" s="83"/>
      <c r="AA1541" s="83"/>
      <c r="AB1541" s="83"/>
      <c r="AC1541" s="83"/>
      <c r="AD1541" s="83"/>
    </row>
    <row r="1542" spans="1:30" s="961" customFormat="1">
      <c r="A1542" s="84"/>
      <c r="B1542" s="83"/>
      <c r="C1542" s="83"/>
      <c r="D1542" s="83"/>
      <c r="E1542" s="83"/>
      <c r="F1542" s="83"/>
      <c r="G1542" s="83"/>
      <c r="H1542" s="725"/>
      <c r="I1542" s="83"/>
      <c r="J1542" s="83"/>
      <c r="K1542" s="83"/>
      <c r="L1542" s="83"/>
      <c r="M1542" s="83"/>
      <c r="N1542" s="83"/>
      <c r="O1542" s="725"/>
      <c r="P1542" s="83"/>
      <c r="Q1542" s="83"/>
      <c r="R1542" s="83"/>
      <c r="S1542" s="83"/>
      <c r="T1542" s="83"/>
      <c r="U1542" s="83"/>
      <c r="V1542" s="725"/>
      <c r="W1542" s="83"/>
      <c r="X1542" s="83"/>
      <c r="Y1542" s="83"/>
      <c r="Z1542" s="83"/>
      <c r="AA1542" s="83"/>
      <c r="AB1542" s="83"/>
      <c r="AC1542" s="83"/>
      <c r="AD1542" s="83"/>
    </row>
    <row r="1543" spans="1:30" s="961" customFormat="1">
      <c r="A1543" s="84"/>
      <c r="B1543" s="83"/>
      <c r="C1543" s="83"/>
      <c r="D1543" s="83"/>
      <c r="E1543" s="83"/>
      <c r="F1543" s="83"/>
      <c r="G1543" s="83"/>
      <c r="H1543" s="725"/>
      <c r="I1543" s="83"/>
      <c r="J1543" s="83"/>
      <c r="K1543" s="83"/>
      <c r="L1543" s="83"/>
      <c r="M1543" s="83"/>
      <c r="N1543" s="83"/>
      <c r="O1543" s="725"/>
      <c r="P1543" s="83"/>
      <c r="Q1543" s="83"/>
      <c r="R1543" s="83"/>
      <c r="S1543" s="83"/>
      <c r="T1543" s="83"/>
      <c r="U1543" s="83"/>
      <c r="V1543" s="725"/>
      <c r="W1543" s="83"/>
      <c r="X1543" s="83"/>
      <c r="Y1543" s="83"/>
      <c r="Z1543" s="83"/>
      <c r="AA1543" s="83"/>
      <c r="AB1543" s="83"/>
      <c r="AC1543" s="83"/>
      <c r="AD1543" s="83"/>
    </row>
    <row r="1544" spans="1:30" s="961" customFormat="1">
      <c r="A1544" s="84"/>
      <c r="B1544" s="83"/>
      <c r="C1544" s="83"/>
      <c r="D1544" s="83"/>
      <c r="E1544" s="83"/>
      <c r="F1544" s="83"/>
      <c r="G1544" s="83"/>
      <c r="H1544" s="725"/>
      <c r="I1544" s="83"/>
      <c r="J1544" s="83"/>
      <c r="K1544" s="83"/>
      <c r="L1544" s="83"/>
      <c r="M1544" s="83"/>
      <c r="N1544" s="83"/>
      <c r="O1544" s="725"/>
      <c r="P1544" s="83"/>
      <c r="Q1544" s="83"/>
      <c r="R1544" s="83"/>
      <c r="S1544" s="83"/>
      <c r="T1544" s="83"/>
      <c r="U1544" s="83"/>
      <c r="V1544" s="725"/>
      <c r="W1544" s="83"/>
      <c r="X1544" s="83"/>
      <c r="Y1544" s="83"/>
      <c r="Z1544" s="83"/>
      <c r="AA1544" s="83"/>
      <c r="AB1544" s="83"/>
      <c r="AC1544" s="83"/>
      <c r="AD1544" s="83"/>
    </row>
    <row r="1545" spans="1:30" s="961" customFormat="1">
      <c r="A1545" s="84"/>
      <c r="B1545" s="83"/>
      <c r="C1545" s="83"/>
      <c r="D1545" s="83"/>
      <c r="E1545" s="83"/>
      <c r="F1545" s="83"/>
      <c r="G1545" s="83"/>
      <c r="H1545" s="725"/>
      <c r="I1545" s="83"/>
      <c r="J1545" s="83"/>
      <c r="K1545" s="83"/>
      <c r="L1545" s="83"/>
      <c r="M1545" s="83"/>
      <c r="N1545" s="83"/>
      <c r="O1545" s="725"/>
      <c r="P1545" s="83"/>
      <c r="Q1545" s="83"/>
      <c r="R1545" s="83"/>
      <c r="S1545" s="83"/>
      <c r="T1545" s="83"/>
      <c r="U1545" s="83"/>
      <c r="V1545" s="725"/>
      <c r="W1545" s="83"/>
      <c r="X1545" s="83"/>
      <c r="Y1545" s="83"/>
      <c r="Z1545" s="83"/>
      <c r="AA1545" s="83"/>
      <c r="AB1545" s="83"/>
      <c r="AC1545" s="83"/>
      <c r="AD1545" s="83"/>
    </row>
    <row r="1546" spans="1:30" s="961" customFormat="1">
      <c r="A1546" s="84"/>
      <c r="B1546" s="83"/>
      <c r="C1546" s="83"/>
      <c r="D1546" s="83"/>
      <c r="E1546" s="83"/>
      <c r="F1546" s="83"/>
      <c r="G1546" s="83"/>
      <c r="H1546" s="725"/>
      <c r="I1546" s="83"/>
      <c r="J1546" s="83"/>
      <c r="K1546" s="83"/>
      <c r="L1546" s="83"/>
      <c r="M1546" s="83"/>
      <c r="N1546" s="83"/>
      <c r="O1546" s="725"/>
      <c r="P1546" s="83"/>
      <c r="Q1546" s="83"/>
      <c r="R1546" s="83"/>
      <c r="S1546" s="83"/>
      <c r="T1546" s="83"/>
      <c r="U1546" s="83"/>
      <c r="V1546" s="725"/>
      <c r="W1546" s="83"/>
      <c r="X1546" s="83"/>
      <c r="Y1546" s="83"/>
      <c r="Z1546" s="83"/>
      <c r="AA1546" s="83"/>
      <c r="AB1546" s="83"/>
      <c r="AC1546" s="83"/>
      <c r="AD1546" s="83"/>
    </row>
    <row r="1547" spans="1:30" s="961" customFormat="1">
      <c r="A1547" s="84"/>
      <c r="B1547" s="83"/>
      <c r="C1547" s="83"/>
      <c r="D1547" s="83"/>
      <c r="E1547" s="83"/>
      <c r="F1547" s="83"/>
      <c r="G1547" s="83"/>
      <c r="H1547" s="725"/>
      <c r="I1547" s="83"/>
      <c r="J1547" s="83"/>
      <c r="K1547" s="83"/>
      <c r="L1547" s="83"/>
      <c r="M1547" s="83"/>
      <c r="N1547" s="83"/>
      <c r="O1547" s="725"/>
      <c r="P1547" s="83"/>
      <c r="Q1547" s="83"/>
      <c r="R1547" s="83"/>
      <c r="S1547" s="83"/>
      <c r="T1547" s="83"/>
      <c r="U1547" s="83"/>
      <c r="V1547" s="725"/>
      <c r="W1547" s="83"/>
      <c r="X1547" s="83"/>
      <c r="Y1547" s="83"/>
      <c r="Z1547" s="83"/>
      <c r="AA1547" s="83"/>
      <c r="AB1547" s="83"/>
      <c r="AC1547" s="83"/>
      <c r="AD1547" s="83"/>
    </row>
    <row r="1548" spans="1:30" s="961" customFormat="1">
      <c r="A1548" s="84"/>
      <c r="B1548" s="83"/>
      <c r="C1548" s="83"/>
      <c r="D1548" s="83"/>
      <c r="E1548" s="83"/>
      <c r="F1548" s="83"/>
      <c r="G1548" s="83"/>
      <c r="H1548" s="725"/>
      <c r="I1548" s="83"/>
      <c r="J1548" s="83"/>
      <c r="K1548" s="83"/>
      <c r="L1548" s="83"/>
      <c r="M1548" s="83"/>
      <c r="N1548" s="83"/>
      <c r="O1548" s="725"/>
      <c r="P1548" s="83"/>
      <c r="Q1548" s="83"/>
      <c r="R1548" s="83"/>
      <c r="S1548" s="83"/>
      <c r="T1548" s="83"/>
      <c r="U1548" s="83"/>
      <c r="V1548" s="725"/>
      <c r="W1548" s="83"/>
      <c r="X1548" s="83"/>
      <c r="Y1548" s="83"/>
      <c r="Z1548" s="83"/>
      <c r="AA1548" s="83"/>
      <c r="AB1548" s="83"/>
      <c r="AC1548" s="83"/>
      <c r="AD1548" s="83"/>
    </row>
    <row r="1549" spans="1:30" s="961" customFormat="1">
      <c r="A1549" s="84"/>
      <c r="B1549" s="83"/>
      <c r="C1549" s="83"/>
      <c r="D1549" s="83"/>
      <c r="E1549" s="83"/>
      <c r="F1549" s="83"/>
      <c r="G1549" s="83"/>
      <c r="H1549" s="725"/>
      <c r="I1549" s="83"/>
      <c r="J1549" s="83"/>
      <c r="K1549" s="83"/>
      <c r="L1549" s="83"/>
      <c r="M1549" s="83"/>
      <c r="N1549" s="83"/>
      <c r="O1549" s="725"/>
      <c r="P1549" s="83"/>
      <c r="Q1549" s="83"/>
      <c r="R1549" s="83"/>
      <c r="S1549" s="83"/>
      <c r="T1549" s="83"/>
      <c r="U1549" s="83"/>
      <c r="V1549" s="725"/>
      <c r="W1549" s="83"/>
      <c r="X1549" s="83"/>
      <c r="Y1549" s="83"/>
      <c r="Z1549" s="83"/>
      <c r="AA1549" s="83"/>
      <c r="AB1549" s="83"/>
      <c r="AC1549" s="83"/>
      <c r="AD1549" s="83"/>
    </row>
    <row r="1550" spans="1:30" s="961" customFormat="1">
      <c r="A1550" s="84"/>
      <c r="B1550" s="83"/>
      <c r="C1550" s="83"/>
      <c r="D1550" s="83"/>
      <c r="E1550" s="83"/>
      <c r="F1550" s="83"/>
      <c r="G1550" s="83"/>
      <c r="H1550" s="725"/>
      <c r="I1550" s="83"/>
      <c r="J1550" s="83"/>
      <c r="K1550" s="83"/>
      <c r="L1550" s="83"/>
      <c r="M1550" s="83"/>
      <c r="N1550" s="83"/>
      <c r="O1550" s="725"/>
      <c r="P1550" s="83"/>
      <c r="Q1550" s="83"/>
      <c r="R1550" s="83"/>
      <c r="S1550" s="83"/>
      <c r="T1550" s="83"/>
      <c r="U1550" s="83"/>
      <c r="V1550" s="725"/>
      <c r="W1550" s="83"/>
      <c r="X1550" s="83"/>
      <c r="Y1550" s="83"/>
      <c r="Z1550" s="83"/>
      <c r="AA1550" s="83"/>
      <c r="AB1550" s="83"/>
      <c r="AC1550" s="83"/>
      <c r="AD1550" s="83"/>
    </row>
    <row r="1551" spans="1:30" s="961" customFormat="1">
      <c r="A1551" s="84"/>
      <c r="B1551" s="83"/>
      <c r="C1551" s="83"/>
      <c r="D1551" s="83"/>
      <c r="E1551" s="83"/>
      <c r="F1551" s="83"/>
      <c r="G1551" s="83"/>
      <c r="H1551" s="725"/>
      <c r="I1551" s="83"/>
      <c r="J1551" s="83"/>
      <c r="K1551" s="83"/>
      <c r="L1551" s="83"/>
      <c r="M1551" s="83"/>
      <c r="N1551" s="83"/>
      <c r="O1551" s="725"/>
      <c r="P1551" s="83"/>
      <c r="Q1551" s="83"/>
      <c r="R1551" s="83"/>
      <c r="S1551" s="83"/>
      <c r="T1551" s="83"/>
      <c r="U1551" s="83"/>
      <c r="V1551" s="725"/>
      <c r="W1551" s="83"/>
      <c r="X1551" s="83"/>
      <c r="Y1551" s="83"/>
      <c r="Z1551" s="83"/>
      <c r="AA1551" s="83"/>
      <c r="AB1551" s="83"/>
      <c r="AC1551" s="83"/>
      <c r="AD1551" s="83"/>
    </row>
    <row r="1552" spans="1:30" s="961" customFormat="1">
      <c r="A1552" s="84"/>
      <c r="B1552" s="83"/>
      <c r="C1552" s="83"/>
      <c r="D1552" s="83"/>
      <c r="E1552" s="83"/>
      <c r="F1552" s="83"/>
      <c r="G1552" s="83"/>
      <c r="H1552" s="725"/>
      <c r="I1552" s="83"/>
      <c r="J1552" s="83"/>
      <c r="K1552" s="83"/>
      <c r="L1552" s="83"/>
      <c r="M1552" s="83"/>
      <c r="N1552" s="83"/>
      <c r="O1552" s="725"/>
      <c r="P1552" s="83"/>
      <c r="Q1552" s="83"/>
      <c r="R1552" s="83"/>
      <c r="S1552" s="83"/>
      <c r="T1552" s="83"/>
      <c r="U1552" s="83"/>
      <c r="V1552" s="725"/>
      <c r="W1552" s="83"/>
      <c r="X1552" s="83"/>
      <c r="Y1552" s="83"/>
      <c r="Z1552" s="83"/>
      <c r="AA1552" s="83"/>
      <c r="AB1552" s="83"/>
      <c r="AC1552" s="83"/>
      <c r="AD1552" s="83"/>
    </row>
    <row r="1553" spans="1:30" s="961" customFormat="1">
      <c r="A1553" s="84"/>
      <c r="B1553" s="83"/>
      <c r="C1553" s="83"/>
      <c r="D1553" s="83"/>
      <c r="E1553" s="83"/>
      <c r="F1553" s="83"/>
      <c r="G1553" s="83"/>
      <c r="H1553" s="725"/>
      <c r="I1553" s="83"/>
      <c r="J1553" s="83"/>
      <c r="K1553" s="83"/>
      <c r="L1553" s="83"/>
      <c r="M1553" s="83"/>
      <c r="N1553" s="83"/>
      <c r="O1553" s="725"/>
      <c r="P1553" s="83"/>
      <c r="Q1553" s="83"/>
      <c r="R1553" s="83"/>
      <c r="S1553" s="83"/>
      <c r="T1553" s="83"/>
      <c r="U1553" s="83"/>
      <c r="V1553" s="725"/>
      <c r="W1553" s="83"/>
      <c r="X1553" s="83"/>
      <c r="Y1553" s="83"/>
      <c r="Z1553" s="83"/>
      <c r="AA1553" s="83"/>
      <c r="AB1553" s="83"/>
      <c r="AC1553" s="83"/>
      <c r="AD1553" s="83"/>
    </row>
    <row r="1554" spans="1:30" s="961" customFormat="1">
      <c r="A1554" s="84"/>
      <c r="B1554" s="83"/>
      <c r="C1554" s="83"/>
      <c r="D1554" s="83"/>
      <c r="E1554" s="83"/>
      <c r="F1554" s="83"/>
      <c r="G1554" s="83"/>
      <c r="H1554" s="725"/>
      <c r="I1554" s="83"/>
      <c r="J1554" s="83"/>
      <c r="K1554" s="83"/>
      <c r="L1554" s="83"/>
      <c r="M1554" s="83"/>
      <c r="N1554" s="83"/>
      <c r="O1554" s="725"/>
      <c r="P1554" s="83"/>
      <c r="Q1554" s="83"/>
      <c r="R1554" s="83"/>
      <c r="S1554" s="83"/>
      <c r="T1554" s="83"/>
      <c r="U1554" s="83"/>
      <c r="V1554" s="725"/>
      <c r="W1554" s="83"/>
      <c r="X1554" s="83"/>
      <c r="Y1554" s="83"/>
      <c r="Z1554" s="83"/>
      <c r="AA1554" s="83"/>
      <c r="AB1554" s="83"/>
      <c r="AC1554" s="83"/>
      <c r="AD1554" s="83"/>
    </row>
    <row r="1555" spans="1:30" s="961" customFormat="1">
      <c r="A1555" s="84"/>
      <c r="B1555" s="83"/>
      <c r="C1555" s="83"/>
      <c r="D1555" s="83"/>
      <c r="E1555" s="83"/>
      <c r="F1555" s="83"/>
      <c r="G1555" s="83"/>
      <c r="H1555" s="725"/>
      <c r="I1555" s="83"/>
      <c r="J1555" s="83"/>
      <c r="K1555" s="83"/>
      <c r="L1555" s="83"/>
      <c r="M1555" s="83"/>
      <c r="N1555" s="83"/>
      <c r="O1555" s="725"/>
      <c r="P1555" s="83"/>
      <c r="Q1555" s="83"/>
      <c r="R1555" s="83"/>
      <c r="S1555" s="83"/>
      <c r="T1555" s="83"/>
      <c r="U1555" s="83"/>
      <c r="V1555" s="725"/>
      <c r="W1555" s="83"/>
      <c r="X1555" s="83"/>
      <c r="Y1555" s="83"/>
      <c r="Z1555" s="83"/>
      <c r="AA1555" s="83"/>
      <c r="AB1555" s="83"/>
      <c r="AC1555" s="83"/>
      <c r="AD1555" s="83"/>
    </row>
    <row r="1556" spans="1:30" s="961" customFormat="1">
      <c r="A1556" s="84"/>
      <c r="B1556" s="83"/>
      <c r="C1556" s="83"/>
      <c r="D1556" s="83"/>
      <c r="E1556" s="83"/>
      <c r="F1556" s="83"/>
      <c r="G1556" s="83"/>
      <c r="H1556" s="725"/>
      <c r="I1556" s="83"/>
      <c r="J1556" s="83"/>
      <c r="K1556" s="83"/>
      <c r="L1556" s="83"/>
      <c r="M1556" s="83"/>
      <c r="N1556" s="83"/>
      <c r="O1556" s="725"/>
      <c r="P1556" s="83"/>
      <c r="Q1556" s="83"/>
      <c r="R1556" s="83"/>
      <c r="S1556" s="83"/>
      <c r="T1556" s="83"/>
      <c r="U1556" s="83"/>
      <c r="V1556" s="725"/>
      <c r="W1556" s="83"/>
      <c r="X1556" s="83"/>
      <c r="Y1556" s="83"/>
      <c r="Z1556" s="83"/>
      <c r="AA1556" s="83"/>
      <c r="AB1556" s="83"/>
      <c r="AC1556" s="83"/>
      <c r="AD1556" s="83"/>
    </row>
    <row r="1557" spans="1:30" s="961" customFormat="1">
      <c r="A1557" s="84"/>
      <c r="B1557" s="83"/>
      <c r="C1557" s="83"/>
      <c r="D1557" s="83"/>
      <c r="E1557" s="83"/>
      <c r="F1557" s="83"/>
      <c r="G1557" s="83"/>
      <c r="H1557" s="725"/>
      <c r="I1557" s="83"/>
      <c r="J1557" s="83"/>
      <c r="K1557" s="83"/>
      <c r="L1557" s="83"/>
      <c r="M1557" s="83"/>
      <c r="N1557" s="83"/>
      <c r="O1557" s="725"/>
      <c r="P1557" s="83"/>
      <c r="Q1557" s="83"/>
      <c r="R1557" s="83"/>
      <c r="S1557" s="83"/>
      <c r="T1557" s="83"/>
      <c r="U1557" s="83"/>
      <c r="V1557" s="725"/>
      <c r="W1557" s="83"/>
      <c r="X1557" s="83"/>
      <c r="Y1557" s="83"/>
      <c r="Z1557" s="83"/>
      <c r="AA1557" s="83"/>
      <c r="AB1557" s="83"/>
      <c r="AC1557" s="83"/>
      <c r="AD1557" s="83"/>
    </row>
    <row r="1558" spans="1:30" s="961" customFormat="1">
      <c r="A1558" s="84"/>
      <c r="B1558" s="83"/>
      <c r="C1558" s="83"/>
      <c r="D1558" s="83"/>
      <c r="E1558" s="83"/>
      <c r="F1558" s="83"/>
      <c r="G1558" s="83"/>
      <c r="H1558" s="725"/>
      <c r="I1558" s="83"/>
      <c r="J1558" s="83"/>
      <c r="K1558" s="83"/>
      <c r="L1558" s="83"/>
      <c r="M1558" s="83"/>
      <c r="N1558" s="83"/>
      <c r="O1558" s="725"/>
      <c r="P1558" s="83"/>
      <c r="Q1558" s="83"/>
      <c r="R1558" s="83"/>
      <c r="S1558" s="83"/>
      <c r="T1558" s="83"/>
      <c r="U1558" s="83"/>
      <c r="V1558" s="725"/>
      <c r="W1558" s="83"/>
      <c r="X1558" s="83"/>
      <c r="Y1558" s="83"/>
      <c r="Z1558" s="83"/>
      <c r="AA1558" s="83"/>
      <c r="AB1558" s="83"/>
      <c r="AC1558" s="83"/>
      <c r="AD1558" s="83"/>
    </row>
    <row r="1559" spans="1:30" s="961" customFormat="1">
      <c r="A1559" s="84"/>
      <c r="B1559" s="83"/>
      <c r="C1559" s="83"/>
      <c r="D1559" s="83"/>
      <c r="E1559" s="83"/>
      <c r="F1559" s="83"/>
      <c r="G1559" s="83"/>
      <c r="H1559" s="725"/>
      <c r="I1559" s="83"/>
      <c r="J1559" s="83"/>
      <c r="K1559" s="83"/>
      <c r="L1559" s="83"/>
      <c r="M1559" s="83"/>
      <c r="N1559" s="83"/>
      <c r="O1559" s="725"/>
      <c r="P1559" s="83"/>
      <c r="Q1559" s="83"/>
      <c r="R1559" s="83"/>
      <c r="S1559" s="83"/>
      <c r="T1559" s="83"/>
      <c r="U1559" s="83"/>
      <c r="V1559" s="725"/>
      <c r="W1559" s="83"/>
      <c r="X1559" s="83"/>
      <c r="Y1559" s="83"/>
      <c r="Z1559" s="83"/>
      <c r="AA1559" s="83"/>
      <c r="AB1559" s="83"/>
      <c r="AC1559" s="83"/>
      <c r="AD1559" s="83"/>
    </row>
    <row r="1560" spans="1:30" s="961" customFormat="1">
      <c r="A1560" s="84"/>
      <c r="B1560" s="83"/>
      <c r="C1560" s="83"/>
      <c r="D1560" s="83"/>
      <c r="E1560" s="83"/>
      <c r="F1560" s="83"/>
      <c r="G1560" s="83"/>
      <c r="H1560" s="725"/>
      <c r="I1560" s="83"/>
      <c r="J1560" s="83"/>
      <c r="K1560" s="83"/>
      <c r="L1560" s="83"/>
      <c r="M1560" s="83"/>
      <c r="N1560" s="83"/>
      <c r="O1560" s="725"/>
      <c r="P1560" s="83"/>
      <c r="Q1560" s="83"/>
      <c r="R1560" s="83"/>
      <c r="S1560" s="83"/>
      <c r="T1560" s="83"/>
      <c r="U1560" s="83"/>
      <c r="V1560" s="725"/>
      <c r="W1560" s="83"/>
      <c r="X1560" s="83"/>
      <c r="Y1560" s="83"/>
      <c r="Z1560" s="83"/>
      <c r="AA1560" s="83"/>
      <c r="AB1560" s="83"/>
      <c r="AC1560" s="83"/>
      <c r="AD1560" s="83"/>
    </row>
    <row r="1561" spans="1:30" s="961" customFormat="1">
      <c r="A1561" s="84"/>
      <c r="B1561" s="83"/>
      <c r="C1561" s="83"/>
      <c r="D1561" s="83"/>
      <c r="E1561" s="83"/>
      <c r="F1561" s="83"/>
      <c r="G1561" s="83"/>
      <c r="H1561" s="725"/>
      <c r="I1561" s="83"/>
      <c r="J1561" s="83"/>
      <c r="K1561" s="83"/>
      <c r="L1561" s="83"/>
      <c r="M1561" s="83"/>
      <c r="N1561" s="83"/>
      <c r="O1561" s="725"/>
      <c r="P1561" s="83"/>
      <c r="Q1561" s="83"/>
      <c r="R1561" s="83"/>
      <c r="S1561" s="83"/>
      <c r="T1561" s="83"/>
      <c r="U1561" s="83"/>
      <c r="V1561" s="725"/>
      <c r="W1561" s="83"/>
      <c r="X1561" s="83"/>
      <c r="Y1561" s="83"/>
      <c r="Z1561" s="83"/>
      <c r="AA1561" s="83"/>
      <c r="AB1561" s="83"/>
      <c r="AC1561" s="83"/>
      <c r="AD1561" s="83"/>
    </row>
    <row r="1562" spans="1:30" s="961" customFormat="1">
      <c r="A1562" s="84"/>
      <c r="B1562" s="83"/>
      <c r="C1562" s="83"/>
      <c r="D1562" s="83"/>
      <c r="E1562" s="83"/>
      <c r="F1562" s="83"/>
      <c r="G1562" s="83"/>
      <c r="H1562" s="725"/>
      <c r="I1562" s="83"/>
      <c r="J1562" s="83"/>
      <c r="K1562" s="83"/>
      <c r="L1562" s="83"/>
      <c r="M1562" s="83"/>
      <c r="N1562" s="83"/>
      <c r="O1562" s="725"/>
      <c r="P1562" s="83"/>
      <c r="Q1562" s="83"/>
      <c r="R1562" s="83"/>
      <c r="S1562" s="83"/>
      <c r="T1562" s="83"/>
      <c r="U1562" s="83"/>
      <c r="V1562" s="725"/>
      <c r="W1562" s="83"/>
      <c r="X1562" s="83"/>
      <c r="Y1562" s="83"/>
      <c r="Z1562" s="83"/>
      <c r="AA1562" s="83"/>
      <c r="AB1562" s="83"/>
      <c r="AC1562" s="83"/>
      <c r="AD1562" s="83"/>
    </row>
    <row r="1563" spans="1:30" s="961" customFormat="1">
      <c r="A1563" s="84"/>
      <c r="B1563" s="83"/>
      <c r="C1563" s="83"/>
      <c r="D1563" s="83"/>
      <c r="E1563" s="83"/>
      <c r="F1563" s="83"/>
      <c r="G1563" s="83"/>
      <c r="H1563" s="725"/>
      <c r="I1563" s="83"/>
      <c r="J1563" s="83"/>
      <c r="K1563" s="83"/>
      <c r="L1563" s="83"/>
      <c r="M1563" s="83"/>
      <c r="N1563" s="83"/>
      <c r="O1563" s="725"/>
      <c r="P1563" s="83"/>
      <c r="Q1563" s="83"/>
      <c r="R1563" s="83"/>
      <c r="S1563" s="83"/>
      <c r="T1563" s="83"/>
      <c r="U1563" s="83"/>
      <c r="V1563" s="725"/>
      <c r="W1563" s="83"/>
      <c r="X1563" s="83"/>
      <c r="Y1563" s="83"/>
      <c r="Z1563" s="83"/>
      <c r="AA1563" s="83"/>
      <c r="AB1563" s="83"/>
      <c r="AC1563" s="83"/>
      <c r="AD1563" s="83"/>
    </row>
    <row r="1564" spans="1:30" s="961" customFormat="1">
      <c r="A1564" s="84"/>
      <c r="B1564" s="83"/>
      <c r="C1564" s="83"/>
      <c r="D1564" s="83"/>
      <c r="E1564" s="83"/>
      <c r="F1564" s="83"/>
      <c r="G1564" s="83"/>
      <c r="H1564" s="725"/>
      <c r="I1564" s="83"/>
      <c r="J1564" s="83"/>
      <c r="K1564" s="83"/>
      <c r="L1564" s="83"/>
      <c r="M1564" s="83"/>
      <c r="N1564" s="83"/>
      <c r="O1564" s="725"/>
      <c r="P1564" s="83"/>
      <c r="Q1564" s="83"/>
      <c r="R1564" s="83"/>
      <c r="S1564" s="83"/>
      <c r="T1564" s="83"/>
      <c r="U1564" s="83"/>
      <c r="V1564" s="725"/>
      <c r="W1564" s="83"/>
      <c r="X1564" s="83"/>
      <c r="Y1564" s="83"/>
      <c r="Z1564" s="83"/>
      <c r="AA1564" s="83"/>
      <c r="AB1564" s="83"/>
      <c r="AC1564" s="83"/>
      <c r="AD1564" s="83"/>
    </row>
    <row r="1565" spans="1:30" s="961" customFormat="1">
      <c r="A1565" s="84"/>
      <c r="B1565" s="83"/>
      <c r="C1565" s="83"/>
      <c r="D1565" s="83"/>
      <c r="E1565" s="83"/>
      <c r="F1565" s="83"/>
      <c r="G1565" s="83"/>
      <c r="H1565" s="725"/>
      <c r="I1565" s="83"/>
      <c r="J1565" s="83"/>
      <c r="K1565" s="83"/>
      <c r="L1565" s="83"/>
      <c r="M1565" s="83"/>
      <c r="N1565" s="83"/>
      <c r="O1565" s="725"/>
      <c r="P1565" s="83"/>
      <c r="Q1565" s="83"/>
      <c r="R1565" s="83"/>
      <c r="S1565" s="83"/>
      <c r="T1565" s="83"/>
      <c r="U1565" s="83"/>
      <c r="V1565" s="725"/>
      <c r="W1565" s="83"/>
      <c r="X1565" s="83"/>
      <c r="Y1565" s="83"/>
      <c r="Z1565" s="83"/>
      <c r="AA1565" s="83"/>
      <c r="AB1565" s="83"/>
      <c r="AC1565" s="83"/>
      <c r="AD1565" s="83"/>
    </row>
    <row r="1566" spans="1:30" s="961" customFormat="1">
      <c r="A1566" s="84"/>
      <c r="B1566" s="83"/>
      <c r="C1566" s="83"/>
      <c r="D1566" s="83"/>
      <c r="E1566" s="83"/>
      <c r="F1566" s="83"/>
      <c r="G1566" s="83"/>
      <c r="H1566" s="725"/>
      <c r="I1566" s="83"/>
      <c r="J1566" s="83"/>
      <c r="K1566" s="83"/>
      <c r="L1566" s="83"/>
      <c r="M1566" s="83"/>
      <c r="N1566" s="83"/>
      <c r="O1566" s="725"/>
      <c r="P1566" s="83"/>
      <c r="Q1566" s="83"/>
      <c r="R1566" s="83"/>
      <c r="S1566" s="83"/>
      <c r="T1566" s="83"/>
      <c r="U1566" s="83"/>
      <c r="V1566" s="725"/>
      <c r="W1566" s="83"/>
      <c r="X1566" s="83"/>
      <c r="Y1566" s="83"/>
      <c r="Z1566" s="83"/>
      <c r="AA1566" s="83"/>
      <c r="AB1566" s="83"/>
      <c r="AC1566" s="83"/>
      <c r="AD1566" s="83"/>
    </row>
    <row r="1567" spans="1:30" s="961" customFormat="1">
      <c r="A1567" s="84"/>
      <c r="B1567" s="83"/>
      <c r="C1567" s="83"/>
      <c r="D1567" s="83"/>
      <c r="E1567" s="83"/>
      <c r="F1567" s="83"/>
      <c r="G1567" s="83"/>
      <c r="H1567" s="725"/>
      <c r="I1567" s="83"/>
      <c r="J1567" s="83"/>
      <c r="K1567" s="83"/>
      <c r="L1567" s="83"/>
      <c r="M1567" s="83"/>
      <c r="N1567" s="83"/>
      <c r="O1567" s="725"/>
      <c r="P1567" s="83"/>
      <c r="Q1567" s="83"/>
      <c r="R1567" s="83"/>
      <c r="S1567" s="83"/>
      <c r="T1567" s="83"/>
      <c r="U1567" s="83"/>
      <c r="V1567" s="725"/>
      <c r="W1567" s="83"/>
      <c r="X1567" s="83"/>
      <c r="Y1567" s="83"/>
      <c r="Z1567" s="83"/>
      <c r="AA1567" s="83"/>
      <c r="AB1567" s="83"/>
      <c r="AC1567" s="83"/>
      <c r="AD1567" s="83"/>
    </row>
    <row r="1568" spans="1:30" s="961" customFormat="1">
      <c r="A1568" s="84"/>
      <c r="B1568" s="83"/>
      <c r="C1568" s="83"/>
      <c r="D1568" s="83"/>
      <c r="E1568" s="83"/>
      <c r="F1568" s="83"/>
      <c r="G1568" s="83"/>
      <c r="H1568" s="725"/>
      <c r="I1568" s="83"/>
      <c r="J1568" s="83"/>
      <c r="K1568" s="83"/>
      <c r="L1568" s="83"/>
      <c r="M1568" s="83"/>
      <c r="N1568" s="83"/>
      <c r="O1568" s="725"/>
      <c r="P1568" s="83"/>
      <c r="Q1568" s="83"/>
      <c r="R1568" s="83"/>
      <c r="S1568" s="83"/>
      <c r="T1568" s="83"/>
      <c r="U1568" s="83"/>
      <c r="V1568" s="725"/>
      <c r="W1568" s="83"/>
      <c r="X1568" s="83"/>
      <c r="Y1568" s="83"/>
      <c r="Z1568" s="83"/>
      <c r="AA1568" s="83"/>
      <c r="AB1568" s="83"/>
      <c r="AC1568" s="83"/>
      <c r="AD1568" s="83"/>
    </row>
    <row r="1569" spans="1:30" s="961" customFormat="1">
      <c r="A1569" s="84"/>
      <c r="B1569" s="83"/>
      <c r="C1569" s="83"/>
      <c r="D1569" s="83"/>
      <c r="E1569" s="83"/>
      <c r="F1569" s="83"/>
      <c r="G1569" s="83"/>
      <c r="H1569" s="725"/>
      <c r="I1569" s="83"/>
      <c r="J1569" s="83"/>
      <c r="K1569" s="83"/>
      <c r="L1569" s="83"/>
      <c r="M1569" s="83"/>
      <c r="N1569" s="83"/>
      <c r="O1569" s="725"/>
      <c r="P1569" s="83"/>
      <c r="Q1569" s="83"/>
      <c r="R1569" s="83"/>
      <c r="S1569" s="83"/>
      <c r="T1569" s="83"/>
      <c r="U1569" s="83"/>
      <c r="V1569" s="725"/>
      <c r="W1569" s="83"/>
      <c r="X1569" s="83"/>
      <c r="Y1569" s="83"/>
      <c r="Z1569" s="83"/>
      <c r="AA1569" s="83"/>
      <c r="AB1569" s="83"/>
      <c r="AC1569" s="83"/>
      <c r="AD1569" s="83"/>
    </row>
    <row r="1570" spans="1:30" s="961" customFormat="1">
      <c r="A1570" s="84"/>
      <c r="B1570" s="83"/>
      <c r="C1570" s="83"/>
      <c r="D1570" s="83"/>
      <c r="E1570" s="83"/>
      <c r="F1570" s="83"/>
      <c r="G1570" s="83"/>
      <c r="H1570" s="725"/>
      <c r="I1570" s="83"/>
      <c r="J1570" s="83"/>
      <c r="K1570" s="83"/>
      <c r="L1570" s="83"/>
      <c r="M1570" s="83"/>
      <c r="N1570" s="83"/>
      <c r="O1570" s="725"/>
      <c r="P1570" s="83"/>
      <c r="Q1570" s="83"/>
      <c r="R1570" s="83"/>
      <c r="S1570" s="83"/>
      <c r="T1570" s="83"/>
      <c r="U1570" s="83"/>
      <c r="V1570" s="725"/>
      <c r="W1570" s="83"/>
      <c r="X1570" s="83"/>
      <c r="Y1570" s="83"/>
      <c r="Z1570" s="83"/>
      <c r="AA1570" s="83"/>
      <c r="AB1570" s="83"/>
      <c r="AC1570" s="83"/>
      <c r="AD1570" s="83"/>
    </row>
    <row r="1571" spans="1:30" s="961" customFormat="1">
      <c r="A1571" s="84"/>
      <c r="B1571" s="83"/>
      <c r="C1571" s="83"/>
      <c r="D1571" s="83"/>
      <c r="E1571" s="83"/>
      <c r="F1571" s="83"/>
      <c r="G1571" s="83"/>
      <c r="H1571" s="725"/>
      <c r="I1571" s="83"/>
      <c r="J1571" s="83"/>
      <c r="K1571" s="83"/>
      <c r="L1571" s="83"/>
      <c r="M1571" s="83"/>
      <c r="N1571" s="83"/>
      <c r="O1571" s="725"/>
      <c r="P1571" s="83"/>
      <c r="Q1571" s="83"/>
      <c r="R1571" s="83"/>
      <c r="S1571" s="83"/>
      <c r="T1571" s="83"/>
      <c r="U1571" s="83"/>
      <c r="V1571" s="725"/>
      <c r="W1571" s="83"/>
      <c r="X1571" s="83"/>
      <c r="Y1571" s="83"/>
      <c r="Z1571" s="83"/>
      <c r="AA1571" s="83"/>
      <c r="AB1571" s="83"/>
      <c r="AC1571" s="83"/>
      <c r="AD1571" s="83"/>
    </row>
    <row r="1572" spans="1:30" s="961" customFormat="1">
      <c r="A1572" s="84"/>
      <c r="B1572" s="83"/>
      <c r="C1572" s="83"/>
      <c r="D1572" s="83"/>
      <c r="E1572" s="83"/>
      <c r="F1572" s="83"/>
      <c r="G1572" s="83"/>
      <c r="H1572" s="725"/>
      <c r="I1572" s="83"/>
      <c r="J1572" s="83"/>
      <c r="K1572" s="83"/>
      <c r="L1572" s="83"/>
      <c r="M1572" s="83"/>
      <c r="N1572" s="83"/>
      <c r="O1572" s="725"/>
      <c r="P1572" s="83"/>
      <c r="Q1572" s="83"/>
      <c r="R1572" s="83"/>
      <c r="S1572" s="83"/>
      <c r="T1572" s="83"/>
      <c r="U1572" s="83"/>
      <c r="V1572" s="725"/>
      <c r="W1572" s="83"/>
      <c r="X1572" s="83"/>
      <c r="Y1572" s="83"/>
      <c r="Z1572" s="83"/>
      <c r="AA1572" s="83"/>
      <c r="AB1572" s="83"/>
      <c r="AC1572" s="83"/>
      <c r="AD1572" s="83"/>
    </row>
    <row r="1573" spans="1:30" s="961" customFormat="1">
      <c r="A1573" s="84"/>
      <c r="B1573" s="83"/>
      <c r="C1573" s="83"/>
      <c r="D1573" s="83"/>
      <c r="E1573" s="83"/>
      <c r="F1573" s="83"/>
      <c r="G1573" s="83"/>
      <c r="H1573" s="725"/>
      <c r="I1573" s="83"/>
      <c r="J1573" s="83"/>
      <c r="K1573" s="83"/>
      <c r="L1573" s="83"/>
      <c r="M1573" s="83"/>
      <c r="N1573" s="83"/>
      <c r="O1573" s="725"/>
      <c r="P1573" s="83"/>
      <c r="Q1573" s="83"/>
      <c r="R1573" s="83"/>
      <c r="S1573" s="83"/>
      <c r="T1573" s="83"/>
      <c r="U1573" s="83"/>
      <c r="V1573" s="725"/>
      <c r="W1573" s="83"/>
      <c r="X1573" s="83"/>
      <c r="Y1573" s="83"/>
      <c r="Z1573" s="83"/>
      <c r="AA1573" s="83"/>
      <c r="AB1573" s="83"/>
      <c r="AC1573" s="83"/>
      <c r="AD1573" s="83"/>
    </row>
    <row r="1574" spans="1:30" s="961" customFormat="1">
      <c r="A1574" s="84"/>
      <c r="B1574" s="83"/>
      <c r="C1574" s="83"/>
      <c r="D1574" s="83"/>
      <c r="E1574" s="83"/>
      <c r="F1574" s="83"/>
      <c r="G1574" s="83"/>
      <c r="H1574" s="725"/>
      <c r="I1574" s="83"/>
      <c r="J1574" s="83"/>
      <c r="K1574" s="83"/>
      <c r="L1574" s="83"/>
      <c r="M1574" s="83"/>
      <c r="N1574" s="83"/>
      <c r="O1574" s="725"/>
      <c r="P1574" s="83"/>
      <c r="Q1574" s="83"/>
      <c r="R1574" s="83"/>
      <c r="S1574" s="83"/>
      <c r="T1574" s="83"/>
      <c r="U1574" s="83"/>
      <c r="V1574" s="725"/>
      <c r="W1574" s="83"/>
      <c r="X1574" s="83"/>
      <c r="Y1574" s="83"/>
      <c r="Z1574" s="83"/>
      <c r="AA1574" s="83"/>
      <c r="AB1574" s="83"/>
      <c r="AC1574" s="83"/>
      <c r="AD1574" s="83"/>
    </row>
    <row r="1575" spans="1:30" s="961" customFormat="1">
      <c r="A1575" s="84"/>
      <c r="B1575" s="83"/>
      <c r="C1575" s="83"/>
      <c r="D1575" s="83"/>
      <c r="E1575" s="83"/>
      <c r="F1575" s="83"/>
      <c r="G1575" s="83"/>
      <c r="H1575" s="725"/>
      <c r="I1575" s="83"/>
      <c r="J1575" s="83"/>
      <c r="K1575" s="83"/>
      <c r="L1575" s="83"/>
      <c r="M1575" s="83"/>
      <c r="N1575" s="83"/>
      <c r="O1575" s="725"/>
      <c r="P1575" s="83"/>
      <c r="Q1575" s="83"/>
      <c r="R1575" s="83"/>
      <c r="S1575" s="83"/>
      <c r="T1575" s="83"/>
      <c r="U1575" s="83"/>
      <c r="V1575" s="725"/>
      <c r="W1575" s="83"/>
      <c r="X1575" s="83"/>
      <c r="Y1575" s="83"/>
      <c r="Z1575" s="83"/>
      <c r="AA1575" s="83"/>
      <c r="AB1575" s="83"/>
      <c r="AC1575" s="83"/>
      <c r="AD1575" s="83"/>
    </row>
    <row r="1576" spans="1:30" s="961" customFormat="1">
      <c r="A1576" s="84"/>
      <c r="B1576" s="83"/>
      <c r="C1576" s="83"/>
      <c r="D1576" s="83"/>
      <c r="E1576" s="83"/>
      <c r="F1576" s="83"/>
      <c r="G1576" s="83"/>
      <c r="H1576" s="725"/>
      <c r="I1576" s="83"/>
      <c r="J1576" s="83"/>
      <c r="K1576" s="83"/>
      <c r="L1576" s="83"/>
      <c r="M1576" s="83"/>
      <c r="N1576" s="83"/>
      <c r="O1576" s="725"/>
      <c r="P1576" s="83"/>
      <c r="Q1576" s="83"/>
      <c r="R1576" s="83"/>
      <c r="S1576" s="83"/>
      <c r="T1576" s="83"/>
      <c r="U1576" s="83"/>
      <c r="V1576" s="725"/>
      <c r="W1576" s="83"/>
      <c r="X1576" s="83"/>
      <c r="Y1576" s="83"/>
      <c r="Z1576" s="83"/>
      <c r="AA1576" s="83"/>
      <c r="AB1576" s="83"/>
      <c r="AC1576" s="83"/>
      <c r="AD1576" s="83"/>
    </row>
    <row r="1577" spans="1:30" s="961" customFormat="1">
      <c r="A1577" s="84"/>
      <c r="B1577" s="83"/>
      <c r="C1577" s="83"/>
      <c r="D1577" s="83"/>
      <c r="E1577" s="83"/>
      <c r="F1577" s="83"/>
      <c r="G1577" s="83"/>
      <c r="H1577" s="725"/>
      <c r="I1577" s="83"/>
      <c r="J1577" s="83"/>
      <c r="K1577" s="83"/>
      <c r="L1577" s="83"/>
      <c r="M1577" s="83"/>
      <c r="N1577" s="83"/>
      <c r="O1577" s="725"/>
      <c r="P1577" s="83"/>
      <c r="Q1577" s="83"/>
      <c r="R1577" s="83"/>
      <c r="S1577" s="83"/>
      <c r="T1577" s="83"/>
      <c r="U1577" s="83"/>
      <c r="V1577" s="725"/>
      <c r="W1577" s="83"/>
      <c r="X1577" s="83"/>
      <c r="Y1577" s="83"/>
      <c r="Z1577" s="83"/>
      <c r="AA1577" s="83"/>
      <c r="AB1577" s="83"/>
      <c r="AC1577" s="83"/>
      <c r="AD1577" s="83"/>
    </row>
    <row r="1578" spans="1:30" s="961" customFormat="1">
      <c r="A1578" s="84"/>
      <c r="B1578" s="83"/>
      <c r="C1578" s="83"/>
      <c r="D1578" s="83"/>
      <c r="E1578" s="83"/>
      <c r="F1578" s="83"/>
      <c r="G1578" s="83"/>
      <c r="H1578" s="725"/>
      <c r="I1578" s="83"/>
      <c r="J1578" s="83"/>
      <c r="K1578" s="83"/>
      <c r="L1578" s="83"/>
      <c r="M1578" s="83"/>
      <c r="N1578" s="83"/>
      <c r="O1578" s="725"/>
      <c r="P1578" s="83"/>
      <c r="Q1578" s="83"/>
      <c r="R1578" s="83"/>
      <c r="S1578" s="83"/>
      <c r="T1578" s="83"/>
      <c r="U1578" s="83"/>
      <c r="V1578" s="725"/>
      <c r="W1578" s="83"/>
      <c r="X1578" s="83"/>
      <c r="Y1578" s="83"/>
      <c r="Z1578" s="83"/>
      <c r="AA1578" s="83"/>
      <c r="AB1578" s="83"/>
      <c r="AC1578" s="83"/>
      <c r="AD1578" s="83"/>
    </row>
    <row r="1579" spans="1:30" s="961" customFormat="1">
      <c r="A1579" s="84"/>
      <c r="B1579" s="83"/>
      <c r="C1579" s="83"/>
      <c r="D1579" s="83"/>
      <c r="E1579" s="83"/>
      <c r="F1579" s="83"/>
      <c r="G1579" s="83"/>
      <c r="H1579" s="725"/>
      <c r="I1579" s="83"/>
      <c r="J1579" s="83"/>
      <c r="K1579" s="83"/>
      <c r="L1579" s="83"/>
      <c r="M1579" s="83"/>
      <c r="N1579" s="83"/>
      <c r="O1579" s="725"/>
      <c r="P1579" s="83"/>
      <c r="Q1579" s="83"/>
      <c r="R1579" s="83"/>
      <c r="S1579" s="83"/>
      <c r="T1579" s="83"/>
      <c r="U1579" s="83"/>
      <c r="V1579" s="725"/>
      <c r="W1579" s="83"/>
      <c r="X1579" s="83"/>
      <c r="Y1579" s="83"/>
      <c r="Z1579" s="83"/>
      <c r="AA1579" s="83"/>
      <c r="AB1579" s="83"/>
      <c r="AC1579" s="83"/>
      <c r="AD1579" s="83"/>
    </row>
    <row r="1580" spans="1:30" s="961" customFormat="1">
      <c r="A1580" s="84"/>
      <c r="B1580" s="83"/>
      <c r="C1580" s="83"/>
      <c r="D1580" s="83"/>
      <c r="E1580" s="83"/>
      <c r="F1580" s="83"/>
      <c r="G1580" s="83"/>
      <c r="H1580" s="725"/>
      <c r="I1580" s="83"/>
      <c r="J1580" s="83"/>
      <c r="K1580" s="83"/>
      <c r="L1580" s="83"/>
      <c r="M1580" s="83"/>
      <c r="N1580" s="83"/>
      <c r="O1580" s="725"/>
      <c r="P1580" s="83"/>
      <c r="Q1580" s="83"/>
      <c r="R1580" s="83"/>
      <c r="S1580" s="83"/>
      <c r="T1580" s="83"/>
      <c r="U1580" s="83"/>
      <c r="V1580" s="725"/>
      <c r="W1580" s="83"/>
      <c r="X1580" s="83"/>
      <c r="Y1580" s="83"/>
      <c r="Z1580" s="83"/>
      <c r="AA1580" s="83"/>
      <c r="AB1580" s="83"/>
      <c r="AC1580" s="83"/>
      <c r="AD1580" s="83"/>
    </row>
    <row r="1581" spans="1:30" s="961" customFormat="1">
      <c r="A1581" s="84"/>
      <c r="B1581" s="83"/>
      <c r="C1581" s="83"/>
      <c r="D1581" s="83"/>
      <c r="E1581" s="83"/>
      <c r="F1581" s="83"/>
      <c r="G1581" s="83"/>
      <c r="H1581" s="725"/>
      <c r="I1581" s="83"/>
      <c r="J1581" s="83"/>
      <c r="K1581" s="83"/>
      <c r="L1581" s="83"/>
      <c r="M1581" s="83"/>
      <c r="N1581" s="83"/>
      <c r="O1581" s="725"/>
      <c r="P1581" s="83"/>
      <c r="Q1581" s="83"/>
      <c r="R1581" s="83"/>
      <c r="S1581" s="83"/>
      <c r="T1581" s="83"/>
      <c r="U1581" s="83"/>
      <c r="V1581" s="725"/>
      <c r="W1581" s="83"/>
      <c r="X1581" s="83"/>
      <c r="Y1581" s="83"/>
      <c r="Z1581" s="83"/>
      <c r="AA1581" s="83"/>
      <c r="AB1581" s="83"/>
      <c r="AC1581" s="83"/>
      <c r="AD1581" s="83"/>
    </row>
    <row r="1582" spans="1:30" s="961" customFormat="1">
      <c r="A1582" s="84"/>
      <c r="B1582" s="83"/>
      <c r="C1582" s="83"/>
      <c r="D1582" s="83"/>
      <c r="E1582" s="83"/>
      <c r="F1582" s="83"/>
      <c r="G1582" s="83"/>
      <c r="H1582" s="725"/>
      <c r="I1582" s="83"/>
      <c r="J1582" s="83"/>
      <c r="K1582" s="83"/>
      <c r="L1582" s="83"/>
      <c r="M1582" s="83"/>
      <c r="N1582" s="83"/>
      <c r="O1582" s="725"/>
      <c r="P1582" s="83"/>
      <c r="Q1582" s="83"/>
      <c r="R1582" s="83"/>
      <c r="S1582" s="83"/>
      <c r="T1582" s="83"/>
      <c r="U1582" s="83"/>
      <c r="V1582" s="725"/>
      <c r="W1582" s="83"/>
      <c r="X1582" s="83"/>
      <c r="Y1582" s="83"/>
      <c r="Z1582" s="83"/>
      <c r="AA1582" s="83"/>
      <c r="AB1582" s="83"/>
      <c r="AC1582" s="83"/>
      <c r="AD1582" s="83"/>
    </row>
    <row r="1583" spans="1:30" s="961" customFormat="1">
      <c r="A1583" s="84"/>
      <c r="B1583" s="83"/>
      <c r="C1583" s="83"/>
      <c r="D1583" s="83"/>
      <c r="E1583" s="83"/>
      <c r="F1583" s="83"/>
      <c r="G1583" s="83"/>
      <c r="H1583" s="725"/>
      <c r="I1583" s="83"/>
      <c r="J1583" s="83"/>
      <c r="K1583" s="83"/>
      <c r="L1583" s="83"/>
      <c r="M1583" s="83"/>
      <c r="N1583" s="83"/>
      <c r="O1583" s="725"/>
      <c r="P1583" s="83"/>
      <c r="Q1583" s="83"/>
      <c r="R1583" s="83"/>
      <c r="S1583" s="83"/>
      <c r="T1583" s="83"/>
      <c r="U1583" s="83"/>
      <c r="V1583" s="725"/>
      <c r="W1583" s="83"/>
      <c r="X1583" s="83"/>
      <c r="Y1583" s="83"/>
      <c r="Z1583" s="83"/>
      <c r="AA1583" s="83"/>
      <c r="AB1583" s="83"/>
      <c r="AC1583" s="83"/>
      <c r="AD1583" s="83"/>
    </row>
    <row r="1584" spans="1:30" s="961" customFormat="1">
      <c r="A1584" s="84"/>
      <c r="B1584" s="83"/>
      <c r="C1584" s="83"/>
      <c r="D1584" s="83"/>
      <c r="E1584" s="83"/>
      <c r="F1584" s="83"/>
      <c r="G1584" s="83"/>
      <c r="H1584" s="725"/>
      <c r="I1584" s="83"/>
      <c r="J1584" s="83"/>
      <c r="K1584" s="83"/>
      <c r="L1584" s="83"/>
      <c r="M1584" s="83"/>
      <c r="N1584" s="83"/>
      <c r="O1584" s="725"/>
      <c r="P1584" s="83"/>
      <c r="Q1584" s="83"/>
      <c r="R1584" s="83"/>
      <c r="S1584" s="83"/>
      <c r="T1584" s="83"/>
      <c r="U1584" s="83"/>
      <c r="V1584" s="725"/>
      <c r="W1584" s="83"/>
      <c r="X1584" s="83"/>
      <c r="Y1584" s="83"/>
      <c r="Z1584" s="83"/>
      <c r="AA1584" s="83"/>
      <c r="AB1584" s="83"/>
      <c r="AC1584" s="83"/>
      <c r="AD1584" s="83"/>
    </row>
    <row r="1585" spans="1:30" s="961" customFormat="1">
      <c r="A1585" s="84"/>
      <c r="B1585" s="83"/>
      <c r="C1585" s="83"/>
      <c r="D1585" s="83"/>
      <c r="E1585" s="83"/>
      <c r="F1585" s="83"/>
      <c r="G1585" s="83"/>
      <c r="H1585" s="725"/>
      <c r="I1585" s="83"/>
      <c r="J1585" s="83"/>
      <c r="K1585" s="83"/>
      <c r="L1585" s="83"/>
      <c r="M1585" s="83"/>
      <c r="N1585" s="83"/>
      <c r="O1585" s="725"/>
      <c r="P1585" s="83"/>
      <c r="Q1585" s="83"/>
      <c r="R1585" s="83"/>
      <c r="S1585" s="83"/>
      <c r="T1585" s="83"/>
      <c r="U1585" s="83"/>
      <c r="V1585" s="725"/>
      <c r="W1585" s="83"/>
      <c r="X1585" s="83"/>
      <c r="Y1585" s="83"/>
      <c r="Z1585" s="83"/>
      <c r="AA1585" s="83"/>
      <c r="AB1585" s="83"/>
      <c r="AC1585" s="83"/>
      <c r="AD1585" s="83"/>
    </row>
    <row r="1586" spans="1:30" s="961" customFormat="1">
      <c r="A1586" s="84"/>
      <c r="B1586" s="83"/>
      <c r="C1586" s="83"/>
      <c r="D1586" s="83"/>
      <c r="E1586" s="83"/>
      <c r="F1586" s="83"/>
      <c r="G1586" s="83"/>
      <c r="H1586" s="725"/>
      <c r="I1586" s="83"/>
      <c r="J1586" s="83"/>
      <c r="K1586" s="83"/>
      <c r="L1586" s="83"/>
      <c r="M1586" s="83"/>
      <c r="N1586" s="83"/>
      <c r="O1586" s="725"/>
      <c r="P1586" s="83"/>
      <c r="Q1586" s="83"/>
      <c r="R1586" s="83"/>
      <c r="S1586" s="83"/>
      <c r="T1586" s="83"/>
      <c r="U1586" s="83"/>
      <c r="V1586" s="725"/>
      <c r="W1586" s="83"/>
      <c r="X1586" s="83"/>
      <c r="Y1586" s="83"/>
      <c r="Z1586" s="83"/>
      <c r="AA1586" s="83"/>
      <c r="AB1586" s="83"/>
      <c r="AC1586" s="83"/>
      <c r="AD1586" s="83"/>
    </row>
    <row r="1587" spans="1:30" s="961" customFormat="1">
      <c r="A1587" s="84"/>
      <c r="B1587" s="83"/>
      <c r="C1587" s="83"/>
      <c r="D1587" s="83"/>
      <c r="E1587" s="83"/>
      <c r="F1587" s="83"/>
      <c r="G1587" s="83"/>
      <c r="H1587" s="725"/>
      <c r="I1587" s="83"/>
      <c r="J1587" s="83"/>
      <c r="K1587" s="83"/>
      <c r="L1587" s="83"/>
      <c r="M1587" s="83"/>
      <c r="N1587" s="83"/>
      <c r="O1587" s="725"/>
      <c r="P1587" s="83"/>
      <c r="Q1587" s="83"/>
      <c r="R1587" s="83"/>
      <c r="S1587" s="83"/>
      <c r="T1587" s="83"/>
      <c r="U1587" s="83"/>
      <c r="V1587" s="725"/>
      <c r="W1587" s="83"/>
      <c r="X1587" s="83"/>
      <c r="Y1587" s="83"/>
      <c r="Z1587" s="83"/>
      <c r="AA1587" s="83"/>
      <c r="AB1587" s="83"/>
      <c r="AC1587" s="83"/>
      <c r="AD1587" s="83"/>
    </row>
    <row r="1588" spans="1:30" s="961" customFormat="1">
      <c r="A1588" s="84"/>
      <c r="B1588" s="83"/>
      <c r="C1588" s="83"/>
      <c r="D1588" s="83"/>
      <c r="E1588" s="83"/>
      <c r="F1588" s="83"/>
      <c r="G1588" s="83"/>
      <c r="H1588" s="725"/>
      <c r="I1588" s="83"/>
      <c r="J1588" s="83"/>
      <c r="K1588" s="83"/>
      <c r="L1588" s="83"/>
      <c r="M1588" s="83"/>
      <c r="N1588" s="83"/>
      <c r="O1588" s="725"/>
      <c r="P1588" s="83"/>
      <c r="Q1588" s="83"/>
      <c r="R1588" s="83"/>
      <c r="S1588" s="83"/>
      <c r="T1588" s="83"/>
      <c r="U1588" s="83"/>
      <c r="V1588" s="725"/>
      <c r="W1588" s="83"/>
      <c r="X1588" s="83"/>
      <c r="Y1588" s="83"/>
      <c r="Z1588" s="83"/>
      <c r="AA1588" s="83"/>
      <c r="AB1588" s="83"/>
      <c r="AC1588" s="83"/>
      <c r="AD1588" s="83"/>
    </row>
    <row r="1589" spans="1:30" s="961" customFormat="1">
      <c r="A1589" s="84"/>
      <c r="B1589" s="83"/>
      <c r="C1589" s="83"/>
      <c r="D1589" s="83"/>
      <c r="E1589" s="83"/>
      <c r="F1589" s="83"/>
      <c r="G1589" s="83"/>
      <c r="H1589" s="725"/>
      <c r="I1589" s="83"/>
      <c r="J1589" s="83"/>
      <c r="K1589" s="83"/>
      <c r="L1589" s="83"/>
      <c r="M1589" s="83"/>
      <c r="N1589" s="83"/>
      <c r="O1589" s="725"/>
      <c r="P1589" s="83"/>
      <c r="Q1589" s="83"/>
      <c r="R1589" s="83"/>
      <c r="S1589" s="83"/>
      <c r="T1589" s="83"/>
      <c r="U1589" s="83"/>
      <c r="V1589" s="725"/>
      <c r="W1589" s="83"/>
      <c r="X1589" s="83"/>
      <c r="Y1589" s="83"/>
      <c r="Z1589" s="83"/>
      <c r="AA1589" s="83"/>
      <c r="AB1589" s="83"/>
      <c r="AC1589" s="83"/>
      <c r="AD1589" s="83"/>
    </row>
    <row r="1590" spans="1:30" s="961" customFormat="1">
      <c r="A1590" s="84"/>
      <c r="B1590" s="83"/>
      <c r="C1590" s="83"/>
      <c r="D1590" s="83"/>
      <c r="E1590" s="83"/>
      <c r="F1590" s="83"/>
      <c r="G1590" s="83"/>
      <c r="H1590" s="725"/>
      <c r="I1590" s="83"/>
      <c r="J1590" s="83"/>
      <c r="K1590" s="83"/>
      <c r="L1590" s="83"/>
      <c r="M1590" s="83"/>
      <c r="N1590" s="83"/>
      <c r="O1590" s="725"/>
      <c r="P1590" s="83"/>
      <c r="Q1590" s="83"/>
      <c r="R1590" s="83"/>
      <c r="S1590" s="83"/>
      <c r="T1590" s="83"/>
      <c r="U1590" s="83"/>
      <c r="V1590" s="725"/>
      <c r="W1590" s="83"/>
      <c r="X1590" s="83"/>
      <c r="Y1590" s="83"/>
      <c r="Z1590" s="83"/>
      <c r="AA1590" s="83"/>
      <c r="AB1590" s="83"/>
      <c r="AC1590" s="83"/>
      <c r="AD1590" s="83"/>
    </row>
    <row r="1591" spans="1:30" s="961" customFormat="1">
      <c r="A1591" s="84"/>
      <c r="B1591" s="83"/>
      <c r="C1591" s="83"/>
      <c r="D1591" s="83"/>
      <c r="E1591" s="83"/>
      <c r="F1591" s="83"/>
      <c r="G1591" s="83"/>
      <c r="H1591" s="725"/>
      <c r="I1591" s="83"/>
      <c r="J1591" s="83"/>
      <c r="K1591" s="83"/>
      <c r="L1591" s="83"/>
      <c r="M1591" s="83"/>
      <c r="N1591" s="83"/>
      <c r="O1591" s="725"/>
      <c r="P1591" s="83"/>
      <c r="Q1591" s="83"/>
      <c r="R1591" s="83"/>
      <c r="S1591" s="83"/>
      <c r="T1591" s="83"/>
      <c r="U1591" s="83"/>
      <c r="V1591" s="725"/>
      <c r="W1591" s="83"/>
      <c r="X1591" s="83"/>
      <c r="Y1591" s="83"/>
      <c r="Z1591" s="83"/>
      <c r="AA1591" s="83"/>
      <c r="AB1591" s="83"/>
      <c r="AC1591" s="83"/>
      <c r="AD1591" s="83"/>
    </row>
    <row r="1592" spans="1:30" s="961" customFormat="1">
      <c r="A1592" s="84"/>
      <c r="B1592" s="83"/>
      <c r="C1592" s="83"/>
      <c r="D1592" s="83"/>
      <c r="E1592" s="83"/>
      <c r="F1592" s="83"/>
      <c r="G1592" s="83"/>
      <c r="H1592" s="725"/>
      <c r="I1592" s="83"/>
      <c r="J1592" s="83"/>
      <c r="K1592" s="83"/>
      <c r="L1592" s="83"/>
      <c r="M1592" s="83"/>
      <c r="N1592" s="83"/>
      <c r="O1592" s="725"/>
      <c r="P1592" s="83"/>
      <c r="Q1592" s="83"/>
      <c r="R1592" s="83"/>
      <c r="S1592" s="83"/>
      <c r="T1592" s="83"/>
      <c r="U1592" s="83"/>
      <c r="V1592" s="725"/>
      <c r="W1592" s="83"/>
      <c r="X1592" s="83"/>
      <c r="Y1592" s="83"/>
      <c r="Z1592" s="83"/>
      <c r="AA1592" s="83"/>
      <c r="AB1592" s="83"/>
      <c r="AC1592" s="83"/>
      <c r="AD1592" s="83"/>
    </row>
    <row r="1593" spans="1:30" s="961" customFormat="1">
      <c r="A1593" s="84"/>
      <c r="B1593" s="83"/>
      <c r="C1593" s="83"/>
      <c r="D1593" s="83"/>
      <c r="E1593" s="83"/>
      <c r="F1593" s="83"/>
      <c r="G1593" s="83"/>
      <c r="H1593" s="725"/>
      <c r="I1593" s="83"/>
      <c r="J1593" s="83"/>
      <c r="K1593" s="83"/>
      <c r="L1593" s="83"/>
      <c r="M1593" s="83"/>
      <c r="N1593" s="83"/>
      <c r="O1593" s="725"/>
      <c r="P1593" s="83"/>
      <c r="Q1593" s="83"/>
      <c r="R1593" s="83"/>
      <c r="S1593" s="83"/>
      <c r="T1593" s="83"/>
      <c r="U1593" s="83"/>
      <c r="V1593" s="725"/>
      <c r="W1593" s="83"/>
      <c r="X1593" s="83"/>
      <c r="Y1593" s="83"/>
      <c r="Z1593" s="83"/>
      <c r="AA1593" s="83"/>
      <c r="AB1593" s="83"/>
      <c r="AC1593" s="83"/>
      <c r="AD1593" s="83"/>
    </row>
    <row r="1594" spans="1:30" s="961" customFormat="1">
      <c r="A1594" s="84"/>
      <c r="B1594" s="83"/>
      <c r="C1594" s="83"/>
      <c r="D1594" s="83"/>
      <c r="E1594" s="83"/>
      <c r="F1594" s="83"/>
      <c r="G1594" s="83"/>
      <c r="H1594" s="725"/>
      <c r="I1594" s="83"/>
      <c r="J1594" s="83"/>
      <c r="K1594" s="83"/>
      <c r="L1594" s="83"/>
      <c r="M1594" s="83"/>
      <c r="N1594" s="83"/>
      <c r="O1594" s="725"/>
      <c r="P1594" s="83"/>
      <c r="Q1594" s="83"/>
      <c r="R1594" s="83"/>
      <c r="S1594" s="83"/>
      <c r="T1594" s="83"/>
      <c r="U1594" s="83"/>
      <c r="V1594" s="725"/>
      <c r="W1594" s="83"/>
      <c r="X1594" s="83"/>
      <c r="Y1594" s="83"/>
      <c r="Z1594" s="83"/>
      <c r="AA1594" s="83"/>
      <c r="AB1594" s="83"/>
      <c r="AC1594" s="83"/>
      <c r="AD1594" s="83"/>
    </row>
    <row r="1595" spans="1:30" s="961" customFormat="1">
      <c r="A1595" s="84"/>
      <c r="B1595" s="83"/>
      <c r="C1595" s="83"/>
      <c r="D1595" s="83"/>
      <c r="E1595" s="83"/>
      <c r="F1595" s="83"/>
      <c r="G1595" s="83"/>
      <c r="H1595" s="725"/>
      <c r="I1595" s="83"/>
      <c r="J1595" s="83"/>
      <c r="K1595" s="83"/>
      <c r="L1595" s="83"/>
      <c r="M1595" s="83"/>
      <c r="N1595" s="83"/>
      <c r="O1595" s="725"/>
      <c r="P1595" s="83"/>
      <c r="Q1595" s="83"/>
      <c r="R1595" s="83"/>
      <c r="S1595" s="83"/>
      <c r="T1595" s="83"/>
      <c r="U1595" s="83"/>
      <c r="V1595" s="725"/>
      <c r="W1595" s="83"/>
      <c r="X1595" s="83"/>
      <c r="Y1595" s="83"/>
      <c r="Z1595" s="83"/>
      <c r="AA1595" s="83"/>
      <c r="AB1595" s="83"/>
      <c r="AC1595" s="83"/>
      <c r="AD1595" s="83"/>
    </row>
    <row r="1596" spans="1:30" s="961" customFormat="1">
      <c r="A1596" s="84"/>
      <c r="B1596" s="83"/>
      <c r="C1596" s="83"/>
      <c r="D1596" s="83"/>
      <c r="E1596" s="83"/>
      <c r="F1596" s="83"/>
      <c r="G1596" s="83"/>
      <c r="H1596" s="725"/>
      <c r="I1596" s="83"/>
      <c r="J1596" s="83"/>
      <c r="K1596" s="83"/>
      <c r="L1596" s="83"/>
      <c r="M1596" s="83"/>
      <c r="N1596" s="83"/>
      <c r="O1596" s="725"/>
      <c r="P1596" s="83"/>
      <c r="Q1596" s="83"/>
      <c r="R1596" s="83"/>
      <c r="S1596" s="83"/>
      <c r="T1596" s="83"/>
      <c r="U1596" s="83"/>
      <c r="V1596" s="725"/>
      <c r="W1596" s="83"/>
      <c r="X1596" s="83"/>
      <c r="Y1596" s="83"/>
      <c r="Z1596" s="83"/>
      <c r="AA1596" s="83"/>
      <c r="AB1596" s="83"/>
      <c r="AC1596" s="83"/>
      <c r="AD1596" s="83"/>
    </row>
    <row r="1597" spans="1:30" s="961" customFormat="1">
      <c r="A1597" s="84"/>
      <c r="B1597" s="83"/>
      <c r="C1597" s="83"/>
      <c r="D1597" s="83"/>
      <c r="E1597" s="83"/>
      <c r="F1597" s="83"/>
      <c r="G1597" s="83"/>
      <c r="H1597" s="725"/>
      <c r="I1597" s="83"/>
      <c r="J1597" s="83"/>
      <c r="K1597" s="83"/>
      <c r="L1597" s="83"/>
      <c r="M1597" s="83"/>
      <c r="N1597" s="83"/>
      <c r="O1597" s="725"/>
      <c r="P1597" s="83"/>
      <c r="Q1597" s="83"/>
      <c r="R1597" s="83"/>
      <c r="S1597" s="83"/>
      <c r="T1597" s="83"/>
      <c r="U1597" s="83"/>
      <c r="V1597" s="725"/>
      <c r="W1597" s="83"/>
      <c r="X1597" s="83"/>
      <c r="Y1597" s="83"/>
      <c r="Z1597" s="83"/>
      <c r="AA1597" s="83"/>
      <c r="AB1597" s="83"/>
      <c r="AC1597" s="83"/>
      <c r="AD1597" s="83"/>
    </row>
    <row r="1598" spans="1:30" s="961" customFormat="1">
      <c r="A1598" s="84"/>
      <c r="B1598" s="83"/>
      <c r="C1598" s="83"/>
      <c r="D1598" s="83"/>
      <c r="E1598" s="83"/>
      <c r="F1598" s="83"/>
      <c r="G1598" s="83"/>
      <c r="H1598" s="725"/>
      <c r="I1598" s="83"/>
      <c r="J1598" s="83"/>
      <c r="K1598" s="83"/>
      <c r="L1598" s="83"/>
      <c r="M1598" s="83"/>
      <c r="N1598" s="83"/>
      <c r="O1598" s="725"/>
      <c r="P1598" s="83"/>
      <c r="Q1598" s="83"/>
      <c r="R1598" s="83"/>
      <c r="S1598" s="83"/>
      <c r="T1598" s="83"/>
      <c r="U1598" s="83"/>
      <c r="V1598" s="725"/>
      <c r="W1598" s="83"/>
      <c r="X1598" s="83"/>
      <c r="Y1598" s="83"/>
      <c r="Z1598" s="83"/>
      <c r="AA1598" s="83"/>
      <c r="AB1598" s="83"/>
      <c r="AC1598" s="83"/>
      <c r="AD1598" s="83"/>
    </row>
    <row r="1599" spans="1:30" s="961" customFormat="1">
      <c r="A1599" s="84"/>
      <c r="B1599" s="83"/>
      <c r="C1599" s="83"/>
      <c r="D1599" s="83"/>
      <c r="E1599" s="83"/>
      <c r="F1599" s="83"/>
      <c r="G1599" s="83"/>
      <c r="H1599" s="725"/>
      <c r="I1599" s="83"/>
      <c r="J1599" s="83"/>
      <c r="K1599" s="83"/>
      <c r="L1599" s="83"/>
      <c r="M1599" s="83"/>
      <c r="N1599" s="83"/>
      <c r="O1599" s="725"/>
      <c r="P1599" s="83"/>
      <c r="Q1599" s="83"/>
      <c r="R1599" s="83"/>
      <c r="S1599" s="83"/>
      <c r="T1599" s="83"/>
      <c r="U1599" s="83"/>
      <c r="V1599" s="725"/>
      <c r="W1599" s="83"/>
      <c r="X1599" s="83"/>
      <c r="Y1599" s="83"/>
      <c r="Z1599" s="83"/>
      <c r="AA1599" s="83"/>
      <c r="AB1599" s="83"/>
      <c r="AC1599" s="83"/>
      <c r="AD1599" s="83"/>
    </row>
    <row r="1600" spans="1:30" s="961" customFormat="1">
      <c r="A1600" s="84"/>
      <c r="B1600" s="83"/>
      <c r="C1600" s="83"/>
      <c r="D1600" s="83"/>
      <c r="E1600" s="83"/>
      <c r="F1600" s="83"/>
      <c r="G1600" s="83"/>
      <c r="H1600" s="725"/>
      <c r="I1600" s="83"/>
      <c r="J1600" s="83"/>
      <c r="K1600" s="83"/>
      <c r="L1600" s="83"/>
      <c r="M1600" s="83"/>
      <c r="N1600" s="83"/>
      <c r="O1600" s="725"/>
      <c r="P1600" s="83"/>
      <c r="Q1600" s="83"/>
      <c r="R1600" s="83"/>
      <c r="S1600" s="83"/>
      <c r="T1600" s="83"/>
      <c r="U1600" s="83"/>
      <c r="V1600" s="725"/>
      <c r="W1600" s="83"/>
      <c r="X1600" s="83"/>
      <c r="Y1600" s="83"/>
      <c r="Z1600" s="83"/>
      <c r="AA1600" s="83"/>
      <c r="AB1600" s="83"/>
      <c r="AC1600" s="83"/>
      <c r="AD1600" s="83"/>
    </row>
    <row r="1601" spans="1:30" s="961" customFormat="1">
      <c r="A1601" s="84"/>
      <c r="B1601" s="83"/>
      <c r="C1601" s="83"/>
      <c r="D1601" s="83"/>
      <c r="E1601" s="83"/>
      <c r="F1601" s="83"/>
      <c r="G1601" s="83"/>
      <c r="H1601" s="725"/>
      <c r="I1601" s="83"/>
      <c r="J1601" s="83"/>
      <c r="K1601" s="83"/>
      <c r="L1601" s="83"/>
      <c r="M1601" s="83"/>
      <c r="N1601" s="83"/>
      <c r="O1601" s="725"/>
      <c r="P1601" s="83"/>
      <c r="Q1601" s="83"/>
      <c r="R1601" s="83"/>
      <c r="S1601" s="83"/>
      <c r="T1601" s="83"/>
      <c r="U1601" s="83"/>
      <c r="V1601" s="725"/>
      <c r="W1601" s="83"/>
      <c r="X1601" s="83"/>
      <c r="Y1601" s="83"/>
      <c r="Z1601" s="83"/>
      <c r="AA1601" s="83"/>
      <c r="AB1601" s="83"/>
      <c r="AC1601" s="83"/>
      <c r="AD1601" s="83"/>
    </row>
    <row r="1602" spans="1:30" s="961" customFormat="1">
      <c r="A1602" s="84"/>
      <c r="B1602" s="83"/>
      <c r="C1602" s="83"/>
      <c r="D1602" s="83"/>
      <c r="E1602" s="83"/>
      <c r="F1602" s="83"/>
      <c r="G1602" s="83"/>
      <c r="H1602" s="725"/>
      <c r="I1602" s="83"/>
      <c r="J1602" s="83"/>
      <c r="K1602" s="83"/>
      <c r="L1602" s="83"/>
      <c r="M1602" s="83"/>
      <c r="N1602" s="83"/>
      <c r="O1602" s="725"/>
      <c r="P1602" s="83"/>
      <c r="Q1602" s="83"/>
      <c r="R1602" s="83"/>
      <c r="S1602" s="83"/>
      <c r="T1602" s="83"/>
      <c r="U1602" s="83"/>
      <c r="V1602" s="725"/>
      <c r="W1602" s="83"/>
      <c r="X1602" s="83"/>
      <c r="Y1602" s="83"/>
      <c r="Z1602" s="83"/>
      <c r="AA1602" s="83"/>
      <c r="AB1602" s="83"/>
      <c r="AC1602" s="83"/>
      <c r="AD1602" s="83"/>
    </row>
    <row r="1603" spans="1:30" s="961" customFormat="1">
      <c r="A1603" s="84"/>
      <c r="B1603" s="83"/>
      <c r="C1603" s="83"/>
      <c r="D1603" s="83"/>
      <c r="E1603" s="83"/>
      <c r="F1603" s="83"/>
      <c r="G1603" s="83"/>
      <c r="H1603" s="725"/>
      <c r="I1603" s="83"/>
      <c r="J1603" s="83"/>
      <c r="K1603" s="83"/>
      <c r="L1603" s="83"/>
      <c r="M1603" s="83"/>
      <c r="N1603" s="83"/>
      <c r="O1603" s="725"/>
      <c r="P1603" s="83"/>
      <c r="Q1603" s="83"/>
      <c r="R1603" s="83"/>
      <c r="S1603" s="83"/>
      <c r="T1603" s="83"/>
      <c r="U1603" s="83"/>
      <c r="V1603" s="725"/>
      <c r="W1603" s="83"/>
      <c r="X1603" s="83"/>
      <c r="Y1603" s="83"/>
      <c r="Z1603" s="83"/>
      <c r="AA1603" s="83"/>
      <c r="AB1603" s="83"/>
      <c r="AC1603" s="83"/>
      <c r="AD1603" s="83"/>
    </row>
    <row r="1604" spans="1:30" s="961" customFormat="1">
      <c r="A1604" s="84"/>
      <c r="B1604" s="83"/>
      <c r="C1604" s="83"/>
      <c r="D1604" s="83"/>
      <c r="E1604" s="83"/>
      <c r="F1604" s="83"/>
      <c r="G1604" s="83"/>
      <c r="H1604" s="725"/>
      <c r="I1604" s="83"/>
      <c r="J1604" s="83"/>
      <c r="K1604" s="83"/>
      <c r="L1604" s="83"/>
      <c r="M1604" s="83"/>
      <c r="N1604" s="83"/>
      <c r="O1604" s="725"/>
      <c r="P1604" s="83"/>
      <c r="Q1604" s="83"/>
      <c r="R1604" s="83"/>
      <c r="S1604" s="83"/>
      <c r="T1604" s="83"/>
      <c r="U1604" s="83"/>
      <c r="V1604" s="725"/>
      <c r="W1604" s="83"/>
      <c r="X1604" s="83"/>
      <c r="Y1604" s="83"/>
      <c r="Z1604" s="83"/>
      <c r="AA1604" s="83"/>
      <c r="AB1604" s="83"/>
      <c r="AC1604" s="83"/>
      <c r="AD1604" s="83"/>
    </row>
    <row r="1605" spans="1:30" s="961" customFormat="1">
      <c r="A1605" s="84"/>
      <c r="B1605" s="83"/>
      <c r="C1605" s="83"/>
      <c r="D1605" s="83"/>
      <c r="E1605" s="83"/>
      <c r="F1605" s="83"/>
      <c r="G1605" s="83"/>
      <c r="H1605" s="725"/>
      <c r="I1605" s="83"/>
      <c r="J1605" s="83"/>
      <c r="K1605" s="83"/>
      <c r="L1605" s="83"/>
      <c r="M1605" s="83"/>
      <c r="N1605" s="83"/>
      <c r="O1605" s="725"/>
      <c r="P1605" s="83"/>
      <c r="Q1605" s="83"/>
      <c r="R1605" s="83"/>
      <c r="S1605" s="83"/>
      <c r="T1605" s="83"/>
      <c r="U1605" s="83"/>
      <c r="V1605" s="725"/>
      <c r="W1605" s="83"/>
      <c r="X1605" s="83"/>
      <c r="Y1605" s="83"/>
      <c r="Z1605" s="83"/>
      <c r="AA1605" s="83"/>
      <c r="AB1605" s="83"/>
      <c r="AC1605" s="83"/>
      <c r="AD1605" s="83"/>
    </row>
    <row r="1606" spans="1:30" s="961" customFormat="1">
      <c r="A1606" s="84"/>
      <c r="B1606" s="83"/>
      <c r="C1606" s="83"/>
      <c r="D1606" s="83"/>
      <c r="E1606" s="83"/>
      <c r="F1606" s="83"/>
      <c r="G1606" s="83"/>
      <c r="H1606" s="725"/>
      <c r="I1606" s="83"/>
      <c r="J1606" s="83"/>
      <c r="K1606" s="83"/>
      <c r="L1606" s="83"/>
      <c r="M1606" s="83"/>
      <c r="N1606" s="83"/>
      <c r="O1606" s="725"/>
      <c r="P1606" s="83"/>
      <c r="Q1606" s="83"/>
      <c r="R1606" s="83"/>
      <c r="S1606" s="83"/>
      <c r="T1606" s="83"/>
      <c r="U1606" s="83"/>
      <c r="V1606" s="725"/>
      <c r="W1606" s="83"/>
      <c r="X1606" s="83"/>
      <c r="Y1606" s="83"/>
      <c r="Z1606" s="83"/>
      <c r="AA1606" s="83"/>
      <c r="AB1606" s="83"/>
      <c r="AC1606" s="83"/>
      <c r="AD1606" s="83"/>
    </row>
    <row r="1607" spans="1:30" s="961" customFormat="1">
      <c r="A1607" s="84"/>
      <c r="B1607" s="83"/>
      <c r="C1607" s="83"/>
      <c r="D1607" s="83"/>
      <c r="E1607" s="83"/>
      <c r="F1607" s="83"/>
      <c r="G1607" s="83"/>
      <c r="H1607" s="725"/>
      <c r="I1607" s="83"/>
      <c r="J1607" s="83"/>
      <c r="K1607" s="83"/>
      <c r="L1607" s="83"/>
      <c r="M1607" s="83"/>
      <c r="N1607" s="83"/>
      <c r="O1607" s="725"/>
      <c r="P1607" s="83"/>
      <c r="Q1607" s="83"/>
      <c r="R1607" s="83"/>
      <c r="S1607" s="83"/>
      <c r="T1607" s="83"/>
      <c r="U1607" s="83"/>
      <c r="V1607" s="725"/>
      <c r="W1607" s="83"/>
      <c r="X1607" s="83"/>
      <c r="Y1607" s="83"/>
      <c r="Z1607" s="83"/>
      <c r="AA1607" s="83"/>
      <c r="AB1607" s="83"/>
      <c r="AC1607" s="83"/>
      <c r="AD1607" s="83"/>
    </row>
    <row r="1608" spans="1:30" s="961" customFormat="1">
      <c r="A1608" s="84"/>
      <c r="B1608" s="83"/>
      <c r="C1608" s="83"/>
      <c r="D1608" s="83"/>
      <c r="E1608" s="83"/>
      <c r="F1608" s="83"/>
      <c r="G1608" s="83"/>
      <c r="H1608" s="725"/>
      <c r="I1608" s="83"/>
      <c r="J1608" s="83"/>
      <c r="K1608" s="83"/>
      <c r="L1608" s="83"/>
      <c r="M1608" s="83"/>
      <c r="N1608" s="83"/>
      <c r="O1608" s="725"/>
      <c r="P1608" s="83"/>
      <c r="Q1608" s="83"/>
      <c r="R1608" s="83"/>
      <c r="S1608" s="83"/>
      <c r="T1608" s="83"/>
      <c r="U1608" s="83"/>
      <c r="V1608" s="725"/>
      <c r="W1608" s="83"/>
      <c r="X1608" s="83"/>
      <c r="Y1608" s="83"/>
      <c r="Z1608" s="83"/>
      <c r="AA1608" s="83"/>
      <c r="AB1608" s="83"/>
      <c r="AC1608" s="83"/>
      <c r="AD1608" s="83"/>
    </row>
    <row r="1609" spans="1:30" s="961" customFormat="1">
      <c r="A1609" s="84"/>
      <c r="B1609" s="83"/>
      <c r="C1609" s="83"/>
      <c r="D1609" s="83"/>
      <c r="E1609" s="83"/>
      <c r="F1609" s="83"/>
      <c r="G1609" s="83"/>
      <c r="H1609" s="725"/>
      <c r="I1609" s="83"/>
      <c r="J1609" s="83"/>
      <c r="K1609" s="83"/>
      <c r="L1609" s="83"/>
      <c r="M1609" s="83"/>
      <c r="N1609" s="83"/>
      <c r="O1609" s="725"/>
      <c r="P1609" s="83"/>
      <c r="Q1609" s="83"/>
      <c r="R1609" s="83"/>
      <c r="S1609" s="83"/>
      <c r="T1609" s="83"/>
      <c r="U1609" s="83"/>
      <c r="V1609" s="725"/>
      <c r="W1609" s="83"/>
      <c r="X1609" s="83"/>
      <c r="Y1609" s="83"/>
      <c r="Z1609" s="83"/>
      <c r="AA1609" s="83"/>
      <c r="AB1609" s="83"/>
      <c r="AC1609" s="83"/>
      <c r="AD1609" s="83"/>
    </row>
    <row r="1610" spans="1:30" s="961" customFormat="1">
      <c r="A1610" s="84"/>
      <c r="B1610" s="83"/>
      <c r="C1610" s="83"/>
      <c r="D1610" s="83"/>
      <c r="E1610" s="83"/>
      <c r="F1610" s="83"/>
      <c r="G1610" s="83"/>
      <c r="H1610" s="725"/>
      <c r="I1610" s="83"/>
      <c r="J1610" s="83"/>
      <c r="K1610" s="83"/>
      <c r="L1610" s="83"/>
      <c r="M1610" s="83"/>
      <c r="N1610" s="83"/>
      <c r="O1610" s="725"/>
      <c r="P1610" s="83"/>
      <c r="Q1610" s="83"/>
      <c r="R1610" s="83"/>
      <c r="S1610" s="83"/>
      <c r="T1610" s="83"/>
      <c r="U1610" s="83"/>
      <c r="V1610" s="725"/>
      <c r="W1610" s="83"/>
      <c r="X1610" s="83"/>
      <c r="Y1610" s="83"/>
      <c r="Z1610" s="83"/>
      <c r="AA1610" s="83"/>
      <c r="AB1610" s="83"/>
      <c r="AC1610" s="83"/>
      <c r="AD1610" s="83"/>
    </row>
    <row r="1611" spans="1:30" s="961" customFormat="1">
      <c r="A1611" s="84"/>
      <c r="B1611" s="83"/>
      <c r="C1611" s="83"/>
      <c r="D1611" s="83"/>
      <c r="E1611" s="83"/>
      <c r="F1611" s="83"/>
      <c r="G1611" s="83"/>
      <c r="H1611" s="725"/>
      <c r="I1611" s="83"/>
      <c r="J1611" s="83"/>
      <c r="K1611" s="83"/>
      <c r="L1611" s="83"/>
      <c r="M1611" s="83"/>
      <c r="N1611" s="83"/>
      <c r="O1611" s="725"/>
      <c r="P1611" s="83"/>
      <c r="Q1611" s="83"/>
      <c r="R1611" s="83"/>
      <c r="S1611" s="83"/>
      <c r="T1611" s="83"/>
      <c r="U1611" s="83"/>
      <c r="V1611" s="725"/>
      <c r="W1611" s="83"/>
      <c r="X1611" s="83"/>
      <c r="Y1611" s="83"/>
      <c r="Z1611" s="83"/>
      <c r="AA1611" s="83"/>
      <c r="AB1611" s="83"/>
      <c r="AC1611" s="83"/>
      <c r="AD1611" s="83"/>
    </row>
    <row r="1612" spans="1:30" s="961" customFormat="1">
      <c r="A1612" s="84"/>
      <c r="B1612" s="83"/>
      <c r="C1612" s="83"/>
      <c r="D1612" s="83"/>
      <c r="E1612" s="83"/>
      <c r="F1612" s="83"/>
      <c r="G1612" s="83"/>
      <c r="H1612" s="725"/>
      <c r="I1612" s="83"/>
      <c r="J1612" s="83"/>
      <c r="K1612" s="83"/>
      <c r="L1612" s="83"/>
      <c r="M1612" s="83"/>
      <c r="N1612" s="83"/>
      <c r="O1612" s="725"/>
      <c r="P1612" s="83"/>
      <c r="Q1612" s="83"/>
      <c r="R1612" s="83"/>
      <c r="S1612" s="83"/>
      <c r="T1612" s="83"/>
      <c r="U1612" s="83"/>
      <c r="V1612" s="725"/>
      <c r="W1612" s="83"/>
      <c r="X1612" s="83"/>
      <c r="Y1612" s="83"/>
      <c r="Z1612" s="83"/>
      <c r="AA1612" s="83"/>
      <c r="AB1612" s="83"/>
      <c r="AC1612" s="83"/>
      <c r="AD1612" s="83"/>
    </row>
    <row r="1613" spans="1:30" s="961" customFormat="1">
      <c r="A1613" s="84"/>
      <c r="B1613" s="83"/>
      <c r="C1613" s="83"/>
      <c r="D1613" s="83"/>
      <c r="E1613" s="83"/>
      <c r="F1613" s="83"/>
      <c r="G1613" s="83"/>
      <c r="H1613" s="725"/>
      <c r="I1613" s="83"/>
      <c r="J1613" s="83"/>
      <c r="K1613" s="83"/>
      <c r="L1613" s="83"/>
      <c r="M1613" s="83"/>
      <c r="N1613" s="83"/>
      <c r="O1613" s="725"/>
      <c r="P1613" s="83"/>
      <c r="Q1613" s="83"/>
      <c r="R1613" s="83"/>
      <c r="S1613" s="83"/>
      <c r="T1613" s="83"/>
      <c r="U1613" s="83"/>
      <c r="V1613" s="725"/>
      <c r="W1613" s="83"/>
      <c r="X1613" s="83"/>
      <c r="Y1613" s="83"/>
      <c r="Z1613" s="83"/>
      <c r="AA1613" s="83"/>
      <c r="AB1613" s="83"/>
      <c r="AC1613" s="83"/>
      <c r="AD1613" s="83"/>
    </row>
    <row r="1614" spans="1:30" s="961" customFormat="1">
      <c r="A1614" s="84"/>
      <c r="B1614" s="83"/>
      <c r="C1614" s="83"/>
      <c r="D1614" s="83"/>
      <c r="E1614" s="83"/>
      <c r="F1614" s="83"/>
      <c r="G1614" s="83"/>
      <c r="H1614" s="725"/>
      <c r="I1614" s="83"/>
      <c r="J1614" s="83"/>
      <c r="K1614" s="83"/>
      <c r="L1614" s="83"/>
      <c r="M1614" s="83"/>
      <c r="N1614" s="83"/>
      <c r="O1614" s="725"/>
      <c r="P1614" s="83"/>
      <c r="Q1614" s="83"/>
      <c r="R1614" s="83"/>
      <c r="S1614" s="83"/>
      <c r="T1614" s="83"/>
      <c r="U1614" s="83"/>
      <c r="V1614" s="725"/>
      <c r="W1614" s="83"/>
      <c r="X1614" s="83"/>
      <c r="Y1614" s="83"/>
      <c r="Z1614" s="83"/>
      <c r="AA1614" s="83"/>
      <c r="AB1614" s="83"/>
      <c r="AC1614" s="83"/>
      <c r="AD1614" s="83"/>
    </row>
    <row r="1615" spans="1:30" s="961" customFormat="1">
      <c r="A1615" s="84"/>
      <c r="B1615" s="83"/>
      <c r="C1615" s="83"/>
      <c r="D1615" s="83"/>
      <c r="E1615" s="83"/>
      <c r="F1615" s="83"/>
      <c r="G1615" s="83"/>
      <c r="H1615" s="725"/>
      <c r="I1615" s="83"/>
      <c r="J1615" s="83"/>
      <c r="K1615" s="83"/>
      <c r="L1615" s="83"/>
      <c r="M1615" s="83"/>
      <c r="N1615" s="83"/>
      <c r="O1615" s="725"/>
      <c r="P1615" s="83"/>
      <c r="Q1615" s="83"/>
      <c r="R1615" s="83"/>
      <c r="S1615" s="83"/>
      <c r="T1615" s="83"/>
      <c r="U1615" s="83"/>
      <c r="V1615" s="725"/>
      <c r="W1615" s="83"/>
      <c r="X1615" s="83"/>
      <c r="Y1615" s="83"/>
      <c r="Z1615" s="83"/>
      <c r="AA1615" s="83"/>
      <c r="AB1615" s="83"/>
      <c r="AC1615" s="83"/>
      <c r="AD1615" s="83"/>
    </row>
    <row r="1616" spans="1:30" s="961" customFormat="1">
      <c r="A1616" s="84"/>
      <c r="B1616" s="83"/>
      <c r="C1616" s="83"/>
      <c r="D1616" s="83"/>
      <c r="E1616" s="83"/>
      <c r="F1616" s="83"/>
      <c r="G1616" s="83"/>
      <c r="H1616" s="725"/>
      <c r="I1616" s="83"/>
      <c r="J1616" s="83"/>
      <c r="K1616" s="83"/>
      <c r="L1616" s="83"/>
      <c r="M1616" s="83"/>
      <c r="N1616" s="83"/>
      <c r="O1616" s="725"/>
      <c r="P1616" s="83"/>
      <c r="Q1616" s="83"/>
      <c r="R1616" s="83"/>
      <c r="S1616" s="83"/>
      <c r="T1616" s="83"/>
      <c r="U1616" s="83"/>
      <c r="V1616" s="725"/>
      <c r="W1616" s="83"/>
      <c r="X1616" s="83"/>
      <c r="Y1616" s="83"/>
      <c r="Z1616" s="83"/>
      <c r="AA1616" s="83"/>
      <c r="AB1616" s="83"/>
      <c r="AC1616" s="83"/>
      <c r="AD1616" s="83"/>
    </row>
    <row r="1617" spans="1:30" s="961" customFormat="1">
      <c r="A1617" s="84"/>
      <c r="B1617" s="83"/>
      <c r="C1617" s="83"/>
      <c r="D1617" s="83"/>
      <c r="E1617" s="83"/>
      <c r="F1617" s="83"/>
      <c r="G1617" s="83"/>
      <c r="H1617" s="725"/>
      <c r="I1617" s="83"/>
      <c r="J1617" s="83"/>
      <c r="K1617" s="83"/>
      <c r="L1617" s="83"/>
      <c r="M1617" s="83"/>
      <c r="N1617" s="83"/>
      <c r="O1617" s="725"/>
      <c r="P1617" s="83"/>
      <c r="Q1617" s="83"/>
      <c r="R1617" s="83"/>
      <c r="S1617" s="83"/>
      <c r="T1617" s="83"/>
      <c r="U1617" s="83"/>
      <c r="V1617" s="725"/>
      <c r="W1617" s="83"/>
      <c r="X1617" s="83"/>
      <c r="Y1617" s="83"/>
      <c r="Z1617" s="83"/>
      <c r="AA1617" s="83"/>
      <c r="AB1617" s="83"/>
      <c r="AC1617" s="83"/>
      <c r="AD1617" s="83"/>
    </row>
    <row r="1618" spans="1:30" s="961" customFormat="1">
      <c r="A1618" s="84"/>
      <c r="B1618" s="83"/>
      <c r="C1618" s="83"/>
      <c r="D1618" s="83"/>
      <c r="E1618" s="83"/>
      <c r="F1618" s="83"/>
      <c r="G1618" s="83"/>
      <c r="H1618" s="725"/>
      <c r="I1618" s="83"/>
      <c r="J1618" s="83"/>
      <c r="K1618" s="83"/>
      <c r="L1618" s="83"/>
      <c r="M1618" s="83"/>
      <c r="N1618" s="83"/>
      <c r="O1618" s="725"/>
      <c r="P1618" s="83"/>
      <c r="Q1618" s="83"/>
      <c r="R1618" s="83"/>
      <c r="S1618" s="83"/>
      <c r="T1618" s="83"/>
      <c r="U1618" s="83"/>
      <c r="V1618" s="725"/>
      <c r="W1618" s="83"/>
      <c r="X1618" s="83"/>
      <c r="Y1618" s="83"/>
      <c r="Z1618" s="83"/>
      <c r="AA1618" s="83"/>
      <c r="AB1618" s="83"/>
      <c r="AC1618" s="83"/>
      <c r="AD1618" s="83"/>
    </row>
    <row r="1619" spans="1:30" s="961" customFormat="1">
      <c r="A1619" s="84"/>
      <c r="B1619" s="83"/>
      <c r="C1619" s="83"/>
      <c r="D1619" s="83"/>
      <c r="E1619" s="83"/>
      <c r="F1619" s="83"/>
      <c r="G1619" s="83"/>
      <c r="H1619" s="725"/>
      <c r="I1619" s="83"/>
      <c r="J1619" s="83"/>
      <c r="K1619" s="83"/>
      <c r="L1619" s="83"/>
      <c r="M1619" s="83"/>
      <c r="N1619" s="83"/>
      <c r="O1619" s="725"/>
      <c r="P1619" s="83"/>
      <c r="Q1619" s="83"/>
      <c r="R1619" s="83"/>
      <c r="S1619" s="83"/>
      <c r="T1619" s="83"/>
      <c r="U1619" s="83"/>
      <c r="V1619" s="725"/>
      <c r="W1619" s="83"/>
      <c r="X1619" s="83"/>
      <c r="Y1619" s="83"/>
      <c r="Z1619" s="83"/>
      <c r="AA1619" s="83"/>
      <c r="AB1619" s="83"/>
      <c r="AC1619" s="83"/>
      <c r="AD1619" s="83"/>
    </row>
    <row r="1620" spans="1:30" s="961" customFormat="1">
      <c r="A1620" s="84"/>
      <c r="B1620" s="83"/>
      <c r="C1620" s="83"/>
      <c r="D1620" s="83"/>
      <c r="E1620" s="83"/>
      <c r="F1620" s="83"/>
      <c r="G1620" s="83"/>
      <c r="H1620" s="725"/>
      <c r="I1620" s="83"/>
      <c r="J1620" s="83"/>
      <c r="K1620" s="83"/>
      <c r="L1620" s="83"/>
      <c r="M1620" s="83"/>
      <c r="N1620" s="83"/>
      <c r="O1620" s="725"/>
      <c r="P1620" s="83"/>
      <c r="Q1620" s="83"/>
      <c r="R1620" s="83"/>
      <c r="S1620" s="83"/>
      <c r="T1620" s="83"/>
      <c r="U1620" s="83"/>
      <c r="V1620" s="725"/>
      <c r="W1620" s="83"/>
      <c r="X1620" s="83"/>
      <c r="Y1620" s="83"/>
      <c r="Z1620" s="83"/>
      <c r="AA1620" s="83"/>
      <c r="AB1620" s="83"/>
      <c r="AC1620" s="83"/>
      <c r="AD1620" s="83"/>
    </row>
    <row r="1621" spans="1:30" s="961" customFormat="1">
      <c r="A1621" s="84"/>
      <c r="B1621" s="83"/>
      <c r="C1621" s="83"/>
      <c r="D1621" s="83"/>
      <c r="E1621" s="83"/>
      <c r="F1621" s="83"/>
      <c r="G1621" s="83"/>
      <c r="H1621" s="725"/>
      <c r="I1621" s="83"/>
      <c r="J1621" s="83"/>
      <c r="K1621" s="83"/>
      <c r="L1621" s="83"/>
      <c r="M1621" s="83"/>
      <c r="N1621" s="83"/>
      <c r="O1621" s="725"/>
      <c r="P1621" s="83"/>
      <c r="Q1621" s="83"/>
      <c r="R1621" s="83"/>
      <c r="S1621" s="83"/>
      <c r="T1621" s="83"/>
      <c r="U1621" s="83"/>
      <c r="V1621" s="725"/>
      <c r="W1621" s="83"/>
      <c r="X1621" s="83"/>
      <c r="Y1621" s="83"/>
      <c r="Z1621" s="83"/>
      <c r="AA1621" s="83"/>
      <c r="AB1621" s="83"/>
      <c r="AC1621" s="83"/>
      <c r="AD1621" s="83"/>
    </row>
    <row r="1622" spans="1:30" s="961" customFormat="1">
      <c r="A1622" s="84"/>
      <c r="B1622" s="83"/>
      <c r="C1622" s="83"/>
      <c r="D1622" s="83"/>
      <c r="E1622" s="83"/>
      <c r="F1622" s="83"/>
      <c r="G1622" s="83"/>
      <c r="H1622" s="725"/>
      <c r="I1622" s="83"/>
      <c r="J1622" s="83"/>
      <c r="K1622" s="83"/>
      <c r="L1622" s="83"/>
      <c r="M1622" s="83"/>
      <c r="N1622" s="83"/>
      <c r="O1622" s="725"/>
      <c r="P1622" s="83"/>
      <c r="Q1622" s="83"/>
      <c r="R1622" s="83"/>
      <c r="S1622" s="83"/>
      <c r="T1622" s="83"/>
      <c r="U1622" s="83"/>
      <c r="V1622" s="725"/>
      <c r="W1622" s="83"/>
      <c r="X1622" s="83"/>
      <c r="Y1622" s="83"/>
      <c r="Z1622" s="83"/>
      <c r="AA1622" s="83"/>
      <c r="AB1622" s="83"/>
      <c r="AC1622" s="83"/>
      <c r="AD1622" s="83"/>
    </row>
    <row r="1623" spans="1:30" s="961" customFormat="1">
      <c r="A1623" s="84"/>
      <c r="B1623" s="83"/>
      <c r="C1623" s="83"/>
      <c r="D1623" s="83"/>
      <c r="E1623" s="83"/>
      <c r="F1623" s="83"/>
      <c r="G1623" s="83"/>
      <c r="H1623" s="725"/>
      <c r="I1623" s="83"/>
      <c r="J1623" s="83"/>
      <c r="K1623" s="83"/>
      <c r="L1623" s="83"/>
      <c r="M1623" s="83"/>
      <c r="N1623" s="83"/>
      <c r="O1623" s="725"/>
      <c r="P1623" s="83"/>
      <c r="Q1623" s="83"/>
      <c r="R1623" s="83"/>
      <c r="S1623" s="83"/>
      <c r="T1623" s="83"/>
      <c r="U1623" s="83"/>
      <c r="V1623" s="725"/>
      <c r="W1623" s="83"/>
      <c r="X1623" s="83"/>
      <c r="Y1623" s="83"/>
      <c r="Z1623" s="83"/>
      <c r="AA1623" s="83"/>
      <c r="AB1623" s="83"/>
      <c r="AC1623" s="83"/>
      <c r="AD1623" s="83"/>
    </row>
    <row r="1624" spans="1:30" s="961" customFormat="1">
      <c r="A1624" s="84"/>
      <c r="B1624" s="83"/>
      <c r="C1624" s="83"/>
      <c r="D1624" s="83"/>
      <c r="E1624" s="83"/>
      <c r="F1624" s="83"/>
      <c r="G1624" s="83"/>
      <c r="H1624" s="725"/>
      <c r="I1624" s="83"/>
      <c r="J1624" s="83"/>
      <c r="K1624" s="83"/>
      <c r="L1624" s="83"/>
      <c r="M1624" s="83"/>
      <c r="N1624" s="83"/>
      <c r="O1624" s="725"/>
      <c r="P1624" s="83"/>
      <c r="Q1624" s="83"/>
      <c r="R1624" s="83"/>
      <c r="S1624" s="83"/>
      <c r="T1624" s="83"/>
      <c r="U1624" s="83"/>
      <c r="V1624" s="725"/>
      <c r="W1624" s="83"/>
      <c r="X1624" s="83"/>
      <c r="Y1624" s="83"/>
      <c r="Z1624" s="83"/>
      <c r="AA1624" s="83"/>
      <c r="AB1624" s="83"/>
      <c r="AC1624" s="83"/>
      <c r="AD1624" s="83"/>
    </row>
    <row r="1625" spans="1:30" s="961" customFormat="1">
      <c r="A1625" s="84"/>
      <c r="B1625" s="83"/>
      <c r="C1625" s="83"/>
      <c r="D1625" s="83"/>
      <c r="E1625" s="83"/>
      <c r="F1625" s="83"/>
      <c r="G1625" s="83"/>
      <c r="H1625" s="725"/>
      <c r="I1625" s="83"/>
      <c r="J1625" s="83"/>
      <c r="K1625" s="83"/>
      <c r="L1625" s="83"/>
      <c r="M1625" s="83"/>
      <c r="N1625" s="83"/>
      <c r="O1625" s="725"/>
      <c r="P1625" s="83"/>
      <c r="Q1625" s="83"/>
      <c r="R1625" s="83"/>
      <c r="S1625" s="83"/>
      <c r="T1625" s="83"/>
      <c r="U1625" s="83"/>
      <c r="V1625" s="725"/>
      <c r="W1625" s="83"/>
      <c r="X1625" s="83"/>
      <c r="Y1625" s="83"/>
      <c r="Z1625" s="83"/>
      <c r="AA1625" s="83"/>
      <c r="AB1625" s="83"/>
      <c r="AC1625" s="83"/>
      <c r="AD1625" s="83"/>
    </row>
    <row r="1626" spans="1:30" s="961" customFormat="1">
      <c r="A1626" s="84"/>
      <c r="B1626" s="83"/>
      <c r="C1626" s="83"/>
      <c r="D1626" s="83"/>
      <c r="E1626" s="83"/>
      <c r="F1626" s="83"/>
      <c r="G1626" s="83"/>
      <c r="H1626" s="725"/>
      <c r="I1626" s="83"/>
      <c r="J1626" s="83"/>
      <c r="K1626" s="83"/>
      <c r="L1626" s="83"/>
      <c r="M1626" s="83"/>
      <c r="N1626" s="83"/>
      <c r="O1626" s="725"/>
      <c r="P1626" s="83"/>
      <c r="Q1626" s="83"/>
      <c r="R1626" s="83"/>
      <c r="S1626" s="83"/>
      <c r="T1626" s="83"/>
      <c r="U1626" s="83"/>
      <c r="V1626" s="725"/>
      <c r="W1626" s="83"/>
      <c r="X1626" s="83"/>
      <c r="Y1626" s="83"/>
      <c r="Z1626" s="83"/>
      <c r="AA1626" s="83"/>
      <c r="AB1626" s="83"/>
      <c r="AC1626" s="83"/>
      <c r="AD1626" s="83"/>
    </row>
    <row r="1627" spans="1:30" s="961" customFormat="1">
      <c r="A1627" s="84"/>
      <c r="B1627" s="83"/>
      <c r="C1627" s="83"/>
      <c r="D1627" s="83"/>
      <c r="E1627" s="83"/>
      <c r="F1627" s="83"/>
      <c r="G1627" s="83"/>
      <c r="H1627" s="725"/>
      <c r="I1627" s="83"/>
      <c r="J1627" s="83"/>
      <c r="K1627" s="83"/>
      <c r="L1627" s="83"/>
      <c r="M1627" s="83"/>
      <c r="N1627" s="83"/>
      <c r="O1627" s="725"/>
      <c r="P1627" s="83"/>
      <c r="Q1627" s="83"/>
      <c r="R1627" s="83"/>
      <c r="S1627" s="83"/>
      <c r="T1627" s="83"/>
      <c r="U1627" s="83"/>
      <c r="V1627" s="725"/>
      <c r="W1627" s="83"/>
      <c r="X1627" s="83"/>
      <c r="Y1627" s="83"/>
      <c r="Z1627" s="83"/>
      <c r="AA1627" s="83"/>
      <c r="AB1627" s="83"/>
      <c r="AC1627" s="83"/>
      <c r="AD1627" s="83"/>
    </row>
    <row r="1628" spans="1:30" s="961" customFormat="1">
      <c r="A1628" s="84"/>
      <c r="B1628" s="83"/>
      <c r="C1628" s="83"/>
      <c r="D1628" s="83"/>
      <c r="E1628" s="83"/>
      <c r="F1628" s="83"/>
      <c r="G1628" s="83"/>
      <c r="H1628" s="725"/>
      <c r="I1628" s="83"/>
      <c r="J1628" s="83"/>
      <c r="K1628" s="83"/>
      <c r="L1628" s="83"/>
      <c r="M1628" s="83"/>
      <c r="N1628" s="83"/>
      <c r="O1628" s="725"/>
      <c r="P1628" s="83"/>
      <c r="Q1628" s="83"/>
      <c r="R1628" s="83"/>
      <c r="S1628" s="83"/>
      <c r="T1628" s="83"/>
      <c r="U1628" s="83"/>
      <c r="V1628" s="725"/>
      <c r="W1628" s="83"/>
      <c r="X1628" s="83"/>
      <c r="Y1628" s="83"/>
      <c r="Z1628" s="83"/>
      <c r="AA1628" s="83"/>
      <c r="AB1628" s="83"/>
      <c r="AC1628" s="83"/>
      <c r="AD1628" s="83"/>
    </row>
    <row r="1629" spans="1:30" s="961" customFormat="1">
      <c r="A1629" s="84"/>
      <c r="B1629" s="83"/>
      <c r="C1629" s="83"/>
      <c r="D1629" s="83"/>
      <c r="E1629" s="83"/>
      <c r="F1629" s="83"/>
      <c r="G1629" s="83"/>
      <c r="H1629" s="725"/>
      <c r="I1629" s="83"/>
      <c r="J1629" s="83"/>
      <c r="K1629" s="83"/>
      <c r="L1629" s="83"/>
      <c r="M1629" s="83"/>
      <c r="N1629" s="83"/>
      <c r="O1629" s="725"/>
      <c r="P1629" s="83"/>
      <c r="Q1629" s="83"/>
      <c r="R1629" s="83"/>
      <c r="S1629" s="83"/>
      <c r="T1629" s="83"/>
      <c r="U1629" s="83"/>
      <c r="V1629" s="725"/>
      <c r="W1629" s="83"/>
      <c r="X1629" s="83"/>
      <c r="Y1629" s="83"/>
      <c r="Z1629" s="83"/>
      <c r="AA1629" s="83"/>
      <c r="AB1629" s="83"/>
      <c r="AC1629" s="83"/>
      <c r="AD1629" s="83"/>
    </row>
    <row r="1630" spans="1:30" s="961" customFormat="1">
      <c r="A1630" s="84"/>
      <c r="B1630" s="83"/>
      <c r="C1630" s="83"/>
      <c r="D1630" s="83"/>
      <c r="E1630" s="83"/>
      <c r="F1630" s="83"/>
      <c r="G1630" s="83"/>
      <c r="H1630" s="725"/>
      <c r="I1630" s="83"/>
      <c r="J1630" s="83"/>
      <c r="K1630" s="83"/>
      <c r="L1630" s="83"/>
      <c r="M1630" s="83"/>
      <c r="N1630" s="83"/>
      <c r="O1630" s="725"/>
      <c r="P1630" s="83"/>
      <c r="Q1630" s="83"/>
      <c r="R1630" s="83"/>
      <c r="S1630" s="83"/>
      <c r="T1630" s="83"/>
      <c r="U1630" s="83"/>
      <c r="V1630" s="725"/>
      <c r="W1630" s="83"/>
      <c r="X1630" s="83"/>
      <c r="Y1630" s="83"/>
      <c r="Z1630" s="83"/>
      <c r="AA1630" s="83"/>
      <c r="AB1630" s="83"/>
      <c r="AC1630" s="83"/>
      <c r="AD1630" s="83"/>
    </row>
    <row r="1631" spans="1:30" s="961" customFormat="1">
      <c r="A1631" s="84"/>
      <c r="B1631" s="83"/>
      <c r="C1631" s="83"/>
      <c r="D1631" s="83"/>
      <c r="E1631" s="83"/>
      <c r="F1631" s="83"/>
      <c r="G1631" s="83"/>
      <c r="H1631" s="725"/>
      <c r="I1631" s="83"/>
      <c r="J1631" s="83"/>
      <c r="K1631" s="83"/>
      <c r="L1631" s="83"/>
      <c r="M1631" s="83"/>
      <c r="N1631" s="83"/>
      <c r="O1631" s="725"/>
      <c r="P1631" s="83"/>
      <c r="Q1631" s="83"/>
      <c r="R1631" s="83"/>
      <c r="S1631" s="83"/>
      <c r="T1631" s="83"/>
      <c r="U1631" s="83"/>
      <c r="V1631" s="725"/>
      <c r="W1631" s="83"/>
      <c r="X1631" s="83"/>
      <c r="Y1631" s="83"/>
      <c r="Z1631" s="83"/>
      <c r="AA1631" s="83"/>
      <c r="AB1631" s="83"/>
      <c r="AC1631" s="83"/>
      <c r="AD1631" s="83"/>
    </row>
    <row r="1632" spans="1:30" s="961" customFormat="1">
      <c r="A1632" s="84"/>
      <c r="B1632" s="83"/>
      <c r="C1632" s="83"/>
      <c r="D1632" s="83"/>
      <c r="E1632" s="83"/>
      <c r="F1632" s="83"/>
      <c r="G1632" s="83"/>
      <c r="H1632" s="725"/>
      <c r="I1632" s="83"/>
      <c r="J1632" s="83"/>
      <c r="K1632" s="83"/>
      <c r="L1632" s="83"/>
      <c r="M1632" s="83"/>
      <c r="N1632" s="83"/>
      <c r="O1632" s="725"/>
      <c r="P1632" s="83"/>
      <c r="Q1632" s="83"/>
      <c r="R1632" s="83"/>
      <c r="S1632" s="83"/>
      <c r="T1632" s="83"/>
      <c r="U1632" s="83"/>
      <c r="V1632" s="725"/>
      <c r="W1632" s="83"/>
      <c r="X1632" s="83"/>
      <c r="Y1632" s="83"/>
      <c r="Z1632" s="83"/>
      <c r="AA1632" s="83"/>
      <c r="AB1632" s="83"/>
      <c r="AC1632" s="83"/>
      <c r="AD1632" s="83"/>
    </row>
    <row r="1633" spans="1:30" s="961" customFormat="1">
      <c r="A1633" s="84"/>
      <c r="B1633" s="83"/>
      <c r="C1633" s="83"/>
      <c r="D1633" s="83"/>
      <c r="E1633" s="83"/>
      <c r="F1633" s="83"/>
      <c r="G1633" s="83"/>
      <c r="H1633" s="725"/>
      <c r="I1633" s="83"/>
      <c r="J1633" s="83"/>
      <c r="K1633" s="83"/>
      <c r="L1633" s="83"/>
      <c r="M1633" s="83"/>
      <c r="N1633" s="83"/>
      <c r="O1633" s="725"/>
      <c r="P1633" s="83"/>
      <c r="Q1633" s="83"/>
      <c r="R1633" s="83"/>
      <c r="S1633" s="83"/>
      <c r="T1633" s="83"/>
      <c r="U1633" s="83"/>
      <c r="V1633" s="725"/>
      <c r="W1633" s="83"/>
      <c r="X1633" s="83"/>
      <c r="Y1633" s="83"/>
      <c r="Z1633" s="83"/>
      <c r="AA1633" s="83"/>
      <c r="AB1633" s="83"/>
      <c r="AC1633" s="83"/>
      <c r="AD1633" s="83"/>
    </row>
    <row r="1634" spans="1:30" s="961" customFormat="1">
      <c r="A1634" s="84"/>
      <c r="B1634" s="83"/>
      <c r="C1634" s="83"/>
      <c r="D1634" s="83"/>
      <c r="E1634" s="83"/>
      <c r="F1634" s="83"/>
      <c r="G1634" s="83"/>
      <c r="H1634" s="725"/>
      <c r="I1634" s="83"/>
      <c r="J1634" s="83"/>
      <c r="K1634" s="83"/>
      <c r="L1634" s="83"/>
      <c r="M1634" s="83"/>
      <c r="N1634" s="83"/>
      <c r="O1634" s="725"/>
      <c r="P1634" s="83"/>
      <c r="Q1634" s="83"/>
      <c r="R1634" s="83"/>
      <c r="S1634" s="83"/>
      <c r="T1634" s="83"/>
      <c r="U1634" s="83"/>
      <c r="V1634" s="725"/>
      <c r="W1634" s="83"/>
      <c r="X1634" s="83"/>
      <c r="Y1634" s="83"/>
      <c r="Z1634" s="83"/>
      <c r="AA1634" s="83"/>
      <c r="AB1634" s="83"/>
      <c r="AC1634" s="83"/>
      <c r="AD1634" s="83"/>
    </row>
    <row r="1635" spans="1:30" s="961" customFormat="1">
      <c r="A1635" s="84"/>
      <c r="B1635" s="83"/>
      <c r="C1635" s="83"/>
      <c r="D1635" s="83"/>
      <c r="E1635" s="83"/>
      <c r="F1635" s="83"/>
      <c r="G1635" s="83"/>
      <c r="H1635" s="725"/>
      <c r="I1635" s="83"/>
      <c r="J1635" s="83"/>
      <c r="K1635" s="83"/>
      <c r="L1635" s="83"/>
      <c r="M1635" s="83"/>
      <c r="N1635" s="83"/>
      <c r="O1635" s="725"/>
      <c r="P1635" s="83"/>
      <c r="Q1635" s="83"/>
      <c r="R1635" s="83"/>
      <c r="S1635" s="83"/>
      <c r="T1635" s="83"/>
      <c r="U1635" s="83"/>
      <c r="V1635" s="725"/>
      <c r="W1635" s="83"/>
      <c r="X1635" s="83"/>
      <c r="Y1635" s="83"/>
      <c r="Z1635" s="83"/>
      <c r="AA1635" s="83"/>
      <c r="AB1635" s="83"/>
      <c r="AC1635" s="83"/>
      <c r="AD1635" s="83"/>
    </row>
    <row r="1636" spans="1:30" s="961" customFormat="1">
      <c r="A1636" s="84"/>
      <c r="B1636" s="83"/>
      <c r="C1636" s="83"/>
      <c r="D1636" s="83"/>
      <c r="E1636" s="83"/>
      <c r="F1636" s="83"/>
      <c r="G1636" s="83"/>
      <c r="H1636" s="725"/>
      <c r="I1636" s="83"/>
      <c r="J1636" s="83"/>
      <c r="K1636" s="83"/>
      <c r="L1636" s="83"/>
      <c r="M1636" s="83"/>
      <c r="N1636" s="83"/>
      <c r="O1636" s="725"/>
      <c r="P1636" s="83"/>
      <c r="Q1636" s="83"/>
      <c r="R1636" s="83"/>
      <c r="S1636" s="83"/>
      <c r="T1636" s="83"/>
      <c r="U1636" s="83"/>
      <c r="V1636" s="725"/>
      <c r="W1636" s="83"/>
      <c r="X1636" s="83"/>
      <c r="Y1636" s="83"/>
      <c r="Z1636" s="83"/>
      <c r="AA1636" s="83"/>
      <c r="AB1636" s="83"/>
      <c r="AC1636" s="83"/>
      <c r="AD1636" s="83"/>
    </row>
    <row r="1637" spans="1:30" s="961" customFormat="1">
      <c r="A1637" s="84"/>
      <c r="B1637" s="83"/>
      <c r="C1637" s="83"/>
      <c r="D1637" s="83"/>
      <c r="E1637" s="83"/>
      <c r="F1637" s="83"/>
      <c r="G1637" s="83"/>
      <c r="H1637" s="725"/>
      <c r="I1637" s="83"/>
      <c r="J1637" s="83"/>
      <c r="K1637" s="83"/>
      <c r="L1637" s="83"/>
      <c r="M1637" s="83"/>
      <c r="N1637" s="83"/>
      <c r="O1637" s="725"/>
      <c r="P1637" s="83"/>
      <c r="Q1637" s="83"/>
      <c r="R1637" s="83"/>
      <c r="S1637" s="83"/>
      <c r="T1637" s="83"/>
      <c r="U1637" s="83"/>
      <c r="V1637" s="725"/>
      <c r="W1637" s="83"/>
      <c r="X1637" s="83"/>
      <c r="Y1637" s="83"/>
      <c r="Z1637" s="83"/>
      <c r="AA1637" s="83"/>
      <c r="AB1637" s="83"/>
      <c r="AC1637" s="83"/>
      <c r="AD1637" s="83"/>
    </row>
    <row r="1638" spans="1:30" s="961" customFormat="1">
      <c r="A1638" s="84"/>
      <c r="B1638" s="83"/>
      <c r="C1638" s="83"/>
      <c r="D1638" s="83"/>
      <c r="E1638" s="83"/>
      <c r="F1638" s="83"/>
      <c r="G1638" s="83"/>
      <c r="H1638" s="725"/>
      <c r="I1638" s="83"/>
      <c r="J1638" s="83"/>
      <c r="K1638" s="83"/>
      <c r="L1638" s="83"/>
      <c r="M1638" s="83"/>
      <c r="N1638" s="83"/>
      <c r="O1638" s="725"/>
      <c r="P1638" s="83"/>
      <c r="Q1638" s="83"/>
      <c r="R1638" s="83"/>
      <c r="S1638" s="83"/>
      <c r="T1638" s="83"/>
      <c r="U1638" s="83"/>
      <c r="V1638" s="725"/>
      <c r="W1638" s="83"/>
      <c r="X1638" s="83"/>
      <c r="Y1638" s="83"/>
      <c r="Z1638" s="83"/>
      <c r="AA1638" s="83"/>
      <c r="AB1638" s="83"/>
      <c r="AC1638" s="83"/>
      <c r="AD1638" s="83"/>
    </row>
    <row r="1639" spans="1:30" s="961" customFormat="1">
      <c r="A1639" s="84"/>
      <c r="B1639" s="83"/>
      <c r="C1639" s="83"/>
      <c r="D1639" s="83"/>
      <c r="E1639" s="83"/>
      <c r="F1639" s="83"/>
      <c r="G1639" s="83"/>
      <c r="H1639" s="725"/>
      <c r="I1639" s="83"/>
      <c r="J1639" s="83"/>
      <c r="K1639" s="83"/>
      <c r="L1639" s="83"/>
      <c r="M1639" s="83"/>
      <c r="N1639" s="83"/>
      <c r="O1639" s="725"/>
      <c r="P1639" s="83"/>
      <c r="Q1639" s="83"/>
      <c r="R1639" s="83"/>
      <c r="S1639" s="83"/>
      <c r="T1639" s="83"/>
      <c r="U1639" s="83"/>
      <c r="V1639" s="725"/>
      <c r="W1639" s="83"/>
      <c r="X1639" s="83"/>
      <c r="Y1639" s="83"/>
      <c r="Z1639" s="83"/>
      <c r="AA1639" s="83"/>
      <c r="AB1639" s="83"/>
      <c r="AC1639" s="83"/>
      <c r="AD1639" s="83"/>
    </row>
    <row r="1640" spans="1:30" s="961" customFormat="1">
      <c r="A1640" s="84"/>
      <c r="B1640" s="83"/>
      <c r="C1640" s="83"/>
      <c r="D1640" s="83"/>
      <c r="E1640" s="83"/>
      <c r="F1640" s="83"/>
      <c r="G1640" s="83"/>
      <c r="H1640" s="725"/>
      <c r="I1640" s="83"/>
      <c r="J1640" s="83"/>
      <c r="K1640" s="83"/>
      <c r="L1640" s="83"/>
      <c r="M1640" s="83"/>
      <c r="N1640" s="83"/>
      <c r="O1640" s="725"/>
      <c r="P1640" s="83"/>
      <c r="Q1640" s="83"/>
      <c r="R1640" s="83"/>
      <c r="S1640" s="83"/>
      <c r="T1640" s="83"/>
      <c r="U1640" s="83"/>
      <c r="V1640" s="725"/>
      <c r="W1640" s="83"/>
      <c r="X1640" s="83"/>
      <c r="Y1640" s="83"/>
      <c r="Z1640" s="83"/>
      <c r="AA1640" s="83"/>
      <c r="AB1640" s="83"/>
      <c r="AC1640" s="83"/>
      <c r="AD1640" s="83"/>
    </row>
    <row r="1641" spans="1:30" s="961" customFormat="1">
      <c r="A1641" s="84"/>
      <c r="B1641" s="83"/>
      <c r="C1641" s="83"/>
      <c r="D1641" s="83"/>
      <c r="E1641" s="83"/>
      <c r="F1641" s="83"/>
      <c r="G1641" s="83"/>
      <c r="H1641" s="725"/>
      <c r="I1641" s="83"/>
      <c r="J1641" s="83"/>
      <c r="K1641" s="83"/>
      <c r="L1641" s="83"/>
      <c r="M1641" s="83"/>
      <c r="N1641" s="83"/>
      <c r="O1641" s="725"/>
      <c r="P1641" s="83"/>
      <c r="Q1641" s="83"/>
      <c r="R1641" s="83"/>
      <c r="S1641" s="83"/>
      <c r="T1641" s="83"/>
      <c r="U1641" s="83"/>
      <c r="V1641" s="725"/>
      <c r="W1641" s="83"/>
      <c r="X1641" s="83"/>
      <c r="Y1641" s="83"/>
      <c r="Z1641" s="83"/>
      <c r="AA1641" s="83"/>
      <c r="AB1641" s="83"/>
      <c r="AC1641" s="83"/>
      <c r="AD1641" s="83"/>
    </row>
    <row r="1642" spans="1:30" s="961" customFormat="1">
      <c r="A1642" s="84"/>
      <c r="B1642" s="83"/>
      <c r="C1642" s="83"/>
      <c r="D1642" s="83"/>
      <c r="E1642" s="83"/>
      <c r="F1642" s="83"/>
      <c r="G1642" s="83"/>
      <c r="H1642" s="725"/>
      <c r="I1642" s="83"/>
      <c r="J1642" s="83"/>
      <c r="K1642" s="83"/>
      <c r="L1642" s="83"/>
      <c r="M1642" s="83"/>
      <c r="N1642" s="83"/>
      <c r="O1642" s="725"/>
      <c r="P1642" s="83"/>
      <c r="Q1642" s="83"/>
      <c r="R1642" s="83"/>
      <c r="S1642" s="83"/>
      <c r="T1642" s="83"/>
      <c r="U1642" s="83"/>
      <c r="V1642" s="725"/>
      <c r="W1642" s="83"/>
      <c r="X1642" s="83"/>
      <c r="Y1642" s="83"/>
      <c r="Z1642" s="83"/>
      <c r="AA1642" s="83"/>
      <c r="AB1642" s="83"/>
      <c r="AC1642" s="83"/>
      <c r="AD1642" s="83"/>
    </row>
    <row r="1643" spans="1:30" s="961" customFormat="1">
      <c r="A1643" s="84"/>
      <c r="B1643" s="83"/>
      <c r="C1643" s="83"/>
      <c r="D1643" s="83"/>
      <c r="E1643" s="83"/>
      <c r="F1643" s="83"/>
      <c r="G1643" s="83"/>
      <c r="H1643" s="725"/>
      <c r="I1643" s="83"/>
      <c r="J1643" s="83"/>
      <c r="K1643" s="83"/>
      <c r="L1643" s="83"/>
      <c r="M1643" s="83"/>
      <c r="N1643" s="83"/>
      <c r="O1643" s="725"/>
      <c r="P1643" s="83"/>
      <c r="Q1643" s="83"/>
      <c r="R1643" s="83"/>
      <c r="S1643" s="83"/>
      <c r="T1643" s="83"/>
      <c r="U1643" s="83"/>
      <c r="V1643" s="725"/>
      <c r="W1643" s="83"/>
      <c r="X1643" s="83"/>
      <c r="Y1643" s="83"/>
      <c r="Z1643" s="83"/>
      <c r="AA1643" s="83"/>
      <c r="AB1643" s="83"/>
      <c r="AC1643" s="83"/>
      <c r="AD1643" s="83"/>
    </row>
    <row r="1644" spans="1:30" s="961" customFormat="1">
      <c r="A1644" s="84"/>
      <c r="B1644" s="83"/>
      <c r="C1644" s="83"/>
      <c r="D1644" s="83"/>
      <c r="E1644" s="83"/>
      <c r="F1644" s="83"/>
      <c r="G1644" s="83"/>
      <c r="H1644" s="725"/>
      <c r="I1644" s="83"/>
      <c r="J1644" s="83"/>
      <c r="K1644" s="83"/>
      <c r="L1644" s="83"/>
      <c r="M1644" s="83"/>
      <c r="N1644" s="83"/>
      <c r="O1644" s="725"/>
      <c r="P1644" s="83"/>
      <c r="Q1644" s="83"/>
      <c r="R1644" s="83"/>
      <c r="S1644" s="83"/>
      <c r="T1644" s="83"/>
      <c r="U1644" s="83"/>
      <c r="V1644" s="725"/>
      <c r="W1644" s="83"/>
      <c r="X1644" s="83"/>
      <c r="Y1644" s="83"/>
      <c r="Z1644" s="83"/>
      <c r="AA1644" s="83"/>
      <c r="AB1644" s="83"/>
      <c r="AC1644" s="83"/>
      <c r="AD1644" s="83"/>
    </row>
    <row r="1645" spans="1:30" s="961" customFormat="1">
      <c r="A1645" s="84"/>
      <c r="B1645" s="83"/>
      <c r="C1645" s="83"/>
      <c r="D1645" s="83"/>
      <c r="E1645" s="83"/>
      <c r="F1645" s="83"/>
      <c r="G1645" s="83"/>
      <c r="H1645" s="725"/>
      <c r="I1645" s="83"/>
      <c r="J1645" s="83"/>
      <c r="K1645" s="83"/>
      <c r="L1645" s="83"/>
      <c r="M1645" s="83"/>
      <c r="N1645" s="83"/>
      <c r="O1645" s="725"/>
      <c r="P1645" s="83"/>
      <c r="Q1645" s="83"/>
      <c r="R1645" s="83"/>
      <c r="S1645" s="83"/>
      <c r="T1645" s="83"/>
      <c r="U1645" s="83"/>
      <c r="V1645" s="725"/>
      <c r="W1645" s="83"/>
      <c r="X1645" s="83"/>
      <c r="Y1645" s="83"/>
      <c r="Z1645" s="83"/>
      <c r="AA1645" s="83"/>
      <c r="AB1645" s="83"/>
      <c r="AC1645" s="83"/>
      <c r="AD1645" s="83"/>
    </row>
    <row r="1646" spans="1:30" s="961" customFormat="1">
      <c r="A1646" s="84"/>
      <c r="B1646" s="83"/>
      <c r="C1646" s="83"/>
      <c r="D1646" s="83"/>
      <c r="E1646" s="83"/>
      <c r="F1646" s="83"/>
      <c r="G1646" s="83"/>
      <c r="H1646" s="725"/>
      <c r="I1646" s="83"/>
      <c r="J1646" s="83"/>
      <c r="K1646" s="83"/>
      <c r="L1646" s="83"/>
      <c r="M1646" s="83"/>
      <c r="N1646" s="83"/>
      <c r="O1646" s="725"/>
      <c r="P1646" s="83"/>
      <c r="Q1646" s="83"/>
      <c r="R1646" s="83"/>
      <c r="S1646" s="83"/>
      <c r="T1646" s="83"/>
      <c r="U1646" s="83"/>
      <c r="V1646" s="725"/>
      <c r="W1646" s="83"/>
      <c r="X1646" s="83"/>
      <c r="Y1646" s="83"/>
      <c r="Z1646" s="83"/>
      <c r="AA1646" s="83"/>
      <c r="AB1646" s="83"/>
      <c r="AC1646" s="83"/>
      <c r="AD1646" s="83"/>
    </row>
    <row r="1647" spans="1:30" s="961" customFormat="1">
      <c r="A1647" s="84"/>
      <c r="B1647" s="83"/>
      <c r="C1647" s="83"/>
      <c r="D1647" s="83"/>
      <c r="E1647" s="83"/>
      <c r="F1647" s="83"/>
      <c r="G1647" s="83"/>
      <c r="H1647" s="725"/>
      <c r="I1647" s="83"/>
      <c r="J1647" s="83"/>
      <c r="K1647" s="83"/>
      <c r="L1647" s="83"/>
      <c r="M1647" s="83"/>
      <c r="N1647" s="83"/>
      <c r="O1647" s="725"/>
      <c r="P1647" s="83"/>
      <c r="Q1647" s="83"/>
      <c r="R1647" s="83"/>
      <c r="S1647" s="83"/>
      <c r="T1647" s="83"/>
      <c r="U1647" s="83"/>
      <c r="V1647" s="725"/>
      <c r="W1647" s="83"/>
      <c r="X1647" s="83"/>
      <c r="Y1647" s="83"/>
      <c r="Z1647" s="83"/>
      <c r="AA1647" s="83"/>
      <c r="AB1647" s="83"/>
      <c r="AC1647" s="83"/>
      <c r="AD1647" s="83"/>
    </row>
    <row r="1648" spans="1:30" s="961" customFormat="1">
      <c r="A1648" s="84"/>
      <c r="B1648" s="83"/>
      <c r="C1648" s="83"/>
      <c r="D1648" s="83"/>
      <c r="E1648" s="83"/>
      <c r="F1648" s="83"/>
      <c r="G1648" s="83"/>
      <c r="H1648" s="725"/>
      <c r="I1648" s="83"/>
      <c r="J1648" s="83"/>
      <c r="K1648" s="83"/>
      <c r="L1648" s="83"/>
      <c r="M1648" s="83"/>
      <c r="N1648" s="83"/>
      <c r="O1648" s="725"/>
      <c r="P1648" s="83"/>
      <c r="Q1648" s="83"/>
      <c r="R1648" s="83"/>
      <c r="S1648" s="83"/>
      <c r="T1648" s="83"/>
      <c r="U1648" s="83"/>
      <c r="V1648" s="725"/>
      <c r="W1648" s="83"/>
      <c r="X1648" s="83"/>
      <c r="Y1648" s="83"/>
      <c r="Z1648" s="83"/>
      <c r="AA1648" s="83"/>
      <c r="AB1648" s="83"/>
      <c r="AC1648" s="83"/>
      <c r="AD1648" s="83"/>
    </row>
    <row r="1649" spans="1:30" s="961" customFormat="1">
      <c r="A1649" s="84"/>
      <c r="B1649" s="83"/>
      <c r="C1649" s="83"/>
      <c r="D1649" s="83"/>
      <c r="E1649" s="83"/>
      <c r="F1649" s="83"/>
      <c r="G1649" s="83"/>
      <c r="H1649" s="725"/>
      <c r="I1649" s="83"/>
      <c r="J1649" s="83"/>
      <c r="K1649" s="83"/>
      <c r="L1649" s="83"/>
      <c r="M1649" s="83"/>
      <c r="N1649" s="83"/>
      <c r="O1649" s="725"/>
      <c r="P1649" s="83"/>
      <c r="Q1649" s="83"/>
      <c r="R1649" s="83"/>
      <c r="S1649" s="83"/>
      <c r="T1649" s="83"/>
      <c r="U1649" s="83"/>
      <c r="V1649" s="725"/>
      <c r="W1649" s="83"/>
      <c r="X1649" s="83"/>
      <c r="Y1649" s="83"/>
      <c r="Z1649" s="83"/>
      <c r="AA1649" s="83"/>
      <c r="AB1649" s="83"/>
      <c r="AC1649" s="83"/>
      <c r="AD1649" s="83"/>
    </row>
    <row r="1650" spans="1:30" s="961" customFormat="1">
      <c r="A1650" s="84"/>
      <c r="B1650" s="83"/>
      <c r="C1650" s="83"/>
      <c r="D1650" s="83"/>
      <c r="E1650" s="83"/>
      <c r="F1650" s="83"/>
      <c r="G1650" s="83"/>
      <c r="H1650" s="725"/>
      <c r="I1650" s="83"/>
      <c r="J1650" s="83"/>
      <c r="K1650" s="83"/>
      <c r="L1650" s="83"/>
      <c r="M1650" s="83"/>
      <c r="N1650" s="83"/>
      <c r="O1650" s="725"/>
      <c r="P1650" s="83"/>
      <c r="Q1650" s="83"/>
      <c r="R1650" s="83"/>
      <c r="S1650" s="83"/>
      <c r="T1650" s="83"/>
      <c r="U1650" s="83"/>
      <c r="V1650" s="725"/>
      <c r="W1650" s="83"/>
      <c r="X1650" s="83"/>
      <c r="Y1650" s="83"/>
      <c r="Z1650" s="83"/>
      <c r="AA1650" s="83"/>
      <c r="AB1650" s="83"/>
      <c r="AC1650" s="83"/>
      <c r="AD1650" s="83"/>
    </row>
    <row r="1651" spans="1:30" s="961" customFormat="1">
      <c r="A1651" s="84"/>
      <c r="B1651" s="83"/>
      <c r="C1651" s="83"/>
      <c r="D1651" s="83"/>
      <c r="E1651" s="83"/>
      <c r="F1651" s="83"/>
      <c r="G1651" s="83"/>
      <c r="H1651" s="725"/>
      <c r="I1651" s="83"/>
      <c r="J1651" s="83"/>
      <c r="K1651" s="83"/>
      <c r="L1651" s="83"/>
      <c r="M1651" s="83"/>
      <c r="N1651" s="83"/>
      <c r="O1651" s="725"/>
      <c r="P1651" s="83"/>
      <c r="Q1651" s="83"/>
      <c r="R1651" s="83"/>
      <c r="S1651" s="83"/>
      <c r="T1651" s="83"/>
      <c r="U1651" s="83"/>
      <c r="V1651" s="725"/>
      <c r="W1651" s="83"/>
      <c r="X1651" s="83"/>
      <c r="Y1651" s="83"/>
      <c r="Z1651" s="83"/>
      <c r="AA1651" s="83"/>
      <c r="AB1651" s="83"/>
      <c r="AC1651" s="83"/>
      <c r="AD1651" s="83"/>
    </row>
    <row r="1652" spans="1:30" s="961" customFormat="1">
      <c r="A1652" s="84"/>
      <c r="B1652" s="83"/>
      <c r="C1652" s="83"/>
      <c r="D1652" s="83"/>
      <c r="E1652" s="83"/>
      <c r="F1652" s="83"/>
      <c r="G1652" s="83"/>
      <c r="H1652" s="725"/>
      <c r="I1652" s="83"/>
      <c r="J1652" s="83"/>
      <c r="K1652" s="83"/>
      <c r="L1652" s="83"/>
      <c r="M1652" s="83"/>
      <c r="N1652" s="83"/>
      <c r="O1652" s="725"/>
      <c r="P1652" s="83"/>
      <c r="Q1652" s="83"/>
      <c r="R1652" s="83"/>
      <c r="S1652" s="83"/>
      <c r="T1652" s="83"/>
      <c r="U1652" s="83"/>
      <c r="V1652" s="725"/>
      <c r="W1652" s="83"/>
      <c r="X1652" s="83"/>
      <c r="Y1652" s="83"/>
      <c r="Z1652" s="83"/>
      <c r="AA1652" s="83"/>
      <c r="AB1652" s="83"/>
      <c r="AC1652" s="83"/>
      <c r="AD1652" s="83"/>
    </row>
    <row r="1653" spans="1:30" s="961" customFormat="1">
      <c r="A1653" s="84"/>
      <c r="B1653" s="83"/>
      <c r="C1653" s="83"/>
      <c r="D1653" s="83"/>
      <c r="E1653" s="83"/>
      <c r="F1653" s="83"/>
      <c r="G1653" s="83"/>
      <c r="H1653" s="725"/>
      <c r="I1653" s="83"/>
      <c r="J1653" s="83"/>
      <c r="K1653" s="83"/>
      <c r="L1653" s="83"/>
      <c r="M1653" s="83"/>
      <c r="N1653" s="83"/>
      <c r="O1653" s="725"/>
      <c r="P1653" s="83"/>
      <c r="Q1653" s="83"/>
      <c r="R1653" s="83"/>
      <c r="S1653" s="83"/>
      <c r="T1653" s="83"/>
      <c r="U1653" s="83"/>
      <c r="V1653" s="725"/>
      <c r="W1653" s="83"/>
      <c r="X1653" s="83"/>
      <c r="Y1653" s="83"/>
      <c r="Z1653" s="83"/>
      <c r="AA1653" s="83"/>
      <c r="AB1653" s="83"/>
      <c r="AC1653" s="83"/>
      <c r="AD1653" s="83"/>
    </row>
    <row r="1654" spans="1:30" s="961" customFormat="1">
      <c r="A1654" s="84"/>
      <c r="B1654" s="83"/>
      <c r="C1654" s="83"/>
      <c r="D1654" s="83"/>
      <c r="E1654" s="83"/>
      <c r="F1654" s="83"/>
      <c r="G1654" s="83"/>
      <c r="H1654" s="725"/>
      <c r="I1654" s="83"/>
      <c r="J1654" s="83"/>
      <c r="K1654" s="83"/>
      <c r="L1654" s="83"/>
      <c r="M1654" s="83"/>
      <c r="N1654" s="83"/>
      <c r="O1654" s="725"/>
      <c r="P1654" s="83"/>
      <c r="Q1654" s="83"/>
      <c r="R1654" s="83"/>
      <c r="S1654" s="83"/>
      <c r="T1654" s="83"/>
      <c r="U1654" s="83"/>
      <c r="V1654" s="725"/>
      <c r="W1654" s="83"/>
      <c r="X1654" s="83"/>
      <c r="Y1654" s="83"/>
      <c r="Z1654" s="83"/>
      <c r="AA1654" s="83"/>
      <c r="AB1654" s="83"/>
      <c r="AC1654" s="83"/>
      <c r="AD1654" s="83"/>
    </row>
    <row r="1655" spans="1:30" s="961" customFormat="1">
      <c r="A1655" s="84"/>
      <c r="B1655" s="83"/>
      <c r="C1655" s="83"/>
      <c r="D1655" s="83"/>
      <c r="E1655" s="83"/>
      <c r="F1655" s="83"/>
      <c r="G1655" s="83"/>
      <c r="H1655" s="725"/>
      <c r="I1655" s="83"/>
      <c r="J1655" s="83"/>
      <c r="K1655" s="83"/>
      <c r="L1655" s="83"/>
      <c r="M1655" s="83"/>
      <c r="N1655" s="83"/>
      <c r="O1655" s="725"/>
      <c r="P1655" s="83"/>
      <c r="Q1655" s="83"/>
      <c r="R1655" s="83"/>
      <c r="S1655" s="83"/>
      <c r="T1655" s="83"/>
      <c r="U1655" s="83"/>
      <c r="V1655" s="725"/>
      <c r="W1655" s="83"/>
      <c r="X1655" s="83"/>
      <c r="Y1655" s="83"/>
      <c r="Z1655" s="83"/>
      <c r="AA1655" s="83"/>
      <c r="AB1655" s="83"/>
      <c r="AC1655" s="83"/>
      <c r="AD1655" s="83"/>
    </row>
    <row r="1656" spans="1:30" s="961" customFormat="1">
      <c r="A1656" s="84"/>
      <c r="B1656" s="83"/>
      <c r="C1656" s="83"/>
      <c r="D1656" s="83"/>
      <c r="E1656" s="83"/>
      <c r="F1656" s="83"/>
      <c r="G1656" s="83"/>
      <c r="H1656" s="725"/>
      <c r="I1656" s="83"/>
      <c r="J1656" s="83"/>
      <c r="K1656" s="83"/>
      <c r="L1656" s="83"/>
      <c r="M1656" s="83"/>
      <c r="N1656" s="83"/>
      <c r="O1656" s="725"/>
      <c r="P1656" s="83"/>
      <c r="Q1656" s="83"/>
      <c r="R1656" s="83"/>
      <c r="S1656" s="83"/>
      <c r="T1656" s="83"/>
      <c r="U1656" s="83"/>
      <c r="V1656" s="725"/>
      <c r="W1656" s="83"/>
      <c r="X1656" s="83"/>
      <c r="Y1656" s="83"/>
      <c r="Z1656" s="83"/>
      <c r="AA1656" s="83"/>
      <c r="AB1656" s="83"/>
      <c r="AC1656" s="83"/>
      <c r="AD1656" s="83"/>
    </row>
    <row r="1657" spans="1:30" s="961" customFormat="1">
      <c r="A1657" s="84"/>
      <c r="B1657" s="83"/>
      <c r="C1657" s="83"/>
      <c r="D1657" s="83"/>
      <c r="E1657" s="83"/>
      <c r="F1657" s="83"/>
      <c r="G1657" s="83"/>
      <c r="H1657" s="725"/>
      <c r="I1657" s="83"/>
      <c r="J1657" s="83"/>
      <c r="K1657" s="83"/>
      <c r="L1657" s="83"/>
      <c r="M1657" s="83"/>
      <c r="N1657" s="83"/>
      <c r="O1657" s="725"/>
      <c r="P1657" s="83"/>
      <c r="Q1657" s="83"/>
      <c r="R1657" s="83"/>
      <c r="S1657" s="83"/>
      <c r="T1657" s="83"/>
      <c r="U1657" s="83"/>
      <c r="V1657" s="725"/>
      <c r="W1657" s="83"/>
      <c r="X1657" s="83"/>
      <c r="Y1657" s="83"/>
      <c r="Z1657" s="83"/>
      <c r="AA1657" s="83"/>
      <c r="AB1657" s="83"/>
      <c r="AC1657" s="83"/>
      <c r="AD1657" s="83"/>
    </row>
    <row r="1658" spans="1:30" s="961" customFormat="1">
      <c r="A1658" s="84"/>
      <c r="B1658" s="83"/>
      <c r="C1658" s="83"/>
      <c r="D1658" s="83"/>
      <c r="E1658" s="83"/>
      <c r="F1658" s="83"/>
      <c r="G1658" s="83"/>
      <c r="H1658" s="725"/>
      <c r="I1658" s="83"/>
      <c r="J1658" s="83"/>
      <c r="K1658" s="83"/>
      <c r="L1658" s="83"/>
      <c r="M1658" s="83"/>
      <c r="N1658" s="83"/>
      <c r="O1658" s="725"/>
      <c r="P1658" s="83"/>
      <c r="Q1658" s="83"/>
      <c r="R1658" s="83"/>
      <c r="S1658" s="83"/>
      <c r="T1658" s="83"/>
      <c r="U1658" s="83"/>
      <c r="V1658" s="725"/>
      <c r="W1658" s="83"/>
      <c r="X1658" s="83"/>
      <c r="Y1658" s="83"/>
      <c r="Z1658" s="83"/>
      <c r="AA1658" s="83"/>
      <c r="AB1658" s="83"/>
      <c r="AC1658" s="83"/>
      <c r="AD1658" s="83"/>
    </row>
    <row r="1659" spans="1:30" s="961" customFormat="1">
      <c r="A1659" s="84"/>
      <c r="B1659" s="83"/>
      <c r="C1659" s="83"/>
      <c r="D1659" s="83"/>
      <c r="E1659" s="83"/>
      <c r="F1659" s="83"/>
      <c r="G1659" s="83"/>
      <c r="H1659" s="725"/>
      <c r="I1659" s="83"/>
      <c r="J1659" s="83"/>
      <c r="K1659" s="83"/>
      <c r="L1659" s="83"/>
      <c r="M1659" s="83"/>
      <c r="N1659" s="83"/>
      <c r="O1659" s="725"/>
      <c r="P1659" s="83"/>
      <c r="Q1659" s="83"/>
      <c r="R1659" s="83"/>
      <c r="S1659" s="83"/>
      <c r="T1659" s="83"/>
      <c r="U1659" s="83"/>
      <c r="V1659" s="725"/>
      <c r="W1659" s="83"/>
      <c r="X1659" s="83"/>
      <c r="Y1659" s="83"/>
      <c r="Z1659" s="83"/>
      <c r="AA1659" s="83"/>
      <c r="AB1659" s="83"/>
      <c r="AC1659" s="83"/>
      <c r="AD1659" s="83"/>
    </row>
    <row r="1660" spans="1:30" s="961" customFormat="1">
      <c r="A1660" s="84"/>
      <c r="B1660" s="83"/>
      <c r="C1660" s="83"/>
      <c r="D1660" s="83"/>
      <c r="E1660" s="83"/>
      <c r="F1660" s="83"/>
      <c r="G1660" s="83"/>
      <c r="H1660" s="725"/>
      <c r="I1660" s="83"/>
      <c r="J1660" s="83"/>
      <c r="K1660" s="83"/>
      <c r="L1660" s="83"/>
      <c r="M1660" s="83"/>
      <c r="N1660" s="83"/>
      <c r="O1660" s="725"/>
      <c r="P1660" s="83"/>
      <c r="Q1660" s="83"/>
      <c r="R1660" s="83"/>
      <c r="S1660" s="83"/>
      <c r="T1660" s="83"/>
      <c r="U1660" s="83"/>
      <c r="V1660" s="725"/>
      <c r="W1660" s="83"/>
      <c r="X1660" s="83"/>
      <c r="Y1660" s="83"/>
      <c r="Z1660" s="83"/>
      <c r="AA1660" s="83"/>
      <c r="AB1660" s="83"/>
      <c r="AC1660" s="83"/>
      <c r="AD1660" s="83"/>
    </row>
    <row r="1661" spans="1:30" s="961" customFormat="1">
      <c r="A1661" s="84"/>
      <c r="B1661" s="83"/>
      <c r="C1661" s="83"/>
      <c r="D1661" s="83"/>
      <c r="E1661" s="83"/>
      <c r="F1661" s="83"/>
      <c r="G1661" s="83"/>
      <c r="H1661" s="725"/>
      <c r="I1661" s="83"/>
      <c r="J1661" s="83"/>
      <c r="K1661" s="83"/>
      <c r="L1661" s="83"/>
      <c r="M1661" s="83"/>
      <c r="N1661" s="83"/>
      <c r="O1661" s="725"/>
      <c r="P1661" s="83"/>
      <c r="Q1661" s="83"/>
      <c r="R1661" s="83"/>
      <c r="S1661" s="83"/>
      <c r="T1661" s="83"/>
      <c r="U1661" s="83"/>
      <c r="V1661" s="725"/>
      <c r="W1661" s="83"/>
      <c r="X1661" s="83"/>
      <c r="Y1661" s="83"/>
      <c r="Z1661" s="83"/>
      <c r="AA1661" s="83"/>
      <c r="AB1661" s="83"/>
      <c r="AC1661" s="83"/>
      <c r="AD1661" s="83"/>
    </row>
    <row r="1662" spans="1:30" s="961" customFormat="1">
      <c r="A1662" s="84"/>
      <c r="B1662" s="83"/>
      <c r="C1662" s="83"/>
      <c r="D1662" s="83"/>
      <c r="E1662" s="83"/>
      <c r="F1662" s="83"/>
      <c r="G1662" s="83"/>
      <c r="H1662" s="725"/>
      <c r="I1662" s="83"/>
      <c r="J1662" s="83"/>
      <c r="K1662" s="83"/>
      <c r="L1662" s="83"/>
      <c r="M1662" s="83"/>
      <c r="N1662" s="83"/>
      <c r="O1662" s="725"/>
      <c r="P1662" s="83"/>
      <c r="Q1662" s="83"/>
      <c r="R1662" s="83"/>
      <c r="S1662" s="83"/>
      <c r="T1662" s="83"/>
      <c r="U1662" s="83"/>
      <c r="V1662" s="725"/>
      <c r="W1662" s="83"/>
      <c r="X1662" s="83"/>
      <c r="Y1662" s="83"/>
      <c r="Z1662" s="83"/>
      <c r="AA1662" s="83"/>
      <c r="AB1662" s="83"/>
      <c r="AC1662" s="83"/>
      <c r="AD1662" s="83"/>
    </row>
    <row r="1663" spans="1:30" s="961" customFormat="1">
      <c r="A1663" s="84"/>
      <c r="B1663" s="83"/>
      <c r="C1663" s="83"/>
      <c r="D1663" s="83"/>
      <c r="E1663" s="83"/>
      <c r="F1663" s="83"/>
      <c r="G1663" s="83"/>
      <c r="H1663" s="725"/>
      <c r="I1663" s="83"/>
      <c r="J1663" s="83"/>
      <c r="K1663" s="83"/>
      <c r="L1663" s="83"/>
      <c r="M1663" s="83"/>
      <c r="N1663" s="83"/>
      <c r="O1663" s="725"/>
      <c r="P1663" s="83"/>
      <c r="Q1663" s="83"/>
      <c r="R1663" s="83"/>
      <c r="S1663" s="83"/>
      <c r="T1663" s="83"/>
      <c r="U1663" s="83"/>
      <c r="V1663" s="725"/>
      <c r="W1663" s="83"/>
      <c r="X1663" s="83"/>
      <c r="Y1663" s="83"/>
      <c r="Z1663" s="83"/>
      <c r="AA1663" s="83"/>
      <c r="AB1663" s="83"/>
      <c r="AC1663" s="83"/>
      <c r="AD1663" s="83"/>
    </row>
    <row r="1664" spans="1:30" s="961" customFormat="1">
      <c r="A1664" s="84"/>
      <c r="B1664" s="83"/>
      <c r="C1664" s="83"/>
      <c r="D1664" s="83"/>
      <c r="E1664" s="83"/>
      <c r="F1664" s="83"/>
      <c r="G1664" s="83"/>
      <c r="H1664" s="725"/>
      <c r="I1664" s="83"/>
      <c r="J1664" s="83"/>
      <c r="K1664" s="83"/>
      <c r="L1664" s="83"/>
      <c r="M1664" s="83"/>
      <c r="N1664" s="83"/>
      <c r="O1664" s="725"/>
      <c r="P1664" s="83"/>
      <c r="Q1664" s="83"/>
      <c r="R1664" s="83"/>
      <c r="S1664" s="83"/>
      <c r="T1664" s="83"/>
      <c r="U1664" s="83"/>
      <c r="V1664" s="725"/>
      <c r="W1664" s="83"/>
      <c r="X1664" s="83"/>
      <c r="Y1664" s="83"/>
      <c r="Z1664" s="83"/>
      <c r="AA1664" s="83"/>
      <c r="AB1664" s="83"/>
      <c r="AC1664" s="83"/>
      <c r="AD1664" s="83"/>
    </row>
    <row r="1665" spans="1:30" s="961" customFormat="1">
      <c r="A1665" s="84"/>
      <c r="B1665" s="83"/>
      <c r="C1665" s="83"/>
      <c r="D1665" s="83"/>
      <c r="E1665" s="83"/>
      <c r="F1665" s="83"/>
      <c r="G1665" s="83"/>
      <c r="H1665" s="725"/>
      <c r="I1665" s="83"/>
      <c r="J1665" s="83"/>
      <c r="K1665" s="83"/>
      <c r="L1665" s="83"/>
      <c r="M1665" s="83"/>
      <c r="N1665" s="83"/>
      <c r="O1665" s="725"/>
      <c r="P1665" s="83"/>
      <c r="Q1665" s="83"/>
      <c r="R1665" s="83"/>
      <c r="S1665" s="83"/>
      <c r="T1665" s="83"/>
      <c r="U1665" s="83"/>
      <c r="V1665" s="725"/>
      <c r="W1665" s="83"/>
      <c r="X1665" s="83"/>
      <c r="Y1665" s="83"/>
      <c r="Z1665" s="83"/>
      <c r="AA1665" s="83"/>
      <c r="AB1665" s="83"/>
      <c r="AC1665" s="83"/>
      <c r="AD1665" s="83"/>
    </row>
    <row r="1666" spans="1:30" s="961" customFormat="1">
      <c r="A1666" s="84"/>
      <c r="B1666" s="83"/>
      <c r="C1666" s="83"/>
      <c r="D1666" s="83"/>
      <c r="E1666" s="83"/>
      <c r="F1666" s="83"/>
      <c r="G1666" s="83"/>
      <c r="H1666" s="725"/>
      <c r="I1666" s="83"/>
      <c r="J1666" s="83"/>
      <c r="K1666" s="83"/>
      <c r="L1666" s="83"/>
      <c r="M1666" s="83"/>
      <c r="N1666" s="83"/>
      <c r="O1666" s="725"/>
      <c r="P1666" s="83"/>
      <c r="Q1666" s="83"/>
      <c r="R1666" s="83"/>
      <c r="S1666" s="83"/>
      <c r="T1666" s="83"/>
      <c r="U1666" s="83"/>
      <c r="V1666" s="725"/>
      <c r="W1666" s="83"/>
      <c r="X1666" s="83"/>
      <c r="Y1666" s="83"/>
      <c r="Z1666" s="83"/>
      <c r="AA1666" s="83"/>
      <c r="AB1666" s="83"/>
      <c r="AC1666" s="83"/>
      <c r="AD1666" s="83"/>
    </row>
    <row r="1667" spans="1:30" s="961" customFormat="1">
      <c r="A1667" s="84"/>
      <c r="B1667" s="83"/>
      <c r="C1667" s="83"/>
      <c r="D1667" s="83"/>
      <c r="E1667" s="83"/>
      <c r="F1667" s="83"/>
      <c r="G1667" s="83"/>
      <c r="H1667" s="725"/>
      <c r="I1667" s="83"/>
      <c r="J1667" s="83"/>
      <c r="K1667" s="83"/>
      <c r="L1667" s="83"/>
      <c r="M1667" s="83"/>
      <c r="N1667" s="83"/>
      <c r="O1667" s="725"/>
      <c r="P1667" s="83"/>
      <c r="Q1667" s="83"/>
      <c r="R1667" s="83"/>
      <c r="S1667" s="83"/>
      <c r="T1667" s="83"/>
      <c r="U1667" s="83"/>
      <c r="V1667" s="725"/>
      <c r="W1667" s="83"/>
      <c r="X1667" s="83"/>
      <c r="Y1667" s="83"/>
      <c r="Z1667" s="83"/>
      <c r="AA1667" s="83"/>
      <c r="AB1667" s="83"/>
      <c r="AC1667" s="83"/>
      <c r="AD1667" s="83"/>
    </row>
    <row r="1668" spans="1:30" s="961" customFormat="1">
      <c r="A1668" s="84"/>
      <c r="B1668" s="83"/>
      <c r="C1668" s="83"/>
      <c r="D1668" s="83"/>
      <c r="E1668" s="83"/>
      <c r="F1668" s="83"/>
      <c r="G1668" s="83"/>
      <c r="H1668" s="725"/>
      <c r="I1668" s="83"/>
      <c r="J1668" s="83"/>
      <c r="K1668" s="83"/>
      <c r="L1668" s="83"/>
      <c r="M1668" s="83"/>
      <c r="N1668" s="83"/>
      <c r="O1668" s="725"/>
      <c r="P1668" s="83"/>
      <c r="Q1668" s="83"/>
      <c r="R1668" s="83"/>
      <c r="S1668" s="83"/>
      <c r="T1668" s="83"/>
      <c r="U1668" s="83"/>
      <c r="V1668" s="725"/>
      <c r="W1668" s="83"/>
      <c r="X1668" s="83"/>
      <c r="Y1668" s="83"/>
      <c r="Z1668" s="83"/>
      <c r="AA1668" s="83"/>
      <c r="AB1668" s="83"/>
      <c r="AC1668" s="83"/>
      <c r="AD1668" s="83"/>
    </row>
    <row r="1669" spans="1:30" s="961" customFormat="1">
      <c r="A1669" s="84"/>
      <c r="B1669" s="83"/>
      <c r="C1669" s="83"/>
      <c r="D1669" s="83"/>
      <c r="E1669" s="83"/>
      <c r="F1669" s="83"/>
      <c r="G1669" s="83"/>
      <c r="H1669" s="725"/>
      <c r="I1669" s="83"/>
      <c r="J1669" s="83"/>
      <c r="K1669" s="83"/>
      <c r="L1669" s="83"/>
      <c r="M1669" s="83"/>
      <c r="N1669" s="83"/>
      <c r="O1669" s="725"/>
      <c r="P1669" s="83"/>
      <c r="Q1669" s="83"/>
      <c r="R1669" s="83"/>
      <c r="S1669" s="83"/>
      <c r="T1669" s="83"/>
      <c r="U1669" s="83"/>
      <c r="V1669" s="725"/>
      <c r="W1669" s="83"/>
      <c r="X1669" s="83"/>
      <c r="Y1669" s="83"/>
      <c r="Z1669" s="83"/>
      <c r="AA1669" s="83"/>
      <c r="AB1669" s="83"/>
      <c r="AC1669" s="83"/>
      <c r="AD1669" s="83"/>
    </row>
    <row r="1670" spans="1:30" s="961" customFormat="1">
      <c r="A1670" s="84"/>
      <c r="B1670" s="83"/>
      <c r="C1670" s="83"/>
      <c r="D1670" s="83"/>
      <c r="E1670" s="83"/>
      <c r="F1670" s="83"/>
      <c r="G1670" s="83"/>
      <c r="H1670" s="725"/>
      <c r="I1670" s="83"/>
      <c r="J1670" s="83"/>
      <c r="K1670" s="83"/>
      <c r="L1670" s="83"/>
      <c r="M1670" s="83"/>
      <c r="N1670" s="83"/>
      <c r="O1670" s="725"/>
      <c r="P1670" s="83"/>
      <c r="Q1670" s="83"/>
      <c r="R1670" s="83"/>
      <c r="S1670" s="83"/>
      <c r="T1670" s="83"/>
      <c r="U1670" s="83"/>
      <c r="V1670" s="725"/>
      <c r="W1670" s="83"/>
      <c r="X1670" s="83"/>
      <c r="Y1670" s="83"/>
      <c r="Z1670" s="83"/>
      <c r="AA1670" s="83"/>
      <c r="AB1670" s="83"/>
      <c r="AC1670" s="83"/>
      <c r="AD1670" s="83"/>
    </row>
    <row r="1671" spans="1:30" s="961" customFormat="1">
      <c r="A1671" s="84"/>
      <c r="B1671" s="83"/>
      <c r="C1671" s="83"/>
      <c r="D1671" s="83"/>
      <c r="E1671" s="83"/>
      <c r="F1671" s="83"/>
      <c r="G1671" s="83"/>
      <c r="H1671" s="725"/>
      <c r="I1671" s="83"/>
      <c r="J1671" s="83"/>
      <c r="K1671" s="83"/>
      <c r="L1671" s="83"/>
      <c r="M1671" s="83"/>
      <c r="N1671" s="83"/>
      <c r="O1671" s="725"/>
      <c r="P1671" s="83"/>
      <c r="Q1671" s="83"/>
      <c r="R1671" s="83"/>
      <c r="S1671" s="83"/>
      <c r="T1671" s="83"/>
      <c r="U1671" s="83"/>
      <c r="V1671" s="725"/>
      <c r="W1671" s="83"/>
      <c r="X1671" s="83"/>
      <c r="Y1671" s="83"/>
      <c r="Z1671" s="83"/>
      <c r="AA1671" s="83"/>
      <c r="AB1671" s="83"/>
      <c r="AC1671" s="83"/>
      <c r="AD1671" s="83"/>
    </row>
    <row r="1672" spans="1:30" s="961" customFormat="1">
      <c r="A1672" s="84"/>
      <c r="B1672" s="83"/>
      <c r="C1672" s="83"/>
      <c r="D1672" s="83"/>
      <c r="E1672" s="83"/>
      <c r="F1672" s="83"/>
      <c r="G1672" s="83"/>
      <c r="H1672" s="725"/>
      <c r="I1672" s="83"/>
      <c r="J1672" s="83"/>
      <c r="K1672" s="83"/>
      <c r="L1672" s="83"/>
      <c r="M1672" s="83"/>
      <c r="N1672" s="83"/>
      <c r="O1672" s="725"/>
      <c r="P1672" s="83"/>
      <c r="Q1672" s="83"/>
      <c r="R1672" s="83"/>
      <c r="S1672" s="83"/>
      <c r="T1672" s="83"/>
      <c r="U1672" s="83"/>
      <c r="V1672" s="725"/>
      <c r="W1672" s="83"/>
      <c r="X1672" s="83"/>
      <c r="Y1672" s="83"/>
      <c r="Z1672" s="83"/>
      <c r="AA1672" s="83"/>
      <c r="AB1672" s="83"/>
      <c r="AC1672" s="83"/>
      <c r="AD1672" s="83"/>
    </row>
    <row r="1673" spans="1:30" s="961" customFormat="1">
      <c r="A1673" s="84"/>
      <c r="B1673" s="83"/>
      <c r="C1673" s="83"/>
      <c r="D1673" s="83"/>
      <c r="E1673" s="83"/>
      <c r="F1673" s="83"/>
      <c r="G1673" s="83"/>
      <c r="H1673" s="725"/>
      <c r="I1673" s="83"/>
      <c r="J1673" s="83"/>
      <c r="K1673" s="83"/>
      <c r="L1673" s="83"/>
      <c r="M1673" s="83"/>
      <c r="N1673" s="83"/>
      <c r="O1673" s="725"/>
      <c r="P1673" s="83"/>
      <c r="Q1673" s="83"/>
      <c r="R1673" s="83"/>
      <c r="S1673" s="83"/>
      <c r="T1673" s="83"/>
      <c r="U1673" s="83"/>
      <c r="V1673" s="725"/>
      <c r="W1673" s="83"/>
      <c r="X1673" s="83"/>
      <c r="Y1673" s="83"/>
      <c r="Z1673" s="83"/>
      <c r="AA1673" s="83"/>
      <c r="AB1673" s="83"/>
      <c r="AC1673" s="83"/>
      <c r="AD1673" s="83"/>
    </row>
    <row r="1674" spans="1:30" s="961" customFormat="1">
      <c r="A1674" s="84"/>
      <c r="B1674" s="83"/>
      <c r="C1674" s="83"/>
      <c r="D1674" s="83"/>
      <c r="E1674" s="83"/>
      <c r="F1674" s="83"/>
      <c r="G1674" s="83"/>
      <c r="H1674" s="725"/>
      <c r="I1674" s="83"/>
      <c r="J1674" s="83"/>
      <c r="K1674" s="83"/>
      <c r="L1674" s="83"/>
      <c r="M1674" s="83"/>
      <c r="N1674" s="83"/>
      <c r="O1674" s="725"/>
      <c r="P1674" s="83"/>
      <c r="Q1674" s="83"/>
      <c r="R1674" s="83"/>
      <c r="S1674" s="83"/>
      <c r="T1674" s="83"/>
      <c r="U1674" s="83"/>
      <c r="V1674" s="725"/>
      <c r="W1674" s="83"/>
      <c r="X1674" s="83"/>
      <c r="Y1674" s="83"/>
      <c r="Z1674" s="83"/>
      <c r="AA1674" s="83"/>
      <c r="AB1674" s="83"/>
      <c r="AC1674" s="83"/>
      <c r="AD1674" s="83"/>
    </row>
    <row r="1675" spans="1:30" s="961" customFormat="1">
      <c r="A1675" s="84"/>
      <c r="B1675" s="83"/>
      <c r="C1675" s="83"/>
      <c r="D1675" s="83"/>
      <c r="E1675" s="83"/>
      <c r="F1675" s="83"/>
      <c r="G1675" s="83"/>
      <c r="H1675" s="725"/>
      <c r="I1675" s="83"/>
      <c r="J1675" s="83"/>
      <c r="K1675" s="83"/>
      <c r="L1675" s="83"/>
      <c r="M1675" s="83"/>
      <c r="N1675" s="83"/>
      <c r="O1675" s="725"/>
      <c r="P1675" s="83"/>
      <c r="Q1675" s="83"/>
      <c r="R1675" s="83"/>
      <c r="S1675" s="83"/>
      <c r="T1675" s="83"/>
      <c r="U1675" s="83"/>
      <c r="V1675" s="725"/>
      <c r="W1675" s="83"/>
      <c r="X1675" s="83"/>
      <c r="Y1675" s="83"/>
      <c r="Z1675" s="83"/>
      <c r="AA1675" s="83"/>
      <c r="AB1675" s="83"/>
      <c r="AC1675" s="83"/>
      <c r="AD1675" s="83"/>
    </row>
    <row r="1676" spans="1:30" s="961" customFormat="1">
      <c r="A1676" s="84"/>
      <c r="B1676" s="83"/>
      <c r="C1676" s="83"/>
      <c r="D1676" s="83"/>
      <c r="E1676" s="83"/>
      <c r="F1676" s="83"/>
      <c r="G1676" s="83"/>
      <c r="H1676" s="725"/>
      <c r="I1676" s="83"/>
      <c r="J1676" s="83"/>
      <c r="K1676" s="83"/>
      <c r="L1676" s="83"/>
      <c r="M1676" s="83"/>
      <c r="N1676" s="83"/>
      <c r="O1676" s="725"/>
      <c r="P1676" s="83"/>
      <c r="Q1676" s="83"/>
      <c r="R1676" s="83"/>
      <c r="S1676" s="83"/>
      <c r="T1676" s="83"/>
      <c r="U1676" s="83"/>
      <c r="V1676" s="725"/>
      <c r="W1676" s="83"/>
      <c r="X1676" s="83"/>
      <c r="Y1676" s="83"/>
      <c r="Z1676" s="83"/>
      <c r="AA1676" s="83"/>
      <c r="AB1676" s="83"/>
      <c r="AC1676" s="83"/>
      <c r="AD1676" s="83"/>
    </row>
    <row r="1677" spans="1:30" s="961" customFormat="1">
      <c r="A1677" s="84"/>
      <c r="B1677" s="83"/>
      <c r="C1677" s="83"/>
      <c r="D1677" s="83"/>
      <c r="E1677" s="83"/>
      <c r="F1677" s="83"/>
      <c r="G1677" s="83"/>
      <c r="H1677" s="725"/>
      <c r="I1677" s="83"/>
      <c r="J1677" s="83"/>
      <c r="K1677" s="83"/>
      <c r="L1677" s="83"/>
      <c r="M1677" s="83"/>
      <c r="N1677" s="83"/>
      <c r="O1677" s="725"/>
      <c r="P1677" s="83"/>
      <c r="Q1677" s="83"/>
      <c r="R1677" s="83"/>
      <c r="S1677" s="83"/>
      <c r="T1677" s="83"/>
      <c r="U1677" s="83"/>
      <c r="V1677" s="725"/>
      <c r="W1677" s="83"/>
      <c r="X1677" s="83"/>
      <c r="Y1677" s="83"/>
      <c r="Z1677" s="83"/>
      <c r="AA1677" s="83"/>
      <c r="AB1677" s="83"/>
      <c r="AC1677" s="83"/>
      <c r="AD1677" s="83"/>
    </row>
    <row r="1678" spans="1:30" s="961" customFormat="1">
      <c r="A1678" s="84"/>
      <c r="B1678" s="83"/>
      <c r="C1678" s="83"/>
      <c r="D1678" s="83"/>
      <c r="E1678" s="83"/>
      <c r="F1678" s="83"/>
      <c r="G1678" s="83"/>
      <c r="H1678" s="725"/>
      <c r="I1678" s="83"/>
      <c r="J1678" s="83"/>
      <c r="K1678" s="83"/>
      <c r="L1678" s="83"/>
      <c r="M1678" s="83"/>
      <c r="N1678" s="83"/>
      <c r="O1678" s="725"/>
      <c r="P1678" s="83"/>
      <c r="Q1678" s="83"/>
      <c r="R1678" s="83"/>
      <c r="S1678" s="83"/>
      <c r="T1678" s="83"/>
      <c r="U1678" s="83"/>
      <c r="V1678" s="725"/>
      <c r="W1678" s="83"/>
      <c r="X1678" s="83"/>
      <c r="Y1678" s="83"/>
      <c r="Z1678" s="83"/>
      <c r="AA1678" s="83"/>
      <c r="AB1678" s="83"/>
      <c r="AC1678" s="83"/>
      <c r="AD1678" s="83"/>
    </row>
    <row r="1679" spans="1:30" s="961" customFormat="1">
      <c r="A1679" s="84"/>
      <c r="B1679" s="83"/>
      <c r="C1679" s="83"/>
      <c r="D1679" s="83"/>
      <c r="E1679" s="83"/>
      <c r="F1679" s="83"/>
      <c r="G1679" s="83"/>
      <c r="H1679" s="725"/>
      <c r="I1679" s="83"/>
      <c r="J1679" s="83"/>
      <c r="K1679" s="83"/>
      <c r="L1679" s="83"/>
      <c r="M1679" s="83"/>
      <c r="N1679" s="83"/>
      <c r="O1679" s="725"/>
      <c r="P1679" s="83"/>
      <c r="Q1679" s="83"/>
      <c r="R1679" s="83"/>
      <c r="S1679" s="83"/>
      <c r="T1679" s="83"/>
      <c r="U1679" s="83"/>
      <c r="V1679" s="725"/>
      <c r="W1679" s="83"/>
      <c r="X1679" s="83"/>
      <c r="Y1679" s="83"/>
      <c r="Z1679" s="83"/>
      <c r="AA1679" s="83"/>
      <c r="AB1679" s="83"/>
      <c r="AC1679" s="83"/>
      <c r="AD1679" s="83"/>
    </row>
    <row r="1680" spans="1:30" s="961" customFormat="1">
      <c r="A1680" s="84"/>
      <c r="B1680" s="83"/>
      <c r="C1680" s="83"/>
      <c r="D1680" s="83"/>
      <c r="E1680" s="83"/>
      <c r="F1680" s="83"/>
      <c r="G1680" s="83"/>
      <c r="H1680" s="725"/>
      <c r="I1680" s="83"/>
      <c r="J1680" s="83"/>
      <c r="K1680" s="83"/>
      <c r="L1680" s="83"/>
      <c r="M1680" s="83"/>
      <c r="N1680" s="83"/>
      <c r="O1680" s="725"/>
      <c r="P1680" s="83"/>
      <c r="Q1680" s="83"/>
      <c r="R1680" s="83"/>
      <c r="S1680" s="83"/>
      <c r="T1680" s="83"/>
      <c r="U1680" s="83"/>
      <c r="V1680" s="725"/>
      <c r="W1680" s="83"/>
      <c r="X1680" s="83"/>
      <c r="Y1680" s="83"/>
      <c r="Z1680" s="83"/>
      <c r="AA1680" s="83"/>
      <c r="AB1680" s="83"/>
      <c r="AC1680" s="83"/>
      <c r="AD1680" s="83"/>
    </row>
    <row r="1681" spans="1:30" s="961" customFormat="1">
      <c r="A1681" s="84"/>
      <c r="B1681" s="83"/>
      <c r="C1681" s="83"/>
      <c r="D1681" s="83"/>
      <c r="E1681" s="83"/>
      <c r="F1681" s="83"/>
      <c r="G1681" s="83"/>
      <c r="H1681" s="725"/>
      <c r="I1681" s="83"/>
      <c r="J1681" s="83"/>
      <c r="K1681" s="83"/>
      <c r="L1681" s="83"/>
      <c r="M1681" s="83"/>
      <c r="N1681" s="83"/>
      <c r="O1681" s="725"/>
      <c r="P1681" s="83"/>
      <c r="Q1681" s="83"/>
      <c r="R1681" s="83"/>
      <c r="S1681" s="83"/>
      <c r="T1681" s="83"/>
      <c r="U1681" s="83"/>
      <c r="V1681" s="725"/>
      <c r="W1681" s="83"/>
      <c r="X1681" s="83"/>
      <c r="Y1681" s="83"/>
      <c r="Z1681" s="83"/>
      <c r="AA1681" s="83"/>
      <c r="AB1681" s="83"/>
      <c r="AC1681" s="83"/>
      <c r="AD1681" s="83"/>
    </row>
    <row r="1682" spans="1:30" s="961" customFormat="1">
      <c r="A1682" s="84"/>
      <c r="B1682" s="83"/>
      <c r="C1682" s="83"/>
      <c r="D1682" s="83"/>
      <c r="E1682" s="83"/>
      <c r="F1682" s="83"/>
      <c r="G1682" s="83"/>
      <c r="H1682" s="725"/>
      <c r="I1682" s="83"/>
      <c r="J1682" s="83"/>
      <c r="K1682" s="83"/>
      <c r="L1682" s="83"/>
      <c r="M1682" s="83"/>
      <c r="N1682" s="83"/>
      <c r="O1682" s="725"/>
      <c r="P1682" s="83"/>
      <c r="Q1682" s="83"/>
      <c r="R1682" s="83"/>
      <c r="S1682" s="83"/>
      <c r="T1682" s="83"/>
      <c r="U1682" s="83"/>
      <c r="V1682" s="725"/>
      <c r="W1682" s="83"/>
      <c r="X1682" s="83"/>
      <c r="Y1682" s="83"/>
      <c r="Z1682" s="83"/>
      <c r="AA1682" s="83"/>
      <c r="AB1682" s="83"/>
      <c r="AC1682" s="83"/>
      <c r="AD1682" s="83"/>
    </row>
    <row r="1683" spans="1:30" s="961" customFormat="1">
      <c r="A1683" s="84"/>
      <c r="B1683" s="83"/>
      <c r="C1683" s="83"/>
      <c r="D1683" s="83"/>
      <c r="E1683" s="83"/>
      <c r="F1683" s="83"/>
      <c r="G1683" s="83"/>
      <c r="H1683" s="725"/>
      <c r="I1683" s="83"/>
      <c r="J1683" s="83"/>
      <c r="K1683" s="83"/>
      <c r="L1683" s="83"/>
      <c r="M1683" s="83"/>
      <c r="N1683" s="83"/>
      <c r="O1683" s="725"/>
      <c r="P1683" s="83"/>
      <c r="Q1683" s="83"/>
      <c r="R1683" s="83"/>
      <c r="S1683" s="83"/>
      <c r="T1683" s="83"/>
      <c r="U1683" s="83"/>
      <c r="V1683" s="725"/>
      <c r="W1683" s="83"/>
      <c r="X1683" s="83"/>
      <c r="Y1683" s="83"/>
      <c r="Z1683" s="83"/>
      <c r="AA1683" s="83"/>
      <c r="AB1683" s="83"/>
      <c r="AC1683" s="83"/>
      <c r="AD1683" s="83"/>
    </row>
    <row r="1684" spans="1:30" s="961" customFormat="1">
      <c r="A1684" s="84"/>
      <c r="B1684" s="83"/>
      <c r="C1684" s="83"/>
      <c r="D1684" s="83"/>
      <c r="E1684" s="83"/>
      <c r="F1684" s="83"/>
      <c r="G1684" s="83"/>
      <c r="H1684" s="725"/>
      <c r="I1684" s="83"/>
      <c r="J1684" s="83"/>
      <c r="K1684" s="83"/>
      <c r="L1684" s="83"/>
      <c r="M1684" s="83"/>
      <c r="N1684" s="83"/>
      <c r="O1684" s="725"/>
      <c r="P1684" s="83"/>
      <c r="Q1684" s="83"/>
      <c r="R1684" s="83"/>
      <c r="S1684" s="83"/>
      <c r="T1684" s="83"/>
      <c r="U1684" s="83"/>
      <c r="V1684" s="725"/>
      <c r="W1684" s="83"/>
      <c r="X1684" s="83"/>
      <c r="Y1684" s="83"/>
      <c r="Z1684" s="83"/>
      <c r="AA1684" s="83"/>
      <c r="AB1684" s="83"/>
      <c r="AC1684" s="83"/>
      <c r="AD1684" s="83"/>
    </row>
    <row r="1685" spans="1:30" s="961" customFormat="1">
      <c r="A1685" s="84"/>
      <c r="B1685" s="83"/>
      <c r="C1685" s="83"/>
      <c r="D1685" s="83"/>
      <c r="E1685" s="83"/>
      <c r="F1685" s="83"/>
      <c r="G1685" s="83"/>
      <c r="H1685" s="725"/>
      <c r="I1685" s="83"/>
      <c r="J1685" s="83"/>
      <c r="K1685" s="83"/>
      <c r="L1685" s="83"/>
      <c r="M1685" s="83"/>
      <c r="N1685" s="83"/>
      <c r="O1685" s="725"/>
      <c r="P1685" s="83"/>
      <c r="Q1685" s="83"/>
      <c r="R1685" s="83"/>
      <c r="S1685" s="83"/>
      <c r="T1685" s="83"/>
      <c r="U1685" s="83"/>
      <c r="V1685" s="725"/>
      <c r="W1685" s="83"/>
      <c r="X1685" s="83"/>
      <c r="Y1685" s="83"/>
      <c r="Z1685" s="83"/>
      <c r="AA1685" s="83"/>
      <c r="AB1685" s="83"/>
      <c r="AC1685" s="83"/>
      <c r="AD1685" s="83"/>
    </row>
    <row r="1686" spans="1:30" s="961" customFormat="1">
      <c r="A1686" s="84"/>
      <c r="B1686" s="83"/>
      <c r="C1686" s="83"/>
      <c r="D1686" s="83"/>
      <c r="E1686" s="83"/>
      <c r="F1686" s="83"/>
      <c r="G1686" s="83"/>
      <c r="H1686" s="725"/>
      <c r="I1686" s="83"/>
      <c r="J1686" s="83"/>
      <c r="K1686" s="83"/>
      <c r="L1686" s="83"/>
      <c r="M1686" s="83"/>
      <c r="N1686" s="83"/>
      <c r="O1686" s="725"/>
      <c r="P1686" s="83"/>
      <c r="Q1686" s="83"/>
      <c r="R1686" s="83"/>
      <c r="S1686" s="83"/>
      <c r="T1686" s="83"/>
      <c r="U1686" s="83"/>
      <c r="V1686" s="725"/>
      <c r="W1686" s="83"/>
      <c r="X1686" s="83"/>
      <c r="Y1686" s="83"/>
      <c r="Z1686" s="83"/>
      <c r="AA1686" s="83"/>
      <c r="AB1686" s="83"/>
      <c r="AC1686" s="83"/>
      <c r="AD1686" s="83"/>
    </row>
    <row r="1687" spans="1:30" s="961" customFormat="1">
      <c r="A1687" s="84"/>
      <c r="B1687" s="83"/>
      <c r="C1687" s="83"/>
      <c r="D1687" s="83"/>
      <c r="E1687" s="83"/>
      <c r="F1687" s="83"/>
      <c r="G1687" s="83"/>
      <c r="H1687" s="725"/>
      <c r="I1687" s="83"/>
      <c r="J1687" s="83"/>
      <c r="K1687" s="83"/>
      <c r="L1687" s="83"/>
      <c r="M1687" s="83"/>
      <c r="N1687" s="83"/>
      <c r="O1687" s="725"/>
      <c r="P1687" s="83"/>
      <c r="Q1687" s="83"/>
      <c r="R1687" s="83"/>
      <c r="S1687" s="83"/>
      <c r="T1687" s="83"/>
      <c r="U1687" s="83"/>
      <c r="V1687" s="725"/>
      <c r="W1687" s="83"/>
      <c r="X1687" s="83"/>
      <c r="Y1687" s="83"/>
      <c r="Z1687" s="83"/>
      <c r="AA1687" s="83"/>
      <c r="AB1687" s="83"/>
      <c r="AC1687" s="83"/>
      <c r="AD1687" s="83"/>
    </row>
    <row r="1688" spans="1:30" s="961" customFormat="1">
      <c r="A1688" s="84"/>
      <c r="B1688" s="83"/>
      <c r="C1688" s="83"/>
      <c r="D1688" s="83"/>
      <c r="E1688" s="83"/>
      <c r="F1688" s="83"/>
      <c r="G1688" s="83"/>
      <c r="H1688" s="725"/>
      <c r="I1688" s="83"/>
      <c r="J1688" s="83"/>
      <c r="K1688" s="83"/>
      <c r="L1688" s="83"/>
      <c r="M1688" s="83"/>
      <c r="N1688" s="83"/>
      <c r="O1688" s="725"/>
      <c r="P1688" s="83"/>
      <c r="Q1688" s="83"/>
      <c r="R1688" s="83"/>
      <c r="S1688" s="83"/>
      <c r="T1688" s="83"/>
      <c r="U1688" s="83"/>
      <c r="V1688" s="725"/>
      <c r="W1688" s="83"/>
      <c r="X1688" s="83"/>
      <c r="Y1688" s="83"/>
      <c r="Z1688" s="83"/>
      <c r="AA1688" s="83"/>
      <c r="AB1688" s="83"/>
      <c r="AC1688" s="83"/>
      <c r="AD1688" s="83"/>
    </row>
    <row r="1689" spans="1:30" s="961" customFormat="1">
      <c r="A1689" s="84"/>
      <c r="B1689" s="83"/>
      <c r="C1689" s="83"/>
      <c r="D1689" s="83"/>
      <c r="E1689" s="83"/>
      <c r="F1689" s="83"/>
      <c r="G1689" s="83"/>
      <c r="H1689" s="725"/>
      <c r="I1689" s="83"/>
      <c r="J1689" s="83"/>
      <c r="K1689" s="83"/>
      <c r="L1689" s="83"/>
      <c r="M1689" s="83"/>
      <c r="N1689" s="83"/>
      <c r="O1689" s="725"/>
      <c r="P1689" s="83"/>
      <c r="Q1689" s="83"/>
      <c r="R1689" s="83"/>
      <c r="S1689" s="83"/>
      <c r="T1689" s="83"/>
      <c r="U1689" s="83"/>
      <c r="V1689" s="725"/>
      <c r="W1689" s="83"/>
      <c r="X1689" s="83"/>
      <c r="Y1689" s="83"/>
      <c r="Z1689" s="83"/>
      <c r="AA1689" s="83"/>
      <c r="AB1689" s="83"/>
      <c r="AC1689" s="83"/>
      <c r="AD1689" s="83"/>
    </row>
    <row r="1690" spans="1:30" s="961" customFormat="1">
      <c r="A1690" s="84"/>
      <c r="B1690" s="83"/>
      <c r="C1690" s="83"/>
      <c r="D1690" s="83"/>
      <c r="E1690" s="83"/>
      <c r="F1690" s="83"/>
      <c r="G1690" s="83"/>
      <c r="H1690" s="725"/>
      <c r="I1690" s="83"/>
      <c r="J1690" s="83"/>
      <c r="K1690" s="83"/>
      <c r="L1690" s="83"/>
      <c r="M1690" s="83"/>
      <c r="N1690" s="83"/>
      <c r="O1690" s="725"/>
      <c r="P1690" s="83"/>
      <c r="Q1690" s="83"/>
      <c r="R1690" s="83"/>
      <c r="S1690" s="83"/>
      <c r="T1690" s="83"/>
      <c r="U1690" s="83"/>
      <c r="V1690" s="725"/>
      <c r="W1690" s="83"/>
      <c r="X1690" s="83"/>
      <c r="Y1690" s="83"/>
      <c r="Z1690" s="83"/>
      <c r="AA1690" s="83"/>
      <c r="AB1690" s="83"/>
      <c r="AC1690" s="83"/>
      <c r="AD1690" s="83"/>
    </row>
    <row r="1691" spans="1:30" s="961" customFormat="1">
      <c r="A1691" s="84"/>
      <c r="B1691" s="83"/>
      <c r="C1691" s="83"/>
      <c r="D1691" s="83"/>
      <c r="E1691" s="83"/>
      <c r="F1691" s="83"/>
      <c r="G1691" s="83"/>
      <c r="H1691" s="725"/>
      <c r="I1691" s="83"/>
      <c r="J1691" s="83"/>
      <c r="K1691" s="83"/>
      <c r="L1691" s="83"/>
      <c r="M1691" s="83"/>
      <c r="N1691" s="83"/>
      <c r="O1691" s="725"/>
      <c r="P1691" s="83"/>
      <c r="Q1691" s="83"/>
      <c r="R1691" s="83"/>
      <c r="S1691" s="83"/>
      <c r="T1691" s="83"/>
      <c r="U1691" s="83"/>
      <c r="V1691" s="725"/>
      <c r="W1691" s="83"/>
      <c r="X1691" s="83"/>
      <c r="Y1691" s="83"/>
      <c r="Z1691" s="83"/>
      <c r="AA1691" s="83"/>
      <c r="AB1691" s="83"/>
      <c r="AC1691" s="83"/>
      <c r="AD1691" s="83"/>
    </row>
    <row r="1692" spans="1:30" s="961" customFormat="1">
      <c r="A1692" s="84"/>
      <c r="B1692" s="83"/>
      <c r="C1692" s="83"/>
      <c r="D1692" s="83"/>
      <c r="E1692" s="83"/>
      <c r="F1692" s="83"/>
      <c r="G1692" s="83"/>
      <c r="H1692" s="725"/>
      <c r="I1692" s="83"/>
      <c r="J1692" s="83"/>
      <c r="K1692" s="83"/>
      <c r="L1692" s="83"/>
      <c r="M1692" s="83"/>
      <c r="N1692" s="83"/>
      <c r="O1692" s="725"/>
      <c r="P1692" s="83"/>
      <c r="Q1692" s="83"/>
      <c r="R1692" s="83"/>
      <c r="S1692" s="83"/>
      <c r="T1692" s="83"/>
      <c r="U1692" s="83"/>
      <c r="V1692" s="725"/>
      <c r="W1692" s="83"/>
      <c r="X1692" s="83"/>
      <c r="Y1692" s="83"/>
      <c r="Z1692" s="83"/>
      <c r="AA1692" s="83"/>
      <c r="AB1692" s="83"/>
      <c r="AC1692" s="83"/>
      <c r="AD1692" s="83"/>
    </row>
    <row r="1693" spans="1:30" s="961" customFormat="1">
      <c r="A1693" s="84"/>
      <c r="B1693" s="83"/>
      <c r="C1693" s="83"/>
      <c r="D1693" s="83"/>
      <c r="E1693" s="83"/>
      <c r="F1693" s="83"/>
      <c r="G1693" s="83"/>
      <c r="H1693" s="725"/>
      <c r="I1693" s="83"/>
      <c r="J1693" s="83"/>
      <c r="K1693" s="83"/>
      <c r="L1693" s="83"/>
      <c r="M1693" s="83"/>
      <c r="N1693" s="83"/>
      <c r="O1693" s="725"/>
      <c r="P1693" s="83"/>
      <c r="Q1693" s="83"/>
      <c r="R1693" s="83"/>
      <c r="S1693" s="83"/>
      <c r="T1693" s="83"/>
      <c r="U1693" s="83"/>
      <c r="V1693" s="725"/>
      <c r="W1693" s="83"/>
      <c r="X1693" s="83"/>
      <c r="Y1693" s="83"/>
      <c r="Z1693" s="83"/>
      <c r="AA1693" s="83"/>
      <c r="AB1693" s="83"/>
      <c r="AC1693" s="83"/>
      <c r="AD1693" s="83"/>
    </row>
    <row r="1694" spans="1:30" s="961" customFormat="1">
      <c r="A1694" s="84"/>
      <c r="B1694" s="83"/>
      <c r="C1694" s="83"/>
      <c r="D1694" s="83"/>
      <c r="E1694" s="83"/>
      <c r="F1694" s="83"/>
      <c r="G1694" s="83"/>
      <c r="H1694" s="725"/>
      <c r="I1694" s="83"/>
      <c r="J1694" s="83"/>
      <c r="K1694" s="83"/>
      <c r="L1694" s="83"/>
      <c r="M1694" s="83"/>
      <c r="N1694" s="83"/>
      <c r="O1694" s="725"/>
      <c r="P1694" s="83"/>
      <c r="Q1694" s="83"/>
      <c r="R1694" s="83"/>
      <c r="S1694" s="83"/>
      <c r="T1694" s="83"/>
      <c r="U1694" s="83"/>
      <c r="V1694" s="725"/>
      <c r="W1694" s="83"/>
      <c r="X1694" s="83"/>
      <c r="Y1694" s="83"/>
      <c r="Z1694" s="83"/>
      <c r="AA1694" s="83"/>
      <c r="AB1694" s="83"/>
      <c r="AC1694" s="83"/>
      <c r="AD1694" s="83"/>
    </row>
    <row r="1695" spans="1:30" s="961" customFormat="1">
      <c r="A1695" s="84"/>
      <c r="B1695" s="83"/>
      <c r="C1695" s="83"/>
      <c r="D1695" s="83"/>
      <c r="E1695" s="83"/>
      <c r="F1695" s="83"/>
      <c r="G1695" s="83"/>
      <c r="H1695" s="725"/>
      <c r="I1695" s="83"/>
      <c r="J1695" s="83"/>
      <c r="K1695" s="83"/>
      <c r="L1695" s="83"/>
      <c r="M1695" s="83"/>
      <c r="N1695" s="83"/>
      <c r="O1695" s="725"/>
      <c r="P1695" s="83"/>
      <c r="Q1695" s="83"/>
      <c r="R1695" s="83"/>
      <c r="S1695" s="83"/>
      <c r="T1695" s="83"/>
      <c r="U1695" s="83"/>
      <c r="V1695" s="725"/>
      <c r="W1695" s="83"/>
      <c r="X1695" s="83"/>
      <c r="Y1695" s="83"/>
      <c r="Z1695" s="83"/>
      <c r="AA1695" s="83"/>
      <c r="AB1695" s="83"/>
      <c r="AC1695" s="83"/>
      <c r="AD1695" s="83"/>
    </row>
    <row r="1696" spans="1:30" s="961" customFormat="1">
      <c r="A1696" s="84"/>
      <c r="B1696" s="83"/>
      <c r="C1696" s="83"/>
      <c r="D1696" s="83"/>
      <c r="E1696" s="83"/>
      <c r="F1696" s="83"/>
      <c r="G1696" s="83"/>
      <c r="H1696" s="725"/>
      <c r="I1696" s="83"/>
      <c r="J1696" s="83"/>
      <c r="K1696" s="83"/>
      <c r="L1696" s="83"/>
      <c r="M1696" s="83"/>
      <c r="N1696" s="83"/>
      <c r="O1696" s="725"/>
      <c r="P1696" s="83"/>
      <c r="Q1696" s="83"/>
      <c r="R1696" s="83"/>
      <c r="S1696" s="83"/>
      <c r="T1696" s="83"/>
      <c r="U1696" s="83"/>
      <c r="V1696" s="725"/>
      <c r="W1696" s="83"/>
      <c r="X1696" s="83"/>
      <c r="Y1696" s="83"/>
      <c r="Z1696" s="83"/>
      <c r="AA1696" s="83"/>
      <c r="AB1696" s="83"/>
      <c r="AC1696" s="83"/>
      <c r="AD1696" s="83"/>
    </row>
    <row r="1697" spans="1:30" s="961" customFormat="1">
      <c r="A1697" s="84"/>
      <c r="B1697" s="83"/>
      <c r="C1697" s="83"/>
      <c r="D1697" s="83"/>
      <c r="E1697" s="83"/>
      <c r="F1697" s="83"/>
      <c r="G1697" s="83"/>
      <c r="H1697" s="725"/>
      <c r="I1697" s="83"/>
      <c r="J1697" s="83"/>
      <c r="K1697" s="83"/>
      <c r="L1697" s="83"/>
      <c r="M1697" s="83"/>
      <c r="N1697" s="83"/>
      <c r="O1697" s="725"/>
      <c r="P1697" s="83"/>
      <c r="Q1697" s="83"/>
      <c r="R1697" s="83"/>
      <c r="S1697" s="83"/>
      <c r="T1697" s="83"/>
      <c r="U1697" s="83"/>
      <c r="V1697" s="725"/>
      <c r="W1697" s="83"/>
      <c r="X1697" s="83"/>
      <c r="Y1697" s="83"/>
      <c r="Z1697" s="83"/>
      <c r="AA1697" s="83"/>
      <c r="AB1697" s="83"/>
      <c r="AC1697" s="83"/>
      <c r="AD1697" s="83"/>
    </row>
    <row r="1698" spans="1:30" s="961" customFormat="1">
      <c r="A1698" s="84"/>
      <c r="B1698" s="83"/>
      <c r="C1698" s="83"/>
      <c r="D1698" s="83"/>
      <c r="E1698" s="83"/>
      <c r="F1698" s="83"/>
      <c r="G1698" s="83"/>
      <c r="H1698" s="725"/>
      <c r="I1698" s="83"/>
      <c r="J1698" s="83"/>
      <c r="K1698" s="83"/>
      <c r="L1698" s="83"/>
      <c r="M1698" s="83"/>
      <c r="N1698" s="83"/>
      <c r="O1698" s="725"/>
      <c r="P1698" s="83"/>
      <c r="Q1698" s="83"/>
      <c r="R1698" s="83"/>
      <c r="S1698" s="83"/>
      <c r="T1698" s="83"/>
      <c r="U1698" s="83"/>
      <c r="V1698" s="725"/>
      <c r="W1698" s="83"/>
      <c r="X1698" s="83"/>
      <c r="Y1698" s="83"/>
      <c r="Z1698" s="83"/>
      <c r="AA1698" s="83"/>
      <c r="AB1698" s="83"/>
      <c r="AC1698" s="83"/>
      <c r="AD1698" s="83"/>
    </row>
    <row r="1699" spans="1:30" s="961" customFormat="1">
      <c r="A1699" s="84"/>
      <c r="B1699" s="83"/>
      <c r="C1699" s="83"/>
      <c r="D1699" s="83"/>
      <c r="E1699" s="83"/>
      <c r="F1699" s="83"/>
      <c r="G1699" s="83"/>
      <c r="H1699" s="725"/>
      <c r="I1699" s="83"/>
      <c r="J1699" s="83"/>
      <c r="K1699" s="83"/>
      <c r="L1699" s="83"/>
      <c r="M1699" s="83"/>
      <c r="N1699" s="83"/>
      <c r="O1699" s="725"/>
      <c r="P1699" s="83"/>
      <c r="Q1699" s="83"/>
      <c r="R1699" s="83"/>
      <c r="S1699" s="83"/>
      <c r="T1699" s="83"/>
      <c r="U1699" s="83"/>
      <c r="V1699" s="725"/>
      <c r="W1699" s="83"/>
      <c r="X1699" s="83"/>
      <c r="Y1699" s="83"/>
      <c r="Z1699" s="83"/>
      <c r="AA1699" s="83"/>
      <c r="AB1699" s="83"/>
      <c r="AC1699" s="83"/>
      <c r="AD1699" s="83"/>
    </row>
    <row r="1700" spans="1:30" s="961" customFormat="1">
      <c r="A1700" s="84"/>
      <c r="B1700" s="83"/>
      <c r="C1700" s="83"/>
      <c r="D1700" s="83"/>
      <c r="E1700" s="83"/>
      <c r="F1700" s="83"/>
      <c r="G1700" s="83"/>
      <c r="H1700" s="725"/>
      <c r="I1700" s="83"/>
      <c r="J1700" s="83"/>
      <c r="K1700" s="83"/>
      <c r="L1700" s="83"/>
      <c r="M1700" s="83"/>
      <c r="N1700" s="83"/>
      <c r="O1700" s="725"/>
      <c r="P1700" s="83"/>
      <c r="Q1700" s="83"/>
      <c r="R1700" s="83"/>
      <c r="S1700" s="83"/>
      <c r="T1700" s="83"/>
      <c r="U1700" s="83"/>
      <c r="V1700" s="725"/>
      <c r="W1700" s="83"/>
      <c r="X1700" s="83"/>
      <c r="Y1700" s="83"/>
      <c r="Z1700" s="83"/>
      <c r="AA1700" s="83"/>
      <c r="AB1700" s="83"/>
      <c r="AC1700" s="83"/>
      <c r="AD1700" s="83"/>
    </row>
    <row r="1701" spans="1:30" s="961" customFormat="1">
      <c r="A1701" s="84"/>
      <c r="B1701" s="83"/>
      <c r="C1701" s="83"/>
      <c r="D1701" s="83"/>
      <c r="E1701" s="83"/>
      <c r="F1701" s="83"/>
      <c r="G1701" s="83"/>
      <c r="H1701" s="725"/>
      <c r="I1701" s="83"/>
      <c r="J1701" s="83"/>
      <c r="K1701" s="83"/>
      <c r="L1701" s="83"/>
      <c r="M1701" s="83"/>
      <c r="N1701" s="83"/>
      <c r="O1701" s="725"/>
      <c r="P1701" s="83"/>
      <c r="Q1701" s="83"/>
      <c r="R1701" s="83"/>
      <c r="S1701" s="83"/>
      <c r="T1701" s="83"/>
      <c r="U1701" s="83"/>
      <c r="V1701" s="725"/>
      <c r="W1701" s="83"/>
      <c r="X1701" s="83"/>
      <c r="Y1701" s="83"/>
      <c r="Z1701" s="83"/>
      <c r="AA1701" s="83"/>
      <c r="AB1701" s="83"/>
      <c r="AC1701" s="83"/>
      <c r="AD1701" s="83"/>
    </row>
    <row r="1702" spans="1:30" s="961" customFormat="1">
      <c r="A1702" s="84"/>
      <c r="B1702" s="83"/>
      <c r="C1702" s="83"/>
      <c r="D1702" s="83"/>
      <c r="E1702" s="83"/>
      <c r="F1702" s="83"/>
      <c r="G1702" s="83"/>
      <c r="H1702" s="725"/>
      <c r="I1702" s="83"/>
      <c r="J1702" s="83"/>
      <c r="K1702" s="83"/>
      <c r="L1702" s="83"/>
      <c r="M1702" s="83"/>
      <c r="N1702" s="83"/>
      <c r="O1702" s="725"/>
      <c r="P1702" s="83"/>
      <c r="Q1702" s="83"/>
      <c r="R1702" s="83"/>
      <c r="S1702" s="83"/>
      <c r="T1702" s="83"/>
      <c r="U1702" s="83"/>
      <c r="V1702" s="725"/>
      <c r="W1702" s="83"/>
      <c r="X1702" s="83"/>
      <c r="Y1702" s="83"/>
      <c r="Z1702" s="83"/>
      <c r="AA1702" s="83"/>
      <c r="AB1702" s="83"/>
      <c r="AC1702" s="83"/>
      <c r="AD1702" s="83"/>
    </row>
    <row r="1703" spans="1:30" s="961" customFormat="1">
      <c r="A1703" s="84"/>
      <c r="B1703" s="83"/>
      <c r="C1703" s="83"/>
      <c r="D1703" s="83"/>
      <c r="E1703" s="83"/>
      <c r="F1703" s="83"/>
      <c r="G1703" s="83"/>
      <c r="H1703" s="725"/>
      <c r="I1703" s="83"/>
      <c r="J1703" s="83"/>
      <c r="K1703" s="83"/>
      <c r="L1703" s="83"/>
      <c r="M1703" s="83"/>
      <c r="N1703" s="83"/>
      <c r="O1703" s="725"/>
      <c r="P1703" s="83"/>
      <c r="Q1703" s="83"/>
      <c r="R1703" s="83"/>
      <c r="S1703" s="83"/>
      <c r="T1703" s="83"/>
      <c r="U1703" s="83"/>
      <c r="V1703" s="725"/>
      <c r="W1703" s="83"/>
      <c r="X1703" s="83"/>
      <c r="Y1703" s="83"/>
      <c r="Z1703" s="83"/>
      <c r="AA1703" s="83"/>
      <c r="AB1703" s="83"/>
      <c r="AC1703" s="83"/>
      <c r="AD1703" s="83"/>
    </row>
    <row r="1704" spans="1:30" s="961" customFormat="1">
      <c r="A1704" s="84"/>
      <c r="B1704" s="83"/>
      <c r="C1704" s="83"/>
      <c r="D1704" s="83"/>
      <c r="E1704" s="83"/>
      <c r="F1704" s="83"/>
      <c r="G1704" s="83"/>
      <c r="H1704" s="725"/>
      <c r="I1704" s="83"/>
      <c r="J1704" s="83"/>
      <c r="K1704" s="83"/>
      <c r="L1704" s="83"/>
      <c r="M1704" s="83"/>
      <c r="N1704" s="83"/>
      <c r="O1704" s="725"/>
      <c r="P1704" s="83"/>
      <c r="Q1704" s="83"/>
      <c r="R1704" s="83"/>
      <c r="S1704" s="83"/>
      <c r="T1704" s="83"/>
      <c r="U1704" s="83"/>
      <c r="V1704" s="725"/>
      <c r="W1704" s="83"/>
      <c r="X1704" s="83"/>
      <c r="Y1704" s="83"/>
      <c r="Z1704" s="83"/>
      <c r="AA1704" s="83"/>
      <c r="AB1704" s="83"/>
      <c r="AC1704" s="83"/>
      <c r="AD1704" s="83"/>
    </row>
    <row r="1705" spans="1:30" s="961" customFormat="1">
      <c r="A1705" s="84"/>
      <c r="B1705" s="83"/>
      <c r="C1705" s="83"/>
      <c r="D1705" s="83"/>
      <c r="E1705" s="83"/>
      <c r="F1705" s="83"/>
      <c r="G1705" s="83"/>
      <c r="H1705" s="725"/>
      <c r="I1705" s="83"/>
      <c r="J1705" s="83"/>
      <c r="K1705" s="83"/>
      <c r="L1705" s="83"/>
      <c r="M1705" s="83"/>
      <c r="N1705" s="83"/>
      <c r="O1705" s="725"/>
      <c r="P1705" s="83"/>
      <c r="Q1705" s="83"/>
      <c r="R1705" s="83"/>
      <c r="S1705" s="83"/>
      <c r="T1705" s="83"/>
      <c r="U1705" s="83"/>
      <c r="V1705" s="725"/>
      <c r="W1705" s="83"/>
      <c r="X1705" s="83"/>
      <c r="Y1705" s="83"/>
      <c r="Z1705" s="83"/>
      <c r="AA1705" s="83"/>
      <c r="AB1705" s="83"/>
      <c r="AC1705" s="83"/>
      <c r="AD1705" s="83"/>
    </row>
    <row r="1706" spans="1:30" s="961" customFormat="1">
      <c r="A1706" s="84"/>
      <c r="B1706" s="83"/>
      <c r="C1706" s="83"/>
      <c r="D1706" s="83"/>
      <c r="E1706" s="83"/>
      <c r="F1706" s="83"/>
      <c r="G1706" s="83"/>
      <c r="H1706" s="725"/>
      <c r="I1706" s="83"/>
      <c r="J1706" s="83"/>
      <c r="K1706" s="83"/>
      <c r="L1706" s="83"/>
      <c r="M1706" s="83"/>
      <c r="N1706" s="83"/>
      <c r="O1706" s="725"/>
      <c r="P1706" s="83"/>
      <c r="Q1706" s="83"/>
      <c r="R1706" s="83"/>
      <c r="S1706" s="83"/>
      <c r="T1706" s="83"/>
      <c r="U1706" s="83"/>
      <c r="V1706" s="725"/>
      <c r="W1706" s="83"/>
      <c r="X1706" s="83"/>
      <c r="Y1706" s="83"/>
      <c r="Z1706" s="83"/>
      <c r="AA1706" s="83"/>
      <c r="AB1706" s="83"/>
      <c r="AC1706" s="83"/>
      <c r="AD1706" s="83"/>
    </row>
    <row r="1707" spans="1:30" s="961" customFormat="1">
      <c r="A1707" s="84"/>
      <c r="B1707" s="83"/>
      <c r="C1707" s="83"/>
      <c r="D1707" s="83"/>
      <c r="E1707" s="83"/>
      <c r="F1707" s="83"/>
      <c r="G1707" s="83"/>
      <c r="H1707" s="725"/>
      <c r="I1707" s="83"/>
      <c r="J1707" s="83"/>
      <c r="K1707" s="83"/>
      <c r="L1707" s="83"/>
      <c r="M1707" s="83"/>
      <c r="N1707" s="83"/>
      <c r="O1707" s="725"/>
      <c r="P1707" s="83"/>
      <c r="Q1707" s="83"/>
      <c r="R1707" s="83"/>
      <c r="S1707" s="83"/>
      <c r="T1707" s="83"/>
      <c r="U1707" s="83"/>
      <c r="V1707" s="725"/>
      <c r="W1707" s="83"/>
      <c r="X1707" s="83"/>
      <c r="Y1707" s="83"/>
      <c r="Z1707" s="83"/>
      <c r="AA1707" s="83"/>
      <c r="AB1707" s="83"/>
      <c r="AC1707" s="83"/>
      <c r="AD1707" s="83"/>
    </row>
    <row r="1708" spans="1:30" s="961" customFormat="1">
      <c r="A1708" s="84"/>
      <c r="B1708" s="83"/>
      <c r="C1708" s="83"/>
      <c r="D1708" s="83"/>
      <c r="E1708" s="83"/>
      <c r="F1708" s="83"/>
      <c r="G1708" s="83"/>
      <c r="H1708" s="725"/>
      <c r="I1708" s="83"/>
      <c r="J1708" s="83"/>
      <c r="K1708" s="83"/>
      <c r="L1708" s="83"/>
      <c r="M1708" s="83"/>
      <c r="N1708" s="83"/>
      <c r="O1708" s="725"/>
      <c r="P1708" s="83"/>
      <c r="Q1708" s="83"/>
      <c r="R1708" s="83"/>
      <c r="S1708" s="83"/>
      <c r="T1708" s="83"/>
      <c r="U1708" s="83"/>
      <c r="V1708" s="725"/>
      <c r="W1708" s="83"/>
      <c r="X1708" s="83"/>
      <c r="Y1708" s="83"/>
      <c r="Z1708" s="83"/>
      <c r="AA1708" s="83"/>
      <c r="AB1708" s="83"/>
      <c r="AC1708" s="83"/>
      <c r="AD1708" s="83"/>
    </row>
    <row r="1709" spans="1:30" s="961" customFormat="1">
      <c r="A1709" s="84"/>
      <c r="B1709" s="83"/>
      <c r="C1709" s="83"/>
      <c r="D1709" s="83"/>
      <c r="E1709" s="83"/>
      <c r="F1709" s="83"/>
      <c r="G1709" s="83"/>
      <c r="H1709" s="725"/>
      <c r="I1709" s="83"/>
      <c r="J1709" s="83"/>
      <c r="K1709" s="83"/>
      <c r="L1709" s="83"/>
      <c r="M1709" s="83"/>
      <c r="N1709" s="83"/>
      <c r="O1709" s="725"/>
      <c r="P1709" s="83"/>
      <c r="Q1709" s="83"/>
      <c r="R1709" s="83"/>
      <c r="S1709" s="83"/>
      <c r="T1709" s="83"/>
      <c r="U1709" s="83"/>
      <c r="V1709" s="725"/>
      <c r="W1709" s="83"/>
      <c r="X1709" s="83"/>
      <c r="Y1709" s="83"/>
      <c r="Z1709" s="83"/>
      <c r="AA1709" s="83"/>
      <c r="AB1709" s="83"/>
      <c r="AC1709" s="83"/>
      <c r="AD1709" s="83"/>
    </row>
    <row r="1710" spans="1:30" s="961" customFormat="1">
      <c r="A1710" s="84"/>
      <c r="B1710" s="83"/>
      <c r="C1710" s="83"/>
      <c r="D1710" s="83"/>
      <c r="E1710" s="83"/>
      <c r="F1710" s="83"/>
      <c r="G1710" s="83"/>
      <c r="H1710" s="725"/>
      <c r="I1710" s="83"/>
      <c r="J1710" s="83"/>
      <c r="K1710" s="83"/>
      <c r="L1710" s="83"/>
      <c r="M1710" s="83"/>
      <c r="N1710" s="83"/>
      <c r="O1710" s="725"/>
      <c r="P1710" s="83"/>
      <c r="Q1710" s="83"/>
      <c r="R1710" s="83"/>
      <c r="S1710" s="83"/>
      <c r="T1710" s="83"/>
      <c r="U1710" s="83"/>
      <c r="V1710" s="725"/>
      <c r="W1710" s="83"/>
      <c r="X1710" s="83"/>
      <c r="Y1710" s="83"/>
      <c r="Z1710" s="83"/>
      <c r="AA1710" s="83"/>
      <c r="AB1710" s="83"/>
      <c r="AC1710" s="83"/>
      <c r="AD1710" s="83"/>
    </row>
    <row r="1711" spans="1:30" s="961" customFormat="1">
      <c r="A1711" s="84"/>
      <c r="B1711" s="83"/>
      <c r="C1711" s="83"/>
      <c r="D1711" s="83"/>
      <c r="E1711" s="83"/>
      <c r="F1711" s="83"/>
      <c r="G1711" s="83"/>
      <c r="H1711" s="725"/>
      <c r="I1711" s="83"/>
      <c r="J1711" s="83"/>
      <c r="K1711" s="83"/>
      <c r="L1711" s="83"/>
      <c r="M1711" s="83"/>
      <c r="N1711" s="83"/>
      <c r="O1711" s="725"/>
      <c r="P1711" s="83"/>
      <c r="Q1711" s="83"/>
      <c r="R1711" s="83"/>
      <c r="S1711" s="83"/>
      <c r="T1711" s="83"/>
      <c r="U1711" s="83"/>
      <c r="V1711" s="725"/>
      <c r="W1711" s="83"/>
      <c r="X1711" s="83"/>
      <c r="Y1711" s="83"/>
      <c r="Z1711" s="83"/>
      <c r="AA1711" s="83"/>
      <c r="AB1711" s="83"/>
      <c r="AC1711" s="83"/>
      <c r="AD1711" s="83"/>
    </row>
    <row r="1712" spans="1:30" s="961" customFormat="1">
      <c r="A1712" s="84"/>
      <c r="B1712" s="83"/>
      <c r="C1712" s="83"/>
      <c r="D1712" s="83"/>
      <c r="E1712" s="83"/>
      <c r="F1712" s="83"/>
      <c r="G1712" s="83"/>
      <c r="H1712" s="725"/>
      <c r="I1712" s="83"/>
      <c r="J1712" s="83"/>
      <c r="K1712" s="83"/>
      <c r="L1712" s="83"/>
      <c r="M1712" s="83"/>
      <c r="N1712" s="83"/>
      <c r="O1712" s="725"/>
      <c r="P1712" s="83"/>
      <c r="Q1712" s="83"/>
      <c r="R1712" s="83"/>
      <c r="S1712" s="83"/>
      <c r="T1712" s="83"/>
      <c r="U1712" s="83"/>
      <c r="V1712" s="725"/>
      <c r="W1712" s="83"/>
      <c r="X1712" s="83"/>
      <c r="Y1712" s="83"/>
      <c r="Z1712" s="83"/>
      <c r="AA1712" s="83"/>
      <c r="AB1712" s="83"/>
      <c r="AC1712" s="83"/>
      <c r="AD1712" s="83"/>
    </row>
    <row r="1713" spans="1:30" s="961" customFormat="1">
      <c r="A1713" s="84"/>
      <c r="B1713" s="83"/>
      <c r="C1713" s="83"/>
      <c r="D1713" s="83"/>
      <c r="E1713" s="83"/>
      <c r="F1713" s="83"/>
      <c r="G1713" s="83"/>
      <c r="H1713" s="725"/>
      <c r="I1713" s="83"/>
      <c r="J1713" s="83"/>
      <c r="K1713" s="83"/>
      <c r="L1713" s="83"/>
      <c r="M1713" s="83"/>
      <c r="N1713" s="83"/>
      <c r="O1713" s="725"/>
      <c r="P1713" s="83"/>
      <c r="Q1713" s="83"/>
      <c r="R1713" s="83"/>
      <c r="S1713" s="83"/>
      <c r="T1713" s="83"/>
      <c r="U1713" s="83"/>
      <c r="V1713" s="725"/>
      <c r="W1713" s="83"/>
      <c r="X1713" s="83"/>
      <c r="Y1713" s="83"/>
      <c r="Z1713" s="83"/>
      <c r="AA1713" s="83"/>
      <c r="AB1713" s="83"/>
      <c r="AC1713" s="83"/>
      <c r="AD1713" s="83"/>
    </row>
    <row r="1714" spans="1:30" s="961" customFormat="1">
      <c r="A1714" s="84"/>
      <c r="B1714" s="83"/>
      <c r="C1714" s="83"/>
      <c r="D1714" s="83"/>
      <c r="E1714" s="83"/>
      <c r="F1714" s="83"/>
      <c r="G1714" s="83"/>
      <c r="H1714" s="725"/>
      <c r="I1714" s="83"/>
      <c r="J1714" s="83"/>
      <c r="K1714" s="83"/>
      <c r="L1714" s="83"/>
      <c r="M1714" s="83"/>
      <c r="N1714" s="83"/>
      <c r="O1714" s="725"/>
      <c r="P1714" s="83"/>
      <c r="Q1714" s="83"/>
      <c r="R1714" s="83"/>
      <c r="S1714" s="83"/>
      <c r="T1714" s="83"/>
      <c r="U1714" s="83"/>
      <c r="V1714" s="725"/>
      <c r="W1714" s="83"/>
      <c r="X1714" s="83"/>
      <c r="Y1714" s="83"/>
      <c r="Z1714" s="83"/>
      <c r="AA1714" s="83"/>
      <c r="AB1714" s="83"/>
      <c r="AC1714" s="83"/>
      <c r="AD1714" s="83"/>
    </row>
    <row r="1715" spans="1:30" s="961" customFormat="1">
      <c r="A1715" s="84"/>
      <c r="B1715" s="83"/>
      <c r="C1715" s="83"/>
      <c r="D1715" s="83"/>
      <c r="E1715" s="83"/>
      <c r="F1715" s="83"/>
      <c r="G1715" s="83"/>
      <c r="H1715" s="725"/>
      <c r="I1715" s="83"/>
      <c r="J1715" s="83"/>
      <c r="K1715" s="83"/>
      <c r="L1715" s="83"/>
      <c r="M1715" s="83"/>
      <c r="N1715" s="83"/>
      <c r="O1715" s="725"/>
      <c r="P1715" s="83"/>
      <c r="Q1715" s="83"/>
      <c r="R1715" s="83"/>
      <c r="S1715" s="83"/>
      <c r="T1715" s="83"/>
      <c r="U1715" s="83"/>
      <c r="V1715" s="725"/>
      <c r="W1715" s="83"/>
      <c r="X1715" s="83"/>
      <c r="Y1715" s="83"/>
      <c r="Z1715" s="83"/>
      <c r="AA1715" s="83"/>
      <c r="AB1715" s="83"/>
      <c r="AC1715" s="83"/>
      <c r="AD1715" s="83"/>
    </row>
    <row r="1716" spans="1:30" s="961" customFormat="1">
      <c r="A1716" s="84"/>
      <c r="B1716" s="83"/>
      <c r="C1716" s="83"/>
      <c r="D1716" s="83"/>
      <c r="E1716" s="83"/>
      <c r="F1716" s="83"/>
      <c r="G1716" s="83"/>
      <c r="H1716" s="725"/>
      <c r="I1716" s="83"/>
      <c r="J1716" s="83"/>
      <c r="K1716" s="83"/>
      <c r="L1716" s="83"/>
      <c r="M1716" s="83"/>
      <c r="N1716" s="83"/>
      <c r="O1716" s="725"/>
      <c r="P1716" s="83"/>
      <c r="Q1716" s="83"/>
      <c r="R1716" s="83"/>
      <c r="S1716" s="83"/>
      <c r="T1716" s="83"/>
      <c r="U1716" s="83"/>
      <c r="V1716" s="725"/>
      <c r="W1716" s="83"/>
      <c r="X1716" s="83"/>
      <c r="Y1716" s="83"/>
      <c r="Z1716" s="83"/>
      <c r="AA1716" s="83"/>
      <c r="AB1716" s="83"/>
      <c r="AC1716" s="83"/>
      <c r="AD1716" s="83"/>
    </row>
    <row r="1717" spans="1:30" s="961" customFormat="1">
      <c r="A1717" s="84"/>
      <c r="B1717" s="83"/>
      <c r="C1717" s="83"/>
      <c r="D1717" s="83"/>
      <c r="E1717" s="83"/>
      <c r="F1717" s="83"/>
      <c r="G1717" s="83"/>
      <c r="H1717" s="725"/>
      <c r="I1717" s="83"/>
      <c r="J1717" s="83"/>
      <c r="K1717" s="83"/>
      <c r="L1717" s="83"/>
      <c r="M1717" s="83"/>
      <c r="N1717" s="83"/>
      <c r="O1717" s="725"/>
      <c r="P1717" s="83"/>
      <c r="Q1717" s="83"/>
      <c r="R1717" s="83"/>
      <c r="S1717" s="83"/>
      <c r="T1717" s="83"/>
      <c r="U1717" s="83"/>
      <c r="V1717" s="725"/>
      <c r="W1717" s="83"/>
      <c r="X1717" s="83"/>
      <c r="Y1717" s="83"/>
      <c r="Z1717" s="83"/>
      <c r="AA1717" s="83"/>
      <c r="AB1717" s="83"/>
      <c r="AC1717" s="83"/>
      <c r="AD1717" s="83"/>
    </row>
    <row r="1718" spans="1:30" s="961" customFormat="1">
      <c r="A1718" s="84"/>
      <c r="B1718" s="83"/>
      <c r="C1718" s="83"/>
      <c r="D1718" s="83"/>
      <c r="E1718" s="83"/>
      <c r="F1718" s="83"/>
      <c r="G1718" s="83"/>
      <c r="H1718" s="725"/>
      <c r="I1718" s="83"/>
      <c r="J1718" s="83"/>
      <c r="K1718" s="83"/>
      <c r="L1718" s="83"/>
      <c r="M1718" s="83"/>
      <c r="N1718" s="83"/>
      <c r="O1718" s="725"/>
      <c r="P1718" s="83"/>
      <c r="Q1718" s="83"/>
      <c r="R1718" s="83"/>
      <c r="S1718" s="83"/>
      <c r="T1718" s="83"/>
      <c r="U1718" s="83"/>
      <c r="V1718" s="725"/>
      <c r="W1718" s="83"/>
      <c r="X1718" s="83"/>
      <c r="Y1718" s="83"/>
      <c r="Z1718" s="83"/>
      <c r="AA1718" s="83"/>
      <c r="AB1718" s="83"/>
      <c r="AC1718" s="83"/>
      <c r="AD1718" s="83"/>
    </row>
    <row r="1719" spans="1:30" s="961" customFormat="1">
      <c r="A1719" s="84"/>
      <c r="B1719" s="83"/>
      <c r="C1719" s="83"/>
      <c r="D1719" s="83"/>
      <c r="E1719" s="83"/>
      <c r="F1719" s="83"/>
      <c r="G1719" s="83"/>
      <c r="H1719" s="725"/>
      <c r="I1719" s="83"/>
      <c r="J1719" s="83"/>
      <c r="K1719" s="83"/>
      <c r="L1719" s="83"/>
      <c r="M1719" s="83"/>
      <c r="N1719" s="83"/>
      <c r="O1719" s="725"/>
      <c r="P1719" s="83"/>
      <c r="Q1719" s="83"/>
      <c r="R1719" s="83"/>
      <c r="S1719" s="83"/>
      <c r="T1719" s="83"/>
      <c r="U1719" s="83"/>
      <c r="V1719" s="725"/>
      <c r="W1719" s="83"/>
      <c r="X1719" s="83"/>
      <c r="Y1719" s="83"/>
      <c r="Z1719" s="83"/>
      <c r="AA1719" s="83"/>
      <c r="AB1719" s="83"/>
      <c r="AC1719" s="83"/>
      <c r="AD1719" s="83"/>
    </row>
    <row r="1720" spans="1:30" s="961" customFormat="1">
      <c r="A1720" s="84"/>
      <c r="B1720" s="83"/>
      <c r="C1720" s="83"/>
      <c r="D1720" s="83"/>
      <c r="E1720" s="83"/>
      <c r="F1720" s="83"/>
      <c r="G1720" s="83"/>
      <c r="H1720" s="725"/>
      <c r="I1720" s="83"/>
      <c r="J1720" s="83"/>
      <c r="K1720" s="83"/>
      <c r="L1720" s="83"/>
      <c r="M1720" s="83"/>
      <c r="N1720" s="83"/>
      <c r="O1720" s="725"/>
      <c r="P1720" s="83"/>
      <c r="Q1720" s="83"/>
      <c r="R1720" s="83"/>
      <c r="S1720" s="83"/>
      <c r="T1720" s="83"/>
      <c r="U1720" s="83"/>
      <c r="V1720" s="725"/>
      <c r="W1720" s="83"/>
      <c r="X1720" s="83"/>
      <c r="Y1720" s="83"/>
      <c r="Z1720" s="83"/>
      <c r="AA1720" s="83"/>
      <c r="AB1720" s="83"/>
      <c r="AC1720" s="83"/>
      <c r="AD1720" s="83"/>
    </row>
    <row r="1721" spans="1:30" s="961" customFormat="1">
      <c r="A1721" s="84"/>
      <c r="B1721" s="83"/>
      <c r="C1721" s="83"/>
      <c r="D1721" s="83"/>
      <c r="E1721" s="83"/>
      <c r="F1721" s="83"/>
      <c r="G1721" s="83"/>
      <c r="H1721" s="725"/>
      <c r="I1721" s="83"/>
      <c r="J1721" s="83"/>
      <c r="K1721" s="83"/>
      <c r="L1721" s="83"/>
      <c r="M1721" s="83"/>
      <c r="N1721" s="83"/>
      <c r="O1721" s="725"/>
      <c r="P1721" s="83"/>
      <c r="Q1721" s="83"/>
      <c r="R1721" s="83"/>
      <c r="S1721" s="83"/>
      <c r="T1721" s="83"/>
      <c r="U1721" s="83"/>
      <c r="V1721" s="725"/>
      <c r="W1721" s="83"/>
      <c r="X1721" s="83"/>
      <c r="Y1721" s="83"/>
      <c r="Z1721" s="83"/>
      <c r="AA1721" s="83"/>
      <c r="AB1721" s="83"/>
      <c r="AC1721" s="83"/>
      <c r="AD1721" s="83"/>
    </row>
    <row r="1722" spans="1:30" s="961" customFormat="1">
      <c r="A1722" s="84"/>
      <c r="B1722" s="83"/>
      <c r="C1722" s="83"/>
      <c r="D1722" s="83"/>
      <c r="E1722" s="83"/>
      <c r="F1722" s="83"/>
      <c r="G1722" s="83"/>
      <c r="H1722" s="725"/>
      <c r="I1722" s="83"/>
      <c r="J1722" s="83"/>
      <c r="K1722" s="83"/>
      <c r="L1722" s="83"/>
      <c r="M1722" s="83"/>
      <c r="N1722" s="83"/>
      <c r="O1722" s="725"/>
      <c r="P1722" s="83"/>
      <c r="Q1722" s="83"/>
      <c r="R1722" s="83"/>
      <c r="S1722" s="83"/>
      <c r="T1722" s="83"/>
      <c r="U1722" s="83"/>
      <c r="V1722" s="725"/>
      <c r="W1722" s="83"/>
      <c r="X1722" s="83"/>
      <c r="Y1722" s="83"/>
      <c r="Z1722" s="83"/>
      <c r="AA1722" s="83"/>
      <c r="AB1722" s="83"/>
      <c r="AC1722" s="83"/>
      <c r="AD1722" s="83"/>
    </row>
    <row r="1723" spans="1:30" s="961" customFormat="1">
      <c r="A1723" s="84"/>
      <c r="B1723" s="83"/>
      <c r="C1723" s="83"/>
      <c r="D1723" s="83"/>
      <c r="E1723" s="83"/>
      <c r="F1723" s="83"/>
      <c r="G1723" s="83"/>
      <c r="H1723" s="725"/>
      <c r="I1723" s="83"/>
      <c r="J1723" s="83"/>
      <c r="K1723" s="83"/>
      <c r="L1723" s="83"/>
      <c r="M1723" s="83"/>
      <c r="N1723" s="83"/>
      <c r="O1723" s="725"/>
      <c r="P1723" s="83"/>
      <c r="Q1723" s="83"/>
      <c r="R1723" s="83"/>
      <c r="S1723" s="83"/>
      <c r="T1723" s="83"/>
      <c r="U1723" s="83"/>
      <c r="V1723" s="725"/>
      <c r="W1723" s="83"/>
      <c r="X1723" s="83"/>
      <c r="Y1723" s="83"/>
      <c r="Z1723" s="83"/>
      <c r="AA1723" s="83"/>
      <c r="AB1723" s="83"/>
      <c r="AC1723" s="83"/>
      <c r="AD1723" s="83"/>
    </row>
    <row r="1724" spans="1:30" s="961" customFormat="1">
      <c r="A1724" s="84"/>
      <c r="B1724" s="83"/>
      <c r="C1724" s="83"/>
      <c r="D1724" s="83"/>
      <c r="E1724" s="83"/>
      <c r="F1724" s="83"/>
      <c r="G1724" s="83"/>
      <c r="H1724" s="725"/>
      <c r="I1724" s="83"/>
      <c r="J1724" s="83"/>
      <c r="K1724" s="83"/>
      <c r="L1724" s="83"/>
      <c r="M1724" s="83"/>
      <c r="N1724" s="83"/>
      <c r="O1724" s="725"/>
      <c r="P1724" s="83"/>
      <c r="Q1724" s="83"/>
      <c r="R1724" s="83"/>
      <c r="S1724" s="83"/>
      <c r="T1724" s="83"/>
      <c r="U1724" s="83"/>
      <c r="V1724" s="725"/>
      <c r="W1724" s="83"/>
      <c r="X1724" s="83"/>
      <c r="Y1724" s="83"/>
      <c r="Z1724" s="83"/>
      <c r="AA1724" s="83"/>
      <c r="AB1724" s="83"/>
      <c r="AC1724" s="83"/>
      <c r="AD1724" s="83"/>
    </row>
    <row r="1725" spans="1:30" s="961" customFormat="1">
      <c r="A1725" s="84"/>
      <c r="B1725" s="83"/>
      <c r="C1725" s="83"/>
      <c r="D1725" s="83"/>
      <c r="E1725" s="83"/>
      <c r="F1725" s="83"/>
      <c r="G1725" s="83"/>
      <c r="H1725" s="725"/>
      <c r="I1725" s="83"/>
      <c r="J1725" s="83"/>
      <c r="K1725" s="83"/>
      <c r="L1725" s="83"/>
      <c r="M1725" s="83"/>
      <c r="N1725" s="83"/>
      <c r="O1725" s="725"/>
      <c r="P1725" s="83"/>
      <c r="Q1725" s="83"/>
      <c r="R1725" s="83"/>
      <c r="S1725" s="83"/>
      <c r="T1725" s="83"/>
      <c r="U1725" s="83"/>
      <c r="V1725" s="725"/>
      <c r="W1725" s="83"/>
      <c r="X1725" s="83"/>
      <c r="Y1725" s="83"/>
      <c r="Z1725" s="83"/>
      <c r="AA1725" s="83"/>
      <c r="AB1725" s="83"/>
      <c r="AC1725" s="83"/>
      <c r="AD1725" s="83"/>
    </row>
    <row r="1726" spans="1:30" s="961" customFormat="1">
      <c r="A1726" s="84"/>
      <c r="B1726" s="83"/>
      <c r="C1726" s="83"/>
      <c r="D1726" s="83"/>
      <c r="E1726" s="83"/>
      <c r="F1726" s="83"/>
      <c r="G1726" s="83"/>
      <c r="H1726" s="725"/>
      <c r="I1726" s="83"/>
      <c r="J1726" s="83"/>
      <c r="K1726" s="83"/>
      <c r="L1726" s="83"/>
      <c r="M1726" s="83"/>
      <c r="N1726" s="83"/>
      <c r="O1726" s="725"/>
      <c r="P1726" s="83"/>
      <c r="Q1726" s="83"/>
      <c r="R1726" s="83"/>
      <c r="S1726" s="83"/>
      <c r="T1726" s="83"/>
      <c r="U1726" s="83"/>
      <c r="V1726" s="725"/>
      <c r="W1726" s="83"/>
      <c r="X1726" s="83"/>
      <c r="Y1726" s="83"/>
      <c r="Z1726" s="83"/>
      <c r="AA1726" s="83"/>
      <c r="AB1726" s="83"/>
      <c r="AC1726" s="83"/>
      <c r="AD1726" s="83"/>
    </row>
    <row r="1727" spans="1:30" s="961" customFormat="1">
      <c r="A1727" s="84"/>
      <c r="B1727" s="83"/>
      <c r="C1727" s="83"/>
      <c r="D1727" s="83"/>
      <c r="E1727" s="83"/>
      <c r="F1727" s="83"/>
      <c r="G1727" s="83"/>
      <c r="H1727" s="725"/>
      <c r="I1727" s="83"/>
      <c r="J1727" s="83"/>
      <c r="K1727" s="83"/>
      <c r="L1727" s="83"/>
      <c r="M1727" s="83"/>
      <c r="N1727" s="83"/>
      <c r="O1727" s="725"/>
      <c r="P1727" s="83"/>
      <c r="Q1727" s="83"/>
      <c r="R1727" s="83"/>
      <c r="S1727" s="83"/>
      <c r="T1727" s="83"/>
      <c r="U1727" s="83"/>
      <c r="V1727" s="725"/>
      <c r="W1727" s="83"/>
      <c r="X1727" s="83"/>
      <c r="Y1727" s="83"/>
      <c r="Z1727" s="83"/>
      <c r="AA1727" s="83"/>
      <c r="AB1727" s="83"/>
      <c r="AC1727" s="83"/>
      <c r="AD1727" s="83"/>
    </row>
    <row r="1728" spans="1:30" s="961" customFormat="1">
      <c r="A1728" s="84"/>
      <c r="B1728" s="83"/>
      <c r="C1728" s="83"/>
      <c r="D1728" s="83"/>
      <c r="E1728" s="83"/>
      <c r="F1728" s="83"/>
      <c r="G1728" s="83"/>
      <c r="H1728" s="725"/>
      <c r="I1728" s="83"/>
      <c r="J1728" s="83"/>
      <c r="K1728" s="83"/>
      <c r="L1728" s="83"/>
      <c r="M1728" s="83"/>
      <c r="N1728" s="83"/>
      <c r="O1728" s="725"/>
      <c r="P1728" s="83"/>
      <c r="Q1728" s="83"/>
      <c r="R1728" s="83"/>
      <c r="S1728" s="83"/>
      <c r="T1728" s="83"/>
      <c r="U1728" s="83"/>
      <c r="V1728" s="725"/>
      <c r="W1728" s="83"/>
      <c r="X1728" s="83"/>
      <c r="Y1728" s="83"/>
      <c r="Z1728" s="83"/>
      <c r="AA1728" s="83"/>
      <c r="AB1728" s="83"/>
      <c r="AC1728" s="83"/>
      <c r="AD1728" s="83"/>
    </row>
    <row r="1729" spans="1:30" s="961" customFormat="1">
      <c r="A1729" s="84"/>
      <c r="B1729" s="83"/>
      <c r="C1729" s="83"/>
      <c r="D1729" s="83"/>
      <c r="E1729" s="83"/>
      <c r="F1729" s="83"/>
      <c r="G1729" s="83"/>
      <c r="H1729" s="725"/>
      <c r="I1729" s="83"/>
      <c r="J1729" s="83"/>
      <c r="K1729" s="83"/>
      <c r="L1729" s="83"/>
      <c r="M1729" s="83"/>
      <c r="N1729" s="83"/>
      <c r="O1729" s="725"/>
      <c r="P1729" s="83"/>
      <c r="Q1729" s="83"/>
      <c r="R1729" s="83"/>
      <c r="S1729" s="83"/>
      <c r="T1729" s="83"/>
      <c r="U1729" s="83"/>
      <c r="V1729" s="725"/>
      <c r="W1729" s="83"/>
      <c r="X1729" s="83"/>
      <c r="Y1729" s="83"/>
      <c r="Z1729" s="83"/>
      <c r="AA1729" s="83"/>
      <c r="AB1729" s="83"/>
      <c r="AC1729" s="83"/>
      <c r="AD1729" s="83"/>
    </row>
    <row r="1730" spans="1:30" s="961" customFormat="1">
      <c r="A1730" s="84"/>
      <c r="B1730" s="83"/>
      <c r="C1730" s="83"/>
      <c r="D1730" s="83"/>
      <c r="E1730" s="83"/>
      <c r="F1730" s="83"/>
      <c r="G1730" s="83"/>
      <c r="H1730" s="725"/>
      <c r="I1730" s="83"/>
      <c r="J1730" s="83"/>
      <c r="K1730" s="83"/>
      <c r="L1730" s="83"/>
      <c r="M1730" s="83"/>
      <c r="N1730" s="83"/>
      <c r="O1730" s="725"/>
      <c r="P1730" s="83"/>
      <c r="Q1730" s="83"/>
      <c r="R1730" s="83"/>
      <c r="S1730" s="83"/>
      <c r="T1730" s="83"/>
      <c r="U1730" s="83"/>
      <c r="V1730" s="725"/>
      <c r="W1730" s="83"/>
      <c r="X1730" s="83"/>
      <c r="Y1730" s="83"/>
      <c r="Z1730" s="83"/>
      <c r="AA1730" s="83"/>
      <c r="AB1730" s="83"/>
      <c r="AC1730" s="83"/>
      <c r="AD1730" s="83"/>
    </row>
    <row r="1731" spans="1:30" s="961" customFormat="1">
      <c r="A1731" s="84"/>
      <c r="B1731" s="83"/>
      <c r="C1731" s="83"/>
      <c r="D1731" s="83"/>
      <c r="E1731" s="83"/>
      <c r="F1731" s="83"/>
      <c r="G1731" s="83"/>
      <c r="H1731" s="725"/>
      <c r="I1731" s="83"/>
      <c r="J1731" s="83"/>
      <c r="K1731" s="83"/>
      <c r="L1731" s="83"/>
      <c r="M1731" s="83"/>
      <c r="N1731" s="83"/>
      <c r="O1731" s="725"/>
      <c r="P1731" s="83"/>
      <c r="Q1731" s="83"/>
      <c r="R1731" s="83"/>
      <c r="S1731" s="83"/>
      <c r="T1731" s="83"/>
      <c r="U1731" s="83"/>
      <c r="V1731" s="725"/>
      <c r="W1731" s="83"/>
      <c r="X1731" s="83"/>
      <c r="Y1731" s="83"/>
      <c r="Z1731" s="83"/>
      <c r="AA1731" s="83"/>
      <c r="AB1731" s="83"/>
      <c r="AC1731" s="83"/>
      <c r="AD1731" s="83"/>
    </row>
    <row r="1732" spans="1:30" s="961" customFormat="1">
      <c r="A1732" s="84"/>
      <c r="B1732" s="83"/>
      <c r="C1732" s="83"/>
      <c r="D1732" s="83"/>
      <c r="E1732" s="83"/>
      <c r="F1732" s="83"/>
      <c r="G1732" s="83"/>
      <c r="H1732" s="725"/>
      <c r="I1732" s="83"/>
      <c r="J1732" s="83"/>
      <c r="K1732" s="83"/>
      <c r="L1732" s="83"/>
      <c r="M1732" s="83"/>
      <c r="N1732" s="83"/>
      <c r="O1732" s="725"/>
      <c r="P1732" s="83"/>
      <c r="Q1732" s="83"/>
      <c r="R1732" s="83"/>
      <c r="S1732" s="83"/>
      <c r="T1732" s="83"/>
      <c r="U1732" s="83"/>
      <c r="V1732" s="725"/>
      <c r="W1732" s="83"/>
      <c r="X1732" s="83"/>
      <c r="Y1732" s="83"/>
      <c r="Z1732" s="83"/>
      <c r="AA1732" s="83"/>
      <c r="AB1732" s="83"/>
      <c r="AC1732" s="83"/>
      <c r="AD1732" s="83"/>
    </row>
    <row r="1733" spans="1:30" s="961" customFormat="1">
      <c r="A1733" s="84"/>
      <c r="B1733" s="83"/>
      <c r="C1733" s="83"/>
      <c r="D1733" s="83"/>
      <c r="E1733" s="83"/>
      <c r="F1733" s="83"/>
      <c r="G1733" s="83"/>
      <c r="H1733" s="725"/>
      <c r="I1733" s="83"/>
      <c r="J1733" s="83"/>
      <c r="K1733" s="83"/>
      <c r="L1733" s="83"/>
      <c r="M1733" s="83"/>
      <c r="N1733" s="83"/>
      <c r="O1733" s="725"/>
      <c r="P1733" s="83"/>
      <c r="Q1733" s="83"/>
      <c r="R1733" s="83"/>
      <c r="S1733" s="83"/>
      <c r="T1733" s="83"/>
      <c r="U1733" s="83"/>
      <c r="V1733" s="725"/>
      <c r="W1733" s="83"/>
      <c r="X1733" s="83"/>
      <c r="Y1733" s="83"/>
      <c r="Z1733" s="83"/>
      <c r="AA1733" s="83"/>
      <c r="AB1733" s="83"/>
      <c r="AC1733" s="83"/>
      <c r="AD1733" s="83"/>
    </row>
    <row r="1734" spans="1:30" s="961" customFormat="1">
      <c r="A1734" s="84"/>
      <c r="B1734" s="83"/>
      <c r="C1734" s="83"/>
      <c r="D1734" s="83"/>
      <c r="E1734" s="83"/>
      <c r="F1734" s="83"/>
      <c r="G1734" s="83"/>
      <c r="H1734" s="725"/>
      <c r="I1734" s="83"/>
      <c r="J1734" s="83"/>
      <c r="K1734" s="83"/>
      <c r="L1734" s="83"/>
      <c r="M1734" s="83"/>
      <c r="N1734" s="83"/>
      <c r="O1734" s="725"/>
      <c r="P1734" s="83"/>
      <c r="Q1734" s="83"/>
      <c r="R1734" s="83"/>
      <c r="S1734" s="83"/>
      <c r="T1734" s="83"/>
      <c r="U1734" s="83"/>
      <c r="V1734" s="725"/>
      <c r="W1734" s="83"/>
      <c r="X1734" s="83"/>
      <c r="Y1734" s="83"/>
      <c r="Z1734" s="83"/>
      <c r="AA1734" s="83"/>
      <c r="AB1734" s="83"/>
      <c r="AC1734" s="83"/>
      <c r="AD1734" s="83"/>
    </row>
    <row r="1735" spans="1:30" s="961" customFormat="1">
      <c r="A1735" s="84"/>
      <c r="B1735" s="83"/>
      <c r="C1735" s="83"/>
      <c r="D1735" s="83"/>
      <c r="E1735" s="83"/>
      <c r="F1735" s="83"/>
      <c r="G1735" s="83"/>
      <c r="H1735" s="725"/>
      <c r="I1735" s="83"/>
      <c r="J1735" s="83"/>
      <c r="K1735" s="83"/>
      <c r="L1735" s="83"/>
      <c r="M1735" s="83"/>
      <c r="N1735" s="83"/>
      <c r="O1735" s="725"/>
      <c r="P1735" s="83"/>
      <c r="Q1735" s="83"/>
      <c r="R1735" s="83"/>
      <c r="S1735" s="83"/>
      <c r="T1735" s="83"/>
      <c r="U1735" s="83"/>
      <c r="V1735" s="725"/>
      <c r="W1735" s="83"/>
      <c r="X1735" s="83"/>
      <c r="Y1735" s="83"/>
      <c r="Z1735" s="83"/>
      <c r="AA1735" s="83"/>
      <c r="AB1735" s="83"/>
      <c r="AC1735" s="83"/>
      <c r="AD1735" s="83"/>
    </row>
    <row r="1736" spans="1:30" s="961" customFormat="1">
      <c r="A1736" s="84"/>
      <c r="B1736" s="83"/>
      <c r="C1736" s="83"/>
      <c r="D1736" s="83"/>
      <c r="E1736" s="83"/>
      <c r="F1736" s="83"/>
      <c r="G1736" s="83"/>
      <c r="H1736" s="725"/>
      <c r="I1736" s="83"/>
      <c r="J1736" s="83"/>
      <c r="K1736" s="83"/>
      <c r="L1736" s="83"/>
      <c r="M1736" s="83"/>
      <c r="N1736" s="83"/>
      <c r="O1736" s="725"/>
      <c r="P1736" s="83"/>
      <c r="Q1736" s="83"/>
      <c r="R1736" s="83"/>
      <c r="S1736" s="83"/>
      <c r="T1736" s="83"/>
      <c r="U1736" s="83"/>
      <c r="V1736" s="725"/>
      <c r="W1736" s="83"/>
      <c r="X1736" s="83"/>
      <c r="Y1736" s="83"/>
      <c r="Z1736" s="83"/>
      <c r="AA1736" s="83"/>
      <c r="AB1736" s="83"/>
      <c r="AC1736" s="83"/>
      <c r="AD1736" s="83"/>
    </row>
    <row r="1737" spans="1:30" s="961" customFormat="1">
      <c r="A1737" s="84"/>
      <c r="B1737" s="83"/>
      <c r="C1737" s="83"/>
      <c r="D1737" s="83"/>
      <c r="E1737" s="83"/>
      <c r="F1737" s="83"/>
      <c r="G1737" s="83"/>
      <c r="H1737" s="725"/>
      <c r="I1737" s="83"/>
      <c r="J1737" s="83"/>
      <c r="K1737" s="83"/>
      <c r="L1737" s="83"/>
      <c r="M1737" s="83"/>
      <c r="N1737" s="83"/>
      <c r="O1737" s="725"/>
      <c r="P1737" s="83"/>
      <c r="Q1737" s="83"/>
      <c r="R1737" s="83"/>
      <c r="S1737" s="83"/>
      <c r="T1737" s="83"/>
      <c r="U1737" s="83"/>
      <c r="V1737" s="725"/>
      <c r="W1737" s="83"/>
      <c r="X1737" s="83"/>
      <c r="Y1737" s="83"/>
      <c r="Z1737" s="83"/>
      <c r="AA1737" s="83"/>
      <c r="AB1737" s="83"/>
      <c r="AC1737" s="83"/>
      <c r="AD1737" s="83"/>
    </row>
    <row r="1738" spans="1:30" s="961" customFormat="1">
      <c r="A1738" s="84"/>
      <c r="B1738" s="83"/>
      <c r="C1738" s="83"/>
      <c r="D1738" s="83"/>
      <c r="E1738" s="83"/>
      <c r="F1738" s="83"/>
      <c r="G1738" s="83"/>
      <c r="H1738" s="725"/>
      <c r="I1738" s="83"/>
      <c r="J1738" s="83"/>
      <c r="K1738" s="83"/>
      <c r="L1738" s="83"/>
      <c r="M1738" s="83"/>
      <c r="N1738" s="83"/>
      <c r="O1738" s="725"/>
      <c r="P1738" s="83"/>
      <c r="Q1738" s="83"/>
      <c r="R1738" s="83"/>
      <c r="S1738" s="83"/>
      <c r="T1738" s="83"/>
      <c r="U1738" s="83"/>
      <c r="V1738" s="725"/>
      <c r="W1738" s="83"/>
      <c r="X1738" s="83"/>
      <c r="Y1738" s="83"/>
      <c r="Z1738" s="83"/>
      <c r="AA1738" s="83"/>
      <c r="AB1738" s="83"/>
      <c r="AC1738" s="83"/>
      <c r="AD1738" s="83"/>
    </row>
    <row r="1739" spans="1:30" s="961" customFormat="1">
      <c r="A1739" s="84"/>
      <c r="B1739" s="83"/>
      <c r="C1739" s="83"/>
      <c r="D1739" s="83"/>
      <c r="E1739" s="83"/>
      <c r="F1739" s="83"/>
      <c r="G1739" s="83"/>
      <c r="H1739" s="725"/>
      <c r="I1739" s="83"/>
      <c r="J1739" s="83"/>
      <c r="K1739" s="83"/>
      <c r="L1739" s="83"/>
      <c r="M1739" s="83"/>
      <c r="N1739" s="83"/>
      <c r="O1739" s="725"/>
      <c r="P1739" s="83"/>
      <c r="Q1739" s="83"/>
      <c r="R1739" s="83"/>
      <c r="S1739" s="83"/>
      <c r="T1739" s="83"/>
      <c r="U1739" s="83"/>
      <c r="V1739" s="725"/>
      <c r="W1739" s="83"/>
      <c r="X1739" s="83"/>
      <c r="Y1739" s="83"/>
      <c r="Z1739" s="83"/>
      <c r="AA1739" s="83"/>
      <c r="AB1739" s="83"/>
      <c r="AC1739" s="83"/>
      <c r="AD1739" s="83"/>
    </row>
    <row r="1740" spans="1:30" s="961" customFormat="1">
      <c r="A1740" s="84"/>
      <c r="B1740" s="83"/>
      <c r="C1740" s="83"/>
      <c r="D1740" s="83"/>
      <c r="E1740" s="83"/>
      <c r="F1740" s="83"/>
      <c r="G1740" s="83"/>
      <c r="H1740" s="725"/>
      <c r="I1740" s="83"/>
      <c r="J1740" s="83"/>
      <c r="K1740" s="83"/>
      <c r="L1740" s="83"/>
      <c r="M1740" s="83"/>
      <c r="N1740" s="83"/>
      <c r="O1740" s="725"/>
      <c r="P1740" s="83"/>
      <c r="Q1740" s="83"/>
      <c r="R1740" s="83"/>
      <c r="S1740" s="83"/>
      <c r="T1740" s="83"/>
      <c r="U1740" s="83"/>
      <c r="V1740" s="725"/>
      <c r="W1740" s="83"/>
      <c r="X1740" s="83"/>
      <c r="Y1740" s="83"/>
      <c r="Z1740" s="83"/>
      <c r="AA1740" s="83"/>
      <c r="AB1740" s="83"/>
      <c r="AC1740" s="83"/>
      <c r="AD1740" s="83"/>
    </row>
    <row r="1741" spans="1:30" s="961" customFormat="1">
      <c r="A1741" s="84"/>
      <c r="B1741" s="83"/>
      <c r="C1741" s="83"/>
      <c r="D1741" s="83"/>
      <c r="E1741" s="83"/>
      <c r="F1741" s="83"/>
      <c r="G1741" s="83"/>
      <c r="H1741" s="725"/>
      <c r="I1741" s="83"/>
      <c r="J1741" s="83"/>
      <c r="K1741" s="83"/>
      <c r="L1741" s="83"/>
      <c r="M1741" s="83"/>
      <c r="N1741" s="83"/>
      <c r="O1741" s="725"/>
      <c r="P1741" s="83"/>
      <c r="Q1741" s="83"/>
      <c r="R1741" s="83"/>
      <c r="S1741" s="83"/>
      <c r="T1741" s="83"/>
      <c r="U1741" s="83"/>
      <c r="V1741" s="725"/>
      <c r="W1741" s="83"/>
      <c r="X1741" s="83"/>
      <c r="Y1741" s="83"/>
      <c r="Z1741" s="83"/>
      <c r="AA1741" s="83"/>
      <c r="AB1741" s="83"/>
      <c r="AC1741" s="83"/>
      <c r="AD1741" s="83"/>
    </row>
    <row r="1742" spans="1:30" s="961" customFormat="1">
      <c r="A1742" s="84"/>
      <c r="B1742" s="83"/>
      <c r="C1742" s="83"/>
      <c r="D1742" s="83"/>
      <c r="E1742" s="83"/>
      <c r="F1742" s="83"/>
      <c r="G1742" s="83"/>
      <c r="H1742" s="725"/>
      <c r="I1742" s="83"/>
      <c r="J1742" s="83"/>
      <c r="K1742" s="83"/>
      <c r="L1742" s="83"/>
      <c r="M1742" s="83"/>
      <c r="N1742" s="83"/>
      <c r="O1742" s="725"/>
      <c r="P1742" s="83"/>
      <c r="Q1742" s="83"/>
      <c r="R1742" s="83"/>
      <c r="S1742" s="83"/>
      <c r="T1742" s="83"/>
      <c r="U1742" s="83"/>
      <c r="V1742" s="725"/>
      <c r="W1742" s="83"/>
      <c r="X1742" s="83"/>
      <c r="Y1742" s="83"/>
      <c r="Z1742" s="83"/>
      <c r="AA1742" s="83"/>
      <c r="AB1742" s="83"/>
      <c r="AC1742" s="83"/>
      <c r="AD1742" s="83"/>
    </row>
    <row r="1743" spans="1:30" s="961" customFormat="1">
      <c r="A1743" s="84"/>
      <c r="B1743" s="83"/>
      <c r="C1743" s="83"/>
      <c r="D1743" s="83"/>
      <c r="E1743" s="83"/>
      <c r="F1743" s="83"/>
      <c r="G1743" s="83"/>
      <c r="H1743" s="725"/>
      <c r="I1743" s="83"/>
      <c r="J1743" s="83"/>
      <c r="K1743" s="83"/>
      <c r="L1743" s="83"/>
      <c r="M1743" s="83"/>
      <c r="N1743" s="83"/>
      <c r="O1743" s="725"/>
      <c r="P1743" s="83"/>
      <c r="Q1743" s="83"/>
      <c r="R1743" s="83"/>
      <c r="S1743" s="83"/>
      <c r="T1743" s="83"/>
      <c r="U1743" s="83"/>
      <c r="V1743" s="725"/>
      <c r="W1743" s="83"/>
      <c r="X1743" s="83"/>
      <c r="Y1743" s="83"/>
      <c r="Z1743" s="83"/>
      <c r="AA1743" s="83"/>
      <c r="AB1743" s="83"/>
      <c r="AC1743" s="83"/>
      <c r="AD1743" s="83"/>
    </row>
    <row r="1744" spans="1:30" s="961" customFormat="1">
      <c r="A1744" s="84"/>
      <c r="B1744" s="83"/>
      <c r="C1744" s="83"/>
      <c r="D1744" s="83"/>
      <c r="E1744" s="83"/>
      <c r="F1744" s="83"/>
      <c r="G1744" s="83"/>
      <c r="H1744" s="725"/>
      <c r="I1744" s="83"/>
      <c r="J1744" s="83"/>
      <c r="K1744" s="83"/>
      <c r="L1744" s="83"/>
      <c r="M1744" s="83"/>
      <c r="N1744" s="83"/>
      <c r="O1744" s="725"/>
      <c r="P1744" s="83"/>
      <c r="Q1744" s="83"/>
      <c r="R1744" s="83"/>
      <c r="S1744" s="83"/>
      <c r="T1744" s="83"/>
      <c r="U1744" s="83"/>
      <c r="V1744" s="725"/>
      <c r="W1744" s="83"/>
      <c r="X1744" s="83"/>
      <c r="Y1744" s="83"/>
      <c r="Z1744" s="83"/>
      <c r="AA1744" s="83"/>
      <c r="AB1744" s="83"/>
      <c r="AC1744" s="83"/>
      <c r="AD1744" s="83"/>
    </row>
    <row r="1745" spans="1:30" s="961" customFormat="1">
      <c r="A1745" s="84"/>
      <c r="B1745" s="83"/>
      <c r="C1745" s="83"/>
      <c r="D1745" s="83"/>
      <c r="E1745" s="83"/>
      <c r="F1745" s="83"/>
      <c r="G1745" s="83"/>
      <c r="H1745" s="725"/>
      <c r="I1745" s="83"/>
      <c r="J1745" s="83"/>
      <c r="K1745" s="83"/>
      <c r="L1745" s="83"/>
      <c r="M1745" s="83"/>
      <c r="N1745" s="83"/>
      <c r="O1745" s="725"/>
      <c r="P1745" s="83"/>
      <c r="Q1745" s="83"/>
      <c r="R1745" s="83"/>
      <c r="S1745" s="83"/>
      <c r="T1745" s="83"/>
      <c r="U1745" s="83"/>
      <c r="V1745" s="725"/>
      <c r="W1745" s="83"/>
      <c r="X1745" s="83"/>
      <c r="Y1745" s="83"/>
      <c r="Z1745" s="83"/>
      <c r="AA1745" s="83"/>
      <c r="AB1745" s="83"/>
      <c r="AC1745" s="83"/>
      <c r="AD1745" s="83"/>
    </row>
    <row r="1746" spans="1:30" s="961" customFormat="1">
      <c r="A1746" s="84"/>
      <c r="B1746" s="83"/>
      <c r="C1746" s="83"/>
      <c r="D1746" s="83"/>
      <c r="E1746" s="83"/>
      <c r="F1746" s="83"/>
      <c r="G1746" s="83"/>
      <c r="H1746" s="725"/>
      <c r="I1746" s="83"/>
      <c r="J1746" s="83"/>
      <c r="K1746" s="83"/>
      <c r="L1746" s="83"/>
      <c r="M1746" s="83"/>
      <c r="N1746" s="83"/>
      <c r="O1746" s="725"/>
      <c r="P1746" s="83"/>
      <c r="Q1746" s="83"/>
      <c r="R1746" s="83"/>
      <c r="S1746" s="83"/>
      <c r="T1746" s="83"/>
      <c r="U1746" s="83"/>
      <c r="V1746" s="725"/>
      <c r="W1746" s="83"/>
      <c r="X1746" s="83"/>
      <c r="Y1746" s="83"/>
      <c r="Z1746" s="83"/>
      <c r="AA1746" s="83"/>
      <c r="AB1746" s="83"/>
      <c r="AC1746" s="83"/>
      <c r="AD1746" s="83"/>
    </row>
    <row r="1747" spans="1:30" s="961" customFormat="1">
      <c r="A1747" s="84"/>
      <c r="B1747" s="83"/>
      <c r="C1747" s="83"/>
      <c r="D1747" s="83"/>
      <c r="E1747" s="83"/>
      <c r="F1747" s="83"/>
      <c r="G1747" s="83"/>
      <c r="H1747" s="725"/>
      <c r="I1747" s="83"/>
      <c r="J1747" s="83"/>
      <c r="K1747" s="83"/>
      <c r="L1747" s="83"/>
      <c r="M1747" s="83"/>
      <c r="N1747" s="83"/>
      <c r="O1747" s="725"/>
      <c r="P1747" s="83"/>
      <c r="Q1747" s="83"/>
      <c r="R1747" s="83"/>
      <c r="S1747" s="83"/>
      <c r="T1747" s="83"/>
      <c r="U1747" s="83"/>
      <c r="V1747" s="725"/>
      <c r="W1747" s="83"/>
      <c r="X1747" s="83"/>
      <c r="Y1747" s="83"/>
      <c r="Z1747" s="83"/>
      <c r="AA1747" s="83"/>
      <c r="AB1747" s="83"/>
      <c r="AC1747" s="83"/>
      <c r="AD1747" s="83"/>
    </row>
    <row r="1748" spans="1:30" s="961" customFormat="1">
      <c r="A1748" s="84"/>
      <c r="B1748" s="83"/>
      <c r="C1748" s="83"/>
      <c r="D1748" s="83"/>
      <c r="E1748" s="83"/>
      <c r="F1748" s="83"/>
      <c r="G1748" s="83"/>
      <c r="H1748" s="725"/>
      <c r="I1748" s="83"/>
      <c r="J1748" s="83"/>
      <c r="K1748" s="83"/>
      <c r="L1748" s="83"/>
      <c r="M1748" s="83"/>
      <c r="N1748" s="83"/>
      <c r="O1748" s="725"/>
      <c r="P1748" s="83"/>
      <c r="Q1748" s="83"/>
      <c r="R1748" s="83"/>
      <c r="S1748" s="83"/>
      <c r="T1748" s="83"/>
      <c r="U1748" s="83"/>
      <c r="V1748" s="725"/>
      <c r="W1748" s="83"/>
      <c r="X1748" s="83"/>
      <c r="Y1748" s="83"/>
      <c r="Z1748" s="83"/>
      <c r="AA1748" s="83"/>
      <c r="AB1748" s="83"/>
      <c r="AC1748" s="83"/>
      <c r="AD1748" s="83"/>
    </row>
    <row r="1749" spans="1:30" s="961" customFormat="1">
      <c r="A1749" s="84"/>
      <c r="B1749" s="83"/>
      <c r="C1749" s="83"/>
      <c r="D1749" s="83"/>
      <c r="E1749" s="83"/>
      <c r="F1749" s="83"/>
      <c r="G1749" s="83"/>
      <c r="H1749" s="725"/>
      <c r="I1749" s="83"/>
      <c r="J1749" s="83"/>
      <c r="K1749" s="83"/>
      <c r="L1749" s="83"/>
      <c r="M1749" s="83"/>
      <c r="N1749" s="83"/>
      <c r="O1749" s="725"/>
      <c r="P1749" s="83"/>
      <c r="Q1749" s="83"/>
      <c r="R1749" s="83"/>
      <c r="S1749" s="83"/>
      <c r="T1749" s="83"/>
      <c r="U1749" s="83"/>
      <c r="V1749" s="725"/>
      <c r="W1749" s="83"/>
      <c r="X1749" s="83"/>
      <c r="Y1749" s="83"/>
      <c r="Z1749" s="83"/>
      <c r="AA1749" s="83"/>
      <c r="AB1749" s="83"/>
      <c r="AC1749" s="83"/>
      <c r="AD1749" s="83"/>
    </row>
    <row r="1750" spans="1:30" s="961" customFormat="1">
      <c r="A1750" s="84"/>
      <c r="B1750" s="83"/>
      <c r="C1750" s="83"/>
      <c r="D1750" s="83"/>
      <c r="E1750" s="83"/>
      <c r="F1750" s="83"/>
      <c r="G1750" s="83"/>
      <c r="H1750" s="725"/>
      <c r="I1750" s="83"/>
      <c r="J1750" s="83"/>
      <c r="K1750" s="83"/>
      <c r="L1750" s="83"/>
      <c r="M1750" s="83"/>
      <c r="N1750" s="83"/>
      <c r="O1750" s="725"/>
      <c r="P1750" s="83"/>
      <c r="Q1750" s="83"/>
      <c r="R1750" s="83"/>
      <c r="S1750" s="83"/>
      <c r="T1750" s="83"/>
      <c r="U1750" s="83"/>
      <c r="V1750" s="725"/>
      <c r="W1750" s="83"/>
      <c r="X1750" s="83"/>
      <c r="Y1750" s="83"/>
      <c r="Z1750" s="83"/>
      <c r="AA1750" s="83"/>
      <c r="AB1750" s="83"/>
      <c r="AC1750" s="83"/>
      <c r="AD1750" s="83"/>
    </row>
    <row r="1751" spans="1:30" s="961" customFormat="1">
      <c r="A1751" s="84"/>
      <c r="B1751" s="83"/>
      <c r="C1751" s="83"/>
      <c r="D1751" s="83"/>
      <c r="E1751" s="83"/>
      <c r="F1751" s="83"/>
      <c r="G1751" s="83"/>
      <c r="H1751" s="725"/>
      <c r="I1751" s="83"/>
      <c r="J1751" s="83"/>
      <c r="K1751" s="83"/>
      <c r="L1751" s="83"/>
      <c r="M1751" s="83"/>
      <c r="N1751" s="83"/>
      <c r="O1751" s="725"/>
      <c r="P1751" s="83"/>
      <c r="Q1751" s="83"/>
      <c r="R1751" s="83"/>
      <c r="S1751" s="83"/>
      <c r="T1751" s="83"/>
      <c r="U1751" s="83"/>
      <c r="V1751" s="725"/>
      <c r="W1751" s="83"/>
      <c r="X1751" s="83"/>
      <c r="Y1751" s="83"/>
      <c r="Z1751" s="83"/>
      <c r="AA1751" s="83"/>
      <c r="AB1751" s="83"/>
      <c r="AC1751" s="83"/>
      <c r="AD1751" s="83"/>
    </row>
    <row r="1752" spans="1:30" s="961" customFormat="1">
      <c r="A1752" s="84"/>
      <c r="B1752" s="83"/>
      <c r="C1752" s="83"/>
      <c r="D1752" s="83"/>
      <c r="E1752" s="83"/>
      <c r="F1752" s="83"/>
      <c r="G1752" s="83"/>
      <c r="H1752" s="725"/>
      <c r="I1752" s="83"/>
      <c r="J1752" s="83"/>
      <c r="K1752" s="83"/>
      <c r="L1752" s="83"/>
      <c r="M1752" s="83"/>
      <c r="N1752" s="83"/>
      <c r="O1752" s="725"/>
      <c r="P1752" s="83"/>
      <c r="Q1752" s="83"/>
      <c r="R1752" s="83"/>
      <c r="S1752" s="83"/>
      <c r="T1752" s="83"/>
      <c r="U1752" s="83"/>
      <c r="V1752" s="725"/>
      <c r="W1752" s="83"/>
      <c r="X1752" s="83"/>
      <c r="Y1752" s="83"/>
      <c r="Z1752" s="83"/>
      <c r="AA1752" s="83"/>
      <c r="AB1752" s="83"/>
      <c r="AC1752" s="83"/>
      <c r="AD1752" s="83"/>
    </row>
    <row r="1753" spans="1:30" s="961" customFormat="1">
      <c r="A1753" s="84"/>
      <c r="B1753" s="83"/>
      <c r="C1753" s="83"/>
      <c r="D1753" s="83"/>
      <c r="E1753" s="83"/>
      <c r="F1753" s="83"/>
      <c r="G1753" s="83"/>
      <c r="H1753" s="725"/>
      <c r="I1753" s="83"/>
      <c r="J1753" s="83"/>
      <c r="K1753" s="83"/>
      <c r="L1753" s="83"/>
      <c r="M1753" s="83"/>
      <c r="N1753" s="83"/>
      <c r="O1753" s="725"/>
      <c r="P1753" s="83"/>
      <c r="Q1753" s="83"/>
      <c r="R1753" s="83"/>
      <c r="S1753" s="83"/>
      <c r="T1753" s="83"/>
      <c r="U1753" s="83"/>
      <c r="V1753" s="725"/>
      <c r="W1753" s="83"/>
      <c r="X1753" s="83"/>
      <c r="Y1753" s="83"/>
      <c r="Z1753" s="83"/>
      <c r="AA1753" s="83"/>
      <c r="AB1753" s="83"/>
      <c r="AC1753" s="83"/>
      <c r="AD1753" s="83"/>
    </row>
    <row r="1754" spans="1:30" s="961" customFormat="1">
      <c r="A1754" s="84"/>
      <c r="B1754" s="83"/>
      <c r="C1754" s="83"/>
      <c r="D1754" s="83"/>
      <c r="E1754" s="83"/>
      <c r="F1754" s="83"/>
      <c r="G1754" s="83"/>
      <c r="H1754" s="725"/>
      <c r="I1754" s="83"/>
      <c r="J1754" s="83"/>
      <c r="K1754" s="83"/>
      <c r="L1754" s="83"/>
      <c r="M1754" s="83"/>
      <c r="N1754" s="83"/>
      <c r="O1754" s="725"/>
      <c r="P1754" s="83"/>
      <c r="Q1754" s="83"/>
      <c r="R1754" s="83"/>
      <c r="S1754" s="83"/>
      <c r="T1754" s="83"/>
      <c r="U1754" s="83"/>
      <c r="V1754" s="725"/>
      <c r="W1754" s="83"/>
      <c r="X1754" s="83"/>
      <c r="Y1754" s="83"/>
      <c r="Z1754" s="83"/>
      <c r="AA1754" s="83"/>
      <c r="AB1754" s="83"/>
      <c r="AC1754" s="83"/>
      <c r="AD1754" s="83"/>
    </row>
    <row r="1755" spans="1:30" s="961" customFormat="1">
      <c r="A1755" s="84"/>
      <c r="B1755" s="83"/>
      <c r="C1755" s="83"/>
      <c r="D1755" s="83"/>
      <c r="E1755" s="83"/>
      <c r="F1755" s="83"/>
      <c r="G1755" s="83"/>
      <c r="H1755" s="725"/>
      <c r="I1755" s="83"/>
      <c r="J1755" s="83"/>
      <c r="K1755" s="83"/>
      <c r="L1755" s="83"/>
      <c r="M1755" s="83"/>
      <c r="N1755" s="83"/>
      <c r="O1755" s="725"/>
      <c r="P1755" s="83"/>
      <c r="Q1755" s="83"/>
      <c r="R1755" s="83"/>
      <c r="S1755" s="83"/>
      <c r="T1755" s="83"/>
      <c r="U1755" s="83"/>
      <c r="V1755" s="725"/>
      <c r="W1755" s="83"/>
      <c r="X1755" s="83"/>
      <c r="Y1755" s="83"/>
      <c r="Z1755" s="83"/>
      <c r="AA1755" s="83"/>
      <c r="AB1755" s="83"/>
      <c r="AC1755" s="83"/>
      <c r="AD1755" s="83"/>
    </row>
    <row r="1756" spans="1:30" s="961" customFormat="1">
      <c r="A1756" s="84"/>
      <c r="B1756" s="83"/>
      <c r="C1756" s="83"/>
      <c r="D1756" s="83"/>
      <c r="E1756" s="83"/>
      <c r="F1756" s="83"/>
      <c r="G1756" s="83"/>
      <c r="H1756" s="725"/>
      <c r="I1756" s="83"/>
      <c r="J1756" s="83"/>
      <c r="K1756" s="83"/>
      <c r="L1756" s="83"/>
      <c r="M1756" s="83"/>
      <c r="N1756" s="83"/>
      <c r="O1756" s="725"/>
      <c r="P1756" s="83"/>
      <c r="Q1756" s="83"/>
      <c r="R1756" s="83"/>
      <c r="S1756" s="83"/>
      <c r="T1756" s="83"/>
      <c r="U1756" s="83"/>
      <c r="V1756" s="725"/>
      <c r="W1756" s="83"/>
      <c r="X1756" s="83"/>
      <c r="Y1756" s="83"/>
      <c r="Z1756" s="83"/>
      <c r="AA1756" s="83"/>
      <c r="AB1756" s="83"/>
      <c r="AC1756" s="83"/>
      <c r="AD1756" s="83"/>
    </row>
    <row r="1757" spans="1:30" s="961" customFormat="1">
      <c r="A1757" s="84"/>
      <c r="B1757" s="83"/>
      <c r="C1757" s="83"/>
      <c r="D1757" s="83"/>
      <c r="E1757" s="83"/>
      <c r="F1757" s="83"/>
      <c r="G1757" s="83"/>
      <c r="H1757" s="725"/>
      <c r="I1757" s="83"/>
      <c r="J1757" s="83"/>
      <c r="K1757" s="83"/>
      <c r="L1757" s="83"/>
      <c r="M1757" s="83"/>
      <c r="N1757" s="83"/>
      <c r="O1757" s="725"/>
      <c r="P1757" s="83"/>
      <c r="Q1757" s="83"/>
      <c r="R1757" s="83"/>
      <c r="S1757" s="83"/>
      <c r="T1757" s="83"/>
      <c r="U1757" s="83"/>
      <c r="V1757" s="725"/>
      <c r="W1757" s="83"/>
      <c r="X1757" s="83"/>
      <c r="Y1757" s="83"/>
      <c r="Z1757" s="83"/>
      <c r="AA1757" s="83"/>
      <c r="AB1757" s="83"/>
      <c r="AC1757" s="83"/>
      <c r="AD1757" s="83"/>
    </row>
    <row r="1758" spans="1:30" s="961" customFormat="1">
      <c r="A1758" s="84"/>
      <c r="B1758" s="83"/>
      <c r="C1758" s="83"/>
      <c r="D1758" s="83"/>
      <c r="E1758" s="83"/>
      <c r="F1758" s="83"/>
      <c r="G1758" s="83"/>
      <c r="H1758" s="725"/>
      <c r="I1758" s="83"/>
      <c r="J1758" s="83"/>
      <c r="K1758" s="83"/>
      <c r="L1758" s="83"/>
      <c r="M1758" s="83"/>
      <c r="N1758" s="83"/>
      <c r="O1758" s="725"/>
      <c r="P1758" s="83"/>
      <c r="Q1758" s="83"/>
      <c r="R1758" s="83"/>
      <c r="S1758" s="83"/>
      <c r="T1758" s="83"/>
      <c r="U1758" s="83"/>
      <c r="V1758" s="725"/>
      <c r="W1758" s="83"/>
      <c r="X1758" s="83"/>
      <c r="Y1758" s="83"/>
      <c r="Z1758" s="83"/>
      <c r="AA1758" s="83"/>
      <c r="AB1758" s="83"/>
      <c r="AC1758" s="83"/>
      <c r="AD1758" s="83"/>
    </row>
    <row r="1759" spans="1:30" s="961" customFormat="1">
      <c r="A1759" s="84"/>
      <c r="B1759" s="83"/>
      <c r="C1759" s="83"/>
      <c r="D1759" s="83"/>
      <c r="E1759" s="83"/>
      <c r="F1759" s="83"/>
      <c r="G1759" s="83"/>
      <c r="H1759" s="725"/>
      <c r="I1759" s="83"/>
      <c r="J1759" s="83"/>
      <c r="K1759" s="83"/>
      <c r="L1759" s="83"/>
      <c r="M1759" s="83"/>
      <c r="N1759" s="83"/>
      <c r="O1759" s="725"/>
      <c r="P1759" s="83"/>
      <c r="Q1759" s="83"/>
      <c r="R1759" s="83"/>
      <c r="S1759" s="83"/>
      <c r="T1759" s="83"/>
      <c r="U1759" s="83"/>
      <c r="V1759" s="725"/>
      <c r="W1759" s="83"/>
      <c r="X1759" s="83"/>
      <c r="Y1759" s="83"/>
      <c r="Z1759" s="83"/>
      <c r="AA1759" s="83"/>
      <c r="AB1759" s="83"/>
      <c r="AC1759" s="83"/>
      <c r="AD1759" s="83"/>
    </row>
    <row r="1760" spans="1:30" s="961" customFormat="1">
      <c r="A1760" s="84"/>
      <c r="B1760" s="83"/>
      <c r="C1760" s="83"/>
      <c r="D1760" s="83"/>
      <c r="E1760" s="83"/>
      <c r="F1760" s="83"/>
      <c r="G1760" s="83"/>
      <c r="H1760" s="725"/>
      <c r="I1760" s="83"/>
      <c r="J1760" s="83"/>
      <c r="K1760" s="83"/>
      <c r="L1760" s="83"/>
      <c r="M1760" s="83"/>
      <c r="N1760" s="83"/>
      <c r="O1760" s="725"/>
      <c r="P1760" s="83"/>
      <c r="Q1760" s="83"/>
      <c r="R1760" s="83"/>
      <c r="S1760" s="83"/>
      <c r="T1760" s="83"/>
      <c r="U1760" s="83"/>
      <c r="V1760" s="725"/>
      <c r="W1760" s="83"/>
      <c r="X1760" s="83"/>
      <c r="Y1760" s="83"/>
      <c r="Z1760" s="83"/>
      <c r="AA1760" s="83"/>
      <c r="AB1760" s="83"/>
      <c r="AC1760" s="83"/>
      <c r="AD1760" s="83"/>
    </row>
    <row r="1761" spans="1:30" s="961" customFormat="1">
      <c r="A1761" s="84"/>
      <c r="B1761" s="83"/>
      <c r="C1761" s="83"/>
      <c r="D1761" s="83"/>
      <c r="E1761" s="83"/>
      <c r="F1761" s="83"/>
      <c r="G1761" s="83"/>
      <c r="H1761" s="725"/>
      <c r="I1761" s="83"/>
      <c r="J1761" s="83"/>
      <c r="K1761" s="83"/>
      <c r="L1761" s="83"/>
      <c r="M1761" s="83"/>
      <c r="N1761" s="83"/>
      <c r="O1761" s="725"/>
      <c r="P1761" s="83"/>
      <c r="Q1761" s="83"/>
      <c r="R1761" s="83"/>
      <c r="S1761" s="83"/>
      <c r="T1761" s="83"/>
      <c r="U1761" s="83"/>
      <c r="V1761" s="725"/>
      <c r="W1761" s="83"/>
      <c r="X1761" s="83"/>
      <c r="Y1761" s="83"/>
      <c r="Z1761" s="83"/>
      <c r="AA1761" s="83"/>
      <c r="AB1761" s="83"/>
      <c r="AC1761" s="83"/>
      <c r="AD1761" s="83"/>
    </row>
    <row r="1762" spans="1:30" s="961" customFormat="1">
      <c r="A1762" s="84"/>
      <c r="B1762" s="83"/>
      <c r="C1762" s="83"/>
      <c r="D1762" s="83"/>
      <c r="E1762" s="83"/>
      <c r="F1762" s="83"/>
      <c r="G1762" s="83"/>
      <c r="H1762" s="725"/>
      <c r="I1762" s="83"/>
      <c r="J1762" s="83"/>
      <c r="K1762" s="83"/>
      <c r="L1762" s="83"/>
      <c r="M1762" s="83"/>
      <c r="N1762" s="83"/>
      <c r="O1762" s="725"/>
      <c r="P1762" s="83"/>
      <c r="Q1762" s="83"/>
      <c r="R1762" s="83"/>
      <c r="S1762" s="83"/>
      <c r="T1762" s="83"/>
      <c r="U1762" s="83"/>
      <c r="V1762" s="725"/>
      <c r="W1762" s="83"/>
      <c r="X1762" s="83"/>
      <c r="Y1762" s="83"/>
      <c r="Z1762" s="83"/>
      <c r="AA1762" s="83"/>
      <c r="AB1762" s="83"/>
      <c r="AC1762" s="83"/>
      <c r="AD1762" s="83"/>
    </row>
    <row r="1763" spans="1:30" s="961" customFormat="1">
      <c r="A1763" s="84"/>
      <c r="B1763" s="83"/>
      <c r="C1763" s="83"/>
      <c r="D1763" s="83"/>
      <c r="E1763" s="83"/>
      <c r="F1763" s="83"/>
      <c r="G1763" s="83"/>
      <c r="H1763" s="725"/>
      <c r="I1763" s="83"/>
      <c r="J1763" s="83"/>
      <c r="K1763" s="83"/>
      <c r="L1763" s="83"/>
      <c r="M1763" s="83"/>
      <c r="N1763" s="83"/>
      <c r="O1763" s="725"/>
      <c r="P1763" s="83"/>
      <c r="Q1763" s="83"/>
      <c r="R1763" s="83"/>
      <c r="S1763" s="83"/>
      <c r="T1763" s="83"/>
      <c r="U1763" s="83"/>
      <c r="V1763" s="725"/>
      <c r="W1763" s="83"/>
      <c r="X1763" s="83"/>
      <c r="Y1763" s="83"/>
      <c r="Z1763" s="83"/>
      <c r="AA1763" s="83"/>
      <c r="AB1763" s="83"/>
      <c r="AC1763" s="83"/>
      <c r="AD1763" s="83"/>
    </row>
    <row r="1764" spans="1:30" s="961" customFormat="1">
      <c r="A1764" s="84"/>
      <c r="B1764" s="83"/>
      <c r="C1764" s="83"/>
      <c r="D1764" s="83"/>
      <c r="E1764" s="83"/>
      <c r="F1764" s="83"/>
      <c r="G1764" s="83"/>
      <c r="H1764" s="725"/>
      <c r="I1764" s="83"/>
      <c r="J1764" s="83"/>
      <c r="K1764" s="83"/>
      <c r="L1764" s="83"/>
      <c r="M1764" s="83"/>
      <c r="N1764" s="83"/>
      <c r="O1764" s="725"/>
      <c r="P1764" s="83"/>
      <c r="Q1764" s="83"/>
      <c r="R1764" s="83"/>
      <c r="S1764" s="83"/>
      <c r="T1764" s="83"/>
      <c r="U1764" s="83"/>
      <c r="V1764" s="725"/>
      <c r="W1764" s="83"/>
      <c r="X1764" s="83"/>
      <c r="Y1764" s="83"/>
      <c r="Z1764" s="83"/>
      <c r="AA1764" s="83"/>
      <c r="AB1764" s="83"/>
      <c r="AC1764" s="83"/>
      <c r="AD1764" s="83"/>
    </row>
    <row r="1765" spans="1:30" s="961" customFormat="1">
      <c r="A1765" s="84"/>
      <c r="B1765" s="83"/>
      <c r="C1765" s="83"/>
      <c r="D1765" s="83"/>
      <c r="E1765" s="83"/>
      <c r="F1765" s="83"/>
      <c r="G1765" s="83"/>
      <c r="H1765" s="725"/>
      <c r="I1765" s="83"/>
      <c r="J1765" s="83"/>
      <c r="K1765" s="83"/>
      <c r="L1765" s="83"/>
      <c r="M1765" s="83"/>
      <c r="N1765" s="83"/>
      <c r="O1765" s="725"/>
      <c r="P1765" s="83"/>
      <c r="Q1765" s="83"/>
      <c r="R1765" s="83"/>
      <c r="S1765" s="83"/>
      <c r="T1765" s="83"/>
      <c r="U1765" s="83"/>
      <c r="V1765" s="725"/>
      <c r="W1765" s="83"/>
      <c r="X1765" s="83"/>
      <c r="Y1765" s="83"/>
      <c r="Z1765" s="83"/>
      <c r="AA1765" s="83"/>
      <c r="AB1765" s="83"/>
      <c r="AC1765" s="83"/>
      <c r="AD1765" s="83"/>
    </row>
    <row r="1766" spans="1:30" s="961" customFormat="1">
      <c r="A1766" s="84"/>
      <c r="B1766" s="83"/>
      <c r="C1766" s="83"/>
      <c r="D1766" s="83"/>
      <c r="E1766" s="83"/>
      <c r="F1766" s="83"/>
      <c r="G1766" s="83"/>
      <c r="H1766" s="725"/>
      <c r="I1766" s="83"/>
      <c r="J1766" s="83"/>
      <c r="K1766" s="83"/>
      <c r="L1766" s="83"/>
      <c r="M1766" s="83"/>
      <c r="N1766" s="83"/>
      <c r="O1766" s="725"/>
      <c r="P1766" s="83"/>
      <c r="Q1766" s="83"/>
      <c r="R1766" s="83"/>
      <c r="S1766" s="83"/>
      <c r="T1766" s="83"/>
      <c r="U1766" s="83"/>
      <c r="V1766" s="725"/>
      <c r="W1766" s="83"/>
      <c r="X1766" s="83"/>
      <c r="Y1766" s="83"/>
      <c r="Z1766" s="83"/>
      <c r="AA1766" s="83"/>
      <c r="AB1766" s="83"/>
      <c r="AC1766" s="83"/>
      <c r="AD1766" s="83"/>
    </row>
    <row r="1767" spans="1:30" s="961" customFormat="1">
      <c r="A1767" s="84"/>
      <c r="B1767" s="83"/>
      <c r="C1767" s="83"/>
      <c r="D1767" s="83"/>
      <c r="E1767" s="83"/>
      <c r="F1767" s="83"/>
      <c r="G1767" s="83"/>
      <c r="H1767" s="725"/>
      <c r="I1767" s="83"/>
      <c r="J1767" s="83"/>
      <c r="K1767" s="83"/>
      <c r="L1767" s="83"/>
      <c r="M1767" s="83"/>
      <c r="N1767" s="83"/>
      <c r="O1767" s="725"/>
      <c r="P1767" s="83"/>
      <c r="Q1767" s="83"/>
      <c r="R1767" s="83"/>
      <c r="S1767" s="83"/>
      <c r="T1767" s="83"/>
      <c r="U1767" s="83"/>
      <c r="V1767" s="725"/>
      <c r="W1767" s="83"/>
      <c r="X1767" s="83"/>
      <c r="Y1767" s="83"/>
      <c r="Z1767" s="83"/>
      <c r="AA1767" s="83"/>
      <c r="AB1767" s="83"/>
      <c r="AC1767" s="83"/>
      <c r="AD1767" s="83"/>
    </row>
    <row r="1768" spans="1:30" s="961" customFormat="1">
      <c r="A1768" s="84"/>
      <c r="B1768" s="83"/>
      <c r="C1768" s="83"/>
      <c r="D1768" s="83"/>
      <c r="E1768" s="83"/>
      <c r="F1768" s="83"/>
      <c r="G1768" s="83"/>
      <c r="H1768" s="725"/>
      <c r="I1768" s="83"/>
      <c r="J1768" s="83"/>
      <c r="K1768" s="83"/>
      <c r="L1768" s="83"/>
      <c r="M1768" s="83"/>
      <c r="N1768" s="83"/>
      <c r="O1768" s="725"/>
      <c r="P1768" s="83"/>
      <c r="Q1768" s="83"/>
      <c r="R1768" s="83"/>
      <c r="S1768" s="83"/>
      <c r="T1768" s="83"/>
      <c r="U1768" s="83"/>
      <c r="V1768" s="725"/>
      <c r="W1768" s="83"/>
      <c r="X1768" s="83"/>
      <c r="Y1768" s="83"/>
      <c r="Z1768" s="83"/>
      <c r="AA1768" s="83"/>
      <c r="AB1768" s="83"/>
      <c r="AC1768" s="83"/>
      <c r="AD1768" s="83"/>
    </row>
    <row r="1769" spans="1:30" s="961" customFormat="1">
      <c r="A1769" s="84"/>
      <c r="B1769" s="83"/>
      <c r="C1769" s="83"/>
      <c r="D1769" s="83"/>
      <c r="E1769" s="83"/>
      <c r="F1769" s="83"/>
      <c r="G1769" s="83"/>
      <c r="H1769" s="725"/>
      <c r="I1769" s="83"/>
      <c r="J1769" s="83"/>
      <c r="K1769" s="83"/>
      <c r="L1769" s="83"/>
      <c r="M1769" s="83"/>
      <c r="N1769" s="83"/>
      <c r="O1769" s="725"/>
      <c r="P1769" s="83"/>
      <c r="Q1769" s="83"/>
      <c r="R1769" s="83"/>
      <c r="S1769" s="83"/>
      <c r="T1769" s="83"/>
      <c r="U1769" s="83"/>
      <c r="V1769" s="725"/>
      <c r="W1769" s="83"/>
      <c r="X1769" s="83"/>
      <c r="Y1769" s="83"/>
      <c r="Z1769" s="83"/>
      <c r="AA1769" s="83"/>
      <c r="AB1769" s="83"/>
      <c r="AC1769" s="83"/>
      <c r="AD1769" s="83"/>
    </row>
    <row r="1770" spans="1:30" s="961" customFormat="1">
      <c r="A1770" s="84"/>
      <c r="B1770" s="83"/>
      <c r="C1770" s="83"/>
      <c r="D1770" s="83"/>
      <c r="E1770" s="83"/>
      <c r="F1770" s="83"/>
      <c r="G1770" s="83"/>
      <c r="H1770" s="725"/>
      <c r="I1770" s="83"/>
      <c r="J1770" s="83"/>
      <c r="K1770" s="83"/>
      <c r="L1770" s="83"/>
      <c r="M1770" s="83"/>
      <c r="N1770" s="83"/>
      <c r="O1770" s="725"/>
      <c r="P1770" s="83"/>
      <c r="Q1770" s="83"/>
      <c r="R1770" s="83"/>
      <c r="S1770" s="83"/>
      <c r="T1770" s="83"/>
      <c r="U1770" s="83"/>
      <c r="V1770" s="725"/>
      <c r="W1770" s="83"/>
      <c r="X1770" s="83"/>
      <c r="Y1770" s="83"/>
      <c r="Z1770" s="83"/>
      <c r="AA1770" s="83"/>
      <c r="AB1770" s="83"/>
      <c r="AC1770" s="83"/>
      <c r="AD1770" s="83"/>
    </row>
    <row r="1771" spans="1:30" s="961" customFormat="1">
      <c r="A1771" s="84"/>
      <c r="B1771" s="83"/>
      <c r="C1771" s="83"/>
      <c r="D1771" s="83"/>
      <c r="E1771" s="83"/>
      <c r="F1771" s="83"/>
      <c r="G1771" s="83"/>
      <c r="H1771" s="725"/>
      <c r="I1771" s="83"/>
      <c r="J1771" s="83"/>
      <c r="K1771" s="83"/>
      <c r="L1771" s="83"/>
      <c r="M1771" s="83"/>
      <c r="N1771" s="83"/>
      <c r="O1771" s="725"/>
      <c r="P1771" s="83"/>
      <c r="Q1771" s="83"/>
      <c r="R1771" s="83"/>
      <c r="S1771" s="83"/>
      <c r="T1771" s="83"/>
      <c r="U1771" s="83"/>
      <c r="V1771" s="725"/>
      <c r="W1771" s="83"/>
      <c r="X1771" s="83"/>
      <c r="Y1771" s="83"/>
      <c r="Z1771" s="83"/>
      <c r="AA1771" s="83"/>
      <c r="AB1771" s="83"/>
      <c r="AC1771" s="83"/>
      <c r="AD1771" s="83"/>
    </row>
    <row r="1772" spans="1:30" s="961" customFormat="1">
      <c r="A1772" s="84"/>
      <c r="B1772" s="83"/>
      <c r="C1772" s="83"/>
      <c r="D1772" s="83"/>
      <c r="E1772" s="83"/>
      <c r="F1772" s="83"/>
      <c r="G1772" s="83"/>
      <c r="H1772" s="725"/>
      <c r="I1772" s="83"/>
      <c r="J1772" s="83"/>
      <c r="K1772" s="83"/>
      <c r="L1772" s="83"/>
      <c r="M1772" s="83"/>
      <c r="N1772" s="83"/>
      <c r="O1772" s="725"/>
      <c r="P1772" s="83"/>
      <c r="Q1772" s="83"/>
      <c r="R1772" s="83"/>
      <c r="S1772" s="83"/>
      <c r="T1772" s="83"/>
      <c r="U1772" s="83"/>
      <c r="V1772" s="725"/>
      <c r="W1772" s="83"/>
      <c r="X1772" s="83"/>
      <c r="Y1772" s="83"/>
      <c r="Z1772" s="83"/>
      <c r="AA1772" s="83"/>
      <c r="AB1772" s="83"/>
      <c r="AC1772" s="83"/>
      <c r="AD1772" s="83"/>
    </row>
    <row r="1773" spans="1:30" s="961" customFormat="1">
      <c r="A1773" s="84"/>
      <c r="B1773" s="83"/>
      <c r="C1773" s="83"/>
      <c r="D1773" s="83"/>
      <c r="E1773" s="83"/>
      <c r="F1773" s="83"/>
      <c r="G1773" s="83"/>
      <c r="H1773" s="725"/>
      <c r="I1773" s="83"/>
      <c r="J1773" s="83"/>
      <c r="K1773" s="83"/>
      <c r="L1773" s="83"/>
      <c r="M1773" s="83"/>
      <c r="N1773" s="83"/>
      <c r="O1773" s="725"/>
      <c r="P1773" s="83"/>
      <c r="Q1773" s="83"/>
      <c r="R1773" s="83"/>
      <c r="S1773" s="83"/>
      <c r="T1773" s="83"/>
      <c r="U1773" s="83"/>
      <c r="V1773" s="725"/>
      <c r="W1773" s="83"/>
      <c r="X1773" s="83"/>
      <c r="Y1773" s="83"/>
      <c r="Z1773" s="83"/>
      <c r="AA1773" s="83"/>
      <c r="AB1773" s="83"/>
      <c r="AC1773" s="83"/>
      <c r="AD1773" s="83"/>
    </row>
    <row r="1774" spans="1:30" s="961" customFormat="1">
      <c r="A1774" s="84"/>
      <c r="B1774" s="83"/>
      <c r="C1774" s="83"/>
      <c r="D1774" s="83"/>
      <c r="E1774" s="83"/>
      <c r="F1774" s="83"/>
      <c r="G1774" s="83"/>
      <c r="H1774" s="725"/>
      <c r="I1774" s="83"/>
      <c r="J1774" s="83"/>
      <c r="K1774" s="83"/>
      <c r="L1774" s="83"/>
      <c r="M1774" s="83"/>
      <c r="N1774" s="83"/>
      <c r="O1774" s="725"/>
      <c r="P1774" s="83"/>
      <c r="Q1774" s="83"/>
      <c r="R1774" s="83"/>
      <c r="S1774" s="83"/>
      <c r="T1774" s="83"/>
      <c r="U1774" s="83"/>
      <c r="V1774" s="725"/>
      <c r="W1774" s="83"/>
      <c r="X1774" s="83"/>
      <c r="Y1774" s="83"/>
      <c r="Z1774" s="83"/>
      <c r="AA1774" s="83"/>
      <c r="AB1774" s="83"/>
      <c r="AC1774" s="83"/>
      <c r="AD1774" s="83"/>
    </row>
    <row r="1775" spans="1:30" s="961" customFormat="1">
      <c r="A1775" s="84"/>
      <c r="B1775" s="83"/>
      <c r="C1775" s="83"/>
      <c r="D1775" s="83"/>
      <c r="E1775" s="83"/>
      <c r="F1775" s="83"/>
      <c r="G1775" s="83"/>
      <c r="H1775" s="725"/>
      <c r="I1775" s="83"/>
      <c r="J1775" s="83"/>
      <c r="K1775" s="83"/>
      <c r="L1775" s="83"/>
      <c r="M1775" s="83"/>
      <c r="N1775" s="83"/>
      <c r="O1775" s="725"/>
      <c r="P1775" s="83"/>
      <c r="Q1775" s="83"/>
      <c r="R1775" s="83"/>
      <c r="S1775" s="83"/>
      <c r="T1775" s="83"/>
      <c r="U1775" s="83"/>
      <c r="V1775" s="725"/>
      <c r="W1775" s="83"/>
      <c r="X1775" s="83"/>
      <c r="Y1775" s="83"/>
      <c r="Z1775" s="83"/>
      <c r="AA1775" s="83"/>
      <c r="AB1775" s="83"/>
      <c r="AC1775" s="83"/>
      <c r="AD1775" s="83"/>
    </row>
    <row r="1776" spans="1:30" s="961" customFormat="1">
      <c r="A1776" s="84"/>
      <c r="B1776" s="83"/>
      <c r="C1776" s="83"/>
      <c r="D1776" s="83"/>
      <c r="E1776" s="83"/>
      <c r="F1776" s="83"/>
      <c r="G1776" s="83"/>
      <c r="H1776" s="725"/>
      <c r="I1776" s="83"/>
      <c r="J1776" s="83"/>
      <c r="K1776" s="83"/>
      <c r="L1776" s="83"/>
      <c r="M1776" s="83"/>
      <c r="N1776" s="83"/>
      <c r="O1776" s="725"/>
      <c r="P1776" s="83"/>
      <c r="Q1776" s="83"/>
      <c r="R1776" s="83"/>
      <c r="S1776" s="83"/>
      <c r="T1776" s="83"/>
      <c r="U1776" s="83"/>
      <c r="V1776" s="725"/>
      <c r="W1776" s="83"/>
      <c r="X1776" s="83"/>
      <c r="Y1776" s="83"/>
      <c r="Z1776" s="83"/>
      <c r="AA1776" s="83"/>
      <c r="AB1776" s="83"/>
      <c r="AC1776" s="83"/>
      <c r="AD1776" s="83"/>
    </row>
    <row r="1777" spans="1:30" s="961" customFormat="1">
      <c r="A1777" s="84"/>
      <c r="B1777" s="83"/>
      <c r="C1777" s="83"/>
      <c r="D1777" s="83"/>
      <c r="E1777" s="83"/>
      <c r="F1777" s="83"/>
      <c r="G1777" s="83"/>
      <c r="H1777" s="725"/>
      <c r="I1777" s="83"/>
      <c r="J1777" s="83"/>
      <c r="K1777" s="83"/>
      <c r="L1777" s="83"/>
      <c r="M1777" s="83"/>
      <c r="N1777" s="83"/>
      <c r="O1777" s="725"/>
      <c r="P1777" s="83"/>
      <c r="Q1777" s="83"/>
      <c r="R1777" s="83"/>
      <c r="S1777" s="83"/>
      <c r="T1777" s="83"/>
      <c r="U1777" s="83"/>
      <c r="V1777" s="725"/>
      <c r="W1777" s="83"/>
      <c r="X1777" s="83"/>
      <c r="Y1777" s="83"/>
      <c r="Z1777" s="83"/>
      <c r="AA1777" s="83"/>
      <c r="AB1777" s="83"/>
      <c r="AC1777" s="83"/>
      <c r="AD1777" s="83"/>
    </row>
    <row r="1778" spans="1:30" s="961" customFormat="1">
      <c r="A1778" s="84"/>
      <c r="B1778" s="83"/>
      <c r="C1778" s="83"/>
      <c r="D1778" s="83"/>
      <c r="E1778" s="83"/>
      <c r="F1778" s="83"/>
      <c r="G1778" s="83"/>
      <c r="H1778" s="725"/>
      <c r="I1778" s="83"/>
      <c r="J1778" s="83"/>
      <c r="K1778" s="83"/>
      <c r="L1778" s="83"/>
      <c r="M1778" s="83"/>
      <c r="N1778" s="83"/>
      <c r="O1778" s="725"/>
      <c r="P1778" s="83"/>
      <c r="Q1778" s="83"/>
      <c r="R1778" s="83"/>
      <c r="S1778" s="83"/>
      <c r="T1778" s="83"/>
      <c r="U1778" s="83"/>
      <c r="V1778" s="725"/>
      <c r="W1778" s="83"/>
      <c r="X1778" s="83"/>
      <c r="Y1778" s="83"/>
      <c r="Z1778" s="83"/>
      <c r="AA1778" s="83"/>
      <c r="AB1778" s="83"/>
      <c r="AC1778" s="83"/>
      <c r="AD1778" s="83"/>
    </row>
    <row r="1779" spans="1:30" s="961" customFormat="1">
      <c r="A1779" s="84"/>
      <c r="B1779" s="83"/>
      <c r="C1779" s="83"/>
      <c r="D1779" s="83"/>
      <c r="E1779" s="83"/>
      <c r="F1779" s="83"/>
      <c r="G1779" s="83"/>
      <c r="H1779" s="725"/>
      <c r="I1779" s="83"/>
      <c r="J1779" s="83"/>
      <c r="K1779" s="83"/>
      <c r="L1779" s="83"/>
      <c r="M1779" s="83"/>
      <c r="N1779" s="83"/>
      <c r="O1779" s="725"/>
      <c r="P1779" s="83"/>
      <c r="Q1779" s="83"/>
      <c r="R1779" s="83"/>
      <c r="S1779" s="83"/>
      <c r="T1779" s="83"/>
      <c r="U1779" s="83"/>
      <c r="V1779" s="725"/>
      <c r="W1779" s="83"/>
      <c r="X1779" s="83"/>
      <c r="Y1779" s="83"/>
      <c r="Z1779" s="83"/>
      <c r="AA1779" s="83"/>
      <c r="AB1779" s="83"/>
      <c r="AC1779" s="83"/>
      <c r="AD1779" s="83"/>
    </row>
    <row r="1780" spans="1:30" s="961" customFormat="1">
      <c r="A1780" s="84"/>
      <c r="B1780" s="83"/>
      <c r="C1780" s="83"/>
      <c r="D1780" s="83"/>
      <c r="E1780" s="83"/>
      <c r="F1780" s="83"/>
      <c r="G1780" s="83"/>
      <c r="H1780" s="725"/>
      <c r="I1780" s="83"/>
      <c r="J1780" s="83"/>
      <c r="K1780" s="83"/>
      <c r="L1780" s="83"/>
      <c r="M1780" s="83"/>
      <c r="N1780" s="83"/>
      <c r="O1780" s="725"/>
      <c r="P1780" s="83"/>
      <c r="Q1780" s="83"/>
      <c r="R1780" s="83"/>
      <c r="S1780" s="83"/>
      <c r="T1780" s="83"/>
      <c r="U1780" s="83"/>
      <c r="V1780" s="725"/>
      <c r="W1780" s="83"/>
      <c r="X1780" s="83"/>
      <c r="Y1780" s="83"/>
      <c r="Z1780" s="83"/>
      <c r="AA1780" s="83"/>
      <c r="AB1780" s="83"/>
      <c r="AC1780" s="83"/>
      <c r="AD1780" s="83"/>
    </row>
    <row r="1781" spans="1:30" s="961" customFormat="1">
      <c r="A1781" s="84"/>
      <c r="B1781" s="83"/>
      <c r="C1781" s="83"/>
      <c r="D1781" s="83"/>
      <c r="E1781" s="83"/>
      <c r="F1781" s="83"/>
      <c r="G1781" s="83"/>
      <c r="H1781" s="725"/>
      <c r="I1781" s="83"/>
      <c r="J1781" s="83"/>
      <c r="K1781" s="83"/>
      <c r="L1781" s="83"/>
      <c r="M1781" s="83"/>
      <c r="N1781" s="83"/>
      <c r="O1781" s="725"/>
      <c r="P1781" s="83"/>
      <c r="Q1781" s="83"/>
      <c r="R1781" s="83"/>
      <c r="S1781" s="83"/>
      <c r="T1781" s="83"/>
      <c r="U1781" s="83"/>
      <c r="V1781" s="725"/>
      <c r="W1781" s="83"/>
      <c r="X1781" s="83"/>
      <c r="Y1781" s="83"/>
      <c r="Z1781" s="83"/>
      <c r="AA1781" s="83"/>
      <c r="AB1781" s="83"/>
      <c r="AC1781" s="83"/>
      <c r="AD1781" s="83"/>
    </row>
    <row r="1782" spans="1:30" s="961" customFormat="1">
      <c r="A1782" s="84"/>
      <c r="B1782" s="83"/>
      <c r="C1782" s="83"/>
      <c r="D1782" s="83"/>
      <c r="E1782" s="83"/>
      <c r="F1782" s="83"/>
      <c r="G1782" s="83"/>
      <c r="H1782" s="725"/>
      <c r="I1782" s="83"/>
      <c r="J1782" s="83"/>
      <c r="K1782" s="83"/>
      <c r="L1782" s="83"/>
      <c r="M1782" s="83"/>
      <c r="N1782" s="83"/>
      <c r="O1782" s="725"/>
      <c r="P1782" s="83"/>
      <c r="Q1782" s="83"/>
      <c r="R1782" s="83"/>
      <c r="S1782" s="83"/>
      <c r="T1782" s="83"/>
      <c r="U1782" s="83"/>
      <c r="V1782" s="725"/>
      <c r="W1782" s="83"/>
      <c r="X1782" s="83"/>
      <c r="Y1782" s="83"/>
      <c r="Z1782" s="83"/>
      <c r="AA1782" s="83"/>
      <c r="AB1782" s="83"/>
      <c r="AC1782" s="83"/>
      <c r="AD1782" s="83"/>
    </row>
    <row r="1783" spans="1:30" s="961" customFormat="1">
      <c r="A1783" s="84"/>
      <c r="B1783" s="83"/>
      <c r="C1783" s="83"/>
      <c r="D1783" s="83"/>
      <c r="E1783" s="83"/>
      <c r="F1783" s="83"/>
      <c r="G1783" s="83"/>
      <c r="H1783" s="725"/>
      <c r="I1783" s="83"/>
      <c r="J1783" s="83"/>
      <c r="K1783" s="83"/>
      <c r="L1783" s="83"/>
      <c r="M1783" s="83"/>
      <c r="N1783" s="83"/>
      <c r="O1783" s="725"/>
      <c r="P1783" s="83"/>
      <c r="Q1783" s="83"/>
      <c r="R1783" s="83"/>
      <c r="S1783" s="83"/>
      <c r="T1783" s="83"/>
      <c r="U1783" s="83"/>
      <c r="V1783" s="725"/>
      <c r="W1783" s="83"/>
      <c r="X1783" s="83"/>
      <c r="Y1783" s="83"/>
      <c r="Z1783" s="83"/>
      <c r="AA1783" s="83"/>
      <c r="AB1783" s="83"/>
      <c r="AC1783" s="83"/>
      <c r="AD1783" s="83"/>
    </row>
    <row r="1784" spans="1:30" s="961" customFormat="1">
      <c r="A1784" s="84"/>
      <c r="B1784" s="83"/>
      <c r="C1784" s="83"/>
      <c r="D1784" s="83"/>
      <c r="E1784" s="83"/>
      <c r="F1784" s="83"/>
      <c r="G1784" s="83"/>
      <c r="H1784" s="725"/>
      <c r="I1784" s="83"/>
      <c r="J1784" s="83"/>
      <c r="K1784" s="83"/>
      <c r="L1784" s="83"/>
      <c r="M1784" s="83"/>
      <c r="N1784" s="83"/>
      <c r="O1784" s="725"/>
      <c r="P1784" s="83"/>
      <c r="Q1784" s="83"/>
      <c r="R1784" s="83"/>
      <c r="S1784" s="83"/>
      <c r="T1784" s="83"/>
      <c r="U1784" s="83"/>
      <c r="V1784" s="725"/>
      <c r="W1784" s="83"/>
      <c r="X1784" s="83"/>
      <c r="Y1784" s="83"/>
      <c r="Z1784" s="83"/>
      <c r="AA1784" s="83"/>
      <c r="AB1784" s="83"/>
      <c r="AC1784" s="83"/>
      <c r="AD1784" s="83"/>
    </row>
    <row r="1785" spans="1:30" s="961" customFormat="1">
      <c r="A1785" s="84"/>
      <c r="B1785" s="83"/>
      <c r="C1785" s="83"/>
      <c r="D1785" s="83"/>
      <c r="E1785" s="83"/>
      <c r="F1785" s="83"/>
      <c r="G1785" s="83"/>
      <c r="H1785" s="725"/>
      <c r="I1785" s="83"/>
      <c r="J1785" s="83"/>
      <c r="K1785" s="83"/>
      <c r="L1785" s="83"/>
      <c r="M1785" s="83"/>
      <c r="N1785" s="83"/>
      <c r="O1785" s="725"/>
      <c r="P1785" s="83"/>
      <c r="Q1785" s="83"/>
      <c r="R1785" s="83"/>
      <c r="S1785" s="83"/>
      <c r="T1785" s="83"/>
      <c r="U1785" s="83"/>
      <c r="V1785" s="725"/>
      <c r="W1785" s="83"/>
      <c r="X1785" s="83"/>
      <c r="Y1785" s="83"/>
      <c r="Z1785" s="83"/>
      <c r="AA1785" s="83"/>
      <c r="AB1785" s="83"/>
      <c r="AC1785" s="83"/>
      <c r="AD1785" s="83"/>
    </row>
    <row r="1786" spans="1:30" s="961" customFormat="1">
      <c r="A1786" s="84"/>
      <c r="B1786" s="83"/>
      <c r="C1786" s="83"/>
      <c r="D1786" s="83"/>
      <c r="E1786" s="83"/>
      <c r="F1786" s="83"/>
      <c r="G1786" s="83"/>
      <c r="H1786" s="725"/>
      <c r="I1786" s="83"/>
      <c r="J1786" s="83"/>
      <c r="K1786" s="83"/>
      <c r="L1786" s="83"/>
      <c r="M1786" s="83"/>
      <c r="N1786" s="83"/>
      <c r="O1786" s="725"/>
      <c r="P1786" s="83"/>
      <c r="Q1786" s="83"/>
      <c r="R1786" s="83"/>
      <c r="S1786" s="83"/>
      <c r="T1786" s="83"/>
      <c r="U1786" s="83"/>
      <c r="V1786" s="725"/>
      <c r="W1786" s="83"/>
      <c r="X1786" s="83"/>
      <c r="Y1786" s="83"/>
      <c r="Z1786" s="83"/>
      <c r="AA1786" s="83"/>
      <c r="AB1786" s="83"/>
      <c r="AC1786" s="83"/>
      <c r="AD1786" s="83"/>
    </row>
    <row r="1787" spans="1:30" s="961" customFormat="1">
      <c r="A1787" s="84"/>
      <c r="B1787" s="83"/>
      <c r="C1787" s="83"/>
      <c r="D1787" s="83"/>
      <c r="E1787" s="83"/>
      <c r="F1787" s="83"/>
      <c r="G1787" s="83"/>
      <c r="H1787" s="725"/>
      <c r="I1787" s="83"/>
      <c r="J1787" s="83"/>
      <c r="K1787" s="83"/>
      <c r="L1787" s="83"/>
      <c r="M1787" s="83"/>
      <c r="N1787" s="83"/>
      <c r="O1787" s="725"/>
      <c r="P1787" s="83"/>
      <c r="Q1787" s="83"/>
      <c r="R1787" s="83"/>
      <c r="S1787" s="83"/>
      <c r="T1787" s="83"/>
      <c r="U1787" s="83"/>
      <c r="V1787" s="725"/>
      <c r="W1787" s="83"/>
      <c r="X1787" s="83"/>
      <c r="Y1787" s="83"/>
      <c r="Z1787" s="83"/>
      <c r="AA1787" s="83"/>
      <c r="AB1787" s="83"/>
      <c r="AC1787" s="83"/>
      <c r="AD1787" s="83"/>
    </row>
    <row r="1788" spans="1:30" s="961" customFormat="1">
      <c r="A1788" s="84"/>
      <c r="B1788" s="83"/>
      <c r="C1788" s="83"/>
      <c r="D1788" s="83"/>
      <c r="E1788" s="83"/>
      <c r="F1788" s="83"/>
      <c r="G1788" s="83"/>
      <c r="H1788" s="725"/>
      <c r="I1788" s="83"/>
      <c r="J1788" s="83"/>
      <c r="K1788" s="83"/>
      <c r="L1788" s="83"/>
      <c r="M1788" s="83"/>
      <c r="N1788" s="83"/>
      <c r="O1788" s="725"/>
      <c r="P1788" s="83"/>
      <c r="Q1788" s="83"/>
      <c r="R1788" s="83"/>
      <c r="S1788" s="83"/>
      <c r="T1788" s="83"/>
      <c r="U1788" s="83"/>
      <c r="V1788" s="725"/>
      <c r="W1788" s="83"/>
      <c r="X1788" s="83"/>
      <c r="Y1788" s="83"/>
      <c r="Z1788" s="83"/>
      <c r="AA1788" s="83"/>
      <c r="AB1788" s="83"/>
      <c r="AC1788" s="83"/>
      <c r="AD1788" s="83"/>
    </row>
    <row r="1789" spans="1:30" s="961" customFormat="1">
      <c r="A1789" s="84"/>
      <c r="B1789" s="83"/>
      <c r="C1789" s="83"/>
      <c r="D1789" s="83"/>
      <c r="E1789" s="83"/>
      <c r="F1789" s="83"/>
      <c r="G1789" s="83"/>
      <c r="H1789" s="725"/>
      <c r="I1789" s="83"/>
      <c r="J1789" s="83"/>
      <c r="K1789" s="83"/>
      <c r="L1789" s="83"/>
      <c r="M1789" s="83"/>
      <c r="N1789" s="83"/>
      <c r="O1789" s="725"/>
      <c r="P1789" s="83"/>
      <c r="Q1789" s="83"/>
      <c r="R1789" s="83"/>
      <c r="S1789" s="83"/>
      <c r="T1789" s="83"/>
      <c r="U1789" s="83"/>
      <c r="V1789" s="725"/>
      <c r="W1789" s="83"/>
      <c r="X1789" s="83"/>
      <c r="Y1789" s="83"/>
      <c r="Z1789" s="83"/>
      <c r="AA1789" s="83"/>
      <c r="AB1789" s="83"/>
      <c r="AC1789" s="83"/>
      <c r="AD1789" s="83"/>
    </row>
    <row r="1790" spans="1:30" s="961" customFormat="1">
      <c r="A1790" s="84"/>
      <c r="B1790" s="83"/>
      <c r="C1790" s="83"/>
      <c r="D1790" s="83"/>
      <c r="E1790" s="83"/>
      <c r="F1790" s="83"/>
      <c r="G1790" s="83"/>
      <c r="H1790" s="725"/>
      <c r="I1790" s="83"/>
      <c r="J1790" s="83"/>
      <c r="K1790" s="83"/>
      <c r="L1790" s="83"/>
      <c r="M1790" s="83"/>
      <c r="N1790" s="83"/>
      <c r="O1790" s="725"/>
      <c r="P1790" s="83"/>
      <c r="Q1790" s="83"/>
      <c r="R1790" s="83"/>
      <c r="S1790" s="83"/>
      <c r="T1790" s="83"/>
      <c r="U1790" s="83"/>
      <c r="V1790" s="725"/>
      <c r="W1790" s="83"/>
      <c r="X1790" s="83"/>
      <c r="Y1790" s="83"/>
      <c r="Z1790" s="83"/>
      <c r="AA1790" s="83"/>
      <c r="AB1790" s="83"/>
      <c r="AC1790" s="83"/>
      <c r="AD1790" s="83"/>
    </row>
    <row r="1791" spans="1:30" s="961" customFormat="1">
      <c r="A1791" s="84"/>
      <c r="B1791" s="83"/>
      <c r="C1791" s="83"/>
      <c r="D1791" s="83"/>
      <c r="E1791" s="83"/>
      <c r="F1791" s="83"/>
      <c r="G1791" s="83"/>
      <c r="H1791" s="725"/>
      <c r="I1791" s="83"/>
      <c r="J1791" s="83"/>
      <c r="K1791" s="83"/>
      <c r="L1791" s="83"/>
      <c r="M1791" s="83"/>
      <c r="N1791" s="83"/>
      <c r="O1791" s="725"/>
      <c r="P1791" s="83"/>
      <c r="Q1791" s="83"/>
      <c r="R1791" s="83"/>
      <c r="S1791" s="83"/>
      <c r="T1791" s="83"/>
      <c r="U1791" s="83"/>
      <c r="V1791" s="725"/>
      <c r="W1791" s="83"/>
      <c r="X1791" s="83"/>
      <c r="Y1791" s="83"/>
      <c r="Z1791" s="83"/>
      <c r="AA1791" s="83"/>
      <c r="AB1791" s="83"/>
      <c r="AC1791" s="83"/>
      <c r="AD1791" s="83"/>
    </row>
    <row r="1792" spans="1:30" s="961" customFormat="1">
      <c r="A1792" s="84"/>
      <c r="B1792" s="83"/>
      <c r="C1792" s="83"/>
      <c r="D1792" s="83"/>
      <c r="E1792" s="83"/>
      <c r="F1792" s="83"/>
      <c r="G1792" s="83"/>
      <c r="H1792" s="725"/>
      <c r="I1792" s="83"/>
      <c r="J1792" s="83"/>
      <c r="K1792" s="83"/>
      <c r="L1792" s="83"/>
      <c r="M1792" s="83"/>
      <c r="N1792" s="83"/>
      <c r="O1792" s="725"/>
      <c r="P1792" s="83"/>
      <c r="Q1792" s="83"/>
      <c r="R1792" s="83"/>
      <c r="S1792" s="83"/>
      <c r="T1792" s="83"/>
      <c r="U1792" s="83"/>
      <c r="V1792" s="725"/>
      <c r="W1792" s="83"/>
      <c r="X1792" s="83"/>
      <c r="Y1792" s="83"/>
      <c r="Z1792" s="83"/>
      <c r="AA1792" s="83"/>
      <c r="AB1792" s="83"/>
      <c r="AC1792" s="83"/>
      <c r="AD1792" s="83"/>
    </row>
    <row r="1793" spans="1:30" s="961" customFormat="1">
      <c r="A1793" s="84"/>
      <c r="B1793" s="83"/>
      <c r="C1793" s="83"/>
      <c r="D1793" s="83"/>
      <c r="E1793" s="83"/>
      <c r="F1793" s="83"/>
      <c r="G1793" s="83"/>
      <c r="H1793" s="725"/>
      <c r="I1793" s="83"/>
      <c r="J1793" s="83"/>
      <c r="K1793" s="83"/>
      <c r="L1793" s="83"/>
      <c r="M1793" s="83"/>
      <c r="N1793" s="83"/>
      <c r="O1793" s="725"/>
      <c r="P1793" s="83"/>
      <c r="Q1793" s="83"/>
      <c r="R1793" s="83"/>
      <c r="S1793" s="83"/>
      <c r="T1793" s="83"/>
      <c r="U1793" s="83"/>
      <c r="V1793" s="725"/>
      <c r="W1793" s="83"/>
      <c r="X1793" s="83"/>
      <c r="Y1793" s="83"/>
      <c r="Z1793" s="83"/>
      <c r="AA1793" s="83"/>
      <c r="AB1793" s="83"/>
      <c r="AC1793" s="83"/>
      <c r="AD1793" s="83"/>
    </row>
    <row r="1794" spans="1:30" s="961" customFormat="1">
      <c r="A1794" s="84"/>
      <c r="B1794" s="83"/>
      <c r="C1794" s="83"/>
      <c r="D1794" s="83"/>
      <c r="E1794" s="83"/>
      <c r="F1794" s="83"/>
      <c r="G1794" s="83"/>
      <c r="H1794" s="725"/>
      <c r="I1794" s="83"/>
      <c r="J1794" s="83"/>
      <c r="K1794" s="83"/>
      <c r="L1794" s="83"/>
      <c r="M1794" s="83"/>
      <c r="N1794" s="83"/>
      <c r="O1794" s="725"/>
      <c r="P1794" s="83"/>
      <c r="Q1794" s="83"/>
      <c r="R1794" s="83"/>
      <c r="S1794" s="83"/>
      <c r="T1794" s="83"/>
      <c r="U1794" s="83"/>
      <c r="V1794" s="725"/>
      <c r="W1794" s="83"/>
      <c r="X1794" s="83"/>
      <c r="Y1794" s="83"/>
      <c r="Z1794" s="83"/>
      <c r="AA1794" s="83"/>
      <c r="AB1794" s="83"/>
      <c r="AC1794" s="83"/>
      <c r="AD1794" s="83"/>
    </row>
    <row r="1795" spans="1:30" s="961" customFormat="1">
      <c r="A1795" s="84"/>
      <c r="B1795" s="83"/>
      <c r="C1795" s="83"/>
      <c r="D1795" s="83"/>
      <c r="E1795" s="83"/>
      <c r="F1795" s="83"/>
      <c r="G1795" s="83"/>
      <c r="H1795" s="725"/>
      <c r="I1795" s="83"/>
      <c r="J1795" s="83"/>
      <c r="K1795" s="83"/>
      <c r="L1795" s="83"/>
      <c r="M1795" s="83"/>
      <c r="N1795" s="83"/>
      <c r="O1795" s="725"/>
      <c r="P1795" s="83"/>
      <c r="Q1795" s="83"/>
      <c r="R1795" s="83"/>
      <c r="S1795" s="83"/>
      <c r="T1795" s="83"/>
      <c r="U1795" s="83"/>
      <c r="V1795" s="725"/>
      <c r="W1795" s="83"/>
      <c r="X1795" s="83"/>
      <c r="Y1795" s="83"/>
      <c r="Z1795" s="83"/>
      <c r="AA1795" s="83"/>
      <c r="AB1795" s="83"/>
      <c r="AC1795" s="83"/>
      <c r="AD1795" s="83"/>
    </row>
    <row r="1796" spans="1:30" s="961" customFormat="1">
      <c r="A1796" s="84"/>
      <c r="B1796" s="83"/>
      <c r="C1796" s="83"/>
      <c r="D1796" s="83"/>
      <c r="E1796" s="83"/>
      <c r="F1796" s="83"/>
      <c r="G1796" s="83"/>
      <c r="H1796" s="725"/>
      <c r="I1796" s="83"/>
      <c r="J1796" s="83"/>
      <c r="K1796" s="83"/>
      <c r="L1796" s="83"/>
      <c r="M1796" s="83"/>
      <c r="N1796" s="83"/>
      <c r="O1796" s="725"/>
      <c r="P1796" s="83"/>
      <c r="Q1796" s="83"/>
      <c r="R1796" s="83"/>
      <c r="S1796" s="83"/>
      <c r="T1796" s="83"/>
      <c r="U1796" s="83"/>
      <c r="V1796" s="725"/>
      <c r="W1796" s="83"/>
      <c r="X1796" s="83"/>
      <c r="Y1796" s="83"/>
      <c r="Z1796" s="83"/>
      <c r="AA1796" s="83"/>
      <c r="AB1796" s="83"/>
      <c r="AC1796" s="83"/>
      <c r="AD1796" s="83"/>
    </row>
    <row r="1797" spans="1:30" s="961" customFormat="1">
      <c r="A1797" s="84"/>
      <c r="B1797" s="83"/>
      <c r="C1797" s="83"/>
      <c r="D1797" s="83"/>
      <c r="E1797" s="83"/>
      <c r="F1797" s="83"/>
      <c r="G1797" s="83"/>
      <c r="H1797" s="725"/>
      <c r="I1797" s="83"/>
      <c r="J1797" s="83"/>
      <c r="K1797" s="83"/>
      <c r="L1797" s="83"/>
      <c r="M1797" s="83"/>
      <c r="N1797" s="83"/>
      <c r="O1797" s="725"/>
      <c r="P1797" s="83"/>
      <c r="Q1797" s="83"/>
      <c r="R1797" s="83"/>
      <c r="S1797" s="83"/>
      <c r="T1797" s="83"/>
      <c r="U1797" s="83"/>
      <c r="V1797" s="725"/>
      <c r="W1797" s="83"/>
      <c r="X1797" s="83"/>
      <c r="Y1797" s="83"/>
      <c r="Z1797" s="83"/>
      <c r="AA1797" s="83"/>
      <c r="AB1797" s="83"/>
      <c r="AC1797" s="83"/>
      <c r="AD1797" s="83"/>
    </row>
    <row r="1798" spans="1:30" s="961" customFormat="1">
      <c r="A1798" s="84"/>
      <c r="B1798" s="83"/>
      <c r="C1798" s="83"/>
      <c r="D1798" s="83"/>
      <c r="E1798" s="83"/>
      <c r="F1798" s="83"/>
      <c r="G1798" s="83"/>
      <c r="H1798" s="725"/>
      <c r="I1798" s="83"/>
      <c r="J1798" s="83"/>
      <c r="K1798" s="83"/>
      <c r="L1798" s="83"/>
      <c r="M1798" s="83"/>
      <c r="N1798" s="83"/>
      <c r="O1798" s="725"/>
      <c r="P1798" s="83"/>
      <c r="Q1798" s="83"/>
      <c r="R1798" s="83"/>
      <c r="S1798" s="83"/>
      <c r="T1798" s="83"/>
      <c r="U1798" s="83"/>
      <c r="V1798" s="725"/>
      <c r="W1798" s="83"/>
      <c r="X1798" s="83"/>
      <c r="Y1798" s="83"/>
      <c r="Z1798" s="83"/>
      <c r="AA1798" s="83"/>
      <c r="AB1798" s="83"/>
      <c r="AC1798" s="83"/>
      <c r="AD1798" s="83"/>
    </row>
    <row r="1799" spans="1:30" s="961" customFormat="1">
      <c r="A1799" s="84"/>
      <c r="B1799" s="83"/>
      <c r="C1799" s="83"/>
      <c r="D1799" s="83"/>
      <c r="E1799" s="83"/>
      <c r="F1799" s="83"/>
      <c r="G1799" s="83"/>
      <c r="H1799" s="725"/>
      <c r="I1799" s="83"/>
      <c r="J1799" s="83"/>
      <c r="K1799" s="83"/>
      <c r="L1799" s="83"/>
      <c r="M1799" s="83"/>
      <c r="N1799" s="83"/>
      <c r="O1799" s="725"/>
      <c r="P1799" s="83"/>
      <c r="Q1799" s="83"/>
      <c r="R1799" s="83"/>
      <c r="S1799" s="83"/>
      <c r="T1799" s="83"/>
      <c r="U1799" s="83"/>
      <c r="V1799" s="725"/>
      <c r="W1799" s="83"/>
      <c r="X1799" s="83"/>
      <c r="Y1799" s="83"/>
      <c r="Z1799" s="83"/>
      <c r="AA1799" s="83"/>
      <c r="AB1799" s="83"/>
      <c r="AC1799" s="83"/>
      <c r="AD1799" s="83"/>
    </row>
    <row r="1800" spans="1:30" s="961" customFormat="1">
      <c r="A1800" s="84"/>
      <c r="B1800" s="83"/>
      <c r="C1800" s="83"/>
      <c r="D1800" s="83"/>
      <c r="E1800" s="83"/>
      <c r="F1800" s="83"/>
      <c r="G1800" s="83"/>
      <c r="H1800" s="725"/>
      <c r="I1800" s="83"/>
      <c r="J1800" s="83"/>
      <c r="K1800" s="83"/>
      <c r="L1800" s="83"/>
      <c r="M1800" s="83"/>
      <c r="N1800" s="83"/>
      <c r="O1800" s="725"/>
      <c r="P1800" s="83"/>
      <c r="Q1800" s="83"/>
      <c r="R1800" s="83"/>
      <c r="S1800" s="83"/>
      <c r="T1800" s="83"/>
      <c r="U1800" s="83"/>
      <c r="V1800" s="725"/>
      <c r="W1800" s="83"/>
      <c r="X1800" s="83"/>
      <c r="Y1800" s="83"/>
      <c r="Z1800" s="83"/>
      <c r="AA1800" s="83"/>
      <c r="AB1800" s="83"/>
      <c r="AC1800" s="83"/>
      <c r="AD1800" s="83"/>
    </row>
    <row r="1801" spans="1:30" s="961" customFormat="1">
      <c r="A1801" s="84"/>
      <c r="B1801" s="83"/>
      <c r="C1801" s="83"/>
      <c r="D1801" s="83"/>
      <c r="E1801" s="83"/>
      <c r="F1801" s="83"/>
      <c r="G1801" s="83"/>
      <c r="H1801" s="725"/>
      <c r="I1801" s="83"/>
      <c r="J1801" s="83"/>
      <c r="K1801" s="83"/>
      <c r="L1801" s="83"/>
      <c r="M1801" s="83"/>
      <c r="N1801" s="83"/>
      <c r="O1801" s="725"/>
      <c r="P1801" s="83"/>
      <c r="Q1801" s="83"/>
      <c r="R1801" s="83"/>
      <c r="S1801" s="83"/>
      <c r="T1801" s="83"/>
      <c r="U1801" s="83"/>
      <c r="V1801" s="725"/>
      <c r="W1801" s="83"/>
      <c r="X1801" s="83"/>
      <c r="Y1801" s="83"/>
      <c r="Z1801" s="83"/>
      <c r="AA1801" s="83"/>
      <c r="AB1801" s="83"/>
      <c r="AC1801" s="83"/>
      <c r="AD1801" s="83"/>
    </row>
    <row r="1802" spans="1:30" s="961" customFormat="1">
      <c r="A1802" s="84"/>
      <c r="B1802" s="83"/>
      <c r="C1802" s="83"/>
      <c r="D1802" s="83"/>
      <c r="E1802" s="83"/>
      <c r="F1802" s="83"/>
      <c r="G1802" s="83"/>
      <c r="H1802" s="725"/>
      <c r="I1802" s="83"/>
      <c r="J1802" s="83"/>
      <c r="K1802" s="83"/>
      <c r="L1802" s="83"/>
      <c r="M1802" s="83"/>
      <c r="N1802" s="83"/>
      <c r="O1802" s="725"/>
      <c r="P1802" s="83"/>
      <c r="Q1802" s="83"/>
      <c r="R1802" s="83"/>
      <c r="S1802" s="83"/>
      <c r="T1802" s="83"/>
      <c r="U1802" s="83"/>
      <c r="V1802" s="725"/>
      <c r="W1802" s="83"/>
      <c r="X1802" s="83"/>
      <c r="Y1802" s="83"/>
      <c r="Z1802" s="83"/>
      <c r="AA1802" s="83"/>
      <c r="AB1802" s="83"/>
      <c r="AC1802" s="83"/>
      <c r="AD1802" s="83"/>
    </row>
    <row r="1803" spans="1:30" s="961" customFormat="1">
      <c r="A1803" s="84"/>
      <c r="B1803" s="83"/>
      <c r="C1803" s="83"/>
      <c r="D1803" s="83"/>
      <c r="E1803" s="83"/>
      <c r="F1803" s="83"/>
      <c r="G1803" s="83"/>
      <c r="H1803" s="725"/>
      <c r="I1803" s="83"/>
      <c r="J1803" s="83"/>
      <c r="K1803" s="83"/>
      <c r="L1803" s="83"/>
      <c r="M1803" s="83"/>
      <c r="N1803" s="83"/>
      <c r="O1803" s="725"/>
      <c r="P1803" s="83"/>
      <c r="Q1803" s="83"/>
      <c r="R1803" s="83"/>
      <c r="S1803" s="83"/>
      <c r="T1803" s="83"/>
      <c r="U1803" s="83"/>
      <c r="V1803" s="725"/>
      <c r="W1803" s="83"/>
      <c r="X1803" s="83"/>
      <c r="Y1803" s="83"/>
      <c r="Z1803" s="83"/>
      <c r="AA1803" s="83"/>
      <c r="AB1803" s="83"/>
      <c r="AC1803" s="83"/>
      <c r="AD1803" s="83"/>
    </row>
    <row r="1804" spans="1:30" s="961" customFormat="1">
      <c r="A1804" s="84"/>
      <c r="B1804" s="83"/>
      <c r="C1804" s="83"/>
      <c r="D1804" s="83"/>
      <c r="E1804" s="83"/>
      <c r="F1804" s="83"/>
      <c r="G1804" s="83"/>
      <c r="H1804" s="725"/>
      <c r="I1804" s="83"/>
      <c r="J1804" s="83"/>
      <c r="K1804" s="83"/>
      <c r="L1804" s="83"/>
      <c r="M1804" s="83"/>
      <c r="N1804" s="83"/>
      <c r="O1804" s="725"/>
      <c r="P1804" s="83"/>
      <c r="Q1804" s="83"/>
      <c r="R1804" s="83"/>
      <c r="S1804" s="83"/>
      <c r="T1804" s="83"/>
      <c r="U1804" s="83"/>
      <c r="V1804" s="725"/>
      <c r="W1804" s="83"/>
      <c r="X1804" s="83"/>
      <c r="Y1804" s="83"/>
      <c r="Z1804" s="83"/>
      <c r="AA1804" s="83"/>
      <c r="AB1804" s="83"/>
      <c r="AC1804" s="83"/>
      <c r="AD1804" s="83"/>
    </row>
    <row r="1805" spans="1:30" s="961" customFormat="1">
      <c r="A1805" s="84"/>
      <c r="B1805" s="83"/>
      <c r="C1805" s="83"/>
      <c r="D1805" s="83"/>
      <c r="E1805" s="83"/>
      <c r="F1805" s="83"/>
      <c r="G1805" s="83"/>
      <c r="H1805" s="725"/>
      <c r="I1805" s="83"/>
      <c r="J1805" s="83"/>
      <c r="K1805" s="83"/>
      <c r="L1805" s="83"/>
      <c r="M1805" s="83"/>
      <c r="N1805" s="83"/>
      <c r="O1805" s="725"/>
      <c r="P1805" s="83"/>
      <c r="Q1805" s="83"/>
      <c r="R1805" s="83"/>
      <c r="S1805" s="83"/>
      <c r="T1805" s="83"/>
      <c r="U1805" s="83"/>
      <c r="V1805" s="725"/>
      <c r="W1805" s="83"/>
      <c r="X1805" s="83"/>
      <c r="Y1805" s="83"/>
      <c r="Z1805" s="83"/>
      <c r="AA1805" s="83"/>
      <c r="AB1805" s="83"/>
      <c r="AC1805" s="83"/>
      <c r="AD1805" s="83"/>
    </row>
    <row r="1806" spans="1:30" s="961" customFormat="1">
      <c r="A1806" s="84"/>
      <c r="B1806" s="83"/>
      <c r="C1806" s="83"/>
      <c r="D1806" s="83"/>
      <c r="E1806" s="83"/>
      <c r="F1806" s="83"/>
      <c r="G1806" s="83"/>
      <c r="H1806" s="725"/>
      <c r="I1806" s="83"/>
      <c r="J1806" s="83"/>
      <c r="K1806" s="83"/>
      <c r="L1806" s="83"/>
      <c r="M1806" s="83"/>
      <c r="N1806" s="83"/>
      <c r="O1806" s="725"/>
      <c r="P1806" s="83"/>
      <c r="Q1806" s="83"/>
      <c r="R1806" s="83"/>
      <c r="S1806" s="83"/>
      <c r="T1806" s="83"/>
      <c r="U1806" s="83"/>
      <c r="V1806" s="725"/>
      <c r="W1806" s="83"/>
      <c r="X1806" s="83"/>
      <c r="Y1806" s="83"/>
      <c r="Z1806" s="83"/>
      <c r="AA1806" s="83"/>
      <c r="AB1806" s="83"/>
      <c r="AC1806" s="83"/>
      <c r="AD1806" s="83"/>
    </row>
    <row r="1807" spans="1:30" s="961" customFormat="1">
      <c r="A1807" s="84"/>
      <c r="B1807" s="83"/>
      <c r="C1807" s="83"/>
      <c r="D1807" s="83"/>
      <c r="E1807" s="83"/>
      <c r="F1807" s="83"/>
      <c r="G1807" s="83"/>
      <c r="H1807" s="725"/>
      <c r="I1807" s="83"/>
      <c r="J1807" s="83"/>
      <c r="K1807" s="83"/>
      <c r="L1807" s="83"/>
      <c r="M1807" s="83"/>
      <c r="N1807" s="83"/>
      <c r="O1807" s="725"/>
      <c r="P1807" s="83"/>
      <c r="Q1807" s="83"/>
      <c r="R1807" s="83"/>
      <c r="S1807" s="83"/>
      <c r="T1807" s="83"/>
      <c r="U1807" s="83"/>
      <c r="V1807" s="725"/>
      <c r="W1807" s="83"/>
      <c r="X1807" s="83"/>
      <c r="Y1807" s="83"/>
      <c r="Z1807" s="83"/>
      <c r="AA1807" s="83"/>
      <c r="AB1807" s="83"/>
      <c r="AC1807" s="83"/>
      <c r="AD1807" s="83"/>
    </row>
    <row r="1808" spans="1:30" s="961" customFormat="1">
      <c r="A1808" s="84"/>
      <c r="B1808" s="83"/>
      <c r="C1808" s="83"/>
      <c r="D1808" s="83"/>
      <c r="E1808" s="83"/>
      <c r="F1808" s="83"/>
      <c r="G1808" s="83"/>
      <c r="H1808" s="725"/>
      <c r="I1808" s="83"/>
      <c r="J1808" s="83"/>
      <c r="K1808" s="83"/>
      <c r="L1808" s="83"/>
      <c r="M1808" s="83"/>
      <c r="N1808" s="83"/>
      <c r="O1808" s="725"/>
      <c r="P1808" s="83"/>
      <c r="Q1808" s="83"/>
      <c r="R1808" s="83"/>
      <c r="S1808" s="83"/>
      <c r="T1808" s="83"/>
      <c r="U1808" s="83"/>
      <c r="V1808" s="725"/>
      <c r="W1808" s="83"/>
      <c r="X1808" s="83"/>
      <c r="Y1808" s="83"/>
      <c r="Z1808" s="83"/>
      <c r="AA1808" s="83"/>
      <c r="AB1808" s="83"/>
      <c r="AC1808" s="83"/>
      <c r="AD1808" s="83"/>
    </row>
    <row r="1809" spans="1:30" s="961" customFormat="1">
      <c r="A1809" s="84"/>
      <c r="B1809" s="83"/>
      <c r="C1809" s="83"/>
      <c r="D1809" s="83"/>
      <c r="E1809" s="83"/>
      <c r="F1809" s="83"/>
      <c r="G1809" s="83"/>
      <c r="H1809" s="725"/>
      <c r="I1809" s="83"/>
      <c r="J1809" s="83"/>
      <c r="K1809" s="83"/>
      <c r="L1809" s="83"/>
      <c r="M1809" s="83"/>
      <c r="N1809" s="83"/>
      <c r="O1809" s="725"/>
      <c r="P1809" s="83"/>
      <c r="Q1809" s="83"/>
      <c r="R1809" s="83"/>
      <c r="S1809" s="83"/>
      <c r="T1809" s="83"/>
      <c r="U1809" s="83"/>
      <c r="V1809" s="725"/>
      <c r="W1809" s="83"/>
      <c r="X1809" s="83"/>
      <c r="Y1809" s="83"/>
      <c r="Z1809" s="83"/>
      <c r="AA1809" s="83"/>
      <c r="AB1809" s="83"/>
      <c r="AC1809" s="83"/>
      <c r="AD1809" s="83"/>
    </row>
    <row r="1810" spans="1:30" s="961" customFormat="1">
      <c r="A1810" s="84"/>
      <c r="B1810" s="83"/>
      <c r="C1810" s="83"/>
      <c r="D1810" s="83"/>
      <c r="E1810" s="83"/>
      <c r="F1810" s="83"/>
      <c r="G1810" s="83"/>
      <c r="H1810" s="725"/>
      <c r="I1810" s="83"/>
      <c r="J1810" s="83"/>
      <c r="K1810" s="83"/>
      <c r="L1810" s="83"/>
      <c r="M1810" s="83"/>
      <c r="N1810" s="83"/>
      <c r="O1810" s="725"/>
      <c r="P1810" s="83"/>
      <c r="Q1810" s="83"/>
      <c r="R1810" s="83"/>
      <c r="S1810" s="83"/>
      <c r="T1810" s="83"/>
      <c r="U1810" s="83"/>
      <c r="V1810" s="725"/>
      <c r="W1810" s="83"/>
      <c r="X1810" s="83"/>
      <c r="Y1810" s="83"/>
      <c r="Z1810" s="83"/>
      <c r="AA1810" s="83"/>
      <c r="AB1810" s="83"/>
      <c r="AC1810" s="83"/>
      <c r="AD1810" s="83"/>
    </row>
    <row r="1811" spans="1:30" s="961" customFormat="1">
      <c r="A1811" s="84"/>
      <c r="B1811" s="83"/>
      <c r="C1811" s="83"/>
      <c r="D1811" s="83"/>
      <c r="E1811" s="83"/>
      <c r="F1811" s="83"/>
      <c r="G1811" s="83"/>
      <c r="H1811" s="725"/>
      <c r="I1811" s="83"/>
      <c r="J1811" s="83"/>
      <c r="K1811" s="83"/>
      <c r="L1811" s="83"/>
      <c r="M1811" s="83"/>
      <c r="N1811" s="83"/>
      <c r="O1811" s="725"/>
      <c r="P1811" s="83"/>
      <c r="Q1811" s="83"/>
      <c r="R1811" s="83"/>
      <c r="S1811" s="83"/>
      <c r="T1811" s="83"/>
      <c r="U1811" s="83"/>
      <c r="V1811" s="725"/>
      <c r="W1811" s="83"/>
      <c r="X1811" s="83"/>
      <c r="Y1811" s="83"/>
      <c r="Z1811" s="83"/>
      <c r="AA1811" s="83"/>
      <c r="AB1811" s="83"/>
      <c r="AC1811" s="83"/>
      <c r="AD1811" s="83"/>
    </row>
    <row r="1812" spans="1:30" s="961" customFormat="1">
      <c r="A1812" s="84"/>
      <c r="B1812" s="83"/>
      <c r="C1812" s="83"/>
      <c r="D1812" s="83"/>
      <c r="E1812" s="83"/>
      <c r="F1812" s="83"/>
      <c r="G1812" s="83"/>
      <c r="H1812" s="725"/>
      <c r="I1812" s="83"/>
      <c r="J1812" s="83"/>
      <c r="K1812" s="83"/>
      <c r="L1812" s="83"/>
      <c r="M1812" s="83"/>
      <c r="N1812" s="83"/>
      <c r="O1812" s="725"/>
      <c r="P1812" s="83"/>
      <c r="Q1812" s="83"/>
      <c r="R1812" s="83"/>
      <c r="S1812" s="83"/>
      <c r="T1812" s="83"/>
      <c r="U1812" s="83"/>
      <c r="V1812" s="725"/>
      <c r="W1812" s="83"/>
      <c r="X1812" s="83"/>
      <c r="Y1812" s="83"/>
      <c r="Z1812" s="83"/>
      <c r="AA1812" s="83"/>
      <c r="AB1812" s="83"/>
      <c r="AC1812" s="83"/>
      <c r="AD1812" s="83"/>
    </row>
    <row r="1813" spans="1:30" s="961" customFormat="1">
      <c r="A1813" s="84"/>
      <c r="B1813" s="83"/>
      <c r="C1813" s="83"/>
      <c r="D1813" s="83"/>
      <c r="E1813" s="83"/>
      <c r="F1813" s="83"/>
      <c r="G1813" s="83"/>
      <c r="H1813" s="725"/>
      <c r="I1813" s="83"/>
      <c r="J1813" s="83"/>
      <c r="K1813" s="83"/>
      <c r="L1813" s="83"/>
      <c r="M1813" s="83"/>
      <c r="N1813" s="83"/>
      <c r="O1813" s="725"/>
      <c r="P1813" s="83"/>
      <c r="Q1813" s="83"/>
      <c r="R1813" s="83"/>
      <c r="S1813" s="83"/>
      <c r="T1813" s="83"/>
      <c r="U1813" s="83"/>
      <c r="V1813" s="725"/>
      <c r="W1813" s="83"/>
      <c r="X1813" s="83"/>
      <c r="Y1813" s="83"/>
      <c r="Z1813" s="83"/>
      <c r="AA1813" s="83"/>
      <c r="AB1813" s="83"/>
      <c r="AC1813" s="83"/>
      <c r="AD1813" s="83"/>
    </row>
    <row r="1814" spans="1:30" s="961" customFormat="1">
      <c r="A1814" s="84"/>
      <c r="B1814" s="83"/>
      <c r="C1814" s="83"/>
      <c r="D1814" s="83"/>
      <c r="E1814" s="83"/>
      <c r="F1814" s="83"/>
      <c r="G1814" s="83"/>
      <c r="H1814" s="725"/>
      <c r="I1814" s="83"/>
      <c r="J1814" s="83"/>
      <c r="K1814" s="83"/>
      <c r="L1814" s="83"/>
      <c r="M1814" s="83"/>
      <c r="N1814" s="83"/>
      <c r="O1814" s="725"/>
      <c r="P1814" s="83"/>
      <c r="Q1814" s="83"/>
      <c r="R1814" s="83"/>
      <c r="S1814" s="83"/>
      <c r="T1814" s="83"/>
      <c r="U1814" s="83"/>
      <c r="V1814" s="725"/>
      <c r="W1814" s="83"/>
      <c r="X1814" s="83"/>
      <c r="Y1814" s="83"/>
      <c r="Z1814" s="83"/>
      <c r="AA1814" s="83"/>
      <c r="AB1814" s="83"/>
      <c r="AC1814" s="83"/>
      <c r="AD1814" s="83"/>
    </row>
    <row r="1815" spans="1:30" s="961" customFormat="1">
      <c r="A1815" s="84"/>
      <c r="B1815" s="83"/>
      <c r="C1815" s="83"/>
      <c r="D1815" s="83"/>
      <c r="E1815" s="83"/>
      <c r="F1815" s="83"/>
      <c r="G1815" s="83"/>
      <c r="H1815" s="725"/>
      <c r="I1815" s="83"/>
      <c r="J1815" s="83"/>
      <c r="K1815" s="83"/>
      <c r="L1815" s="83"/>
      <c r="M1815" s="83"/>
      <c r="N1815" s="83"/>
      <c r="O1815" s="725"/>
      <c r="P1815" s="83"/>
      <c r="Q1815" s="83"/>
      <c r="R1815" s="83"/>
      <c r="S1815" s="83"/>
      <c r="T1815" s="83"/>
      <c r="U1815" s="83"/>
      <c r="V1815" s="725"/>
      <c r="W1815" s="83"/>
      <c r="X1815" s="83"/>
      <c r="Y1815" s="83"/>
      <c r="Z1815" s="83"/>
      <c r="AA1815" s="83"/>
      <c r="AB1815" s="83"/>
      <c r="AC1815" s="83"/>
      <c r="AD1815" s="83"/>
    </row>
    <row r="1816" spans="1:30" s="961" customFormat="1">
      <c r="A1816" s="84"/>
      <c r="B1816" s="83"/>
      <c r="C1816" s="83"/>
      <c r="D1816" s="83"/>
      <c r="E1816" s="83"/>
      <c r="F1816" s="83"/>
      <c r="G1816" s="83"/>
      <c r="H1816" s="725"/>
      <c r="I1816" s="83"/>
      <c r="J1816" s="83"/>
      <c r="K1816" s="83"/>
      <c r="L1816" s="83"/>
      <c r="M1816" s="83"/>
      <c r="N1816" s="83"/>
      <c r="O1816" s="725"/>
      <c r="P1816" s="83"/>
      <c r="Q1816" s="83"/>
      <c r="R1816" s="83"/>
      <c r="S1816" s="83"/>
      <c r="T1816" s="83"/>
      <c r="U1816" s="83"/>
      <c r="V1816" s="725"/>
      <c r="W1816" s="83"/>
      <c r="X1816" s="83"/>
      <c r="Y1816" s="83"/>
      <c r="Z1816" s="83"/>
      <c r="AA1816" s="83"/>
      <c r="AB1816" s="83"/>
      <c r="AC1816" s="83"/>
      <c r="AD1816" s="83"/>
    </row>
    <row r="1817" spans="1:30" s="961" customFormat="1">
      <c r="A1817" s="84"/>
      <c r="B1817" s="83"/>
      <c r="C1817" s="83"/>
      <c r="D1817" s="83"/>
      <c r="E1817" s="83"/>
      <c r="F1817" s="83"/>
      <c r="G1817" s="83"/>
      <c r="H1817" s="725"/>
      <c r="I1817" s="83"/>
      <c r="J1817" s="83"/>
      <c r="K1817" s="83"/>
      <c r="L1817" s="83"/>
      <c r="M1817" s="83"/>
      <c r="N1817" s="83"/>
      <c r="O1817" s="725"/>
      <c r="P1817" s="83"/>
      <c r="Q1817" s="83"/>
      <c r="R1817" s="83"/>
      <c r="S1817" s="83"/>
      <c r="T1817" s="83"/>
      <c r="U1817" s="83"/>
      <c r="V1817" s="725"/>
      <c r="W1817" s="83"/>
      <c r="X1817" s="83"/>
      <c r="Y1817" s="83"/>
      <c r="Z1817" s="83"/>
      <c r="AA1817" s="83"/>
      <c r="AB1817" s="83"/>
      <c r="AC1817" s="83"/>
      <c r="AD1817" s="83"/>
    </row>
    <row r="1818" spans="1:30" s="961" customFormat="1">
      <c r="A1818" s="84"/>
      <c r="B1818" s="83"/>
      <c r="C1818" s="83"/>
      <c r="D1818" s="83"/>
      <c r="E1818" s="83"/>
      <c r="F1818" s="83"/>
      <c r="G1818" s="83"/>
      <c r="H1818" s="725"/>
      <c r="I1818" s="83"/>
      <c r="J1818" s="83"/>
      <c r="K1818" s="83"/>
      <c r="L1818" s="83"/>
      <c r="M1818" s="83"/>
      <c r="N1818" s="83"/>
      <c r="O1818" s="725"/>
      <c r="P1818" s="83"/>
      <c r="Q1818" s="83"/>
      <c r="R1818" s="83"/>
      <c r="S1818" s="83"/>
      <c r="T1818" s="83"/>
      <c r="U1818" s="83"/>
      <c r="V1818" s="725"/>
      <c r="W1818" s="83"/>
      <c r="X1818" s="83"/>
      <c r="Y1818" s="83"/>
      <c r="Z1818" s="83"/>
      <c r="AA1818" s="83"/>
      <c r="AB1818" s="83"/>
      <c r="AC1818" s="83"/>
      <c r="AD1818" s="83"/>
    </row>
    <row r="1819" spans="1:30" s="961" customFormat="1">
      <c r="A1819" s="84"/>
      <c r="B1819" s="83"/>
      <c r="C1819" s="83"/>
      <c r="D1819" s="83"/>
      <c r="E1819" s="83"/>
      <c r="F1819" s="83"/>
      <c r="G1819" s="83"/>
      <c r="H1819" s="725"/>
      <c r="I1819" s="83"/>
      <c r="J1819" s="83"/>
      <c r="K1819" s="83"/>
      <c r="L1819" s="83"/>
      <c r="M1819" s="83"/>
      <c r="N1819" s="83"/>
      <c r="O1819" s="725"/>
      <c r="P1819" s="83"/>
      <c r="Q1819" s="83"/>
      <c r="R1819" s="83"/>
      <c r="S1819" s="83"/>
      <c r="T1819" s="83"/>
      <c r="U1819" s="83"/>
      <c r="V1819" s="725"/>
      <c r="W1819" s="83"/>
      <c r="X1819" s="83"/>
      <c r="Y1819" s="83"/>
      <c r="Z1819" s="83"/>
      <c r="AA1819" s="83"/>
      <c r="AB1819" s="83"/>
      <c r="AC1819" s="83"/>
      <c r="AD1819" s="83"/>
    </row>
    <row r="1820" spans="1:30" s="961" customFormat="1">
      <c r="A1820" s="84"/>
      <c r="B1820" s="83"/>
      <c r="C1820" s="83"/>
      <c r="D1820" s="83"/>
      <c r="E1820" s="83"/>
      <c r="F1820" s="83"/>
      <c r="G1820" s="83"/>
      <c r="H1820" s="725"/>
      <c r="I1820" s="83"/>
      <c r="J1820" s="83"/>
      <c r="K1820" s="83"/>
      <c r="L1820" s="83"/>
      <c r="M1820" s="83"/>
      <c r="N1820" s="83"/>
      <c r="O1820" s="725"/>
      <c r="P1820" s="83"/>
      <c r="Q1820" s="83"/>
      <c r="R1820" s="83"/>
      <c r="S1820" s="83"/>
      <c r="T1820" s="83"/>
      <c r="U1820" s="83"/>
      <c r="V1820" s="725"/>
      <c r="W1820" s="83"/>
      <c r="X1820" s="83"/>
      <c r="Y1820" s="83"/>
      <c r="Z1820" s="83"/>
      <c r="AA1820" s="83"/>
      <c r="AB1820" s="83"/>
      <c r="AC1820" s="83"/>
      <c r="AD1820" s="83"/>
    </row>
    <row r="1821" spans="1:30" s="961" customFormat="1">
      <c r="A1821" s="84"/>
      <c r="B1821" s="83"/>
      <c r="C1821" s="83"/>
      <c r="D1821" s="83"/>
      <c r="E1821" s="83"/>
      <c r="F1821" s="83"/>
      <c r="G1821" s="83"/>
      <c r="H1821" s="725"/>
      <c r="I1821" s="83"/>
      <c r="J1821" s="83"/>
      <c r="K1821" s="83"/>
      <c r="L1821" s="83"/>
      <c r="M1821" s="83"/>
      <c r="N1821" s="83"/>
      <c r="O1821" s="725"/>
      <c r="P1821" s="83"/>
      <c r="Q1821" s="83"/>
      <c r="R1821" s="83"/>
      <c r="S1821" s="83"/>
      <c r="T1821" s="83"/>
      <c r="U1821" s="83"/>
      <c r="V1821" s="725"/>
      <c r="W1821" s="83"/>
      <c r="X1821" s="83"/>
      <c r="Y1821" s="83"/>
      <c r="Z1821" s="83"/>
      <c r="AA1821" s="83"/>
      <c r="AB1821" s="83"/>
      <c r="AC1821" s="83"/>
      <c r="AD1821" s="83"/>
    </row>
    <row r="1822" spans="1:30" s="961" customFormat="1">
      <c r="A1822" s="84"/>
      <c r="B1822" s="83"/>
      <c r="C1822" s="83"/>
      <c r="D1822" s="83"/>
      <c r="E1822" s="83"/>
      <c r="F1822" s="83"/>
      <c r="G1822" s="83"/>
      <c r="H1822" s="725"/>
      <c r="I1822" s="83"/>
      <c r="J1822" s="83"/>
      <c r="K1822" s="83"/>
      <c r="L1822" s="83"/>
      <c r="M1822" s="83"/>
      <c r="N1822" s="83"/>
      <c r="O1822" s="725"/>
      <c r="P1822" s="83"/>
      <c r="Q1822" s="83"/>
      <c r="R1822" s="83"/>
      <c r="S1822" s="83"/>
      <c r="T1822" s="83"/>
      <c r="U1822" s="83"/>
      <c r="V1822" s="725"/>
      <c r="W1822" s="83"/>
      <c r="X1822" s="83"/>
      <c r="Y1822" s="83"/>
      <c r="Z1822" s="83"/>
      <c r="AA1822" s="83"/>
      <c r="AB1822" s="83"/>
      <c r="AC1822" s="83"/>
      <c r="AD1822" s="83"/>
    </row>
    <row r="1823" spans="1:30" s="961" customFormat="1">
      <c r="A1823" s="84"/>
      <c r="B1823" s="83"/>
      <c r="C1823" s="83"/>
      <c r="D1823" s="83"/>
      <c r="E1823" s="83"/>
      <c r="F1823" s="83"/>
      <c r="G1823" s="83"/>
      <c r="H1823" s="725"/>
      <c r="I1823" s="83"/>
      <c r="J1823" s="83"/>
      <c r="K1823" s="83"/>
      <c r="L1823" s="83"/>
      <c r="M1823" s="83"/>
      <c r="N1823" s="83"/>
      <c r="O1823" s="725"/>
      <c r="P1823" s="83"/>
      <c r="Q1823" s="83"/>
      <c r="R1823" s="83"/>
      <c r="S1823" s="83"/>
      <c r="T1823" s="83"/>
      <c r="U1823" s="83"/>
      <c r="V1823" s="725"/>
      <c r="W1823" s="83"/>
      <c r="X1823" s="83"/>
      <c r="Y1823" s="83"/>
      <c r="Z1823" s="83"/>
      <c r="AA1823" s="83"/>
      <c r="AB1823" s="83"/>
      <c r="AC1823" s="83"/>
      <c r="AD1823" s="83"/>
    </row>
    <row r="1824" spans="1:30" s="961" customFormat="1">
      <c r="A1824" s="84"/>
      <c r="B1824" s="83"/>
      <c r="C1824" s="83"/>
      <c r="D1824" s="83"/>
      <c r="E1824" s="83"/>
      <c r="F1824" s="83"/>
      <c r="G1824" s="83"/>
      <c r="H1824" s="725"/>
      <c r="I1824" s="83"/>
      <c r="J1824" s="83"/>
      <c r="K1824" s="83"/>
      <c r="L1824" s="83"/>
      <c r="M1824" s="83"/>
      <c r="N1824" s="83"/>
      <c r="O1824" s="725"/>
      <c r="P1824" s="83"/>
      <c r="Q1824" s="83"/>
      <c r="R1824" s="83"/>
      <c r="S1824" s="83"/>
      <c r="T1824" s="83"/>
      <c r="U1824" s="83"/>
      <c r="V1824" s="725"/>
      <c r="W1824" s="83"/>
      <c r="X1824" s="83"/>
      <c r="Y1824" s="83"/>
      <c r="Z1824" s="83"/>
      <c r="AA1824" s="83"/>
      <c r="AB1824" s="83"/>
      <c r="AC1824" s="83"/>
      <c r="AD1824" s="83"/>
    </row>
    <row r="1825" spans="1:30" s="961" customFormat="1">
      <c r="A1825" s="84"/>
      <c r="B1825" s="83"/>
      <c r="C1825" s="83"/>
      <c r="D1825" s="83"/>
      <c r="E1825" s="83"/>
      <c r="F1825" s="83"/>
      <c r="G1825" s="83"/>
      <c r="H1825" s="725"/>
      <c r="I1825" s="83"/>
      <c r="J1825" s="83"/>
      <c r="K1825" s="83"/>
      <c r="L1825" s="83"/>
      <c r="M1825" s="83"/>
      <c r="N1825" s="83"/>
      <c r="O1825" s="725"/>
      <c r="P1825" s="83"/>
      <c r="Q1825" s="83"/>
      <c r="R1825" s="83"/>
      <c r="S1825" s="83"/>
      <c r="T1825" s="83"/>
      <c r="U1825" s="83"/>
      <c r="V1825" s="725"/>
      <c r="W1825" s="83"/>
      <c r="X1825" s="83"/>
      <c r="Y1825" s="83"/>
      <c r="Z1825" s="83"/>
      <c r="AA1825" s="83"/>
      <c r="AB1825" s="83"/>
      <c r="AC1825" s="83"/>
      <c r="AD1825" s="83"/>
    </row>
    <row r="1826" spans="1:30" s="961" customFormat="1">
      <c r="A1826" s="84"/>
      <c r="B1826" s="83"/>
      <c r="C1826" s="83"/>
      <c r="D1826" s="83"/>
      <c r="E1826" s="83"/>
      <c r="F1826" s="83"/>
      <c r="G1826" s="83"/>
      <c r="H1826" s="725"/>
      <c r="I1826" s="83"/>
      <c r="J1826" s="83"/>
      <c r="K1826" s="83"/>
      <c r="L1826" s="83"/>
      <c r="M1826" s="83"/>
      <c r="N1826" s="83"/>
      <c r="O1826" s="725"/>
      <c r="P1826" s="83"/>
      <c r="Q1826" s="83"/>
      <c r="R1826" s="83"/>
      <c r="S1826" s="83"/>
      <c r="T1826" s="83"/>
      <c r="U1826" s="83"/>
      <c r="V1826" s="725"/>
      <c r="W1826" s="83"/>
      <c r="X1826" s="83"/>
      <c r="Y1826" s="83"/>
      <c r="Z1826" s="83"/>
      <c r="AA1826" s="83"/>
      <c r="AB1826" s="83"/>
      <c r="AC1826" s="83"/>
      <c r="AD1826" s="83"/>
    </row>
    <row r="1827" spans="1:30" s="961" customFormat="1">
      <c r="A1827" s="84"/>
      <c r="B1827" s="83"/>
      <c r="C1827" s="83"/>
      <c r="D1827" s="83"/>
      <c r="E1827" s="83"/>
      <c r="F1827" s="83"/>
      <c r="G1827" s="83"/>
      <c r="H1827" s="725"/>
      <c r="I1827" s="83"/>
      <c r="J1827" s="83"/>
      <c r="K1827" s="83"/>
      <c r="L1827" s="83"/>
      <c r="M1827" s="83"/>
      <c r="N1827" s="83"/>
      <c r="O1827" s="725"/>
      <c r="P1827" s="83"/>
      <c r="Q1827" s="83"/>
      <c r="R1827" s="83"/>
      <c r="S1827" s="83"/>
      <c r="T1827" s="83"/>
      <c r="U1827" s="83"/>
      <c r="V1827" s="725"/>
      <c r="W1827" s="83"/>
      <c r="X1827" s="83"/>
      <c r="Y1827" s="83"/>
      <c r="Z1827" s="83"/>
      <c r="AA1827" s="83"/>
      <c r="AB1827" s="83"/>
      <c r="AC1827" s="83"/>
      <c r="AD1827" s="83"/>
    </row>
    <row r="1828" spans="1:30" s="961" customFormat="1">
      <c r="A1828" s="84"/>
      <c r="B1828" s="83"/>
      <c r="C1828" s="83"/>
      <c r="D1828" s="83"/>
      <c r="E1828" s="83"/>
      <c r="F1828" s="83"/>
      <c r="G1828" s="83"/>
      <c r="H1828" s="725"/>
      <c r="I1828" s="83"/>
      <c r="J1828" s="83"/>
      <c r="K1828" s="83"/>
      <c r="L1828" s="83"/>
      <c r="M1828" s="83"/>
      <c r="N1828" s="83"/>
      <c r="O1828" s="725"/>
      <c r="P1828" s="83"/>
      <c r="Q1828" s="83"/>
      <c r="R1828" s="83"/>
      <c r="S1828" s="83"/>
      <c r="T1828" s="83"/>
      <c r="U1828" s="83"/>
      <c r="V1828" s="725"/>
      <c r="W1828" s="83"/>
      <c r="X1828" s="83"/>
      <c r="Y1828" s="83"/>
      <c r="Z1828" s="83"/>
      <c r="AA1828" s="83"/>
      <c r="AB1828" s="83"/>
      <c r="AC1828" s="83"/>
      <c r="AD1828" s="83"/>
    </row>
    <row r="1829" spans="1:30" s="961" customFormat="1">
      <c r="A1829" s="84"/>
      <c r="B1829" s="83"/>
      <c r="C1829" s="83"/>
      <c r="D1829" s="83"/>
      <c r="E1829" s="83"/>
      <c r="F1829" s="83"/>
      <c r="G1829" s="83"/>
      <c r="H1829" s="725"/>
      <c r="I1829" s="83"/>
      <c r="J1829" s="83"/>
      <c r="K1829" s="83"/>
      <c r="L1829" s="83"/>
      <c r="M1829" s="83"/>
      <c r="N1829" s="83"/>
      <c r="O1829" s="725"/>
      <c r="P1829" s="83"/>
      <c r="Q1829" s="83"/>
      <c r="R1829" s="83"/>
      <c r="S1829" s="83"/>
      <c r="T1829" s="83"/>
      <c r="U1829" s="83"/>
      <c r="V1829" s="725"/>
      <c r="W1829" s="83"/>
      <c r="X1829" s="83"/>
      <c r="Y1829" s="83"/>
      <c r="Z1829" s="83"/>
      <c r="AA1829" s="83"/>
      <c r="AB1829" s="83"/>
      <c r="AC1829" s="83"/>
      <c r="AD1829" s="83"/>
    </row>
    <row r="1830" spans="1:30" s="961" customFormat="1">
      <c r="A1830" s="84"/>
      <c r="B1830" s="83"/>
      <c r="C1830" s="83"/>
      <c r="D1830" s="83"/>
      <c r="E1830" s="83"/>
      <c r="F1830" s="83"/>
      <c r="G1830" s="83"/>
      <c r="H1830" s="725"/>
      <c r="I1830" s="83"/>
      <c r="J1830" s="83"/>
      <c r="K1830" s="83"/>
      <c r="L1830" s="83"/>
      <c r="M1830" s="83"/>
      <c r="N1830" s="83"/>
      <c r="O1830" s="725"/>
      <c r="P1830" s="83"/>
      <c r="Q1830" s="83"/>
      <c r="R1830" s="83"/>
      <c r="S1830" s="83"/>
      <c r="T1830" s="83"/>
      <c r="U1830" s="83"/>
      <c r="V1830" s="725"/>
      <c r="W1830" s="83"/>
      <c r="X1830" s="83"/>
      <c r="Y1830" s="83"/>
      <c r="Z1830" s="83"/>
      <c r="AA1830" s="83"/>
      <c r="AB1830" s="83"/>
      <c r="AC1830" s="83"/>
      <c r="AD1830" s="83"/>
    </row>
    <row r="1831" spans="1:30" s="961" customFormat="1">
      <c r="A1831" s="84"/>
      <c r="B1831" s="83"/>
      <c r="C1831" s="83"/>
      <c r="D1831" s="83"/>
      <c r="E1831" s="83"/>
      <c r="F1831" s="83"/>
      <c r="G1831" s="83"/>
      <c r="H1831" s="725"/>
      <c r="I1831" s="83"/>
      <c r="J1831" s="83"/>
      <c r="K1831" s="83"/>
      <c r="L1831" s="83"/>
      <c r="M1831" s="83"/>
      <c r="N1831" s="83"/>
      <c r="O1831" s="725"/>
      <c r="P1831" s="83"/>
      <c r="Q1831" s="83"/>
      <c r="R1831" s="83"/>
      <c r="S1831" s="83"/>
      <c r="T1831" s="83"/>
      <c r="U1831" s="83"/>
      <c r="V1831" s="725"/>
      <c r="W1831" s="83"/>
      <c r="X1831" s="83"/>
      <c r="Y1831" s="83"/>
      <c r="Z1831" s="83"/>
      <c r="AA1831" s="83"/>
      <c r="AB1831" s="83"/>
      <c r="AC1831" s="83"/>
      <c r="AD1831" s="83"/>
    </row>
    <row r="1832" spans="1:30" s="961" customFormat="1">
      <c r="A1832" s="84"/>
      <c r="B1832" s="83"/>
      <c r="C1832" s="83"/>
      <c r="D1832" s="83"/>
      <c r="E1832" s="83"/>
      <c r="F1832" s="83"/>
      <c r="G1832" s="83"/>
      <c r="H1832" s="725"/>
      <c r="I1832" s="83"/>
      <c r="J1832" s="83"/>
      <c r="K1832" s="83"/>
      <c r="L1832" s="83"/>
      <c r="M1832" s="83"/>
      <c r="N1832" s="83"/>
      <c r="O1832" s="725"/>
      <c r="P1832" s="83"/>
      <c r="Q1832" s="83"/>
      <c r="R1832" s="83"/>
      <c r="S1832" s="83"/>
      <c r="T1832" s="83"/>
      <c r="U1832" s="83"/>
      <c r="V1832" s="725"/>
      <c r="W1832" s="83"/>
      <c r="X1832" s="83"/>
      <c r="Y1832" s="83"/>
      <c r="Z1832" s="83"/>
      <c r="AA1832" s="83"/>
      <c r="AB1832" s="83"/>
      <c r="AC1832" s="83"/>
      <c r="AD1832" s="83"/>
    </row>
    <row r="1833" spans="1:30" s="961" customFormat="1">
      <c r="A1833" s="84"/>
      <c r="B1833" s="83"/>
      <c r="C1833" s="83"/>
      <c r="D1833" s="83"/>
      <c r="E1833" s="83"/>
      <c r="F1833" s="83"/>
      <c r="G1833" s="83"/>
      <c r="H1833" s="725"/>
      <c r="I1833" s="83"/>
      <c r="J1833" s="83"/>
      <c r="K1833" s="83"/>
      <c r="L1833" s="83"/>
      <c r="M1833" s="83"/>
      <c r="N1833" s="83"/>
      <c r="O1833" s="725"/>
      <c r="P1833" s="83"/>
      <c r="Q1833" s="83"/>
      <c r="R1833" s="83"/>
      <c r="S1833" s="83"/>
      <c r="T1833" s="83"/>
      <c r="U1833" s="83"/>
      <c r="V1833" s="725"/>
      <c r="W1833" s="83"/>
      <c r="X1833" s="83"/>
      <c r="Y1833" s="83"/>
      <c r="Z1833" s="83"/>
      <c r="AA1833" s="83"/>
      <c r="AB1833" s="83"/>
      <c r="AC1833" s="83"/>
      <c r="AD1833" s="83"/>
    </row>
    <row r="1834" spans="1:30" s="961" customFormat="1">
      <c r="A1834" s="84"/>
      <c r="B1834" s="83"/>
      <c r="C1834" s="83"/>
      <c r="D1834" s="83"/>
      <c r="E1834" s="83"/>
      <c r="F1834" s="83"/>
      <c r="G1834" s="83"/>
      <c r="H1834" s="725"/>
      <c r="I1834" s="83"/>
      <c r="J1834" s="83"/>
      <c r="K1834" s="83"/>
      <c r="L1834" s="83"/>
      <c r="M1834" s="83"/>
      <c r="N1834" s="83"/>
      <c r="O1834" s="725"/>
      <c r="P1834" s="83"/>
      <c r="Q1834" s="83"/>
      <c r="R1834" s="83"/>
      <c r="S1834" s="83"/>
      <c r="T1834" s="83"/>
      <c r="U1834" s="83"/>
      <c r="V1834" s="725"/>
      <c r="W1834" s="83"/>
      <c r="X1834" s="83"/>
      <c r="Y1834" s="83"/>
      <c r="Z1834" s="83"/>
      <c r="AA1834" s="83"/>
      <c r="AB1834" s="83"/>
      <c r="AC1834" s="83"/>
      <c r="AD1834" s="83"/>
    </row>
    <row r="1835" spans="1:30" s="961" customFormat="1">
      <c r="A1835" s="84"/>
      <c r="B1835" s="83"/>
      <c r="C1835" s="83"/>
      <c r="D1835" s="83"/>
      <c r="E1835" s="83"/>
      <c r="F1835" s="83"/>
      <c r="G1835" s="83"/>
      <c r="H1835" s="725"/>
      <c r="I1835" s="83"/>
      <c r="J1835" s="83"/>
      <c r="K1835" s="83"/>
      <c r="L1835" s="83"/>
      <c r="M1835" s="83"/>
      <c r="N1835" s="83"/>
      <c r="O1835" s="725"/>
      <c r="P1835" s="83"/>
      <c r="Q1835" s="83"/>
      <c r="R1835" s="83"/>
      <c r="S1835" s="83"/>
      <c r="T1835" s="83"/>
      <c r="U1835" s="83"/>
      <c r="V1835" s="725"/>
      <c r="W1835" s="83"/>
      <c r="X1835" s="83"/>
      <c r="Y1835" s="83"/>
      <c r="Z1835" s="83"/>
      <c r="AA1835" s="83"/>
      <c r="AB1835" s="83"/>
      <c r="AC1835" s="83"/>
      <c r="AD1835" s="83"/>
    </row>
    <row r="1836" spans="1:30" s="961" customFormat="1">
      <c r="A1836" s="84"/>
      <c r="B1836" s="83"/>
      <c r="C1836" s="83"/>
      <c r="D1836" s="83"/>
      <c r="E1836" s="83"/>
      <c r="F1836" s="83"/>
      <c r="G1836" s="83"/>
      <c r="H1836" s="725"/>
      <c r="I1836" s="83"/>
      <c r="J1836" s="83"/>
      <c r="K1836" s="83"/>
      <c r="L1836" s="83"/>
      <c r="M1836" s="83"/>
      <c r="N1836" s="83"/>
      <c r="O1836" s="725"/>
      <c r="P1836" s="83"/>
      <c r="Q1836" s="83"/>
      <c r="R1836" s="83"/>
      <c r="S1836" s="83"/>
      <c r="T1836" s="83"/>
      <c r="U1836" s="83"/>
      <c r="V1836" s="725"/>
      <c r="W1836" s="83"/>
      <c r="X1836" s="83"/>
      <c r="Y1836" s="83"/>
      <c r="Z1836" s="83"/>
      <c r="AA1836" s="83"/>
      <c r="AB1836" s="83"/>
      <c r="AC1836" s="83"/>
      <c r="AD1836" s="83"/>
    </row>
    <row r="1837" spans="1:30" s="961" customFormat="1">
      <c r="A1837" s="84"/>
      <c r="B1837" s="83"/>
      <c r="C1837" s="83"/>
      <c r="D1837" s="83"/>
      <c r="E1837" s="83"/>
      <c r="F1837" s="83"/>
      <c r="G1837" s="83"/>
      <c r="H1837" s="725"/>
      <c r="I1837" s="83"/>
      <c r="J1837" s="83"/>
      <c r="K1837" s="83"/>
      <c r="L1837" s="83"/>
      <c r="M1837" s="83"/>
      <c r="N1837" s="83"/>
      <c r="O1837" s="725"/>
      <c r="P1837" s="83"/>
      <c r="Q1837" s="83"/>
      <c r="R1837" s="83"/>
      <c r="S1837" s="83"/>
      <c r="T1837" s="83"/>
      <c r="U1837" s="83"/>
      <c r="V1837" s="725"/>
      <c r="W1837" s="83"/>
      <c r="X1837" s="83"/>
      <c r="Y1837" s="83"/>
      <c r="Z1837" s="83"/>
      <c r="AA1837" s="83"/>
      <c r="AB1837" s="83"/>
      <c r="AC1837" s="83"/>
      <c r="AD1837" s="83"/>
    </row>
    <row r="1838" spans="1:30" s="961" customFormat="1">
      <c r="A1838" s="84"/>
      <c r="B1838" s="83"/>
      <c r="C1838" s="83"/>
      <c r="D1838" s="83"/>
      <c r="E1838" s="83"/>
      <c r="F1838" s="83"/>
      <c r="G1838" s="83"/>
      <c r="H1838" s="725"/>
      <c r="I1838" s="83"/>
      <c r="J1838" s="83"/>
      <c r="K1838" s="83"/>
      <c r="L1838" s="83"/>
      <c r="M1838" s="83"/>
      <c r="N1838" s="83"/>
      <c r="O1838" s="725"/>
      <c r="P1838" s="83"/>
      <c r="Q1838" s="83"/>
      <c r="R1838" s="83"/>
      <c r="S1838" s="83"/>
      <c r="T1838" s="83"/>
      <c r="U1838" s="83"/>
      <c r="V1838" s="725"/>
      <c r="W1838" s="83"/>
      <c r="X1838" s="83"/>
      <c r="Y1838" s="83"/>
      <c r="Z1838" s="83"/>
      <c r="AA1838" s="83"/>
      <c r="AB1838" s="83"/>
      <c r="AC1838" s="83"/>
      <c r="AD1838" s="83"/>
    </row>
    <row r="1839" spans="1:30" s="961" customFormat="1">
      <c r="A1839" s="84"/>
      <c r="B1839" s="83"/>
      <c r="C1839" s="83"/>
      <c r="D1839" s="83"/>
      <c r="E1839" s="83"/>
      <c r="F1839" s="83"/>
      <c r="G1839" s="83"/>
      <c r="H1839" s="725"/>
      <c r="I1839" s="83"/>
      <c r="J1839" s="83"/>
      <c r="K1839" s="83"/>
      <c r="L1839" s="83"/>
      <c r="M1839" s="83"/>
      <c r="N1839" s="83"/>
      <c r="O1839" s="725"/>
      <c r="P1839" s="83"/>
      <c r="Q1839" s="83"/>
      <c r="R1839" s="83"/>
      <c r="S1839" s="83"/>
      <c r="T1839" s="83"/>
      <c r="U1839" s="83"/>
      <c r="V1839" s="725"/>
      <c r="W1839" s="83"/>
      <c r="X1839" s="83"/>
      <c r="Y1839" s="83"/>
      <c r="Z1839" s="83"/>
      <c r="AA1839" s="83"/>
      <c r="AB1839" s="83"/>
      <c r="AC1839" s="83"/>
      <c r="AD1839" s="83"/>
    </row>
    <row r="1840" spans="1:30" s="961" customFormat="1">
      <c r="A1840" s="84"/>
      <c r="B1840" s="83"/>
      <c r="C1840" s="83"/>
      <c r="D1840" s="83"/>
      <c r="E1840" s="83"/>
      <c r="F1840" s="83"/>
      <c r="G1840" s="83"/>
      <c r="H1840" s="725"/>
      <c r="I1840" s="83"/>
      <c r="J1840" s="83"/>
      <c r="K1840" s="83"/>
      <c r="L1840" s="83"/>
      <c r="M1840" s="83"/>
      <c r="N1840" s="83"/>
      <c r="O1840" s="725"/>
      <c r="P1840" s="83"/>
      <c r="Q1840" s="83"/>
      <c r="R1840" s="83"/>
      <c r="S1840" s="83"/>
      <c r="T1840" s="83"/>
      <c r="U1840" s="83"/>
      <c r="V1840" s="725"/>
      <c r="W1840" s="83"/>
      <c r="X1840" s="83"/>
      <c r="Y1840" s="83"/>
      <c r="Z1840" s="83"/>
      <c r="AA1840" s="83"/>
      <c r="AB1840" s="83"/>
      <c r="AC1840" s="83"/>
      <c r="AD1840" s="83"/>
    </row>
    <row r="1841" spans="1:30" s="961" customFormat="1">
      <c r="A1841" s="84"/>
      <c r="B1841" s="83"/>
      <c r="C1841" s="83"/>
      <c r="D1841" s="83"/>
      <c r="E1841" s="83"/>
      <c r="F1841" s="83"/>
      <c r="G1841" s="83"/>
      <c r="H1841" s="725"/>
      <c r="I1841" s="83"/>
      <c r="J1841" s="83"/>
      <c r="K1841" s="83"/>
      <c r="L1841" s="83"/>
      <c r="M1841" s="83"/>
      <c r="N1841" s="83"/>
      <c r="O1841" s="725"/>
      <c r="P1841" s="83"/>
      <c r="Q1841" s="83"/>
      <c r="R1841" s="83"/>
      <c r="S1841" s="83"/>
      <c r="T1841" s="83"/>
      <c r="U1841" s="83"/>
      <c r="V1841" s="725"/>
      <c r="W1841" s="83"/>
      <c r="X1841" s="83"/>
      <c r="Y1841" s="83"/>
      <c r="Z1841" s="83"/>
      <c r="AA1841" s="83"/>
      <c r="AB1841" s="83"/>
      <c r="AC1841" s="83"/>
      <c r="AD1841" s="83"/>
    </row>
    <row r="1842" spans="1:30" s="961" customFormat="1">
      <c r="A1842" s="84"/>
      <c r="B1842" s="83"/>
      <c r="C1842" s="83"/>
      <c r="D1842" s="83"/>
      <c r="E1842" s="83"/>
      <c r="F1842" s="83"/>
      <c r="G1842" s="83"/>
      <c r="H1842" s="725"/>
      <c r="I1842" s="83"/>
      <c r="J1842" s="83"/>
      <c r="K1842" s="83"/>
      <c r="L1842" s="83"/>
      <c r="M1842" s="83"/>
      <c r="N1842" s="83"/>
      <c r="O1842" s="725"/>
      <c r="P1842" s="83"/>
      <c r="Q1842" s="83"/>
      <c r="R1842" s="83"/>
      <c r="S1842" s="83"/>
      <c r="T1842" s="83"/>
      <c r="U1842" s="83"/>
      <c r="V1842" s="725"/>
      <c r="W1842" s="83"/>
      <c r="X1842" s="83"/>
      <c r="Y1842" s="83"/>
      <c r="Z1842" s="83"/>
      <c r="AA1842" s="83"/>
      <c r="AB1842" s="83"/>
      <c r="AC1842" s="83"/>
      <c r="AD1842" s="83"/>
    </row>
    <row r="1843" spans="1:30" s="961" customFormat="1">
      <c r="A1843" s="84"/>
      <c r="B1843" s="83"/>
      <c r="C1843" s="83"/>
      <c r="D1843" s="83"/>
      <c r="E1843" s="83"/>
      <c r="F1843" s="83"/>
      <c r="G1843" s="83"/>
      <c r="H1843" s="725"/>
      <c r="I1843" s="83"/>
      <c r="J1843" s="83"/>
      <c r="K1843" s="83"/>
      <c r="L1843" s="83"/>
      <c r="M1843" s="83"/>
      <c r="N1843" s="83"/>
      <c r="O1843" s="725"/>
      <c r="P1843" s="83"/>
      <c r="Q1843" s="83"/>
      <c r="R1843" s="83"/>
      <c r="S1843" s="83"/>
      <c r="T1843" s="83"/>
      <c r="U1843" s="83"/>
      <c r="V1843" s="725"/>
      <c r="W1843" s="83"/>
      <c r="X1843" s="83"/>
      <c r="Y1843" s="83"/>
      <c r="Z1843" s="83"/>
      <c r="AA1843" s="83"/>
      <c r="AB1843" s="83"/>
      <c r="AC1843" s="83"/>
      <c r="AD1843" s="83"/>
    </row>
    <row r="1844" spans="1:30" s="961" customFormat="1">
      <c r="A1844" s="84"/>
      <c r="B1844" s="83"/>
      <c r="C1844" s="83"/>
      <c r="D1844" s="83"/>
      <c r="E1844" s="83"/>
      <c r="F1844" s="83"/>
      <c r="G1844" s="83"/>
      <c r="H1844" s="725"/>
      <c r="I1844" s="83"/>
      <c r="J1844" s="83"/>
      <c r="K1844" s="83"/>
      <c r="L1844" s="83"/>
      <c r="M1844" s="83"/>
      <c r="N1844" s="83"/>
      <c r="O1844" s="725"/>
      <c r="P1844" s="83"/>
      <c r="Q1844" s="83"/>
      <c r="R1844" s="83"/>
      <c r="S1844" s="83"/>
      <c r="T1844" s="83"/>
      <c r="U1844" s="83"/>
      <c r="V1844" s="725"/>
      <c r="W1844" s="83"/>
      <c r="X1844" s="83"/>
      <c r="Y1844" s="83"/>
      <c r="Z1844" s="83"/>
      <c r="AA1844" s="83"/>
      <c r="AB1844" s="83"/>
      <c r="AC1844" s="83"/>
      <c r="AD1844" s="83"/>
    </row>
    <row r="1845" spans="1:30" s="961" customFormat="1">
      <c r="A1845" s="84"/>
      <c r="B1845" s="83"/>
      <c r="C1845" s="83"/>
      <c r="D1845" s="83"/>
      <c r="E1845" s="83"/>
      <c r="F1845" s="83"/>
      <c r="G1845" s="83"/>
      <c r="H1845" s="725"/>
      <c r="I1845" s="83"/>
      <c r="J1845" s="83"/>
      <c r="K1845" s="83"/>
      <c r="L1845" s="83"/>
      <c r="M1845" s="83"/>
      <c r="N1845" s="83"/>
      <c r="O1845" s="725"/>
      <c r="P1845" s="83"/>
      <c r="Q1845" s="83"/>
      <c r="R1845" s="83"/>
      <c r="S1845" s="83"/>
      <c r="T1845" s="83"/>
      <c r="U1845" s="83"/>
      <c r="V1845" s="725"/>
      <c r="W1845" s="83"/>
      <c r="X1845" s="83"/>
      <c r="Y1845" s="83"/>
      <c r="Z1845" s="83"/>
      <c r="AA1845" s="83"/>
      <c r="AB1845" s="83"/>
      <c r="AC1845" s="83"/>
      <c r="AD1845" s="83"/>
    </row>
    <row r="1846" spans="1:30" s="961" customFormat="1">
      <c r="A1846" s="84"/>
      <c r="B1846" s="83"/>
      <c r="C1846" s="83"/>
      <c r="D1846" s="83"/>
      <c r="E1846" s="83"/>
      <c r="F1846" s="83"/>
      <c r="G1846" s="83"/>
      <c r="H1846" s="725"/>
      <c r="I1846" s="83"/>
      <c r="J1846" s="83"/>
      <c r="K1846" s="83"/>
      <c r="L1846" s="83"/>
      <c r="M1846" s="83"/>
      <c r="N1846" s="83"/>
      <c r="O1846" s="725"/>
      <c r="P1846" s="83"/>
      <c r="Q1846" s="83"/>
      <c r="R1846" s="83"/>
      <c r="S1846" s="83"/>
      <c r="T1846" s="83"/>
      <c r="U1846" s="83"/>
      <c r="V1846" s="725"/>
      <c r="W1846" s="83"/>
      <c r="X1846" s="83"/>
      <c r="Y1846" s="83"/>
      <c r="Z1846" s="83"/>
      <c r="AA1846" s="83"/>
      <c r="AB1846" s="83"/>
      <c r="AC1846" s="83"/>
      <c r="AD1846" s="83"/>
    </row>
    <row r="1847" spans="1:30" s="961" customFormat="1">
      <c r="A1847" s="84"/>
      <c r="B1847" s="83"/>
      <c r="C1847" s="83"/>
      <c r="D1847" s="83"/>
      <c r="E1847" s="83"/>
      <c r="F1847" s="83"/>
      <c r="G1847" s="83"/>
      <c r="H1847" s="725"/>
      <c r="I1847" s="83"/>
      <c r="J1847" s="83"/>
      <c r="K1847" s="83"/>
      <c r="L1847" s="83"/>
      <c r="M1847" s="83"/>
      <c r="N1847" s="83"/>
      <c r="O1847" s="725"/>
      <c r="P1847" s="83"/>
      <c r="Q1847" s="83"/>
      <c r="R1847" s="83"/>
      <c r="S1847" s="83"/>
      <c r="T1847" s="83"/>
      <c r="U1847" s="83"/>
      <c r="V1847" s="725"/>
      <c r="W1847" s="83"/>
      <c r="X1847" s="83"/>
      <c r="Y1847" s="83"/>
      <c r="Z1847" s="83"/>
      <c r="AA1847" s="83"/>
      <c r="AB1847" s="83"/>
      <c r="AC1847" s="83"/>
      <c r="AD1847" s="83"/>
    </row>
    <row r="1848" spans="1:30" s="961" customFormat="1">
      <c r="A1848" s="84"/>
      <c r="B1848" s="83"/>
      <c r="C1848" s="83"/>
      <c r="D1848" s="83"/>
      <c r="E1848" s="83"/>
      <c r="F1848" s="83"/>
      <c r="G1848" s="83"/>
      <c r="H1848" s="725"/>
      <c r="I1848" s="83"/>
      <c r="J1848" s="83"/>
      <c r="K1848" s="83"/>
      <c r="L1848" s="83"/>
      <c r="M1848" s="83"/>
      <c r="N1848" s="83"/>
      <c r="O1848" s="725"/>
      <c r="P1848" s="83"/>
      <c r="Q1848" s="83"/>
      <c r="R1848" s="83"/>
      <c r="S1848" s="83"/>
      <c r="T1848" s="83"/>
      <c r="U1848" s="83"/>
      <c r="V1848" s="725"/>
      <c r="W1848" s="83"/>
      <c r="X1848" s="83"/>
      <c r="Y1848" s="83"/>
      <c r="Z1848" s="83"/>
      <c r="AA1848" s="83"/>
      <c r="AB1848" s="83"/>
      <c r="AC1848" s="83"/>
      <c r="AD1848" s="83"/>
    </row>
    <row r="1849" spans="1:30" s="961" customFormat="1">
      <c r="A1849" s="84"/>
      <c r="B1849" s="83"/>
      <c r="C1849" s="83"/>
      <c r="D1849" s="83"/>
      <c r="E1849" s="83"/>
      <c r="F1849" s="83"/>
      <c r="G1849" s="83"/>
      <c r="H1849" s="725"/>
      <c r="I1849" s="83"/>
      <c r="J1849" s="83"/>
      <c r="K1849" s="83"/>
      <c r="L1849" s="83"/>
      <c r="M1849" s="83"/>
      <c r="N1849" s="83"/>
      <c r="O1849" s="725"/>
      <c r="P1849" s="83"/>
      <c r="Q1849" s="83"/>
      <c r="R1849" s="83"/>
      <c r="S1849" s="83"/>
      <c r="T1849" s="83"/>
      <c r="U1849" s="83"/>
      <c r="V1849" s="725"/>
      <c r="W1849" s="83"/>
      <c r="X1849" s="83"/>
      <c r="Y1849" s="83"/>
      <c r="Z1849" s="83"/>
      <c r="AA1849" s="83"/>
      <c r="AB1849" s="83"/>
      <c r="AC1849" s="83"/>
      <c r="AD1849" s="83"/>
    </row>
    <row r="1850" spans="1:30" s="961" customFormat="1">
      <c r="A1850" s="84"/>
      <c r="B1850" s="83"/>
      <c r="C1850" s="83"/>
      <c r="D1850" s="83"/>
      <c r="E1850" s="83"/>
      <c r="F1850" s="83"/>
      <c r="G1850" s="83"/>
      <c r="H1850" s="725"/>
      <c r="I1850" s="83"/>
      <c r="J1850" s="83"/>
      <c r="K1850" s="83"/>
      <c r="L1850" s="83"/>
      <c r="M1850" s="83"/>
      <c r="N1850" s="83"/>
      <c r="O1850" s="725"/>
      <c r="P1850" s="83"/>
      <c r="Q1850" s="83"/>
      <c r="R1850" s="83"/>
      <c r="S1850" s="83"/>
      <c r="T1850" s="83"/>
      <c r="U1850" s="83"/>
      <c r="V1850" s="725"/>
      <c r="W1850" s="83"/>
      <c r="X1850" s="83"/>
      <c r="Y1850" s="83"/>
      <c r="Z1850" s="83"/>
      <c r="AA1850" s="83"/>
      <c r="AB1850" s="83"/>
      <c r="AC1850" s="83"/>
      <c r="AD1850" s="83"/>
    </row>
    <row r="1851" spans="1:30" s="961" customFormat="1">
      <c r="A1851" s="84"/>
      <c r="B1851" s="83"/>
      <c r="C1851" s="83"/>
      <c r="D1851" s="83"/>
      <c r="E1851" s="83"/>
      <c r="F1851" s="83"/>
      <c r="G1851" s="83"/>
      <c r="H1851" s="725"/>
      <c r="I1851" s="83"/>
      <c r="J1851" s="83"/>
      <c r="K1851" s="83"/>
      <c r="L1851" s="83"/>
      <c r="M1851" s="83"/>
      <c r="N1851" s="83"/>
      <c r="O1851" s="725"/>
      <c r="P1851" s="83"/>
      <c r="Q1851" s="83"/>
      <c r="R1851" s="83"/>
      <c r="S1851" s="83"/>
      <c r="T1851" s="83"/>
      <c r="U1851" s="83"/>
      <c r="V1851" s="725"/>
      <c r="W1851" s="83"/>
      <c r="X1851" s="83"/>
      <c r="Y1851" s="83"/>
      <c r="Z1851" s="83"/>
      <c r="AA1851" s="83"/>
      <c r="AB1851" s="83"/>
      <c r="AC1851" s="83"/>
      <c r="AD1851" s="83"/>
    </row>
    <row r="1852" spans="1:30" s="961" customFormat="1">
      <c r="A1852" s="84"/>
      <c r="B1852" s="83"/>
      <c r="C1852" s="83"/>
      <c r="D1852" s="83"/>
      <c r="E1852" s="83"/>
      <c r="F1852" s="83"/>
      <c r="G1852" s="83"/>
      <c r="H1852" s="725"/>
      <c r="I1852" s="83"/>
      <c r="J1852" s="83"/>
      <c r="K1852" s="83"/>
      <c r="L1852" s="83"/>
      <c r="M1852" s="83"/>
      <c r="N1852" s="83"/>
      <c r="O1852" s="725"/>
      <c r="P1852" s="83"/>
      <c r="Q1852" s="83"/>
      <c r="R1852" s="83"/>
      <c r="S1852" s="83"/>
      <c r="T1852" s="83"/>
      <c r="U1852" s="83"/>
      <c r="V1852" s="725"/>
      <c r="W1852" s="83"/>
      <c r="X1852" s="83"/>
      <c r="Y1852" s="83"/>
      <c r="Z1852" s="83"/>
      <c r="AA1852" s="83"/>
      <c r="AB1852" s="83"/>
      <c r="AC1852" s="83"/>
      <c r="AD1852" s="83"/>
    </row>
    <row r="1853" spans="1:30" s="961" customFormat="1">
      <c r="A1853" s="84"/>
      <c r="B1853" s="83"/>
      <c r="C1853" s="83"/>
      <c r="D1853" s="83"/>
      <c r="E1853" s="83"/>
      <c r="F1853" s="83"/>
      <c r="G1853" s="83"/>
      <c r="H1853" s="725"/>
      <c r="I1853" s="83"/>
      <c r="J1853" s="83"/>
      <c r="K1853" s="83"/>
      <c r="L1853" s="83"/>
      <c r="M1853" s="83"/>
      <c r="N1853" s="83"/>
      <c r="O1853" s="725"/>
      <c r="P1853" s="83"/>
      <c r="Q1853" s="83"/>
      <c r="R1853" s="83"/>
      <c r="S1853" s="83"/>
      <c r="T1853" s="83"/>
      <c r="U1853" s="83"/>
      <c r="V1853" s="725"/>
      <c r="W1853" s="83"/>
      <c r="X1853" s="83"/>
      <c r="Y1853" s="83"/>
      <c r="Z1853" s="83"/>
      <c r="AA1853" s="83"/>
      <c r="AB1853" s="83"/>
      <c r="AC1853" s="83"/>
      <c r="AD1853" s="83"/>
    </row>
    <row r="1854" spans="1:30" s="961" customFormat="1">
      <c r="A1854" s="84"/>
      <c r="B1854" s="83"/>
      <c r="C1854" s="83"/>
      <c r="D1854" s="83"/>
      <c r="E1854" s="83"/>
      <c r="F1854" s="83"/>
      <c r="G1854" s="83"/>
      <c r="H1854" s="725"/>
      <c r="I1854" s="83"/>
      <c r="J1854" s="83"/>
      <c r="K1854" s="83"/>
      <c r="L1854" s="83"/>
      <c r="M1854" s="83"/>
      <c r="N1854" s="83"/>
      <c r="O1854" s="725"/>
      <c r="P1854" s="83"/>
      <c r="Q1854" s="83"/>
      <c r="R1854" s="83"/>
      <c r="S1854" s="83"/>
      <c r="T1854" s="83"/>
      <c r="U1854" s="83"/>
      <c r="V1854" s="725"/>
      <c r="W1854" s="83"/>
      <c r="X1854" s="83"/>
      <c r="Y1854" s="83"/>
      <c r="Z1854" s="83"/>
      <c r="AA1854" s="83"/>
      <c r="AB1854" s="83"/>
      <c r="AC1854" s="83"/>
      <c r="AD1854" s="83"/>
    </row>
    <row r="1855" spans="1:30" s="961" customFormat="1">
      <c r="A1855" s="84"/>
      <c r="B1855" s="83"/>
      <c r="C1855" s="83"/>
      <c r="D1855" s="83"/>
      <c r="E1855" s="83"/>
      <c r="F1855" s="83"/>
      <c r="G1855" s="83"/>
      <c r="H1855" s="725"/>
      <c r="I1855" s="83"/>
      <c r="J1855" s="83"/>
      <c r="K1855" s="83"/>
      <c r="L1855" s="83"/>
      <c r="M1855" s="83"/>
      <c r="N1855" s="83"/>
      <c r="O1855" s="725"/>
      <c r="P1855" s="83"/>
      <c r="Q1855" s="83"/>
      <c r="R1855" s="83"/>
      <c r="S1855" s="83"/>
      <c r="T1855" s="83"/>
      <c r="U1855" s="83"/>
      <c r="V1855" s="725"/>
      <c r="W1855" s="83"/>
      <c r="X1855" s="83"/>
      <c r="Y1855" s="83"/>
      <c r="Z1855" s="83"/>
      <c r="AA1855" s="83"/>
      <c r="AB1855" s="83"/>
      <c r="AC1855" s="83"/>
      <c r="AD1855" s="83"/>
    </row>
    <row r="1856" spans="1:30" s="961" customFormat="1">
      <c r="A1856" s="84"/>
      <c r="B1856" s="83"/>
      <c r="C1856" s="83"/>
      <c r="D1856" s="83"/>
      <c r="E1856" s="83"/>
      <c r="F1856" s="83"/>
      <c r="G1856" s="83"/>
      <c r="H1856" s="725"/>
      <c r="I1856" s="83"/>
      <c r="J1856" s="83"/>
      <c r="K1856" s="83"/>
      <c r="L1856" s="83"/>
      <c r="M1856" s="83"/>
      <c r="N1856" s="83"/>
      <c r="O1856" s="725"/>
      <c r="P1856" s="83"/>
      <c r="Q1856" s="83"/>
      <c r="R1856" s="83"/>
      <c r="S1856" s="83"/>
      <c r="T1856" s="83"/>
      <c r="U1856" s="83"/>
      <c r="V1856" s="725"/>
      <c r="W1856" s="83"/>
      <c r="X1856" s="83"/>
      <c r="Y1856" s="83"/>
      <c r="Z1856" s="83"/>
      <c r="AA1856" s="83"/>
      <c r="AB1856" s="83"/>
      <c r="AC1856" s="83"/>
      <c r="AD1856" s="83"/>
    </row>
    <row r="1857" spans="1:30" s="961" customFormat="1">
      <c r="A1857" s="84"/>
      <c r="B1857" s="83"/>
      <c r="C1857" s="83"/>
      <c r="D1857" s="83"/>
      <c r="E1857" s="83"/>
      <c r="F1857" s="83"/>
      <c r="G1857" s="83"/>
      <c r="H1857" s="725"/>
      <c r="I1857" s="83"/>
      <c r="J1857" s="83"/>
      <c r="K1857" s="83"/>
      <c r="L1857" s="83"/>
      <c r="M1857" s="83"/>
      <c r="N1857" s="83"/>
      <c r="O1857" s="725"/>
      <c r="P1857" s="83"/>
      <c r="Q1857" s="83"/>
      <c r="R1857" s="83"/>
      <c r="S1857" s="83"/>
      <c r="T1857" s="83"/>
      <c r="U1857" s="83"/>
      <c r="V1857" s="725"/>
      <c r="W1857" s="83"/>
      <c r="X1857" s="83"/>
      <c r="Y1857" s="83"/>
      <c r="Z1857" s="83"/>
      <c r="AA1857" s="83"/>
      <c r="AB1857" s="83"/>
      <c r="AC1857" s="83"/>
      <c r="AD1857" s="83"/>
    </row>
    <row r="1858" spans="1:30" s="961" customFormat="1">
      <c r="A1858" s="84"/>
      <c r="B1858" s="83"/>
      <c r="C1858" s="83"/>
      <c r="D1858" s="83"/>
      <c r="E1858" s="83"/>
      <c r="F1858" s="83"/>
      <c r="G1858" s="83"/>
      <c r="H1858" s="725"/>
      <c r="I1858" s="83"/>
      <c r="J1858" s="83"/>
      <c r="K1858" s="83"/>
      <c r="L1858" s="83"/>
      <c r="M1858" s="83"/>
      <c r="N1858" s="83"/>
      <c r="O1858" s="725"/>
      <c r="P1858" s="83"/>
      <c r="Q1858" s="83"/>
      <c r="R1858" s="83"/>
      <c r="S1858" s="83"/>
      <c r="T1858" s="83"/>
      <c r="U1858" s="83"/>
      <c r="V1858" s="725"/>
      <c r="W1858" s="83"/>
      <c r="X1858" s="83"/>
      <c r="Y1858" s="83"/>
      <c r="Z1858" s="83"/>
      <c r="AA1858" s="83"/>
      <c r="AB1858" s="83"/>
      <c r="AC1858" s="83"/>
      <c r="AD1858" s="83"/>
    </row>
    <row r="1859" spans="1:30" s="961" customFormat="1">
      <c r="A1859" s="84"/>
      <c r="B1859" s="83"/>
      <c r="C1859" s="83"/>
      <c r="D1859" s="83"/>
      <c r="E1859" s="83"/>
      <c r="F1859" s="83"/>
      <c r="G1859" s="83"/>
      <c r="H1859" s="725"/>
      <c r="I1859" s="83"/>
      <c r="J1859" s="83"/>
      <c r="K1859" s="83"/>
      <c r="L1859" s="83"/>
      <c r="M1859" s="83"/>
      <c r="N1859" s="83"/>
      <c r="O1859" s="725"/>
      <c r="P1859" s="83"/>
      <c r="Q1859" s="83"/>
      <c r="R1859" s="83"/>
      <c r="S1859" s="83"/>
      <c r="T1859" s="83"/>
      <c r="U1859" s="83"/>
      <c r="V1859" s="725"/>
      <c r="W1859" s="83"/>
      <c r="X1859" s="83"/>
      <c r="Y1859" s="83"/>
      <c r="Z1859" s="83"/>
      <c r="AA1859" s="83"/>
      <c r="AB1859" s="83"/>
      <c r="AC1859" s="83"/>
      <c r="AD1859" s="83"/>
    </row>
    <row r="1860" spans="1:30" s="961" customFormat="1">
      <c r="A1860" s="84"/>
      <c r="B1860" s="83"/>
      <c r="C1860" s="83"/>
      <c r="D1860" s="83"/>
      <c r="E1860" s="83"/>
      <c r="F1860" s="83"/>
      <c r="G1860" s="83"/>
      <c r="H1860" s="725"/>
      <c r="I1860" s="83"/>
      <c r="J1860" s="83"/>
      <c r="K1860" s="83"/>
      <c r="L1860" s="83"/>
      <c r="M1860" s="83"/>
      <c r="N1860" s="83"/>
      <c r="O1860" s="725"/>
      <c r="P1860" s="83"/>
      <c r="Q1860" s="83"/>
      <c r="R1860" s="83"/>
      <c r="S1860" s="83"/>
      <c r="T1860" s="83"/>
      <c r="U1860" s="83"/>
      <c r="V1860" s="725"/>
      <c r="W1860" s="83"/>
      <c r="X1860" s="83"/>
      <c r="Y1860" s="83"/>
      <c r="Z1860" s="83"/>
      <c r="AA1860" s="83"/>
      <c r="AB1860" s="83"/>
      <c r="AC1860" s="83"/>
      <c r="AD1860" s="83"/>
    </row>
    <row r="1861" spans="1:30" s="961" customFormat="1">
      <c r="A1861" s="84"/>
      <c r="B1861" s="83"/>
      <c r="C1861" s="83"/>
      <c r="D1861" s="83"/>
      <c r="E1861" s="83"/>
      <c r="F1861" s="83"/>
      <c r="G1861" s="83"/>
      <c r="H1861" s="725"/>
      <c r="I1861" s="83"/>
      <c r="J1861" s="83"/>
      <c r="K1861" s="83"/>
      <c r="L1861" s="83"/>
      <c r="M1861" s="83"/>
      <c r="N1861" s="83"/>
      <c r="O1861" s="725"/>
      <c r="P1861" s="83"/>
      <c r="Q1861" s="83"/>
      <c r="R1861" s="83"/>
      <c r="S1861" s="83"/>
      <c r="T1861" s="83"/>
      <c r="U1861" s="83"/>
      <c r="V1861" s="725"/>
      <c r="W1861" s="83"/>
      <c r="X1861" s="83"/>
      <c r="Y1861" s="83"/>
      <c r="Z1861" s="83"/>
      <c r="AA1861" s="83"/>
      <c r="AB1861" s="83"/>
      <c r="AC1861" s="83"/>
      <c r="AD1861" s="83"/>
    </row>
    <row r="1862" spans="1:30" s="961" customFormat="1">
      <c r="A1862" s="84"/>
      <c r="B1862" s="83"/>
      <c r="C1862" s="83"/>
      <c r="D1862" s="83"/>
      <c r="E1862" s="83"/>
      <c r="F1862" s="83"/>
      <c r="G1862" s="83"/>
      <c r="H1862" s="725"/>
      <c r="I1862" s="83"/>
      <c r="J1862" s="83"/>
      <c r="K1862" s="83"/>
      <c r="L1862" s="83"/>
      <c r="M1862" s="83"/>
      <c r="N1862" s="83"/>
      <c r="O1862" s="725"/>
      <c r="P1862" s="83"/>
      <c r="Q1862" s="83"/>
      <c r="R1862" s="83"/>
      <c r="S1862" s="83"/>
      <c r="T1862" s="83"/>
      <c r="U1862" s="83"/>
      <c r="V1862" s="725"/>
      <c r="W1862" s="83"/>
      <c r="X1862" s="83"/>
      <c r="Y1862" s="83"/>
      <c r="Z1862" s="83"/>
      <c r="AA1862" s="83"/>
      <c r="AB1862" s="83"/>
      <c r="AC1862" s="83"/>
      <c r="AD1862" s="83"/>
    </row>
    <row r="1863" spans="1:30" s="961" customFormat="1">
      <c r="A1863" s="84"/>
      <c r="B1863" s="83"/>
      <c r="C1863" s="83"/>
      <c r="D1863" s="83"/>
      <c r="E1863" s="83"/>
      <c r="F1863" s="83"/>
      <c r="G1863" s="83"/>
      <c r="H1863" s="725"/>
      <c r="I1863" s="83"/>
      <c r="J1863" s="83"/>
      <c r="K1863" s="83"/>
      <c r="L1863" s="83"/>
      <c r="M1863" s="83"/>
      <c r="N1863" s="83"/>
      <c r="O1863" s="725"/>
      <c r="P1863" s="83"/>
      <c r="Q1863" s="83"/>
      <c r="R1863" s="83"/>
      <c r="S1863" s="83"/>
      <c r="T1863" s="83"/>
      <c r="U1863" s="83"/>
      <c r="V1863" s="725"/>
      <c r="W1863" s="83"/>
      <c r="X1863" s="83"/>
      <c r="Y1863" s="83"/>
      <c r="Z1863" s="83"/>
      <c r="AA1863" s="83"/>
      <c r="AB1863" s="83"/>
      <c r="AC1863" s="83"/>
      <c r="AD1863" s="83"/>
    </row>
    <row r="1864" spans="1:30" s="961" customFormat="1">
      <c r="A1864" s="84"/>
      <c r="B1864" s="83"/>
      <c r="C1864" s="83"/>
      <c r="D1864" s="83"/>
      <c r="E1864" s="83"/>
      <c r="F1864" s="83"/>
      <c r="G1864" s="83"/>
      <c r="H1864" s="725"/>
      <c r="I1864" s="83"/>
      <c r="J1864" s="83"/>
      <c r="K1864" s="83"/>
      <c r="L1864" s="83"/>
      <c r="M1864" s="83"/>
      <c r="N1864" s="83"/>
      <c r="O1864" s="725"/>
      <c r="P1864" s="83"/>
      <c r="Q1864" s="83"/>
      <c r="R1864" s="83"/>
      <c r="S1864" s="83"/>
      <c r="T1864" s="83"/>
      <c r="U1864" s="83"/>
      <c r="V1864" s="725"/>
      <c r="W1864" s="83"/>
      <c r="X1864" s="83"/>
      <c r="Y1864" s="83"/>
      <c r="Z1864" s="83"/>
      <c r="AA1864" s="83"/>
      <c r="AB1864" s="83"/>
      <c r="AC1864" s="83"/>
      <c r="AD1864" s="83"/>
    </row>
    <row r="1865" spans="1:30" s="961" customFormat="1">
      <c r="A1865" s="84"/>
      <c r="B1865" s="83"/>
      <c r="C1865" s="83"/>
      <c r="D1865" s="83"/>
      <c r="E1865" s="83"/>
      <c r="F1865" s="83"/>
      <c r="G1865" s="83"/>
      <c r="H1865" s="725"/>
      <c r="I1865" s="83"/>
      <c r="J1865" s="83"/>
      <c r="K1865" s="83"/>
      <c r="L1865" s="83"/>
      <c r="M1865" s="83"/>
      <c r="N1865" s="83"/>
      <c r="O1865" s="725"/>
      <c r="P1865" s="83"/>
      <c r="Q1865" s="83"/>
      <c r="R1865" s="83"/>
      <c r="S1865" s="83"/>
      <c r="T1865" s="83"/>
      <c r="U1865" s="83"/>
      <c r="V1865" s="725"/>
      <c r="W1865" s="83"/>
      <c r="X1865" s="83"/>
      <c r="Y1865" s="83"/>
      <c r="Z1865" s="83"/>
      <c r="AA1865" s="83"/>
      <c r="AB1865" s="83"/>
      <c r="AC1865" s="83"/>
      <c r="AD1865" s="83"/>
    </row>
    <row r="1866" spans="1:30" s="961" customFormat="1">
      <c r="A1866" s="84"/>
      <c r="B1866" s="83"/>
      <c r="C1866" s="83"/>
      <c r="D1866" s="83"/>
      <c r="E1866" s="83"/>
      <c r="F1866" s="83"/>
      <c r="G1866" s="83"/>
      <c r="H1866" s="725"/>
      <c r="I1866" s="83"/>
      <c r="J1866" s="83"/>
      <c r="K1866" s="83"/>
      <c r="L1866" s="83"/>
      <c r="M1866" s="83"/>
      <c r="N1866" s="83"/>
      <c r="O1866" s="725"/>
      <c r="P1866" s="83"/>
      <c r="Q1866" s="83"/>
      <c r="R1866" s="83"/>
      <c r="S1866" s="83"/>
      <c r="T1866" s="83"/>
      <c r="U1866" s="83"/>
      <c r="V1866" s="725"/>
      <c r="W1866" s="83"/>
      <c r="X1866" s="83"/>
      <c r="Y1866" s="83"/>
      <c r="Z1866" s="83"/>
      <c r="AA1866" s="83"/>
      <c r="AB1866" s="83"/>
      <c r="AC1866" s="83"/>
      <c r="AD1866" s="83"/>
    </row>
    <row r="1867" spans="1:30" s="961" customFormat="1">
      <c r="A1867" s="84"/>
      <c r="B1867" s="83"/>
      <c r="C1867" s="83"/>
      <c r="D1867" s="83"/>
      <c r="E1867" s="83"/>
      <c r="F1867" s="83"/>
      <c r="G1867" s="83"/>
      <c r="H1867" s="725"/>
      <c r="I1867" s="83"/>
      <c r="J1867" s="83"/>
      <c r="K1867" s="83"/>
      <c r="L1867" s="83"/>
      <c r="M1867" s="83"/>
      <c r="N1867" s="83"/>
      <c r="O1867" s="725"/>
      <c r="P1867" s="83"/>
      <c r="Q1867" s="83"/>
      <c r="R1867" s="83"/>
      <c r="S1867" s="83"/>
      <c r="T1867" s="83"/>
      <c r="U1867" s="83"/>
      <c r="V1867" s="725"/>
      <c r="W1867" s="83"/>
      <c r="X1867" s="83"/>
      <c r="Y1867" s="83"/>
      <c r="Z1867" s="83"/>
      <c r="AA1867" s="83"/>
      <c r="AB1867" s="83"/>
      <c r="AC1867" s="83"/>
      <c r="AD1867" s="83"/>
    </row>
    <row r="1868" spans="1:30" s="961" customFormat="1">
      <c r="A1868" s="84"/>
      <c r="B1868" s="83"/>
      <c r="C1868" s="83"/>
      <c r="D1868" s="83"/>
      <c r="E1868" s="83"/>
      <c r="F1868" s="83"/>
      <c r="G1868" s="83"/>
      <c r="H1868" s="725"/>
      <c r="I1868" s="83"/>
      <c r="J1868" s="83"/>
      <c r="K1868" s="83"/>
      <c r="L1868" s="83"/>
      <c r="M1868" s="83"/>
      <c r="N1868" s="83"/>
      <c r="O1868" s="725"/>
      <c r="P1868" s="83"/>
      <c r="Q1868" s="83"/>
      <c r="R1868" s="83"/>
      <c r="S1868" s="83"/>
      <c r="T1868" s="83"/>
      <c r="U1868" s="83"/>
      <c r="V1868" s="725"/>
      <c r="W1868" s="83"/>
      <c r="X1868" s="83"/>
      <c r="Y1868" s="83"/>
      <c r="Z1868" s="83"/>
      <c r="AA1868" s="83"/>
      <c r="AB1868" s="83"/>
      <c r="AC1868" s="83"/>
      <c r="AD1868" s="83"/>
    </row>
    <row r="1869" spans="1:30" s="961" customFormat="1">
      <c r="A1869" s="84"/>
      <c r="B1869" s="83"/>
      <c r="C1869" s="83"/>
      <c r="D1869" s="83"/>
      <c r="E1869" s="83"/>
      <c r="F1869" s="83"/>
      <c r="G1869" s="83"/>
      <c r="H1869" s="725"/>
      <c r="I1869" s="83"/>
      <c r="J1869" s="83"/>
      <c r="K1869" s="83"/>
      <c r="L1869" s="83"/>
      <c r="M1869" s="83"/>
      <c r="N1869" s="83"/>
      <c r="O1869" s="725"/>
      <c r="P1869" s="83"/>
      <c r="Q1869" s="83"/>
      <c r="R1869" s="83"/>
      <c r="S1869" s="83"/>
      <c r="T1869" s="83"/>
      <c r="U1869" s="83"/>
      <c r="V1869" s="725"/>
      <c r="W1869" s="83"/>
      <c r="X1869" s="83"/>
      <c r="Y1869" s="83"/>
      <c r="Z1869" s="83"/>
      <c r="AA1869" s="83"/>
      <c r="AB1869" s="83"/>
      <c r="AC1869" s="83"/>
      <c r="AD1869" s="83"/>
    </row>
    <row r="1870" spans="1:30" s="961" customFormat="1">
      <c r="A1870" s="84"/>
      <c r="B1870" s="83"/>
      <c r="C1870" s="83"/>
      <c r="D1870" s="83"/>
      <c r="E1870" s="83"/>
      <c r="F1870" s="83"/>
      <c r="G1870" s="83"/>
      <c r="H1870" s="725"/>
      <c r="I1870" s="83"/>
      <c r="J1870" s="83"/>
      <c r="K1870" s="83"/>
      <c r="L1870" s="83"/>
      <c r="M1870" s="83"/>
      <c r="N1870" s="83"/>
      <c r="O1870" s="725"/>
      <c r="P1870" s="83"/>
      <c r="Q1870" s="83"/>
      <c r="R1870" s="83"/>
      <c r="S1870" s="83"/>
      <c r="T1870" s="83"/>
      <c r="U1870" s="83"/>
      <c r="V1870" s="725"/>
      <c r="W1870" s="83"/>
      <c r="X1870" s="83"/>
      <c r="Y1870" s="83"/>
      <c r="Z1870" s="83"/>
      <c r="AA1870" s="83"/>
      <c r="AB1870" s="83"/>
      <c r="AC1870" s="83"/>
      <c r="AD1870" s="83"/>
    </row>
    <row r="1871" spans="1:30" s="961" customFormat="1">
      <c r="A1871" s="84"/>
      <c r="B1871" s="83"/>
      <c r="C1871" s="83"/>
      <c r="D1871" s="83"/>
      <c r="E1871" s="83"/>
      <c r="F1871" s="83"/>
      <c r="G1871" s="83"/>
      <c r="H1871" s="725"/>
      <c r="I1871" s="83"/>
      <c r="J1871" s="83"/>
      <c r="K1871" s="83"/>
      <c r="L1871" s="83"/>
      <c r="M1871" s="83"/>
      <c r="N1871" s="83"/>
      <c r="O1871" s="725"/>
      <c r="P1871" s="83"/>
      <c r="Q1871" s="83"/>
      <c r="R1871" s="83"/>
      <c r="S1871" s="83"/>
      <c r="T1871" s="83"/>
      <c r="U1871" s="83"/>
      <c r="V1871" s="725"/>
      <c r="W1871" s="83"/>
      <c r="X1871" s="83"/>
      <c r="Y1871" s="83"/>
      <c r="Z1871" s="83"/>
      <c r="AA1871" s="83"/>
      <c r="AB1871" s="83"/>
      <c r="AC1871" s="83"/>
      <c r="AD1871" s="83"/>
    </row>
    <row r="1872" spans="1:30" s="961" customFormat="1">
      <c r="A1872" s="84"/>
      <c r="B1872" s="83"/>
      <c r="C1872" s="83"/>
      <c r="D1872" s="83"/>
      <c r="E1872" s="83"/>
      <c r="F1872" s="83"/>
      <c r="G1872" s="83"/>
      <c r="H1872" s="725"/>
      <c r="I1872" s="83"/>
      <c r="J1872" s="83"/>
      <c r="K1872" s="83"/>
      <c r="L1872" s="83"/>
      <c r="M1872" s="83"/>
      <c r="N1872" s="83"/>
      <c r="O1872" s="725"/>
      <c r="P1872" s="83"/>
      <c r="Q1872" s="83"/>
      <c r="R1872" s="83"/>
      <c r="S1872" s="83"/>
      <c r="T1872" s="83"/>
      <c r="U1872" s="83"/>
      <c r="V1872" s="725"/>
      <c r="W1872" s="83"/>
      <c r="X1872" s="83"/>
      <c r="Y1872" s="83"/>
      <c r="Z1872" s="83"/>
      <c r="AA1872" s="83"/>
      <c r="AB1872" s="83"/>
      <c r="AC1872" s="83"/>
      <c r="AD1872" s="83"/>
    </row>
    <row r="1873" spans="1:30" s="961" customFormat="1">
      <c r="A1873" s="84"/>
      <c r="B1873" s="83"/>
      <c r="C1873" s="83"/>
      <c r="D1873" s="83"/>
      <c r="E1873" s="83"/>
      <c r="F1873" s="83"/>
      <c r="G1873" s="83"/>
      <c r="H1873" s="725"/>
      <c r="I1873" s="83"/>
      <c r="J1873" s="83"/>
      <c r="K1873" s="83"/>
      <c r="L1873" s="83"/>
      <c r="M1873" s="83"/>
      <c r="N1873" s="83"/>
      <c r="O1873" s="725"/>
      <c r="P1873" s="83"/>
      <c r="Q1873" s="83"/>
      <c r="R1873" s="83"/>
      <c r="S1873" s="83"/>
      <c r="T1873" s="83"/>
      <c r="U1873" s="83"/>
      <c r="V1873" s="725"/>
      <c r="W1873" s="83"/>
      <c r="X1873" s="83"/>
      <c r="Y1873" s="83"/>
      <c r="Z1873" s="83"/>
      <c r="AA1873" s="83"/>
      <c r="AB1873" s="83"/>
      <c r="AC1873" s="83"/>
      <c r="AD1873" s="83"/>
    </row>
    <row r="1874" spans="1:30" s="961" customFormat="1">
      <c r="A1874" s="84"/>
      <c r="B1874" s="83"/>
      <c r="C1874" s="83"/>
      <c r="D1874" s="83"/>
      <c r="E1874" s="83"/>
      <c r="F1874" s="83"/>
      <c r="G1874" s="83"/>
      <c r="H1874" s="725"/>
      <c r="I1874" s="83"/>
      <c r="J1874" s="83"/>
      <c r="K1874" s="83"/>
      <c r="L1874" s="83"/>
      <c r="M1874" s="83"/>
      <c r="N1874" s="83"/>
      <c r="O1874" s="725"/>
      <c r="P1874" s="83"/>
      <c r="Q1874" s="83"/>
      <c r="R1874" s="83"/>
      <c r="S1874" s="83"/>
      <c r="T1874" s="83"/>
      <c r="U1874" s="83"/>
      <c r="V1874" s="725"/>
      <c r="W1874" s="83"/>
      <c r="X1874" s="83"/>
      <c r="Y1874" s="83"/>
      <c r="Z1874" s="83"/>
      <c r="AA1874" s="83"/>
      <c r="AB1874" s="83"/>
      <c r="AC1874" s="83"/>
      <c r="AD1874" s="83"/>
    </row>
    <row r="1875" spans="1:30" s="961" customFormat="1">
      <c r="A1875" s="84"/>
      <c r="B1875" s="83"/>
      <c r="C1875" s="83"/>
      <c r="D1875" s="83"/>
      <c r="E1875" s="83"/>
      <c r="F1875" s="83"/>
      <c r="G1875" s="83"/>
      <c r="H1875" s="725"/>
      <c r="I1875" s="83"/>
      <c r="J1875" s="83"/>
      <c r="K1875" s="83"/>
      <c r="L1875" s="83"/>
      <c r="M1875" s="83"/>
      <c r="N1875" s="83"/>
      <c r="O1875" s="725"/>
      <c r="P1875" s="83"/>
      <c r="Q1875" s="83"/>
      <c r="R1875" s="83"/>
      <c r="S1875" s="83"/>
      <c r="T1875" s="83"/>
      <c r="U1875" s="83"/>
      <c r="V1875" s="725"/>
      <c r="W1875" s="83"/>
      <c r="X1875" s="83"/>
      <c r="Y1875" s="83"/>
      <c r="Z1875" s="83"/>
      <c r="AA1875" s="83"/>
      <c r="AB1875" s="83"/>
      <c r="AC1875" s="83"/>
      <c r="AD1875" s="83"/>
    </row>
    <row r="1876" spans="1:30" s="961" customFormat="1">
      <c r="A1876" s="84"/>
      <c r="B1876" s="83"/>
      <c r="C1876" s="83"/>
      <c r="D1876" s="83"/>
      <c r="E1876" s="83"/>
      <c r="F1876" s="83"/>
      <c r="G1876" s="83"/>
      <c r="H1876" s="725"/>
      <c r="I1876" s="83"/>
      <c r="J1876" s="83"/>
      <c r="K1876" s="83"/>
      <c r="L1876" s="83"/>
      <c r="M1876" s="83"/>
      <c r="N1876" s="83"/>
      <c r="O1876" s="725"/>
      <c r="P1876" s="83"/>
      <c r="Q1876" s="83"/>
      <c r="R1876" s="83"/>
      <c r="S1876" s="83"/>
      <c r="T1876" s="83"/>
      <c r="U1876" s="83"/>
      <c r="V1876" s="725"/>
      <c r="W1876" s="83"/>
      <c r="X1876" s="83"/>
      <c r="Y1876" s="83"/>
      <c r="Z1876" s="83"/>
      <c r="AA1876" s="83"/>
      <c r="AB1876" s="83"/>
      <c r="AC1876" s="83"/>
      <c r="AD1876" s="83"/>
    </row>
    <row r="1877" spans="1:30" s="961" customFormat="1">
      <c r="A1877" s="84"/>
      <c r="B1877" s="83"/>
      <c r="C1877" s="83"/>
      <c r="D1877" s="83"/>
      <c r="E1877" s="83"/>
      <c r="F1877" s="83"/>
      <c r="G1877" s="83"/>
      <c r="H1877" s="725"/>
      <c r="I1877" s="83"/>
      <c r="J1877" s="83"/>
      <c r="K1877" s="83"/>
      <c r="L1877" s="83"/>
      <c r="M1877" s="83"/>
      <c r="N1877" s="83"/>
      <c r="O1877" s="725"/>
      <c r="P1877" s="83"/>
      <c r="Q1877" s="83"/>
      <c r="R1877" s="83"/>
      <c r="S1877" s="83"/>
      <c r="T1877" s="83"/>
      <c r="U1877" s="83"/>
      <c r="V1877" s="725"/>
      <c r="W1877" s="83"/>
      <c r="X1877" s="83"/>
      <c r="Y1877" s="83"/>
      <c r="Z1877" s="83"/>
      <c r="AA1877" s="83"/>
      <c r="AB1877" s="83"/>
      <c r="AC1877" s="83"/>
      <c r="AD1877" s="83"/>
    </row>
    <row r="1878" spans="1:30" s="961" customFormat="1">
      <c r="A1878" s="84"/>
      <c r="B1878" s="83"/>
      <c r="C1878" s="83"/>
      <c r="D1878" s="83"/>
      <c r="E1878" s="83"/>
      <c r="F1878" s="83"/>
      <c r="G1878" s="83"/>
      <c r="H1878" s="725"/>
      <c r="I1878" s="83"/>
      <c r="J1878" s="83"/>
      <c r="K1878" s="83"/>
      <c r="L1878" s="83"/>
      <c r="M1878" s="83"/>
      <c r="N1878" s="83"/>
      <c r="O1878" s="725"/>
      <c r="P1878" s="83"/>
      <c r="Q1878" s="83"/>
      <c r="R1878" s="83"/>
      <c r="S1878" s="83"/>
      <c r="T1878" s="83"/>
      <c r="U1878" s="83"/>
      <c r="V1878" s="725"/>
      <c r="W1878" s="83"/>
      <c r="X1878" s="83"/>
      <c r="Y1878" s="83"/>
      <c r="Z1878" s="83"/>
      <c r="AA1878" s="83"/>
      <c r="AB1878" s="83"/>
      <c r="AC1878" s="83"/>
      <c r="AD1878" s="83"/>
    </row>
    <row r="1879" spans="1:30" s="961" customFormat="1">
      <c r="A1879" s="84"/>
      <c r="B1879" s="83"/>
      <c r="C1879" s="83"/>
      <c r="D1879" s="83"/>
      <c r="E1879" s="83"/>
      <c r="F1879" s="83"/>
      <c r="G1879" s="83"/>
      <c r="H1879" s="725"/>
      <c r="I1879" s="83"/>
      <c r="J1879" s="83"/>
      <c r="K1879" s="83"/>
      <c r="L1879" s="83"/>
      <c r="M1879" s="83"/>
      <c r="N1879" s="83"/>
      <c r="O1879" s="725"/>
      <c r="P1879" s="83"/>
      <c r="Q1879" s="83"/>
      <c r="R1879" s="83"/>
      <c r="S1879" s="83"/>
      <c r="T1879" s="83"/>
      <c r="U1879" s="83"/>
      <c r="V1879" s="725"/>
      <c r="W1879" s="83"/>
      <c r="X1879" s="83"/>
      <c r="Y1879" s="83"/>
      <c r="Z1879" s="83"/>
      <c r="AA1879" s="83"/>
      <c r="AB1879" s="83"/>
      <c r="AC1879" s="83"/>
      <c r="AD1879" s="83"/>
    </row>
    <row r="1880" spans="1:30" s="961" customFormat="1">
      <c r="A1880" s="84"/>
      <c r="B1880" s="83"/>
      <c r="C1880" s="83"/>
      <c r="D1880" s="83"/>
      <c r="E1880" s="83"/>
      <c r="F1880" s="83"/>
      <c r="G1880" s="83"/>
      <c r="H1880" s="725"/>
      <c r="I1880" s="83"/>
      <c r="J1880" s="83"/>
      <c r="K1880" s="83"/>
      <c r="L1880" s="83"/>
      <c r="M1880" s="83"/>
      <c r="N1880" s="83"/>
      <c r="O1880" s="725"/>
      <c r="P1880" s="83"/>
      <c r="Q1880" s="83"/>
      <c r="R1880" s="83"/>
      <c r="S1880" s="83"/>
      <c r="T1880" s="83"/>
      <c r="U1880" s="83"/>
      <c r="V1880" s="725"/>
      <c r="W1880" s="83"/>
      <c r="X1880" s="83"/>
      <c r="Y1880" s="83"/>
      <c r="Z1880" s="83"/>
      <c r="AA1880" s="83"/>
      <c r="AB1880" s="83"/>
      <c r="AC1880" s="83"/>
      <c r="AD1880" s="83"/>
    </row>
    <row r="1881" spans="1:30" s="961" customFormat="1">
      <c r="A1881" s="84"/>
      <c r="B1881" s="83"/>
      <c r="C1881" s="83"/>
      <c r="D1881" s="83"/>
      <c r="E1881" s="83"/>
      <c r="F1881" s="83"/>
      <c r="G1881" s="83"/>
      <c r="H1881" s="725"/>
      <c r="I1881" s="83"/>
      <c r="J1881" s="83"/>
      <c r="K1881" s="83"/>
      <c r="L1881" s="83"/>
      <c r="M1881" s="83"/>
      <c r="N1881" s="83"/>
      <c r="O1881" s="725"/>
      <c r="P1881" s="83"/>
      <c r="Q1881" s="83"/>
      <c r="R1881" s="83"/>
      <c r="S1881" s="83"/>
      <c r="T1881" s="83"/>
      <c r="U1881" s="83"/>
      <c r="V1881" s="725"/>
      <c r="W1881" s="83"/>
      <c r="X1881" s="83"/>
      <c r="Y1881" s="83"/>
      <c r="Z1881" s="83"/>
      <c r="AA1881" s="83"/>
      <c r="AB1881" s="83"/>
      <c r="AC1881" s="83"/>
      <c r="AD1881" s="83"/>
    </row>
    <row r="1882" spans="1:30" s="961" customFormat="1">
      <c r="A1882" s="84"/>
      <c r="B1882" s="83"/>
      <c r="C1882" s="83"/>
      <c r="D1882" s="83"/>
      <c r="E1882" s="83"/>
      <c r="F1882" s="83"/>
      <c r="G1882" s="83"/>
      <c r="H1882" s="725"/>
      <c r="I1882" s="83"/>
      <c r="J1882" s="83"/>
      <c r="K1882" s="83"/>
      <c r="L1882" s="83"/>
      <c r="M1882" s="83"/>
      <c r="N1882" s="83"/>
      <c r="O1882" s="725"/>
      <c r="P1882" s="83"/>
      <c r="Q1882" s="83"/>
      <c r="R1882" s="83"/>
      <c r="S1882" s="83"/>
      <c r="T1882" s="83"/>
      <c r="U1882" s="83"/>
      <c r="V1882" s="725"/>
      <c r="W1882" s="83"/>
      <c r="X1882" s="83"/>
      <c r="Y1882" s="83"/>
      <c r="Z1882" s="83"/>
      <c r="AA1882" s="83"/>
      <c r="AB1882" s="83"/>
      <c r="AC1882" s="83"/>
      <c r="AD1882" s="83"/>
    </row>
    <row r="1883" spans="1:30" s="961" customFormat="1">
      <c r="A1883" s="84"/>
      <c r="B1883" s="83"/>
      <c r="C1883" s="83"/>
      <c r="D1883" s="83"/>
      <c r="E1883" s="83"/>
      <c r="F1883" s="83"/>
      <c r="G1883" s="83"/>
      <c r="H1883" s="725"/>
      <c r="I1883" s="83"/>
      <c r="J1883" s="83"/>
      <c r="K1883" s="83"/>
      <c r="L1883" s="83"/>
      <c r="M1883" s="83"/>
      <c r="N1883" s="83"/>
      <c r="O1883" s="725"/>
      <c r="P1883" s="83"/>
      <c r="Q1883" s="83"/>
      <c r="R1883" s="83"/>
      <c r="S1883" s="83"/>
      <c r="T1883" s="83"/>
      <c r="U1883" s="83"/>
      <c r="V1883" s="725"/>
      <c r="W1883" s="83"/>
      <c r="X1883" s="83"/>
      <c r="Y1883" s="83"/>
      <c r="Z1883" s="83"/>
      <c r="AA1883" s="83"/>
      <c r="AB1883" s="83"/>
      <c r="AC1883" s="83"/>
      <c r="AD1883" s="83"/>
    </row>
    <row r="1884" spans="1:30" s="961" customFormat="1">
      <c r="A1884" s="84"/>
      <c r="B1884" s="83"/>
      <c r="C1884" s="83"/>
      <c r="D1884" s="83"/>
      <c r="E1884" s="83"/>
      <c r="F1884" s="83"/>
      <c r="G1884" s="83"/>
      <c r="H1884" s="725"/>
      <c r="I1884" s="83"/>
      <c r="J1884" s="83"/>
      <c r="K1884" s="83"/>
      <c r="L1884" s="83"/>
      <c r="M1884" s="83"/>
      <c r="N1884" s="83"/>
      <c r="O1884" s="725"/>
      <c r="P1884" s="83"/>
      <c r="Q1884" s="83"/>
      <c r="R1884" s="83"/>
      <c r="S1884" s="83"/>
      <c r="T1884" s="83"/>
      <c r="U1884" s="83"/>
      <c r="V1884" s="725"/>
      <c r="W1884" s="83"/>
      <c r="X1884" s="83"/>
      <c r="Y1884" s="83"/>
      <c r="Z1884" s="83"/>
      <c r="AA1884" s="83"/>
      <c r="AB1884" s="83"/>
      <c r="AC1884" s="83"/>
      <c r="AD1884" s="83"/>
    </row>
    <row r="1885" spans="1:30" s="961" customFormat="1">
      <c r="A1885" s="84"/>
      <c r="B1885" s="83"/>
      <c r="C1885" s="83"/>
      <c r="D1885" s="83"/>
      <c r="E1885" s="83"/>
      <c r="F1885" s="83"/>
      <c r="G1885" s="83"/>
      <c r="H1885" s="725"/>
      <c r="I1885" s="83"/>
      <c r="J1885" s="83"/>
      <c r="K1885" s="83"/>
      <c r="L1885" s="83"/>
      <c r="M1885" s="83"/>
      <c r="N1885" s="83"/>
      <c r="O1885" s="725"/>
      <c r="P1885" s="83"/>
      <c r="Q1885" s="83"/>
      <c r="R1885" s="83"/>
      <c r="S1885" s="83"/>
      <c r="T1885" s="83"/>
      <c r="U1885" s="83"/>
      <c r="V1885" s="725"/>
      <c r="W1885" s="83"/>
      <c r="X1885" s="83"/>
      <c r="Y1885" s="83"/>
      <c r="Z1885" s="83"/>
      <c r="AA1885" s="83"/>
      <c r="AB1885" s="83"/>
      <c r="AC1885" s="83"/>
      <c r="AD1885" s="83"/>
    </row>
    <row r="1886" spans="1:30" s="961" customFormat="1">
      <c r="A1886" s="84"/>
      <c r="B1886" s="83"/>
      <c r="C1886" s="83"/>
      <c r="D1886" s="83"/>
      <c r="E1886" s="83"/>
      <c r="F1886" s="83"/>
      <c r="G1886" s="83"/>
      <c r="H1886" s="725"/>
      <c r="I1886" s="83"/>
      <c r="J1886" s="83"/>
      <c r="K1886" s="83"/>
      <c r="L1886" s="83"/>
      <c r="M1886" s="83"/>
      <c r="N1886" s="83"/>
      <c r="O1886" s="725"/>
      <c r="P1886" s="83"/>
      <c r="Q1886" s="83"/>
      <c r="R1886" s="83"/>
      <c r="S1886" s="83"/>
      <c r="T1886" s="83"/>
      <c r="U1886" s="83"/>
      <c r="V1886" s="725"/>
      <c r="W1886" s="83"/>
      <c r="X1886" s="83"/>
      <c r="Y1886" s="83"/>
      <c r="Z1886" s="83"/>
      <c r="AA1886" s="83"/>
      <c r="AB1886" s="83"/>
      <c r="AC1886" s="83"/>
      <c r="AD1886" s="83"/>
    </row>
    <row r="1887" spans="1:30" s="961" customFormat="1">
      <c r="A1887" s="84"/>
      <c r="B1887" s="83"/>
      <c r="C1887" s="83"/>
      <c r="D1887" s="83"/>
      <c r="E1887" s="83"/>
      <c r="F1887" s="83"/>
      <c r="G1887" s="83"/>
      <c r="H1887" s="725"/>
      <c r="I1887" s="83"/>
      <c r="J1887" s="83"/>
      <c r="K1887" s="83"/>
      <c r="L1887" s="83"/>
      <c r="M1887" s="83"/>
      <c r="N1887" s="83"/>
      <c r="O1887" s="725"/>
      <c r="P1887" s="83"/>
      <c r="Q1887" s="83"/>
      <c r="R1887" s="83"/>
      <c r="S1887" s="83"/>
      <c r="T1887" s="83"/>
      <c r="U1887" s="83"/>
      <c r="V1887" s="725"/>
      <c r="W1887" s="83"/>
      <c r="X1887" s="83"/>
      <c r="Y1887" s="83"/>
      <c r="Z1887" s="83"/>
      <c r="AA1887" s="83"/>
      <c r="AB1887" s="83"/>
      <c r="AC1887" s="83"/>
      <c r="AD1887" s="83"/>
    </row>
    <row r="1888" spans="1:30" s="961" customFormat="1">
      <c r="A1888" s="84"/>
      <c r="B1888" s="83"/>
      <c r="C1888" s="83"/>
      <c r="D1888" s="83"/>
      <c r="E1888" s="83"/>
      <c r="F1888" s="83"/>
      <c r="G1888" s="83"/>
      <c r="H1888" s="725"/>
      <c r="I1888" s="83"/>
      <c r="J1888" s="83"/>
      <c r="K1888" s="83"/>
      <c r="L1888" s="83"/>
      <c r="M1888" s="83"/>
      <c r="N1888" s="83"/>
      <c r="O1888" s="725"/>
      <c r="P1888" s="83"/>
      <c r="Q1888" s="83"/>
      <c r="R1888" s="83"/>
      <c r="S1888" s="83"/>
      <c r="T1888" s="83"/>
      <c r="U1888" s="83"/>
      <c r="V1888" s="725"/>
      <c r="W1888" s="83"/>
      <c r="X1888" s="83"/>
      <c r="Y1888" s="83"/>
      <c r="Z1888" s="83"/>
      <c r="AA1888" s="83"/>
      <c r="AB1888" s="83"/>
      <c r="AC1888" s="83"/>
      <c r="AD1888" s="83"/>
    </row>
    <row r="1889" spans="1:30" s="961" customFormat="1">
      <c r="A1889" s="84"/>
      <c r="B1889" s="83"/>
      <c r="C1889" s="83"/>
      <c r="D1889" s="83"/>
      <c r="E1889" s="83"/>
      <c r="F1889" s="83"/>
      <c r="G1889" s="83"/>
      <c r="H1889" s="725"/>
      <c r="I1889" s="83"/>
      <c r="J1889" s="83"/>
      <c r="K1889" s="83"/>
      <c r="L1889" s="83"/>
      <c r="M1889" s="83"/>
      <c r="N1889" s="83"/>
      <c r="O1889" s="725"/>
      <c r="P1889" s="83"/>
      <c r="Q1889" s="83"/>
      <c r="R1889" s="83"/>
      <c r="S1889" s="83"/>
      <c r="T1889" s="83"/>
      <c r="U1889" s="83"/>
      <c r="V1889" s="725"/>
      <c r="W1889" s="83"/>
      <c r="X1889" s="83"/>
      <c r="Y1889" s="83"/>
      <c r="Z1889" s="83"/>
      <c r="AA1889" s="83"/>
      <c r="AB1889" s="83"/>
      <c r="AC1889" s="83"/>
      <c r="AD1889" s="83"/>
    </row>
    <row r="1890" spans="1:30" s="961" customFormat="1">
      <c r="A1890" s="84"/>
      <c r="B1890" s="83"/>
      <c r="C1890" s="83"/>
      <c r="D1890" s="83"/>
      <c r="E1890" s="83"/>
      <c r="F1890" s="83"/>
      <c r="G1890" s="83"/>
      <c r="H1890" s="725"/>
      <c r="I1890" s="83"/>
      <c r="J1890" s="83"/>
      <c r="K1890" s="83"/>
      <c r="L1890" s="83"/>
      <c r="M1890" s="83"/>
      <c r="N1890" s="83"/>
      <c r="O1890" s="725"/>
      <c r="P1890" s="83"/>
      <c r="Q1890" s="83"/>
      <c r="R1890" s="83"/>
      <c r="S1890" s="83"/>
      <c r="T1890" s="83"/>
      <c r="U1890" s="83"/>
      <c r="V1890" s="725"/>
      <c r="W1890" s="83"/>
      <c r="X1890" s="83"/>
      <c r="Y1890" s="83"/>
      <c r="Z1890" s="83"/>
      <c r="AA1890" s="83"/>
      <c r="AB1890" s="83"/>
      <c r="AC1890" s="83"/>
      <c r="AD1890" s="83"/>
    </row>
    <row r="1891" spans="1:30" s="961" customFormat="1">
      <c r="A1891" s="84"/>
      <c r="B1891" s="83"/>
      <c r="C1891" s="83"/>
      <c r="D1891" s="83"/>
      <c r="E1891" s="83"/>
      <c r="F1891" s="83"/>
      <c r="G1891" s="83"/>
      <c r="H1891" s="725"/>
      <c r="I1891" s="83"/>
      <c r="J1891" s="83"/>
      <c r="K1891" s="83"/>
      <c r="L1891" s="83"/>
      <c r="M1891" s="83"/>
      <c r="N1891" s="83"/>
      <c r="O1891" s="725"/>
      <c r="P1891" s="83"/>
      <c r="Q1891" s="83"/>
      <c r="R1891" s="83"/>
      <c r="S1891" s="83"/>
      <c r="T1891" s="83"/>
      <c r="U1891" s="83"/>
      <c r="V1891" s="725"/>
      <c r="W1891" s="83"/>
      <c r="X1891" s="83"/>
      <c r="Y1891" s="83"/>
      <c r="Z1891" s="83"/>
      <c r="AA1891" s="83"/>
      <c r="AB1891" s="83"/>
      <c r="AC1891" s="83"/>
      <c r="AD1891" s="83"/>
    </row>
    <row r="1892" spans="1:30" s="961" customFormat="1">
      <c r="A1892" s="84"/>
      <c r="B1892" s="83"/>
      <c r="C1892" s="83"/>
      <c r="D1892" s="83"/>
      <c r="E1892" s="83"/>
      <c r="F1892" s="83"/>
      <c r="G1892" s="83"/>
      <c r="H1892" s="725"/>
      <c r="I1892" s="83"/>
      <c r="J1892" s="83"/>
      <c r="K1892" s="83"/>
      <c r="L1892" s="83"/>
      <c r="M1892" s="83"/>
      <c r="N1892" s="83"/>
      <c r="O1892" s="725"/>
      <c r="P1892" s="83"/>
      <c r="Q1892" s="83"/>
      <c r="R1892" s="83"/>
      <c r="S1892" s="83"/>
      <c r="T1892" s="83"/>
      <c r="U1892" s="83"/>
      <c r="V1892" s="725"/>
      <c r="W1892" s="83"/>
      <c r="X1892" s="83"/>
      <c r="Y1892" s="83"/>
      <c r="Z1892" s="83"/>
      <c r="AA1892" s="83"/>
      <c r="AB1892" s="83"/>
      <c r="AC1892" s="83"/>
      <c r="AD1892" s="83"/>
    </row>
  </sheetData>
  <mergeCells count="4">
    <mergeCell ref="A2:AD2"/>
    <mergeCell ref="A3:AD3"/>
    <mergeCell ref="A4:AD4"/>
    <mergeCell ref="A5:AD5"/>
  </mergeCells>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zoomScale="85" zoomScaleNormal="85" workbookViewId="0">
      <selection activeCell="E17" sqref="E17"/>
    </sheetView>
  </sheetViews>
  <sheetFormatPr defaultRowHeight="15"/>
  <cols>
    <col min="1" max="1" width="77.28515625" style="84" customWidth="1"/>
    <col min="2" max="30" width="9.28515625" style="961" customWidth="1"/>
    <col min="31" max="256" width="9.140625" style="961"/>
    <col min="257" max="257" width="77.28515625" style="961" customWidth="1"/>
    <col min="258" max="286" width="9.28515625" style="961" customWidth="1"/>
    <col min="287" max="512" width="9.140625" style="961"/>
    <col min="513" max="513" width="77.28515625" style="961" customWidth="1"/>
    <col min="514" max="542" width="9.28515625" style="961" customWidth="1"/>
    <col min="543" max="768" width="9.140625" style="961"/>
    <col min="769" max="769" width="77.28515625" style="961" customWidth="1"/>
    <col min="770" max="798" width="9.28515625" style="961" customWidth="1"/>
    <col min="799" max="1024" width="9.140625" style="961"/>
    <col min="1025" max="1025" width="77.28515625" style="961" customWidth="1"/>
    <col min="1026" max="1054" width="9.28515625" style="961" customWidth="1"/>
    <col min="1055" max="1280" width="9.140625" style="961"/>
    <col min="1281" max="1281" width="77.28515625" style="961" customWidth="1"/>
    <col min="1282" max="1310" width="9.28515625" style="961" customWidth="1"/>
    <col min="1311" max="1536" width="9.140625" style="961"/>
    <col min="1537" max="1537" width="77.28515625" style="961" customWidth="1"/>
    <col min="1538" max="1566" width="9.28515625" style="961" customWidth="1"/>
    <col min="1567" max="1792" width="9.140625" style="961"/>
    <col min="1793" max="1793" width="77.28515625" style="961" customWidth="1"/>
    <col min="1794" max="1822" width="9.28515625" style="961" customWidth="1"/>
    <col min="1823" max="2048" width="9.140625" style="961"/>
    <col min="2049" max="2049" width="77.28515625" style="961" customWidth="1"/>
    <col min="2050" max="2078" width="9.28515625" style="961" customWidth="1"/>
    <col min="2079" max="2304" width="9.140625" style="961"/>
    <col min="2305" max="2305" width="77.28515625" style="961" customWidth="1"/>
    <col min="2306" max="2334" width="9.28515625" style="961" customWidth="1"/>
    <col min="2335" max="2560" width="9.140625" style="961"/>
    <col min="2561" max="2561" width="77.28515625" style="961" customWidth="1"/>
    <col min="2562" max="2590" width="9.28515625" style="961" customWidth="1"/>
    <col min="2591" max="2816" width="9.140625" style="961"/>
    <col min="2817" max="2817" width="77.28515625" style="961" customWidth="1"/>
    <col min="2818" max="2846" width="9.28515625" style="961" customWidth="1"/>
    <col min="2847" max="3072" width="9.140625" style="961"/>
    <col min="3073" max="3073" width="77.28515625" style="961" customWidth="1"/>
    <col min="3074" max="3102" width="9.28515625" style="961" customWidth="1"/>
    <col min="3103" max="3328" width="9.140625" style="961"/>
    <col min="3329" max="3329" width="77.28515625" style="961" customWidth="1"/>
    <col min="3330" max="3358" width="9.28515625" style="961" customWidth="1"/>
    <col min="3359" max="3584" width="9.140625" style="961"/>
    <col min="3585" max="3585" width="77.28515625" style="961" customWidth="1"/>
    <col min="3586" max="3614" width="9.28515625" style="961" customWidth="1"/>
    <col min="3615" max="3840" width="9.140625" style="961"/>
    <col min="3841" max="3841" width="77.28515625" style="961" customWidth="1"/>
    <col min="3842" max="3870" width="9.28515625" style="961" customWidth="1"/>
    <col min="3871" max="4096" width="9.140625" style="961"/>
    <col min="4097" max="4097" width="77.28515625" style="961" customWidth="1"/>
    <col min="4098" max="4126" width="9.28515625" style="961" customWidth="1"/>
    <col min="4127" max="4352" width="9.140625" style="961"/>
    <col min="4353" max="4353" width="77.28515625" style="961" customWidth="1"/>
    <col min="4354" max="4382" width="9.28515625" style="961" customWidth="1"/>
    <col min="4383" max="4608" width="9.140625" style="961"/>
    <col min="4609" max="4609" width="77.28515625" style="961" customWidth="1"/>
    <col min="4610" max="4638" width="9.28515625" style="961" customWidth="1"/>
    <col min="4639" max="4864" width="9.140625" style="961"/>
    <col min="4865" max="4865" width="77.28515625" style="961" customWidth="1"/>
    <col min="4866" max="4894" width="9.28515625" style="961" customWidth="1"/>
    <col min="4895" max="5120" width="9.140625" style="961"/>
    <col min="5121" max="5121" width="77.28515625" style="961" customWidth="1"/>
    <col min="5122" max="5150" width="9.28515625" style="961" customWidth="1"/>
    <col min="5151" max="5376" width="9.140625" style="961"/>
    <col min="5377" max="5377" width="77.28515625" style="961" customWidth="1"/>
    <col min="5378" max="5406" width="9.28515625" style="961" customWidth="1"/>
    <col min="5407" max="5632" width="9.140625" style="961"/>
    <col min="5633" max="5633" width="77.28515625" style="961" customWidth="1"/>
    <col min="5634" max="5662" width="9.28515625" style="961" customWidth="1"/>
    <col min="5663" max="5888" width="9.140625" style="961"/>
    <col min="5889" max="5889" width="77.28515625" style="961" customWidth="1"/>
    <col min="5890" max="5918" width="9.28515625" style="961" customWidth="1"/>
    <col min="5919" max="6144" width="9.140625" style="961"/>
    <col min="6145" max="6145" width="77.28515625" style="961" customWidth="1"/>
    <col min="6146" max="6174" width="9.28515625" style="961" customWidth="1"/>
    <col min="6175" max="6400" width="9.140625" style="961"/>
    <col min="6401" max="6401" width="77.28515625" style="961" customWidth="1"/>
    <col min="6402" max="6430" width="9.28515625" style="961" customWidth="1"/>
    <col min="6431" max="6656" width="9.140625" style="961"/>
    <col min="6657" max="6657" width="77.28515625" style="961" customWidth="1"/>
    <col min="6658" max="6686" width="9.28515625" style="961" customWidth="1"/>
    <col min="6687" max="6912" width="9.140625" style="961"/>
    <col min="6913" max="6913" width="77.28515625" style="961" customWidth="1"/>
    <col min="6914" max="6942" width="9.28515625" style="961" customWidth="1"/>
    <col min="6943" max="7168" width="9.140625" style="961"/>
    <col min="7169" max="7169" width="77.28515625" style="961" customWidth="1"/>
    <col min="7170" max="7198" width="9.28515625" style="961" customWidth="1"/>
    <col min="7199" max="7424" width="9.140625" style="961"/>
    <col min="7425" max="7425" width="77.28515625" style="961" customWidth="1"/>
    <col min="7426" max="7454" width="9.28515625" style="961" customWidth="1"/>
    <col min="7455" max="7680" width="9.140625" style="961"/>
    <col min="7681" max="7681" width="77.28515625" style="961" customWidth="1"/>
    <col min="7682" max="7710" width="9.28515625" style="961" customWidth="1"/>
    <col min="7711" max="7936" width="9.140625" style="961"/>
    <col min="7937" max="7937" width="77.28515625" style="961" customWidth="1"/>
    <col min="7938" max="7966" width="9.28515625" style="961" customWidth="1"/>
    <col min="7967" max="8192" width="9.140625" style="961"/>
    <col min="8193" max="8193" width="77.28515625" style="961" customWidth="1"/>
    <col min="8194" max="8222" width="9.28515625" style="961" customWidth="1"/>
    <col min="8223" max="8448" width="9.140625" style="961"/>
    <col min="8449" max="8449" width="77.28515625" style="961" customWidth="1"/>
    <col min="8450" max="8478" width="9.28515625" style="961" customWidth="1"/>
    <col min="8479" max="8704" width="9.140625" style="961"/>
    <col min="8705" max="8705" width="77.28515625" style="961" customWidth="1"/>
    <col min="8706" max="8734" width="9.28515625" style="961" customWidth="1"/>
    <col min="8735" max="8960" width="9.140625" style="961"/>
    <col min="8961" max="8961" width="77.28515625" style="961" customWidth="1"/>
    <col min="8962" max="8990" width="9.28515625" style="961" customWidth="1"/>
    <col min="8991" max="9216" width="9.140625" style="961"/>
    <col min="9217" max="9217" width="77.28515625" style="961" customWidth="1"/>
    <col min="9218" max="9246" width="9.28515625" style="961" customWidth="1"/>
    <col min="9247" max="9472" width="9.140625" style="961"/>
    <col min="9473" max="9473" width="77.28515625" style="961" customWidth="1"/>
    <col min="9474" max="9502" width="9.28515625" style="961" customWidth="1"/>
    <col min="9503" max="9728" width="9.140625" style="961"/>
    <col min="9729" max="9729" width="77.28515625" style="961" customWidth="1"/>
    <col min="9730" max="9758" width="9.28515625" style="961" customWidth="1"/>
    <col min="9759" max="9984" width="9.140625" style="961"/>
    <col min="9985" max="9985" width="77.28515625" style="961" customWidth="1"/>
    <col min="9986" max="10014" width="9.28515625" style="961" customWidth="1"/>
    <col min="10015" max="10240" width="9.140625" style="961"/>
    <col min="10241" max="10241" width="77.28515625" style="961" customWidth="1"/>
    <col min="10242" max="10270" width="9.28515625" style="961" customWidth="1"/>
    <col min="10271" max="10496" width="9.140625" style="961"/>
    <col min="10497" max="10497" width="77.28515625" style="961" customWidth="1"/>
    <col min="10498" max="10526" width="9.28515625" style="961" customWidth="1"/>
    <col min="10527" max="10752" width="9.140625" style="961"/>
    <col min="10753" max="10753" width="77.28515625" style="961" customWidth="1"/>
    <col min="10754" max="10782" width="9.28515625" style="961" customWidth="1"/>
    <col min="10783" max="11008" width="9.140625" style="961"/>
    <col min="11009" max="11009" width="77.28515625" style="961" customWidth="1"/>
    <col min="11010" max="11038" width="9.28515625" style="961" customWidth="1"/>
    <col min="11039" max="11264" width="9.140625" style="961"/>
    <col min="11265" max="11265" width="77.28515625" style="961" customWidth="1"/>
    <col min="11266" max="11294" width="9.28515625" style="961" customWidth="1"/>
    <col min="11295" max="11520" width="9.140625" style="961"/>
    <col min="11521" max="11521" width="77.28515625" style="961" customWidth="1"/>
    <col min="11522" max="11550" width="9.28515625" style="961" customWidth="1"/>
    <col min="11551" max="11776" width="9.140625" style="961"/>
    <col min="11777" max="11777" width="77.28515625" style="961" customWidth="1"/>
    <col min="11778" max="11806" width="9.28515625" style="961" customWidth="1"/>
    <col min="11807" max="12032" width="9.140625" style="961"/>
    <col min="12033" max="12033" width="77.28515625" style="961" customWidth="1"/>
    <col min="12034" max="12062" width="9.28515625" style="961" customWidth="1"/>
    <col min="12063" max="12288" width="9.140625" style="961"/>
    <col min="12289" max="12289" width="77.28515625" style="961" customWidth="1"/>
    <col min="12290" max="12318" width="9.28515625" style="961" customWidth="1"/>
    <col min="12319" max="12544" width="9.140625" style="961"/>
    <col min="12545" max="12545" width="77.28515625" style="961" customWidth="1"/>
    <col min="12546" max="12574" width="9.28515625" style="961" customWidth="1"/>
    <col min="12575" max="12800" width="9.140625" style="961"/>
    <col min="12801" max="12801" width="77.28515625" style="961" customWidth="1"/>
    <col min="12802" max="12830" width="9.28515625" style="961" customWidth="1"/>
    <col min="12831" max="13056" width="9.140625" style="961"/>
    <col min="13057" max="13057" width="77.28515625" style="961" customWidth="1"/>
    <col min="13058" max="13086" width="9.28515625" style="961" customWidth="1"/>
    <col min="13087" max="13312" width="9.140625" style="961"/>
    <col min="13313" max="13313" width="77.28515625" style="961" customWidth="1"/>
    <col min="13314" max="13342" width="9.28515625" style="961" customWidth="1"/>
    <col min="13343" max="13568" width="9.140625" style="961"/>
    <col min="13569" max="13569" width="77.28515625" style="961" customWidth="1"/>
    <col min="13570" max="13598" width="9.28515625" style="961" customWidth="1"/>
    <col min="13599" max="13824" width="9.140625" style="961"/>
    <col min="13825" max="13825" width="77.28515625" style="961" customWidth="1"/>
    <col min="13826" max="13854" width="9.28515625" style="961" customWidth="1"/>
    <col min="13855" max="14080" width="9.140625" style="961"/>
    <col min="14081" max="14081" width="77.28515625" style="961" customWidth="1"/>
    <col min="14082" max="14110" width="9.28515625" style="961" customWidth="1"/>
    <col min="14111" max="14336" width="9.140625" style="961"/>
    <col min="14337" max="14337" width="77.28515625" style="961" customWidth="1"/>
    <col min="14338" max="14366" width="9.28515625" style="961" customWidth="1"/>
    <col min="14367" max="14592" width="9.140625" style="961"/>
    <col min="14593" max="14593" width="77.28515625" style="961" customWidth="1"/>
    <col min="14594" max="14622" width="9.28515625" style="961" customWidth="1"/>
    <col min="14623" max="14848" width="9.140625" style="961"/>
    <col min="14849" max="14849" width="77.28515625" style="961" customWidth="1"/>
    <col min="14850" max="14878" width="9.28515625" style="961" customWidth="1"/>
    <col min="14879" max="15104" width="9.140625" style="961"/>
    <col min="15105" max="15105" width="77.28515625" style="961" customWidth="1"/>
    <col min="15106" max="15134" width="9.28515625" style="961" customWidth="1"/>
    <col min="15135" max="15360" width="9.140625" style="961"/>
    <col min="15361" max="15361" width="77.28515625" style="961" customWidth="1"/>
    <col min="15362" max="15390" width="9.28515625" style="961" customWidth="1"/>
    <col min="15391" max="15616" width="9.140625" style="961"/>
    <col min="15617" max="15617" width="77.28515625" style="961" customWidth="1"/>
    <col min="15618" max="15646" width="9.28515625" style="961" customWidth="1"/>
    <col min="15647" max="15872" width="9.140625" style="961"/>
    <col min="15873" max="15873" width="77.28515625" style="961" customWidth="1"/>
    <col min="15874" max="15902" width="9.28515625" style="961" customWidth="1"/>
    <col min="15903" max="16128" width="9.140625" style="961"/>
    <col min="16129" max="16129" width="77.28515625" style="961" customWidth="1"/>
    <col min="16130" max="16158" width="9.28515625" style="961" customWidth="1"/>
    <col min="16159" max="16384" width="9.140625" style="961"/>
  </cols>
  <sheetData>
    <row r="1" spans="1:218" s="87" customFormat="1" ht="17.25" customHeight="1">
      <c r="A1" s="975"/>
      <c r="B1" s="975"/>
      <c r="C1" s="975"/>
      <c r="D1" s="975"/>
      <c r="E1" s="975"/>
      <c r="F1" s="975"/>
      <c r="G1" s="975"/>
      <c r="H1" s="975"/>
      <c r="I1" s="975"/>
      <c r="J1" s="975"/>
      <c r="K1" s="975"/>
      <c r="L1" s="975"/>
      <c r="M1" s="975"/>
      <c r="N1" s="975"/>
      <c r="O1" s="975"/>
      <c r="P1" s="975"/>
      <c r="Q1" s="975"/>
      <c r="R1" s="975"/>
      <c r="S1" s="975"/>
      <c r="T1" s="975"/>
      <c r="U1" s="975"/>
      <c r="V1" s="975"/>
      <c r="W1" s="975"/>
      <c r="X1" s="975"/>
      <c r="Y1" s="975"/>
      <c r="Z1" s="975"/>
      <c r="AA1" s="975"/>
      <c r="AB1" s="975"/>
      <c r="AC1" s="975"/>
      <c r="AD1" s="975"/>
    </row>
    <row r="2" spans="1:218" s="76" customFormat="1" ht="27" customHeight="1">
      <c r="A2" s="967" t="s">
        <v>901</v>
      </c>
      <c r="B2" s="967"/>
      <c r="C2" s="967"/>
      <c r="D2" s="967"/>
      <c r="E2" s="967"/>
      <c r="F2" s="967"/>
      <c r="G2" s="967"/>
      <c r="H2" s="967"/>
      <c r="I2" s="967"/>
      <c r="J2" s="967"/>
      <c r="K2" s="967"/>
      <c r="L2" s="967"/>
      <c r="M2" s="967"/>
      <c r="N2" s="967"/>
      <c r="O2" s="967"/>
      <c r="P2" s="967"/>
      <c r="Q2" s="967"/>
      <c r="R2" s="967"/>
      <c r="S2" s="967"/>
      <c r="T2" s="967"/>
      <c r="U2" s="967"/>
      <c r="V2" s="967"/>
      <c r="W2" s="967"/>
      <c r="X2" s="967"/>
      <c r="Y2" s="967"/>
      <c r="Z2" s="967"/>
      <c r="AA2" s="967"/>
      <c r="AB2" s="967"/>
      <c r="AC2" s="967"/>
      <c r="AD2" s="967"/>
    </row>
    <row r="3" spans="1:218" s="76" customFormat="1" ht="27.75" customHeight="1">
      <c r="A3" s="967" t="s">
        <v>1384</v>
      </c>
      <c r="B3" s="967"/>
      <c r="C3" s="967"/>
      <c r="D3" s="967"/>
      <c r="E3" s="967"/>
      <c r="F3" s="967"/>
      <c r="G3" s="967"/>
      <c r="H3" s="967"/>
      <c r="I3" s="967"/>
      <c r="J3" s="967"/>
      <c r="K3" s="967"/>
      <c r="L3" s="967"/>
      <c r="M3" s="967"/>
      <c r="N3" s="967"/>
      <c r="O3" s="967"/>
      <c r="P3" s="967"/>
      <c r="Q3" s="967"/>
      <c r="R3" s="967"/>
      <c r="S3" s="967"/>
      <c r="T3" s="967"/>
      <c r="U3" s="967"/>
      <c r="V3" s="967"/>
      <c r="W3" s="967"/>
      <c r="X3" s="967"/>
      <c r="Y3" s="967"/>
      <c r="Z3" s="967"/>
      <c r="AA3" s="967"/>
      <c r="AB3" s="967"/>
      <c r="AC3" s="967"/>
      <c r="AD3" s="967"/>
    </row>
    <row r="4" spans="1:218" s="94" customFormat="1" ht="28.5" customHeight="1">
      <c r="A4" s="976" t="s">
        <v>1518</v>
      </c>
      <c r="B4" s="976"/>
      <c r="C4" s="976"/>
      <c r="D4" s="976"/>
      <c r="E4" s="976"/>
      <c r="F4" s="976"/>
      <c r="G4" s="976"/>
      <c r="H4" s="976"/>
      <c r="I4" s="976"/>
      <c r="J4" s="976"/>
      <c r="K4" s="976"/>
      <c r="L4" s="976"/>
      <c r="M4" s="976"/>
      <c r="N4" s="976"/>
      <c r="O4" s="976"/>
      <c r="P4" s="976"/>
      <c r="Q4" s="976"/>
      <c r="R4" s="976"/>
      <c r="S4" s="976"/>
      <c r="T4" s="976"/>
      <c r="U4" s="976"/>
      <c r="V4" s="976"/>
      <c r="W4" s="976"/>
      <c r="X4" s="976"/>
      <c r="Y4" s="976"/>
      <c r="Z4" s="976"/>
      <c r="AA4" s="976"/>
      <c r="AB4" s="976"/>
      <c r="AC4" s="976"/>
      <c r="AD4" s="976"/>
    </row>
    <row r="5" spans="1:218" s="76" customFormat="1" ht="9" customHeight="1">
      <c r="A5" s="967"/>
      <c r="B5" s="967"/>
      <c r="C5" s="967"/>
      <c r="D5" s="967"/>
      <c r="E5" s="967"/>
      <c r="F5" s="967"/>
      <c r="G5" s="967"/>
      <c r="H5" s="967"/>
      <c r="I5" s="967"/>
      <c r="J5" s="967"/>
      <c r="K5" s="967"/>
      <c r="L5" s="967"/>
      <c r="M5" s="967"/>
      <c r="N5" s="967"/>
      <c r="O5" s="967"/>
      <c r="P5" s="967"/>
      <c r="Q5" s="967"/>
      <c r="R5" s="967"/>
      <c r="S5" s="967"/>
      <c r="T5" s="967"/>
      <c r="U5" s="967"/>
      <c r="V5" s="967"/>
      <c r="W5" s="967"/>
      <c r="X5" s="967"/>
      <c r="Y5" s="967"/>
      <c r="Z5" s="967"/>
      <c r="AA5" s="967"/>
      <c r="AB5" s="967"/>
      <c r="AC5" s="967"/>
      <c r="AD5" s="967"/>
    </row>
    <row r="6" spans="1:218" s="961" customFormat="1" ht="6.75" customHeight="1">
      <c r="A6" s="254"/>
    </row>
    <row r="7" spans="1:218" s="961" customFormat="1" ht="5.25" customHeight="1" thickBot="1">
      <c r="A7" s="254"/>
      <c r="B7" s="1062"/>
      <c r="C7" s="1062"/>
      <c r="D7" s="1062"/>
      <c r="E7" s="1062"/>
      <c r="F7" s="1062"/>
      <c r="G7" s="1062"/>
      <c r="H7" s="1062"/>
      <c r="I7" s="1062"/>
      <c r="J7" s="1062"/>
      <c r="K7" s="1062"/>
      <c r="L7" s="1062"/>
      <c r="M7" s="1062"/>
      <c r="N7" s="1062"/>
      <c r="O7" s="1062"/>
      <c r="P7" s="1062"/>
      <c r="Q7" s="1062"/>
      <c r="R7" s="1062"/>
      <c r="S7" s="1062"/>
      <c r="T7" s="1062"/>
      <c r="U7" s="1062"/>
      <c r="V7" s="1062"/>
      <c r="W7" s="1062"/>
      <c r="X7" s="1062"/>
      <c r="Y7" s="1062"/>
      <c r="Z7" s="1062"/>
      <c r="AA7" s="1062"/>
      <c r="AB7" s="1062"/>
      <c r="AC7" s="1062"/>
      <c r="AD7" s="1062"/>
    </row>
    <row r="8" spans="1:218" s="961" customFormat="1" ht="28.5" customHeight="1" thickTop="1" thickBot="1">
      <c r="A8" s="426"/>
      <c r="B8" s="95" t="s">
        <v>871</v>
      </c>
      <c r="C8" s="95" t="s">
        <v>872</v>
      </c>
      <c r="D8" s="95" t="s">
        <v>873</v>
      </c>
      <c r="E8" s="95" t="s">
        <v>895</v>
      </c>
      <c r="F8" s="95" t="s">
        <v>874</v>
      </c>
      <c r="G8" s="95" t="s">
        <v>875</v>
      </c>
      <c r="H8" s="1115" t="s">
        <v>892</v>
      </c>
      <c r="I8" s="95" t="s">
        <v>876</v>
      </c>
      <c r="J8" s="95" t="s">
        <v>877</v>
      </c>
      <c r="K8" s="95" t="s">
        <v>878</v>
      </c>
      <c r="L8" s="95" t="s">
        <v>879</v>
      </c>
      <c r="M8" s="95" t="s">
        <v>880</v>
      </c>
      <c r="N8" s="95" t="s">
        <v>886</v>
      </c>
      <c r="O8" s="1115" t="s">
        <v>884</v>
      </c>
      <c r="P8" s="95" t="s">
        <v>893</v>
      </c>
      <c r="Q8" s="95" t="s">
        <v>885</v>
      </c>
      <c r="R8" s="95" t="s">
        <v>883</v>
      </c>
      <c r="S8" s="95" t="s">
        <v>881</v>
      </c>
      <c r="T8" s="95" t="s">
        <v>894</v>
      </c>
      <c r="U8" s="95" t="s">
        <v>882</v>
      </c>
      <c r="V8" s="1115" t="s">
        <v>890</v>
      </c>
      <c r="W8" s="95" t="s">
        <v>891</v>
      </c>
      <c r="X8" s="95" t="s">
        <v>889</v>
      </c>
      <c r="Y8" s="95" t="s">
        <v>888</v>
      </c>
      <c r="Z8" s="95" t="s">
        <v>887</v>
      </c>
      <c r="AA8" s="95" t="s">
        <v>896</v>
      </c>
      <c r="AB8" s="95" t="s">
        <v>1479</v>
      </c>
      <c r="AC8" s="95" t="s">
        <v>1503</v>
      </c>
      <c r="AD8" s="1115" t="s">
        <v>317</v>
      </c>
    </row>
    <row r="9" spans="1:218" s="961" customFormat="1" ht="12" customHeight="1" thickTop="1" thickBot="1">
      <c r="A9" s="427"/>
      <c r="B9" s="1063"/>
      <c r="C9" s="1063"/>
      <c r="D9" s="1063"/>
      <c r="E9" s="1063"/>
      <c r="F9" s="1063"/>
      <c r="G9" s="1063"/>
      <c r="H9" s="1116"/>
      <c r="I9" s="1063"/>
      <c r="J9" s="1063"/>
      <c r="K9" s="1063"/>
      <c r="L9" s="1063"/>
      <c r="M9" s="1063"/>
      <c r="N9" s="1063"/>
      <c r="O9" s="1116"/>
      <c r="P9" s="1063"/>
      <c r="Q9" s="1063"/>
      <c r="R9" s="1063"/>
      <c r="S9" s="1063"/>
      <c r="T9" s="1063"/>
      <c r="U9" s="1063"/>
      <c r="V9" s="1116"/>
      <c r="W9" s="1063"/>
      <c r="X9" s="1063"/>
      <c r="Y9" s="1063"/>
      <c r="Z9" s="1063"/>
      <c r="AA9" s="1063"/>
      <c r="AB9" s="1063"/>
      <c r="AC9" s="1063"/>
      <c r="AD9" s="1116"/>
    </row>
    <row r="10" spans="1:218" s="961" customFormat="1" ht="18" customHeight="1" thickTop="1" thickBot="1">
      <c r="A10" s="96" t="s">
        <v>318</v>
      </c>
      <c r="B10" s="95"/>
      <c r="C10" s="95"/>
      <c r="D10" s="95"/>
      <c r="E10" s="95"/>
      <c r="F10" s="95"/>
      <c r="G10" s="95"/>
      <c r="H10" s="1115"/>
      <c r="I10" s="95"/>
      <c r="J10" s="95"/>
      <c r="K10" s="95"/>
      <c r="L10" s="95"/>
      <c r="M10" s="95"/>
      <c r="N10" s="95"/>
      <c r="O10" s="1115"/>
      <c r="P10" s="95"/>
      <c r="Q10" s="95"/>
      <c r="R10" s="95"/>
      <c r="S10" s="95"/>
      <c r="T10" s="95"/>
      <c r="U10" s="95"/>
      <c r="V10" s="1115"/>
      <c r="W10" s="95"/>
      <c r="X10" s="95"/>
      <c r="Y10" s="95"/>
      <c r="Z10" s="95"/>
      <c r="AA10" s="95"/>
      <c r="AB10" s="95"/>
      <c r="AC10" s="95"/>
      <c r="AD10" s="1115"/>
    </row>
    <row r="11" spans="1:218" s="961" customFormat="1" ht="18" customHeight="1" thickTop="1">
      <c r="A11" s="427" t="s">
        <v>319</v>
      </c>
      <c r="B11" s="454">
        <v>0.1782</v>
      </c>
      <c r="C11" s="454">
        <v>8.7900000000000006E-2</v>
      </c>
      <c r="D11" s="454">
        <v>7.7399999999999997E-2</v>
      </c>
      <c r="E11" s="454">
        <v>6.4899999999999999E-2</v>
      </c>
      <c r="F11" s="454">
        <v>0.16489999999999999</v>
      </c>
      <c r="G11" s="454">
        <v>0.1216</v>
      </c>
      <c r="H11" s="454">
        <v>8.0199999999999994E-2</v>
      </c>
      <c r="I11" s="454">
        <v>6.5799999999999997E-2</v>
      </c>
      <c r="J11" s="454">
        <v>7.9200000000000007E-2</v>
      </c>
      <c r="K11" s="454">
        <v>9.0399999999999994E-2</v>
      </c>
      <c r="L11" s="454">
        <v>4.65E-2</v>
      </c>
      <c r="M11" s="454">
        <v>5.8200000000000002E-2</v>
      </c>
      <c r="N11" s="454">
        <v>5.0200000000000002E-2</v>
      </c>
      <c r="O11" s="454">
        <v>0.18820000000000001</v>
      </c>
      <c r="P11" s="454">
        <v>7.6600000000000001E-2</v>
      </c>
      <c r="Q11" s="454">
        <v>0.1188</v>
      </c>
      <c r="R11" s="454">
        <v>0.1052</v>
      </c>
      <c r="S11" s="454">
        <v>7.7499999999999999E-2</v>
      </c>
      <c r="T11" s="454">
        <v>8.4000000000000005E-2</v>
      </c>
      <c r="U11" s="454">
        <v>9.4100000000000003E-2</v>
      </c>
      <c r="V11" s="454">
        <v>7.7499999999999999E-2</v>
      </c>
      <c r="W11" s="454">
        <v>8.0100000000000005E-2</v>
      </c>
      <c r="X11" s="454">
        <v>0.1096</v>
      </c>
      <c r="Y11" s="454">
        <v>5.8000000000000003E-2</v>
      </c>
      <c r="Z11" s="454">
        <v>5.3400000000000003E-2</v>
      </c>
      <c r="AA11" s="454">
        <v>5.1999999999999998E-2</v>
      </c>
      <c r="AB11" s="454">
        <v>9.8000000000000004E-2</v>
      </c>
      <c r="AC11" s="454">
        <v>0.10440000000000001</v>
      </c>
      <c r="AD11" s="454">
        <v>0.1089</v>
      </c>
      <c r="AE11" s="97"/>
      <c r="AF11" s="97"/>
      <c r="AG11" s="97"/>
      <c r="AH11" s="97"/>
      <c r="AI11" s="97"/>
      <c r="AJ11" s="97"/>
      <c r="AK11" s="97"/>
      <c r="AL11" s="97"/>
      <c r="AM11" s="97"/>
      <c r="AN11" s="97"/>
      <c r="AO11" s="97"/>
      <c r="AP11" s="97"/>
      <c r="AQ11" s="97"/>
      <c r="AR11" s="97"/>
      <c r="AS11" s="97"/>
      <c r="AT11" s="97"/>
      <c r="AU11" s="97"/>
      <c r="AV11" s="97"/>
      <c r="AW11" s="97"/>
      <c r="AX11" s="97"/>
      <c r="AY11" s="97"/>
      <c r="AZ11" s="97"/>
      <c r="BA11" s="97"/>
      <c r="BB11" s="97"/>
      <c r="BC11" s="97"/>
      <c r="BD11" s="97"/>
      <c r="BE11" s="97"/>
      <c r="BF11" s="97"/>
      <c r="BG11" s="97"/>
      <c r="BH11" s="97"/>
      <c r="BI11" s="97"/>
      <c r="BJ11" s="97"/>
      <c r="BK11" s="97"/>
      <c r="BL11" s="97"/>
      <c r="BM11" s="97"/>
      <c r="BN11" s="97"/>
      <c r="BO11" s="97"/>
      <c r="BP11" s="97"/>
      <c r="BQ11" s="97"/>
      <c r="BR11" s="97"/>
      <c r="BS11" s="97"/>
      <c r="BT11" s="97"/>
      <c r="BU11" s="97"/>
      <c r="BV11" s="97"/>
      <c r="BW11" s="97"/>
      <c r="BX11" s="97"/>
      <c r="BY11" s="97"/>
      <c r="BZ11" s="97"/>
      <c r="CA11" s="97"/>
      <c r="CB11" s="97"/>
      <c r="CC11" s="97"/>
      <c r="CD11" s="97"/>
      <c r="CE11" s="97"/>
      <c r="CF11" s="97"/>
      <c r="CG11" s="97"/>
      <c r="CH11" s="97"/>
      <c r="CI11" s="97"/>
      <c r="CJ11" s="97"/>
      <c r="CK11" s="97"/>
      <c r="CL11" s="97"/>
      <c r="CM11" s="97"/>
      <c r="CN11" s="97"/>
      <c r="CO11" s="97"/>
      <c r="CP11" s="97"/>
      <c r="CQ11" s="97"/>
      <c r="CR11" s="97"/>
      <c r="CS11" s="97"/>
      <c r="CT11" s="97"/>
      <c r="CU11" s="97"/>
      <c r="CV11" s="97"/>
      <c r="CW11" s="97"/>
      <c r="CX11" s="97"/>
      <c r="CY11" s="97"/>
      <c r="CZ11" s="97"/>
      <c r="DA11" s="97"/>
      <c r="DB11" s="97"/>
      <c r="DC11" s="97"/>
      <c r="DD11" s="97"/>
      <c r="DE11" s="97"/>
      <c r="DF11" s="97"/>
      <c r="DG11" s="97"/>
      <c r="DH11" s="97"/>
      <c r="DI11" s="97"/>
      <c r="DJ11" s="97"/>
      <c r="DK11" s="97"/>
      <c r="DL11" s="97"/>
      <c r="DM11" s="97"/>
      <c r="DN11" s="97"/>
      <c r="DO11" s="97"/>
      <c r="DP11" s="97"/>
      <c r="DQ11" s="97"/>
      <c r="DR11" s="97"/>
      <c r="DS11" s="97"/>
      <c r="DT11" s="97"/>
      <c r="DU11" s="97"/>
      <c r="DV11" s="97"/>
      <c r="DW11" s="97"/>
      <c r="DX11" s="97"/>
      <c r="DY11" s="97"/>
      <c r="DZ11" s="97"/>
      <c r="EA11" s="97"/>
      <c r="EB11" s="97"/>
      <c r="EC11" s="97"/>
      <c r="ED11" s="97"/>
      <c r="EE11" s="97"/>
      <c r="EF11" s="97"/>
      <c r="EG11" s="97"/>
      <c r="EH11" s="97"/>
      <c r="EI11" s="97"/>
      <c r="EJ11" s="97"/>
      <c r="EK11" s="97"/>
      <c r="EL11" s="97"/>
      <c r="EM11" s="97"/>
      <c r="EN11" s="97"/>
      <c r="EO11" s="97"/>
      <c r="EP11" s="97"/>
      <c r="EQ11" s="97"/>
      <c r="ER11" s="97"/>
      <c r="ES11" s="97"/>
      <c r="ET11" s="97"/>
      <c r="EU11" s="97"/>
      <c r="EV11" s="97"/>
      <c r="EW11" s="97"/>
      <c r="EX11" s="97"/>
      <c r="EY11" s="97"/>
      <c r="EZ11" s="97"/>
      <c r="FA11" s="97"/>
      <c r="FB11" s="97"/>
      <c r="FC11" s="97"/>
      <c r="FD11" s="97"/>
      <c r="FE11" s="97"/>
      <c r="FF11" s="97"/>
      <c r="FG11" s="97"/>
      <c r="FH11" s="97"/>
      <c r="FI11" s="97"/>
      <c r="FJ11" s="97"/>
      <c r="FK11" s="97"/>
      <c r="FL11" s="97"/>
      <c r="FM11" s="97"/>
      <c r="FN11" s="97"/>
      <c r="FO11" s="97"/>
      <c r="FP11" s="97"/>
      <c r="FQ11" s="97"/>
      <c r="FR11" s="97"/>
      <c r="FS11" s="97"/>
      <c r="FT11" s="97"/>
      <c r="FU11" s="97"/>
      <c r="FV11" s="97"/>
      <c r="FW11" s="97"/>
      <c r="FX11" s="97"/>
      <c r="FY11" s="97"/>
      <c r="FZ11" s="97"/>
      <c r="GA11" s="97"/>
      <c r="GB11" s="97"/>
      <c r="GC11" s="97"/>
      <c r="GD11" s="97"/>
      <c r="GE11" s="97"/>
      <c r="GF11" s="97"/>
      <c r="GG11" s="97"/>
      <c r="GH11" s="97"/>
      <c r="GI11" s="97"/>
      <c r="GJ11" s="97"/>
      <c r="GK11" s="97"/>
      <c r="GL11" s="97"/>
      <c r="GM11" s="97"/>
      <c r="GN11" s="97"/>
      <c r="GO11" s="97"/>
      <c r="GP11" s="97"/>
      <c r="GQ11" s="97"/>
      <c r="GR11" s="97"/>
      <c r="GS11" s="97"/>
      <c r="GT11" s="97"/>
      <c r="GU11" s="97"/>
      <c r="GV11" s="97"/>
      <c r="GW11" s="97"/>
      <c r="GX11" s="97"/>
      <c r="GY11" s="97"/>
      <c r="GZ11" s="97"/>
      <c r="HA11" s="97"/>
      <c r="HB11" s="97"/>
      <c r="HC11" s="97"/>
      <c r="HD11" s="97"/>
      <c r="HE11" s="97"/>
      <c r="HF11" s="97"/>
      <c r="HG11" s="97"/>
      <c r="HH11" s="97"/>
      <c r="HI11" s="97"/>
      <c r="HJ11" s="97"/>
    </row>
    <row r="12" spans="1:218" s="961" customFormat="1" ht="20.25" customHeight="1">
      <c r="A12" s="427" t="s">
        <v>320</v>
      </c>
      <c r="B12" s="454">
        <v>0.62760000000000005</v>
      </c>
      <c r="C12" s="454">
        <v>0.74009999999999998</v>
      </c>
      <c r="D12" s="454">
        <v>0.64119999999999999</v>
      </c>
      <c r="E12" s="454">
        <v>0.72319999999999995</v>
      </c>
      <c r="F12" s="454">
        <v>0.54200000000000004</v>
      </c>
      <c r="G12" s="454">
        <v>0.70330000000000004</v>
      </c>
      <c r="H12" s="454">
        <v>0.70050000000000001</v>
      </c>
      <c r="I12" s="454">
        <v>0.79800000000000004</v>
      </c>
      <c r="J12" s="454">
        <v>0.79179999999999995</v>
      </c>
      <c r="K12" s="454">
        <v>0.76129999999999998</v>
      </c>
      <c r="L12" s="454">
        <v>0.80210000000000004</v>
      </c>
      <c r="M12" s="454">
        <v>0.79910000000000003</v>
      </c>
      <c r="N12" s="454">
        <v>0.86770000000000003</v>
      </c>
      <c r="O12" s="454">
        <v>0.70399999999999996</v>
      </c>
      <c r="P12" s="454">
        <v>0.68979999999999997</v>
      </c>
      <c r="Q12" s="454">
        <v>0.72270000000000001</v>
      </c>
      <c r="R12" s="454">
        <v>0.78410000000000002</v>
      </c>
      <c r="S12" s="454">
        <v>0.7762</v>
      </c>
      <c r="T12" s="454">
        <v>0.71970000000000001</v>
      </c>
      <c r="U12" s="454">
        <v>0.74080000000000001</v>
      </c>
      <c r="V12" s="454">
        <v>0.76160000000000005</v>
      </c>
      <c r="W12" s="454">
        <v>0.68140000000000001</v>
      </c>
      <c r="X12" s="454">
        <v>0.67030000000000001</v>
      </c>
      <c r="Y12" s="454">
        <v>0.80920000000000003</v>
      </c>
      <c r="Z12" s="454">
        <v>0.71619999999999995</v>
      </c>
      <c r="AA12" s="454">
        <v>0.80149999999999999</v>
      </c>
      <c r="AB12" s="454">
        <v>0.76219999999999999</v>
      </c>
      <c r="AC12" s="454">
        <v>0.79339999999999999</v>
      </c>
      <c r="AD12" s="454">
        <v>0.70789999999999997</v>
      </c>
    </row>
    <row r="13" spans="1:218" s="961" customFormat="1" ht="12" customHeight="1" thickBot="1">
      <c r="A13" s="427"/>
      <c r="B13" s="454"/>
      <c r="C13" s="454"/>
      <c r="D13" s="454"/>
      <c r="E13" s="454"/>
      <c r="F13" s="454"/>
      <c r="G13" s="454"/>
      <c r="H13" s="454"/>
      <c r="I13" s="454"/>
      <c r="J13" s="454"/>
      <c r="K13" s="454"/>
      <c r="L13" s="454"/>
      <c r="M13" s="454"/>
      <c r="N13" s="454"/>
      <c r="O13" s="454"/>
      <c r="P13" s="454"/>
      <c r="Q13" s="454"/>
      <c r="R13" s="454"/>
      <c r="S13" s="454"/>
      <c r="T13" s="454"/>
      <c r="U13" s="454"/>
      <c r="V13" s="454"/>
      <c r="W13" s="454"/>
      <c r="X13" s="454"/>
      <c r="Y13" s="454"/>
      <c r="Z13" s="454"/>
      <c r="AA13" s="454"/>
      <c r="AB13" s="454"/>
      <c r="AC13" s="454"/>
      <c r="AD13" s="454"/>
    </row>
    <row r="14" spans="1:218" s="961" customFormat="1" ht="15" customHeight="1" thickTop="1" thickBot="1">
      <c r="A14" s="96" t="s">
        <v>321</v>
      </c>
      <c r="B14" s="455"/>
      <c r="C14" s="455"/>
      <c r="D14" s="455"/>
      <c r="E14" s="455"/>
      <c r="F14" s="455"/>
      <c r="G14" s="455"/>
      <c r="H14" s="455"/>
      <c r="I14" s="455"/>
      <c r="J14" s="455"/>
      <c r="K14" s="455"/>
      <c r="L14" s="455"/>
      <c r="M14" s="455"/>
      <c r="N14" s="455"/>
      <c r="O14" s="455"/>
      <c r="P14" s="455"/>
      <c r="Q14" s="455"/>
      <c r="R14" s="455"/>
      <c r="S14" s="455"/>
      <c r="T14" s="455"/>
      <c r="U14" s="455"/>
      <c r="V14" s="455"/>
      <c r="W14" s="455"/>
      <c r="X14" s="455"/>
      <c r="Y14" s="455"/>
      <c r="Z14" s="455"/>
      <c r="AA14" s="455"/>
      <c r="AB14" s="455"/>
      <c r="AC14" s="455"/>
      <c r="AD14" s="455"/>
    </row>
    <row r="15" spans="1:218" s="961" customFormat="1" ht="20.25" customHeight="1" thickTop="1">
      <c r="A15" s="428" t="s">
        <v>322</v>
      </c>
      <c r="B15" s="454">
        <v>0.71130000000000004</v>
      </c>
      <c r="C15" s="454">
        <v>0.77449999999999997</v>
      </c>
      <c r="D15" s="454">
        <v>0.78600000000000003</v>
      </c>
      <c r="E15" s="454">
        <v>0.89580000000000004</v>
      </c>
      <c r="F15" s="454">
        <v>0.77390000000000003</v>
      </c>
      <c r="G15" s="454">
        <v>0.73080000000000001</v>
      </c>
      <c r="H15" s="454">
        <v>0.79730000000000001</v>
      </c>
      <c r="I15" s="454">
        <v>0.71779999999999999</v>
      </c>
      <c r="J15" s="454">
        <v>0.73450000000000004</v>
      </c>
      <c r="K15" s="454">
        <v>0.74329999999999996</v>
      </c>
      <c r="L15" s="454">
        <v>0.75839999999999996</v>
      </c>
      <c r="M15" s="454">
        <v>0.73580000000000001</v>
      </c>
      <c r="N15" s="454">
        <v>0.80559999999999998</v>
      </c>
      <c r="O15" s="454">
        <v>0.85699999999999998</v>
      </c>
      <c r="P15" s="454">
        <v>0.80210000000000004</v>
      </c>
      <c r="Q15" s="454">
        <v>0.81989999999999996</v>
      </c>
      <c r="R15" s="454">
        <v>0.78269999999999995</v>
      </c>
      <c r="S15" s="454">
        <v>0.62839999999999996</v>
      </c>
      <c r="T15" s="454">
        <v>0.82250000000000001</v>
      </c>
      <c r="U15" s="454">
        <v>0.75080000000000002</v>
      </c>
      <c r="V15" s="454">
        <v>0.84750000000000003</v>
      </c>
      <c r="W15" s="454">
        <v>0.84370000000000001</v>
      </c>
      <c r="X15" s="454">
        <v>0.76290000000000002</v>
      </c>
      <c r="Y15" s="454">
        <v>0.7883</v>
      </c>
      <c r="Z15" s="454">
        <v>0.84299999999999997</v>
      </c>
      <c r="AA15" s="454">
        <v>0.83499999999999996</v>
      </c>
      <c r="AB15" s="454">
        <v>0.77370000000000005</v>
      </c>
      <c r="AC15" s="454">
        <v>0.80810000000000004</v>
      </c>
      <c r="AD15" s="454">
        <v>0.76829999999999998</v>
      </c>
    </row>
    <row r="16" spans="1:218" s="961" customFormat="1" ht="18" customHeight="1">
      <c r="A16" s="428" t="s">
        <v>323</v>
      </c>
      <c r="B16" s="454">
        <v>0.71130000000000004</v>
      </c>
      <c r="C16" s="454">
        <v>0.77449999999999997</v>
      </c>
      <c r="D16" s="454">
        <v>0.78600000000000003</v>
      </c>
      <c r="E16" s="454">
        <v>0.89580000000000004</v>
      </c>
      <c r="F16" s="454">
        <v>0.77390000000000003</v>
      </c>
      <c r="G16" s="454">
        <v>0.73080000000000001</v>
      </c>
      <c r="H16" s="454">
        <v>0.79730000000000001</v>
      </c>
      <c r="I16" s="454">
        <v>0.71779999999999999</v>
      </c>
      <c r="J16" s="454">
        <v>0.73450000000000004</v>
      </c>
      <c r="K16" s="454">
        <v>0.74329999999999996</v>
      </c>
      <c r="L16" s="454">
        <v>0.75839999999999996</v>
      </c>
      <c r="M16" s="454">
        <v>0.73580000000000001</v>
      </c>
      <c r="N16" s="454">
        <v>0.80559999999999998</v>
      </c>
      <c r="O16" s="454">
        <v>0.85699999999999998</v>
      </c>
      <c r="P16" s="454">
        <v>0.80210000000000004</v>
      </c>
      <c r="Q16" s="454">
        <v>0.81989999999999996</v>
      </c>
      <c r="R16" s="454">
        <v>0.78269999999999995</v>
      </c>
      <c r="S16" s="454">
        <v>0.62839999999999996</v>
      </c>
      <c r="T16" s="454">
        <v>0.82250000000000001</v>
      </c>
      <c r="U16" s="454">
        <v>0.75080000000000002</v>
      </c>
      <c r="V16" s="454">
        <v>0.84750000000000003</v>
      </c>
      <c r="W16" s="454">
        <v>0.84370000000000001</v>
      </c>
      <c r="X16" s="454">
        <v>0.76290000000000002</v>
      </c>
      <c r="Y16" s="454">
        <v>0.7883</v>
      </c>
      <c r="Z16" s="454">
        <v>0.84299999999999997</v>
      </c>
      <c r="AA16" s="454">
        <v>0.83499999999999996</v>
      </c>
      <c r="AB16" s="454">
        <v>0.77370000000000005</v>
      </c>
      <c r="AC16" s="454">
        <v>0.80810000000000004</v>
      </c>
      <c r="AD16" s="454">
        <v>0.76829999999999998</v>
      </c>
    </row>
    <row r="17" spans="1:30" s="961" customFormat="1" ht="20.25" customHeight="1">
      <c r="A17" s="427" t="s">
        <v>324</v>
      </c>
      <c r="B17" s="454">
        <v>0.1051</v>
      </c>
      <c r="C17" s="454">
        <v>0.1095</v>
      </c>
      <c r="D17" s="454">
        <v>6.5000000000000002E-2</v>
      </c>
      <c r="E17" s="454">
        <v>1.8E-3</v>
      </c>
      <c r="F17" s="454">
        <v>0</v>
      </c>
      <c r="G17" s="454">
        <v>0</v>
      </c>
      <c r="H17" s="454">
        <v>1.5E-3</v>
      </c>
      <c r="I17" s="454">
        <v>3.5700000000000003E-2</v>
      </c>
      <c r="J17" s="454">
        <v>6.0100000000000001E-2</v>
      </c>
      <c r="K17" s="454">
        <v>0.01</v>
      </c>
      <c r="L17" s="454">
        <v>5.1000000000000004E-3</v>
      </c>
      <c r="M17" s="454">
        <v>0</v>
      </c>
      <c r="N17" s="454">
        <v>0</v>
      </c>
      <c r="O17" s="454">
        <v>0</v>
      </c>
      <c r="P17" s="454">
        <v>5.4100000000000002E-2</v>
      </c>
      <c r="Q17" s="454">
        <v>0</v>
      </c>
      <c r="R17" s="454">
        <v>1E-4</v>
      </c>
      <c r="S17" s="454">
        <v>1.52E-2</v>
      </c>
      <c r="T17" s="454">
        <v>0</v>
      </c>
      <c r="U17" s="454">
        <v>9.2999999999999992E-3</v>
      </c>
      <c r="V17" s="454">
        <v>2.0000000000000001E-4</v>
      </c>
      <c r="W17" s="454">
        <v>4.4999999999999997E-3</v>
      </c>
      <c r="X17" s="454">
        <v>1E-4</v>
      </c>
      <c r="Y17" s="454">
        <v>4.4600000000000001E-2</v>
      </c>
      <c r="Z17" s="454">
        <v>1.54E-2</v>
      </c>
      <c r="AA17" s="454">
        <v>2.1100000000000001E-2</v>
      </c>
      <c r="AB17" s="454">
        <v>6.9400000000000003E-2</v>
      </c>
      <c r="AC17" s="454">
        <v>2.5899999999999999E-2</v>
      </c>
      <c r="AD17" s="454">
        <v>5.4100000000000002E-2</v>
      </c>
    </row>
    <row r="18" spans="1:30" s="961" customFormat="1" ht="20.25" customHeight="1">
      <c r="A18" s="428" t="s">
        <v>325</v>
      </c>
      <c r="B18" s="454">
        <v>0</v>
      </c>
      <c r="C18" s="454">
        <v>0</v>
      </c>
      <c r="D18" s="454">
        <v>0</v>
      </c>
      <c r="E18" s="454">
        <v>2.9999999999999997E-4</v>
      </c>
      <c r="F18" s="454">
        <v>0</v>
      </c>
      <c r="G18" s="454">
        <v>0</v>
      </c>
      <c r="H18" s="454">
        <v>1.6999999999999999E-3</v>
      </c>
      <c r="I18" s="454">
        <v>0</v>
      </c>
      <c r="J18" s="454">
        <v>0</v>
      </c>
      <c r="K18" s="454">
        <v>0</v>
      </c>
      <c r="L18" s="454">
        <v>0</v>
      </c>
      <c r="M18" s="454">
        <v>0</v>
      </c>
      <c r="N18" s="454">
        <v>0</v>
      </c>
      <c r="O18" s="454">
        <v>0</v>
      </c>
      <c r="P18" s="454">
        <v>0</v>
      </c>
      <c r="Q18" s="454">
        <v>0</v>
      </c>
      <c r="R18" s="454">
        <v>0</v>
      </c>
      <c r="S18" s="454">
        <v>0</v>
      </c>
      <c r="T18" s="454">
        <v>4.4999999999999997E-3</v>
      </c>
      <c r="U18" s="454">
        <v>0</v>
      </c>
      <c r="V18" s="454">
        <v>0</v>
      </c>
      <c r="W18" s="454">
        <v>0</v>
      </c>
      <c r="X18" s="454">
        <v>0</v>
      </c>
      <c r="Y18" s="454">
        <v>0</v>
      </c>
      <c r="Z18" s="454">
        <v>0</v>
      </c>
      <c r="AA18" s="454">
        <v>3.3999999999999998E-3</v>
      </c>
      <c r="AB18" s="454">
        <v>2E-3</v>
      </c>
      <c r="AC18" s="454">
        <v>2.9999999999999997E-4</v>
      </c>
      <c r="AD18" s="454">
        <v>2.0000000000000001E-4</v>
      </c>
    </row>
    <row r="19" spans="1:30" s="961" customFormat="1" ht="12" customHeight="1" thickBot="1">
      <c r="A19" s="428"/>
      <c r="B19" s="454"/>
      <c r="C19" s="454"/>
      <c r="D19" s="454"/>
      <c r="E19" s="454"/>
      <c r="F19" s="454"/>
      <c r="G19" s="454"/>
      <c r="H19" s="454"/>
      <c r="I19" s="454"/>
      <c r="J19" s="454"/>
      <c r="K19" s="454"/>
      <c r="L19" s="454"/>
      <c r="M19" s="454"/>
      <c r="N19" s="454"/>
      <c r="O19" s="454"/>
      <c r="P19" s="454"/>
      <c r="Q19" s="454"/>
      <c r="R19" s="454"/>
      <c r="S19" s="454"/>
      <c r="T19" s="454"/>
      <c r="U19" s="454"/>
      <c r="V19" s="454"/>
      <c r="W19" s="454"/>
      <c r="X19" s="454"/>
      <c r="Y19" s="454"/>
      <c r="Z19" s="454"/>
      <c r="AA19" s="454"/>
      <c r="AB19" s="454"/>
      <c r="AC19" s="454"/>
      <c r="AD19" s="454"/>
    </row>
    <row r="20" spans="1:30" s="961" customFormat="1" ht="16.5" customHeight="1" thickTop="1" thickBot="1">
      <c r="A20" s="98" t="s">
        <v>326</v>
      </c>
      <c r="B20" s="455"/>
      <c r="C20" s="455"/>
      <c r="D20" s="455"/>
      <c r="E20" s="455"/>
      <c r="F20" s="455"/>
      <c r="G20" s="455"/>
      <c r="H20" s="455"/>
      <c r="I20" s="455"/>
      <c r="J20" s="455"/>
      <c r="K20" s="455"/>
      <c r="L20" s="455"/>
      <c r="M20" s="455"/>
      <c r="N20" s="455"/>
      <c r="O20" s="455"/>
      <c r="P20" s="455"/>
      <c r="Q20" s="455"/>
      <c r="R20" s="455"/>
      <c r="S20" s="455"/>
      <c r="T20" s="455"/>
      <c r="U20" s="455"/>
      <c r="V20" s="455"/>
      <c r="W20" s="455"/>
      <c r="X20" s="455"/>
      <c r="Y20" s="455"/>
      <c r="Z20" s="455"/>
      <c r="AA20" s="455"/>
      <c r="AB20" s="455"/>
      <c r="AC20" s="455"/>
      <c r="AD20" s="455"/>
    </row>
    <row r="21" spans="1:30" s="961" customFormat="1" ht="20.25" customHeight="1" thickTop="1">
      <c r="A21" s="428" t="s">
        <v>327</v>
      </c>
      <c r="B21" s="454">
        <v>0.29210000000000003</v>
      </c>
      <c r="C21" s="454">
        <v>9.1800000000000007E-2</v>
      </c>
      <c r="D21" s="454">
        <v>7.8899999999999998E-2</v>
      </c>
      <c r="E21" s="454">
        <v>3.3500000000000002E-2</v>
      </c>
      <c r="F21" s="454">
        <v>0.1724</v>
      </c>
      <c r="G21" s="454">
        <v>0.14119999999999999</v>
      </c>
      <c r="H21" s="454">
        <v>7.0800000000000002E-2</v>
      </c>
      <c r="I21" s="454">
        <v>5.0900000000000001E-2</v>
      </c>
      <c r="J21" s="454">
        <v>0.17169999999999999</v>
      </c>
      <c r="K21" s="454">
        <v>6.88E-2</v>
      </c>
      <c r="L21" s="454">
        <v>0.18890000000000001</v>
      </c>
      <c r="M21" s="454">
        <v>4.07E-2</v>
      </c>
      <c r="N21" s="454">
        <v>0.1134</v>
      </c>
      <c r="O21" s="454">
        <v>0.14749999999999999</v>
      </c>
      <c r="P21" s="454">
        <v>0.19189999999999999</v>
      </c>
      <c r="Q21" s="454">
        <v>1.2200000000000001E-2</v>
      </c>
      <c r="R21" s="454">
        <v>4.6100000000000002E-2</v>
      </c>
      <c r="S21" s="454">
        <v>7.0699999999999999E-2</v>
      </c>
      <c r="T21" s="454">
        <v>1.54E-2</v>
      </c>
      <c r="U21" s="454">
        <v>5.16E-2</v>
      </c>
      <c r="V21" s="454">
        <v>1.7000000000000001E-2</v>
      </c>
      <c r="W21" s="454">
        <v>8.0999999999999996E-3</v>
      </c>
      <c r="X21" s="454">
        <v>4.2500000000000003E-2</v>
      </c>
      <c r="Y21" s="454">
        <v>1.2999999999999999E-2</v>
      </c>
      <c r="Z21" s="454">
        <v>7.5499999999999998E-2</v>
      </c>
      <c r="AA21" s="454">
        <v>0.26250000000000001</v>
      </c>
      <c r="AB21" s="454">
        <v>0.62350000000000005</v>
      </c>
      <c r="AC21" s="454">
        <v>4.2799999999999998E-2</v>
      </c>
      <c r="AD21" s="454">
        <v>0.1454</v>
      </c>
    </row>
    <row r="22" spans="1:30" s="961" customFormat="1" ht="20.25" customHeight="1">
      <c r="A22" s="428" t="s">
        <v>328</v>
      </c>
      <c r="B22" s="454">
        <v>0.70789999999999997</v>
      </c>
      <c r="C22" s="454">
        <v>0.90820000000000001</v>
      </c>
      <c r="D22" s="454">
        <v>0.92110000000000003</v>
      </c>
      <c r="E22" s="454">
        <v>0.96650000000000003</v>
      </c>
      <c r="F22" s="454">
        <v>0.8276</v>
      </c>
      <c r="G22" s="454">
        <v>0.85880000000000001</v>
      </c>
      <c r="H22" s="454">
        <v>0.92920000000000003</v>
      </c>
      <c r="I22" s="454">
        <v>0.94910000000000005</v>
      </c>
      <c r="J22" s="454">
        <v>0.82830000000000004</v>
      </c>
      <c r="K22" s="454">
        <v>0.93120000000000003</v>
      </c>
      <c r="L22" s="454">
        <v>0.81110000000000004</v>
      </c>
      <c r="M22" s="454">
        <v>0.95930000000000004</v>
      </c>
      <c r="N22" s="454">
        <v>0.88660000000000005</v>
      </c>
      <c r="O22" s="454">
        <v>0.85250000000000004</v>
      </c>
      <c r="P22" s="454">
        <v>0.80810000000000004</v>
      </c>
      <c r="Q22" s="454">
        <v>0.98780000000000001</v>
      </c>
      <c r="R22" s="454">
        <v>0.95389999999999997</v>
      </c>
      <c r="S22" s="454">
        <v>0.92930000000000001</v>
      </c>
      <c r="T22" s="454">
        <v>0.98460000000000003</v>
      </c>
      <c r="U22" s="454">
        <v>0.94840000000000002</v>
      </c>
      <c r="V22" s="454">
        <v>0.98299999999999998</v>
      </c>
      <c r="W22" s="454">
        <v>0.9919</v>
      </c>
      <c r="X22" s="454">
        <v>0.95750000000000002</v>
      </c>
      <c r="Y22" s="454">
        <v>0.98699999999999999</v>
      </c>
      <c r="Z22" s="454">
        <v>0.92449999999999999</v>
      </c>
      <c r="AA22" s="454">
        <v>0.73750000000000004</v>
      </c>
      <c r="AB22" s="454">
        <v>0.3765</v>
      </c>
      <c r="AC22" s="454">
        <v>0.95720000000000005</v>
      </c>
      <c r="AD22" s="454">
        <v>0.85460000000000003</v>
      </c>
    </row>
    <row r="23" spans="1:30" s="961" customFormat="1" ht="18" customHeight="1">
      <c r="A23" s="428" t="s">
        <v>329</v>
      </c>
      <c r="B23" s="440">
        <v>771.12620000000004</v>
      </c>
      <c r="C23" s="440">
        <v>687.5249</v>
      </c>
      <c r="D23" s="440">
        <v>629.60379999999998</v>
      </c>
      <c r="E23" s="440">
        <v>791.74239999999998</v>
      </c>
      <c r="F23" s="440">
        <v>633.13419999999996</v>
      </c>
      <c r="G23" s="440">
        <v>607.34230000000002</v>
      </c>
      <c r="H23" s="440">
        <v>435.24869999999999</v>
      </c>
      <c r="I23" s="440">
        <v>480.83920000000001</v>
      </c>
      <c r="J23" s="440">
        <v>610.75139999999999</v>
      </c>
      <c r="K23" s="440">
        <v>607.56179999999995</v>
      </c>
      <c r="L23" s="440">
        <v>540.06280000000004</v>
      </c>
      <c r="M23" s="440">
        <v>484.57709999999997</v>
      </c>
      <c r="N23" s="440">
        <v>939.05409999999995</v>
      </c>
      <c r="O23" s="440">
        <v>709.07349999999997</v>
      </c>
      <c r="P23" s="440">
        <v>414.0274</v>
      </c>
      <c r="Q23" s="440">
        <v>764.00630000000001</v>
      </c>
      <c r="R23" s="440">
        <v>565.52359999999999</v>
      </c>
      <c r="S23" s="440">
        <v>472.43610000000001</v>
      </c>
      <c r="T23" s="440">
        <v>403.33530000000002</v>
      </c>
      <c r="U23" s="440">
        <v>430.70839999999998</v>
      </c>
      <c r="V23" s="440">
        <v>282.96859999999998</v>
      </c>
      <c r="W23" s="440">
        <v>352.73020000000002</v>
      </c>
      <c r="X23" s="440">
        <v>312.55770000000001</v>
      </c>
      <c r="Y23" s="440">
        <v>566.95920000000001</v>
      </c>
      <c r="Z23" s="440">
        <v>522.58259999999996</v>
      </c>
      <c r="AA23" s="440">
        <v>673.6268</v>
      </c>
      <c r="AB23" s="440">
        <v>637.8999</v>
      </c>
      <c r="AC23" s="440">
        <v>529.49379999999996</v>
      </c>
      <c r="AD23" s="440">
        <v>604.81700000000001</v>
      </c>
    </row>
    <row r="24" spans="1:30" s="961" customFormat="1" ht="12" customHeight="1" thickBot="1">
      <c r="A24" s="428"/>
      <c r="B24" s="440"/>
      <c r="C24" s="440"/>
      <c r="D24" s="440"/>
      <c r="E24" s="440"/>
      <c r="F24" s="440"/>
      <c r="G24" s="440"/>
      <c r="H24" s="440"/>
      <c r="I24" s="440"/>
      <c r="J24" s="440"/>
      <c r="K24" s="440"/>
      <c r="L24" s="440"/>
      <c r="M24" s="440"/>
      <c r="N24" s="440"/>
      <c r="O24" s="440"/>
      <c r="P24" s="440"/>
      <c r="Q24" s="440"/>
      <c r="R24" s="440"/>
      <c r="S24" s="440"/>
      <c r="T24" s="440"/>
      <c r="U24" s="440"/>
      <c r="V24" s="440"/>
      <c r="W24" s="440"/>
      <c r="X24" s="440"/>
      <c r="Y24" s="440"/>
      <c r="Z24" s="440"/>
      <c r="AA24" s="440"/>
      <c r="AB24" s="440"/>
      <c r="AC24" s="440"/>
      <c r="AD24" s="440"/>
    </row>
    <row r="25" spans="1:30" s="961" customFormat="1" ht="17.25" customHeight="1" thickTop="1" thickBot="1">
      <c r="A25" s="99" t="s">
        <v>330</v>
      </c>
      <c r="B25" s="456"/>
      <c r="C25" s="456"/>
      <c r="D25" s="456"/>
      <c r="E25" s="456"/>
      <c r="F25" s="456"/>
      <c r="G25" s="456"/>
      <c r="H25" s="456"/>
      <c r="I25" s="456"/>
      <c r="J25" s="456"/>
      <c r="K25" s="456"/>
      <c r="L25" s="456"/>
      <c r="M25" s="456"/>
      <c r="N25" s="456"/>
      <c r="O25" s="456"/>
      <c r="P25" s="456"/>
      <c r="Q25" s="456"/>
      <c r="R25" s="456"/>
      <c r="S25" s="456"/>
      <c r="T25" s="456"/>
      <c r="U25" s="456"/>
      <c r="V25" s="456"/>
      <c r="W25" s="456"/>
      <c r="X25" s="456"/>
      <c r="Y25" s="456"/>
      <c r="Z25" s="456"/>
      <c r="AA25" s="456"/>
      <c r="AB25" s="456"/>
      <c r="AC25" s="456"/>
      <c r="AD25" s="456"/>
    </row>
    <row r="26" spans="1:30" s="961" customFormat="1" ht="20.25" customHeight="1" thickTop="1">
      <c r="A26" s="427" t="s">
        <v>331</v>
      </c>
      <c r="B26" s="454">
        <v>0.97150000000000003</v>
      </c>
      <c r="C26" s="454">
        <v>0.96779999999999999</v>
      </c>
      <c r="D26" s="454">
        <v>0.95340000000000003</v>
      </c>
      <c r="E26" s="454">
        <v>0.96540000000000004</v>
      </c>
      <c r="F26" s="454">
        <v>0.95230000000000004</v>
      </c>
      <c r="G26" s="454">
        <v>0.96230000000000004</v>
      </c>
      <c r="H26" s="454">
        <v>0.97540000000000004</v>
      </c>
      <c r="I26" s="454">
        <v>0.9718</v>
      </c>
      <c r="J26" s="454">
        <v>0.96630000000000005</v>
      </c>
      <c r="K26" s="454">
        <v>0.98499999999999999</v>
      </c>
      <c r="L26" s="454">
        <v>0.96330000000000005</v>
      </c>
      <c r="M26" s="454">
        <v>0.99270000000000003</v>
      </c>
      <c r="N26" s="454">
        <v>0.97709999999999997</v>
      </c>
      <c r="O26" s="454">
        <v>0.98360000000000003</v>
      </c>
      <c r="P26" s="454">
        <v>0.98829999999999996</v>
      </c>
      <c r="Q26" s="454">
        <v>0.99329999999999996</v>
      </c>
      <c r="R26" s="454">
        <v>0.9829</v>
      </c>
      <c r="S26" s="454">
        <v>0.9869</v>
      </c>
      <c r="T26" s="454">
        <v>0.98880000000000001</v>
      </c>
      <c r="U26" s="454">
        <v>0.98019999999999996</v>
      </c>
      <c r="V26" s="454">
        <v>0.98939999999999995</v>
      </c>
      <c r="W26" s="454">
        <v>0.98380000000000001</v>
      </c>
      <c r="X26" s="454">
        <v>0.98050000000000004</v>
      </c>
      <c r="Y26" s="454">
        <v>0.98419999999999996</v>
      </c>
      <c r="Z26" s="454">
        <v>0.98750000000000004</v>
      </c>
      <c r="AA26" s="454">
        <v>0.96350000000000002</v>
      </c>
      <c r="AB26" s="454">
        <v>0.98960000000000004</v>
      </c>
      <c r="AC26" s="454">
        <v>0.99009999999999998</v>
      </c>
      <c r="AD26" s="454">
        <v>0.97399999999999998</v>
      </c>
    </row>
    <row r="27" spans="1:30" s="961" customFormat="1" ht="20.25" customHeight="1">
      <c r="A27" s="427" t="s">
        <v>332</v>
      </c>
      <c r="B27" s="454">
        <v>4.36E-2</v>
      </c>
      <c r="C27" s="454">
        <v>8.1000000000000003E-2</v>
      </c>
      <c r="D27" s="454">
        <v>6.2399999999999997E-2</v>
      </c>
      <c r="E27" s="454">
        <v>8.9599999999999999E-2</v>
      </c>
      <c r="F27" s="454">
        <v>5.0000000000000001E-4</v>
      </c>
      <c r="G27" s="454">
        <v>1.7000000000000001E-2</v>
      </c>
      <c r="H27" s="454">
        <v>9.2999999999999992E-3</v>
      </c>
      <c r="I27" s="454">
        <v>2.8999999999999998E-3</v>
      </c>
      <c r="J27" s="454">
        <v>1.3899999999999999E-2</v>
      </c>
      <c r="K27" s="454">
        <v>0</v>
      </c>
      <c r="L27" s="454">
        <v>3.8E-3</v>
      </c>
      <c r="M27" s="454">
        <v>1.5E-3</v>
      </c>
      <c r="N27" s="454">
        <v>3.8E-3</v>
      </c>
      <c r="O27" s="454">
        <v>1.4E-3</v>
      </c>
      <c r="P27" s="454">
        <v>1.89E-2</v>
      </c>
      <c r="Q27" s="454">
        <v>1.0500000000000001E-2</v>
      </c>
      <c r="R27" s="454">
        <v>8.3999999999999995E-3</v>
      </c>
      <c r="S27" s="454">
        <v>2.3999999999999998E-3</v>
      </c>
      <c r="T27" s="454">
        <v>0</v>
      </c>
      <c r="U27" s="454">
        <v>7.0000000000000001E-3</v>
      </c>
      <c r="V27" s="454">
        <v>5.8999999999999999E-3</v>
      </c>
      <c r="W27" s="454">
        <v>1.2999999999999999E-3</v>
      </c>
      <c r="X27" s="454">
        <v>1.9E-3</v>
      </c>
      <c r="Y27" s="454">
        <v>3.0999999999999999E-3</v>
      </c>
      <c r="Z27" s="454">
        <v>4.8999999999999998E-3</v>
      </c>
      <c r="AA27" s="454">
        <v>2.24E-2</v>
      </c>
      <c r="AB27" s="454">
        <v>3.2000000000000002E-3</v>
      </c>
      <c r="AC27" s="454">
        <v>1.2999999999999999E-3</v>
      </c>
      <c r="AD27" s="454">
        <v>3.1199999999999999E-2</v>
      </c>
    </row>
    <row r="28" spans="1:30" s="961" customFormat="1" ht="20.25" customHeight="1">
      <c r="A28" s="428" t="s">
        <v>333</v>
      </c>
      <c r="B28" s="454">
        <v>2.8500000000000001E-2</v>
      </c>
      <c r="C28" s="454">
        <v>3.2199999999999999E-2</v>
      </c>
      <c r="D28" s="454">
        <v>4.6600000000000003E-2</v>
      </c>
      <c r="E28" s="454">
        <v>3.4599999999999999E-2</v>
      </c>
      <c r="F28" s="454">
        <v>4.7699999999999999E-2</v>
      </c>
      <c r="G28" s="454">
        <v>3.7699999999999997E-2</v>
      </c>
      <c r="H28" s="454">
        <v>2.46E-2</v>
      </c>
      <c r="I28" s="454">
        <v>2.8199999999999999E-2</v>
      </c>
      <c r="J28" s="454">
        <v>3.3700000000000001E-2</v>
      </c>
      <c r="K28" s="454">
        <v>1.4999999999999999E-2</v>
      </c>
      <c r="L28" s="454">
        <v>3.6700000000000003E-2</v>
      </c>
      <c r="M28" s="454">
        <v>7.3000000000000001E-3</v>
      </c>
      <c r="N28" s="454">
        <v>2.29E-2</v>
      </c>
      <c r="O28" s="454">
        <v>1.6400000000000001E-2</v>
      </c>
      <c r="P28" s="454">
        <v>1.17E-2</v>
      </c>
      <c r="Q28" s="454">
        <v>6.7000000000000002E-3</v>
      </c>
      <c r="R28" s="454">
        <v>1.7100000000000001E-2</v>
      </c>
      <c r="S28" s="454">
        <v>1.3100000000000001E-2</v>
      </c>
      <c r="T28" s="454">
        <v>1.12E-2</v>
      </c>
      <c r="U28" s="454">
        <v>1.9800000000000002E-2</v>
      </c>
      <c r="V28" s="454">
        <v>1.06E-2</v>
      </c>
      <c r="W28" s="454">
        <v>1.6199999999999999E-2</v>
      </c>
      <c r="X28" s="454">
        <v>1.95E-2</v>
      </c>
      <c r="Y28" s="454">
        <v>1.5800000000000002E-2</v>
      </c>
      <c r="Z28" s="454">
        <v>1.2500000000000001E-2</v>
      </c>
      <c r="AA28" s="454">
        <v>3.6499999999999998E-2</v>
      </c>
      <c r="AB28" s="454">
        <v>1.04E-2</v>
      </c>
      <c r="AC28" s="454">
        <v>9.9000000000000008E-3</v>
      </c>
      <c r="AD28" s="454">
        <v>2.5999999999999999E-2</v>
      </c>
    </row>
    <row r="29" spans="1:30" s="961" customFormat="1" ht="18" customHeight="1">
      <c r="A29" s="428" t="s">
        <v>334</v>
      </c>
      <c r="B29" s="454">
        <v>3.5900000000000001E-2</v>
      </c>
      <c r="C29" s="454">
        <v>6.9599999999999995E-2</v>
      </c>
      <c r="D29" s="454">
        <v>5.5899999999999998E-2</v>
      </c>
      <c r="E29" s="454">
        <v>8.5599999999999996E-2</v>
      </c>
      <c r="F29" s="454">
        <v>5.0000000000000001E-4</v>
      </c>
      <c r="G29" s="454">
        <v>1.66E-2</v>
      </c>
      <c r="H29" s="454">
        <v>7.7999999999999996E-3</v>
      </c>
      <c r="I29" s="454">
        <v>3.0000000000000001E-3</v>
      </c>
      <c r="J29" s="454">
        <v>1.14E-2</v>
      </c>
      <c r="K29" s="454">
        <v>0</v>
      </c>
      <c r="L29" s="454">
        <v>4.0000000000000001E-3</v>
      </c>
      <c r="M29" s="454">
        <v>1.6000000000000001E-3</v>
      </c>
      <c r="N29" s="454">
        <v>3.3E-3</v>
      </c>
      <c r="O29" s="454">
        <v>0</v>
      </c>
      <c r="P29" s="454">
        <v>1.89E-2</v>
      </c>
      <c r="Q29" s="454">
        <v>1.0500000000000001E-2</v>
      </c>
      <c r="R29" s="454">
        <v>8.5000000000000006E-3</v>
      </c>
      <c r="S29" s="454">
        <v>2.3999999999999998E-3</v>
      </c>
      <c r="T29" s="454">
        <v>0</v>
      </c>
      <c r="U29" s="454">
        <v>7.0000000000000001E-3</v>
      </c>
      <c r="V29" s="454">
        <v>4.7000000000000002E-3</v>
      </c>
      <c r="W29" s="454">
        <v>1.1999999999999999E-3</v>
      </c>
      <c r="X29" s="454">
        <v>1.9E-3</v>
      </c>
      <c r="Y29" s="454">
        <v>2.7000000000000001E-3</v>
      </c>
      <c r="Z29" s="454">
        <v>5.0000000000000001E-3</v>
      </c>
      <c r="AA29" s="454">
        <v>2.18E-2</v>
      </c>
      <c r="AB29" s="454">
        <v>3.2000000000000002E-3</v>
      </c>
      <c r="AC29" s="454">
        <v>8.9999999999999998E-4</v>
      </c>
      <c r="AD29" s="454">
        <v>2.7099999999999999E-2</v>
      </c>
    </row>
    <row r="30" spans="1:30" s="961" customFormat="1" ht="20.25" customHeight="1">
      <c r="A30" s="428" t="s">
        <v>335</v>
      </c>
      <c r="B30" s="454">
        <v>0.1993</v>
      </c>
      <c r="C30" s="454">
        <v>0.1681</v>
      </c>
      <c r="D30" s="454">
        <v>0.14610000000000001</v>
      </c>
      <c r="E30" s="454">
        <v>7.7499999999999999E-2</v>
      </c>
      <c r="F30" s="454">
        <v>0</v>
      </c>
      <c r="G30" s="454">
        <v>5.9799999999999999E-2</v>
      </c>
      <c r="H30" s="454">
        <v>0.1867</v>
      </c>
      <c r="I30" s="454">
        <v>0</v>
      </c>
      <c r="J30" s="454">
        <v>0.21179999999999999</v>
      </c>
      <c r="K30" s="454">
        <v>0</v>
      </c>
      <c r="L30" s="454">
        <v>0</v>
      </c>
      <c r="M30" s="454">
        <v>0</v>
      </c>
      <c r="N30" s="454">
        <v>0.15060000000000001</v>
      </c>
      <c r="O30" s="454">
        <v>1</v>
      </c>
      <c r="P30" s="454">
        <v>9.4000000000000004E-3</v>
      </c>
      <c r="Q30" s="454">
        <v>5.7000000000000002E-3</v>
      </c>
      <c r="R30" s="454">
        <v>1.15E-2</v>
      </c>
      <c r="S30" s="454">
        <v>0</v>
      </c>
      <c r="T30" s="454">
        <v>0</v>
      </c>
      <c r="U30" s="454">
        <v>1.49E-2</v>
      </c>
      <c r="V30" s="454">
        <v>0.2177</v>
      </c>
      <c r="W30" s="454">
        <v>8.0399999999999999E-2</v>
      </c>
      <c r="X30" s="454">
        <v>0</v>
      </c>
      <c r="Y30" s="454">
        <v>0.1366</v>
      </c>
      <c r="Z30" s="454">
        <v>0</v>
      </c>
      <c r="AA30" s="454">
        <v>6.1899999999999997E-2</v>
      </c>
      <c r="AB30" s="454">
        <v>0</v>
      </c>
      <c r="AC30" s="454">
        <v>0.35149999999999998</v>
      </c>
      <c r="AD30" s="454">
        <v>0.15459999999999999</v>
      </c>
    </row>
    <row r="31" spans="1:30" s="961" customFormat="1" ht="20.25" customHeight="1">
      <c r="A31" s="428" t="s">
        <v>336</v>
      </c>
      <c r="B31" s="454">
        <v>8.3000000000000001E-3</v>
      </c>
      <c r="C31" s="454">
        <v>1.0200000000000001E-2</v>
      </c>
      <c r="D31" s="454">
        <v>6.0000000000000001E-3</v>
      </c>
      <c r="E31" s="454">
        <v>1.23E-2</v>
      </c>
      <c r="F31" s="454">
        <v>6.8999999999999999E-3</v>
      </c>
      <c r="G31" s="454">
        <v>6.4999999999999997E-3</v>
      </c>
      <c r="H31" s="454">
        <v>7.0000000000000001E-3</v>
      </c>
      <c r="I31" s="454">
        <v>5.7999999999999996E-3</v>
      </c>
      <c r="J31" s="454">
        <v>7.7000000000000002E-3</v>
      </c>
      <c r="K31" s="454">
        <v>6.6E-3</v>
      </c>
      <c r="L31" s="454">
        <v>8.0999999999999996E-3</v>
      </c>
      <c r="M31" s="454">
        <v>7.3000000000000001E-3</v>
      </c>
      <c r="N31" s="454">
        <v>9.5999999999999992E-3</v>
      </c>
      <c r="O31" s="454">
        <v>2.8500000000000001E-2</v>
      </c>
      <c r="P31" s="454">
        <v>9.4999999999999998E-3</v>
      </c>
      <c r="Q31" s="454">
        <v>1.6500000000000001E-2</v>
      </c>
      <c r="R31" s="454">
        <v>6.1000000000000004E-3</v>
      </c>
      <c r="S31" s="454">
        <v>6.7999999999999996E-3</v>
      </c>
      <c r="T31" s="454">
        <v>6.7999999999999996E-3</v>
      </c>
      <c r="U31" s="454">
        <v>6.4999999999999997E-3</v>
      </c>
      <c r="V31" s="454">
        <v>4.7000000000000002E-3</v>
      </c>
      <c r="W31" s="454">
        <v>5.1999999999999998E-3</v>
      </c>
      <c r="X31" s="454">
        <v>9.5999999999999992E-3</v>
      </c>
      <c r="Y31" s="454">
        <v>7.0000000000000001E-3</v>
      </c>
      <c r="Z31" s="454">
        <v>5.8999999999999999E-3</v>
      </c>
      <c r="AA31" s="454">
        <v>8.0000000000000002E-3</v>
      </c>
      <c r="AB31" s="454">
        <v>1.35E-2</v>
      </c>
      <c r="AC31" s="454">
        <v>1.7399999999999999E-2</v>
      </c>
      <c r="AD31" s="454">
        <v>8.8999999999999999E-3</v>
      </c>
    </row>
    <row r="32" spans="1:30" s="961" customFormat="1" ht="20.25" customHeight="1">
      <c r="A32" s="428" t="s">
        <v>337</v>
      </c>
      <c r="B32" s="454">
        <v>8.6900000000000005E-2</v>
      </c>
      <c r="C32" s="454">
        <v>4.82E-2</v>
      </c>
      <c r="D32" s="454">
        <v>7.6700000000000004E-2</v>
      </c>
      <c r="E32" s="454">
        <v>4.1099999999999998E-2</v>
      </c>
      <c r="F32" s="454">
        <v>0.12559999999999999</v>
      </c>
      <c r="G32" s="454">
        <v>0.1027</v>
      </c>
      <c r="H32" s="454">
        <v>8.2500000000000004E-2</v>
      </c>
      <c r="I32" s="454">
        <v>7.2499999999999995E-2</v>
      </c>
      <c r="J32" s="454">
        <v>7.2700000000000001E-2</v>
      </c>
      <c r="K32" s="454">
        <v>4.8800000000000003E-2</v>
      </c>
      <c r="L32" s="454">
        <v>7.0999999999999994E-2</v>
      </c>
      <c r="M32" s="454">
        <v>7.0199999999999999E-2</v>
      </c>
      <c r="N32" s="454">
        <v>6.4000000000000001E-2</v>
      </c>
      <c r="O32" s="454">
        <v>4.9799999999999997E-2</v>
      </c>
      <c r="P32" s="454">
        <v>5.5100000000000003E-2</v>
      </c>
      <c r="Q32" s="454">
        <v>6.13E-2</v>
      </c>
      <c r="R32" s="454">
        <v>8.6699999999999999E-2</v>
      </c>
      <c r="S32" s="454">
        <v>6.4199999999999993E-2</v>
      </c>
      <c r="T32" s="454">
        <v>9.7000000000000003E-2</v>
      </c>
      <c r="U32" s="454">
        <v>6.0699999999999997E-2</v>
      </c>
      <c r="V32" s="454">
        <v>5.5500000000000001E-2</v>
      </c>
      <c r="W32" s="454">
        <v>9.64E-2</v>
      </c>
      <c r="X32" s="454">
        <v>9.4899999999999998E-2</v>
      </c>
      <c r="Y32" s="454">
        <v>7.8E-2</v>
      </c>
      <c r="Z32" s="454">
        <v>5.57E-2</v>
      </c>
      <c r="AA32" s="454">
        <v>7.3499999999999996E-2</v>
      </c>
      <c r="AB32" s="454">
        <v>7.4700000000000003E-2</v>
      </c>
      <c r="AC32" s="454">
        <v>8.0699999999999994E-2</v>
      </c>
      <c r="AD32" s="454">
        <v>7.2900000000000006E-2</v>
      </c>
    </row>
    <row r="33" spans="1:30" s="961" customFormat="1" ht="20.25" customHeight="1">
      <c r="A33" s="428" t="s">
        <v>338</v>
      </c>
      <c r="B33" s="454">
        <v>0.9526</v>
      </c>
      <c r="C33" s="454">
        <v>0.93640000000000001</v>
      </c>
      <c r="D33" s="454">
        <v>0.89490000000000003</v>
      </c>
      <c r="E33" s="454">
        <v>0.91469999999999996</v>
      </c>
      <c r="F33" s="454">
        <v>0.87990000000000002</v>
      </c>
      <c r="G33" s="454">
        <v>0.94769999999999999</v>
      </c>
      <c r="H33" s="454">
        <v>0.96160000000000001</v>
      </c>
      <c r="I33" s="454">
        <v>0.94399999999999995</v>
      </c>
      <c r="J33" s="454">
        <v>0.94030000000000002</v>
      </c>
      <c r="K33" s="454">
        <v>0.96950000000000003</v>
      </c>
      <c r="L33" s="454">
        <v>0.95609999999999995</v>
      </c>
      <c r="M33" s="454">
        <v>0.98650000000000004</v>
      </c>
      <c r="N33" s="454">
        <v>0.97709999999999997</v>
      </c>
      <c r="O33" s="454">
        <v>0.97009999999999996</v>
      </c>
      <c r="P33" s="454">
        <v>0.9667</v>
      </c>
      <c r="Q33" s="454">
        <v>0.95030000000000003</v>
      </c>
      <c r="R33" s="454">
        <v>0.97140000000000004</v>
      </c>
      <c r="S33" s="454">
        <v>0.98070000000000002</v>
      </c>
      <c r="T33" s="454">
        <v>0.98550000000000004</v>
      </c>
      <c r="U33" s="454">
        <v>0.96030000000000004</v>
      </c>
      <c r="V33" s="454">
        <v>0.98580000000000001</v>
      </c>
      <c r="W33" s="454">
        <v>0.97560000000000002</v>
      </c>
      <c r="X33" s="454">
        <v>0.96189999999999998</v>
      </c>
      <c r="Y33" s="454">
        <v>0.97499999999999998</v>
      </c>
      <c r="Z33" s="454">
        <v>0.97270000000000001</v>
      </c>
      <c r="AA33" s="454">
        <v>0.93689999999999996</v>
      </c>
      <c r="AB33" s="454">
        <v>0.97289999999999999</v>
      </c>
      <c r="AC33" s="454">
        <v>0.96819999999999995</v>
      </c>
      <c r="AD33" s="454">
        <v>0.95030000000000003</v>
      </c>
    </row>
    <row r="34" spans="1:30" s="961" customFormat="1" ht="20.25" customHeight="1">
      <c r="A34" s="428" t="s">
        <v>339</v>
      </c>
      <c r="B34" s="454">
        <v>1.8100000000000002E-2</v>
      </c>
      <c r="C34" s="454">
        <v>3.0700000000000002E-2</v>
      </c>
      <c r="D34" s="454">
        <v>5.7099999999999998E-2</v>
      </c>
      <c r="E34" s="454">
        <v>5.0099999999999999E-2</v>
      </c>
      <c r="F34" s="454">
        <v>7.22E-2</v>
      </c>
      <c r="G34" s="454">
        <v>1.8599999999999998E-2</v>
      </c>
      <c r="H34" s="454">
        <v>1.35E-2</v>
      </c>
      <c r="I34" s="454">
        <v>2.5899999999999999E-2</v>
      </c>
      <c r="J34" s="454">
        <v>2.5899999999999999E-2</v>
      </c>
      <c r="K34" s="454">
        <v>1.4500000000000001E-2</v>
      </c>
      <c r="L34" s="454">
        <v>6.7999999999999996E-3</v>
      </c>
      <c r="M34" s="454">
        <v>5.5999999999999999E-3</v>
      </c>
      <c r="N34" s="454">
        <v>1.8E-3</v>
      </c>
      <c r="O34" s="454">
        <v>1.5100000000000001E-2</v>
      </c>
      <c r="P34" s="454">
        <v>2.1000000000000001E-2</v>
      </c>
      <c r="Q34" s="454">
        <v>4.3099999999999999E-2</v>
      </c>
      <c r="R34" s="454">
        <v>1.21E-2</v>
      </c>
      <c r="S34" s="454">
        <v>5.0000000000000001E-3</v>
      </c>
      <c r="T34" s="454">
        <v>3.2000000000000002E-3</v>
      </c>
      <c r="U34" s="454">
        <v>1.9300000000000001E-2</v>
      </c>
      <c r="V34" s="454">
        <v>3.5999999999999999E-3</v>
      </c>
      <c r="W34" s="454">
        <v>9.2999999999999992E-3</v>
      </c>
      <c r="X34" s="454">
        <v>1.7999999999999999E-2</v>
      </c>
      <c r="Y34" s="454">
        <v>8.8999999999999999E-3</v>
      </c>
      <c r="Z34" s="454">
        <v>1.4999999999999999E-2</v>
      </c>
      <c r="AA34" s="454">
        <v>2.7900000000000001E-2</v>
      </c>
      <c r="AB34" s="454">
        <v>1.61E-2</v>
      </c>
      <c r="AC34" s="454">
        <v>2.1600000000000001E-2</v>
      </c>
      <c r="AD34" s="454">
        <v>2.3300000000000001E-2</v>
      </c>
    </row>
    <row r="35" spans="1:30" s="961" customFormat="1" ht="20.25" customHeight="1">
      <c r="A35" s="428" t="s">
        <v>340</v>
      </c>
      <c r="B35" s="454">
        <v>3.7000000000000002E-3</v>
      </c>
      <c r="C35" s="454">
        <v>8.0000000000000002E-3</v>
      </c>
      <c r="D35" s="454">
        <v>7.4000000000000003E-3</v>
      </c>
      <c r="E35" s="454">
        <v>1.24E-2</v>
      </c>
      <c r="F35" s="454">
        <v>1.11E-2</v>
      </c>
      <c r="G35" s="454">
        <v>2.3999999999999998E-3</v>
      </c>
      <c r="H35" s="454">
        <v>4.5999999999999999E-3</v>
      </c>
      <c r="I35" s="454">
        <v>2.0999999999999999E-3</v>
      </c>
      <c r="J35" s="454">
        <v>3.5000000000000001E-3</v>
      </c>
      <c r="K35" s="454">
        <v>5.1000000000000004E-3</v>
      </c>
      <c r="L35" s="454">
        <v>1.6999999999999999E-3</v>
      </c>
      <c r="M35" s="454">
        <v>1.6000000000000001E-3</v>
      </c>
      <c r="N35" s="454">
        <v>1.1000000000000001E-3</v>
      </c>
      <c r="O35" s="454">
        <v>6.1999999999999998E-3</v>
      </c>
      <c r="P35" s="454">
        <v>2.7000000000000001E-3</v>
      </c>
      <c r="Q35" s="454">
        <v>4.4999999999999997E-3</v>
      </c>
      <c r="R35" s="454">
        <v>4.8999999999999998E-3</v>
      </c>
      <c r="S35" s="454">
        <v>6.0000000000000001E-3</v>
      </c>
      <c r="T35" s="454">
        <v>1.6000000000000001E-3</v>
      </c>
      <c r="U35" s="454">
        <v>2.8E-3</v>
      </c>
      <c r="V35" s="454">
        <v>2.9999999999999997E-4</v>
      </c>
      <c r="W35" s="454">
        <v>4.3E-3</v>
      </c>
      <c r="X35" s="454">
        <v>4.4000000000000003E-3</v>
      </c>
      <c r="Y35" s="454">
        <v>1.6999999999999999E-3</v>
      </c>
      <c r="Z35" s="454">
        <v>3.8E-3</v>
      </c>
      <c r="AA35" s="454">
        <v>5.7000000000000002E-3</v>
      </c>
      <c r="AB35" s="454">
        <v>4.3E-3</v>
      </c>
      <c r="AC35" s="454">
        <v>2.3E-3</v>
      </c>
      <c r="AD35" s="454">
        <v>4.7999999999999996E-3</v>
      </c>
    </row>
    <row r="36" spans="1:30" s="961" customFormat="1" ht="20.25" customHeight="1">
      <c r="A36" s="428" t="s">
        <v>341</v>
      </c>
      <c r="B36" s="454">
        <v>1.6000000000000001E-3</v>
      </c>
      <c r="C36" s="454">
        <v>2E-3</v>
      </c>
      <c r="D36" s="454">
        <v>5.0000000000000001E-3</v>
      </c>
      <c r="E36" s="454">
        <v>1.2999999999999999E-3</v>
      </c>
      <c r="F36" s="454">
        <v>8.0000000000000004E-4</v>
      </c>
      <c r="G36" s="454">
        <v>4.0000000000000002E-4</v>
      </c>
      <c r="H36" s="454">
        <v>1E-4</v>
      </c>
      <c r="I36" s="454">
        <v>1.8E-3</v>
      </c>
      <c r="J36" s="454">
        <v>4.0000000000000002E-4</v>
      </c>
      <c r="K36" s="454">
        <v>1E-4</v>
      </c>
      <c r="L36" s="454">
        <v>8.0000000000000004E-4</v>
      </c>
      <c r="M36" s="454">
        <v>8.0000000000000004E-4</v>
      </c>
      <c r="N36" s="454">
        <v>4.0000000000000002E-4</v>
      </c>
      <c r="O36" s="454">
        <v>5.0000000000000001E-4</v>
      </c>
      <c r="P36" s="454">
        <v>2E-3</v>
      </c>
      <c r="Q36" s="454">
        <v>4.0000000000000002E-4</v>
      </c>
      <c r="R36" s="454">
        <v>2.0999999999999999E-3</v>
      </c>
      <c r="S36" s="454">
        <v>5.3E-3</v>
      </c>
      <c r="T36" s="454">
        <v>4.0000000000000002E-4</v>
      </c>
      <c r="U36" s="454">
        <v>8.0000000000000004E-4</v>
      </c>
      <c r="V36" s="454">
        <v>0</v>
      </c>
      <c r="W36" s="454">
        <v>2.2000000000000001E-3</v>
      </c>
      <c r="X36" s="454">
        <v>3.3E-3</v>
      </c>
      <c r="Y36" s="454">
        <v>6.9999999999999999E-4</v>
      </c>
      <c r="Z36" s="454">
        <v>2.0000000000000001E-4</v>
      </c>
      <c r="AA36" s="454">
        <v>3.5999999999999999E-3</v>
      </c>
      <c r="AB36" s="454">
        <v>2.9999999999999997E-4</v>
      </c>
      <c r="AC36" s="454">
        <v>1E-4</v>
      </c>
      <c r="AD36" s="454">
        <v>1.6000000000000001E-3</v>
      </c>
    </row>
    <row r="37" spans="1:30" s="961" customFormat="1" ht="20.25" customHeight="1">
      <c r="A37" s="428" t="s">
        <v>342</v>
      </c>
      <c r="B37" s="454">
        <v>3.8999999999999998E-3</v>
      </c>
      <c r="C37" s="454">
        <v>2.2000000000000001E-3</v>
      </c>
      <c r="D37" s="454">
        <v>3.0999999999999999E-3</v>
      </c>
      <c r="E37" s="454">
        <v>4.8999999999999998E-3</v>
      </c>
      <c r="F37" s="454">
        <v>2.8999999999999998E-3</v>
      </c>
      <c r="G37" s="454">
        <v>9.1999999999999998E-3</v>
      </c>
      <c r="H37" s="454">
        <v>1.1999999999999999E-3</v>
      </c>
      <c r="I37" s="454">
        <v>3.7000000000000002E-3</v>
      </c>
      <c r="J37" s="454">
        <v>2.2000000000000001E-3</v>
      </c>
      <c r="K37" s="454">
        <v>1E-3</v>
      </c>
      <c r="L37" s="454">
        <v>1.5E-3</v>
      </c>
      <c r="M37" s="454">
        <v>1.1999999999999999E-3</v>
      </c>
      <c r="N37" s="454">
        <v>2.0999999999999999E-3</v>
      </c>
      <c r="O37" s="454">
        <v>3.3999999999999998E-3</v>
      </c>
      <c r="P37" s="454">
        <v>1.6000000000000001E-3</v>
      </c>
      <c r="Q37" s="454">
        <v>2.9999999999999997E-4</v>
      </c>
      <c r="R37" s="454">
        <v>6.9999999999999999E-4</v>
      </c>
      <c r="S37" s="454">
        <v>1E-4</v>
      </c>
      <c r="T37" s="454">
        <v>1.2999999999999999E-3</v>
      </c>
      <c r="U37" s="454">
        <v>5.0000000000000001E-4</v>
      </c>
      <c r="V37" s="454">
        <v>1E-3</v>
      </c>
      <c r="W37" s="454">
        <v>1E-4</v>
      </c>
      <c r="X37" s="454">
        <v>2.9999999999999997E-4</v>
      </c>
      <c r="Y37" s="454">
        <v>2.9999999999999997E-4</v>
      </c>
      <c r="Z37" s="454">
        <v>5.0000000000000001E-4</v>
      </c>
      <c r="AA37" s="454">
        <v>1.1999999999999999E-3</v>
      </c>
      <c r="AB37" s="454">
        <v>1E-3</v>
      </c>
      <c r="AC37" s="454">
        <v>1E-4</v>
      </c>
      <c r="AD37" s="454">
        <v>2.5000000000000001E-3</v>
      </c>
    </row>
    <row r="38" spans="1:30" s="961" customFormat="1" ht="20.25" customHeight="1">
      <c r="A38" s="428" t="s">
        <v>343</v>
      </c>
      <c r="B38" s="454">
        <v>2.01E-2</v>
      </c>
      <c r="C38" s="454">
        <v>2.07E-2</v>
      </c>
      <c r="D38" s="454">
        <v>3.2500000000000001E-2</v>
      </c>
      <c r="E38" s="454">
        <v>1.6500000000000001E-2</v>
      </c>
      <c r="F38" s="454">
        <v>3.3000000000000002E-2</v>
      </c>
      <c r="G38" s="454">
        <v>2.1700000000000001E-2</v>
      </c>
      <c r="H38" s="454">
        <v>1.9E-2</v>
      </c>
      <c r="I38" s="454">
        <v>2.2499999999999999E-2</v>
      </c>
      <c r="J38" s="454">
        <v>2.76E-2</v>
      </c>
      <c r="K38" s="454">
        <v>9.9000000000000008E-3</v>
      </c>
      <c r="L38" s="454">
        <v>3.3099999999999997E-2</v>
      </c>
      <c r="M38" s="454">
        <v>4.3E-3</v>
      </c>
      <c r="N38" s="454">
        <v>1.7399999999999999E-2</v>
      </c>
      <c r="O38" s="454">
        <v>4.4999999999999997E-3</v>
      </c>
      <c r="P38" s="454">
        <v>6.1000000000000004E-3</v>
      </c>
      <c r="Q38" s="454">
        <v>1.5E-3</v>
      </c>
      <c r="R38" s="454">
        <v>8.8999999999999999E-3</v>
      </c>
      <c r="S38" s="454">
        <v>2.8999999999999998E-3</v>
      </c>
      <c r="T38" s="454">
        <v>8.0000000000000002E-3</v>
      </c>
      <c r="U38" s="454">
        <v>1.6299999999999999E-2</v>
      </c>
      <c r="V38" s="454">
        <v>9.2999999999999992E-3</v>
      </c>
      <c r="W38" s="454">
        <v>8.5000000000000006E-3</v>
      </c>
      <c r="X38" s="454">
        <v>1.2200000000000001E-2</v>
      </c>
      <c r="Y38" s="454">
        <v>1.34E-2</v>
      </c>
      <c r="Z38" s="454">
        <v>7.9000000000000008E-3</v>
      </c>
      <c r="AA38" s="454">
        <v>2.47E-2</v>
      </c>
      <c r="AB38" s="454">
        <v>5.4000000000000003E-3</v>
      </c>
      <c r="AC38" s="454">
        <v>7.6E-3</v>
      </c>
      <c r="AD38" s="454">
        <v>1.7500000000000002E-2</v>
      </c>
    </row>
    <row r="39" spans="1:30" s="961" customFormat="1" ht="12" customHeight="1" thickBot="1">
      <c r="A39" s="428"/>
      <c r="B39" s="454"/>
      <c r="C39" s="454"/>
      <c r="D39" s="454"/>
      <c r="E39" s="454"/>
      <c r="F39" s="454"/>
      <c r="G39" s="454"/>
      <c r="H39" s="454"/>
      <c r="I39" s="454"/>
      <c r="J39" s="454"/>
      <c r="K39" s="454"/>
      <c r="L39" s="454"/>
      <c r="M39" s="454"/>
      <c r="N39" s="454"/>
      <c r="O39" s="454"/>
      <c r="P39" s="454"/>
      <c r="Q39" s="454"/>
      <c r="R39" s="454"/>
      <c r="S39" s="454"/>
      <c r="T39" s="454"/>
      <c r="U39" s="454"/>
      <c r="V39" s="454"/>
      <c r="W39" s="454"/>
      <c r="X39" s="454"/>
      <c r="Y39" s="454"/>
      <c r="Z39" s="454"/>
      <c r="AA39" s="454"/>
      <c r="AB39" s="454"/>
      <c r="AC39" s="454"/>
      <c r="AD39" s="454"/>
    </row>
    <row r="40" spans="1:30" s="961" customFormat="1" ht="17.25" customHeight="1" thickTop="1" thickBot="1">
      <c r="A40" s="99" t="s">
        <v>344</v>
      </c>
      <c r="B40" s="455"/>
      <c r="C40" s="455"/>
      <c r="D40" s="455"/>
      <c r="E40" s="455"/>
      <c r="F40" s="455"/>
      <c r="G40" s="455"/>
      <c r="H40" s="455"/>
      <c r="I40" s="455"/>
      <c r="J40" s="455"/>
      <c r="K40" s="455"/>
      <c r="L40" s="455"/>
      <c r="M40" s="455"/>
      <c r="N40" s="455"/>
      <c r="O40" s="455"/>
      <c r="P40" s="455"/>
      <c r="Q40" s="455"/>
      <c r="R40" s="455"/>
      <c r="S40" s="455"/>
      <c r="T40" s="455"/>
      <c r="U40" s="455"/>
      <c r="V40" s="455"/>
      <c r="W40" s="455"/>
      <c r="X40" s="455"/>
      <c r="Y40" s="455"/>
      <c r="Z40" s="455"/>
      <c r="AA40" s="455"/>
      <c r="AB40" s="455"/>
      <c r="AC40" s="455"/>
      <c r="AD40" s="455"/>
    </row>
    <row r="41" spans="1:30" s="961" customFormat="1" ht="20.25" customHeight="1" thickTop="1">
      <c r="A41" s="428" t="s">
        <v>345</v>
      </c>
      <c r="B41" s="454">
        <v>0.74839999999999995</v>
      </c>
      <c r="C41" s="454">
        <v>0.44979999999999998</v>
      </c>
      <c r="D41" s="454">
        <v>0.28949999999999998</v>
      </c>
      <c r="E41" s="454">
        <v>0.33700000000000002</v>
      </c>
      <c r="F41" s="454">
        <v>0.35189999999999999</v>
      </c>
      <c r="G41" s="454">
        <v>0.4587</v>
      </c>
      <c r="H41" s="454">
        <v>0.21740000000000001</v>
      </c>
      <c r="I41" s="454">
        <v>0.16800000000000001</v>
      </c>
      <c r="J41" s="454">
        <v>0.41870000000000002</v>
      </c>
      <c r="K41" s="454">
        <v>0.35310000000000002</v>
      </c>
      <c r="L41" s="454">
        <v>0.1673</v>
      </c>
      <c r="M41" s="454">
        <v>0.17100000000000001</v>
      </c>
      <c r="N41" s="454">
        <v>0.1447</v>
      </c>
      <c r="O41" s="454">
        <v>0.59389999999999998</v>
      </c>
      <c r="P41" s="454">
        <v>0.4612</v>
      </c>
      <c r="Q41" s="454">
        <v>0.31159999999999999</v>
      </c>
      <c r="R41" s="454">
        <v>0.32419999999999999</v>
      </c>
      <c r="S41" s="454">
        <v>0.28339999999999999</v>
      </c>
      <c r="T41" s="454">
        <v>0.217</v>
      </c>
      <c r="U41" s="454">
        <v>0.32369999999999999</v>
      </c>
      <c r="V41" s="454">
        <v>0.12759999999999999</v>
      </c>
      <c r="W41" s="454">
        <v>0.1351</v>
      </c>
      <c r="X41" s="454">
        <v>0.27979999999999999</v>
      </c>
      <c r="Y41" s="454">
        <v>0.17419999999999999</v>
      </c>
      <c r="Z41" s="454">
        <v>0.1676</v>
      </c>
      <c r="AA41" s="454">
        <v>0.20549999999999999</v>
      </c>
      <c r="AB41" s="454">
        <v>0.43540000000000001</v>
      </c>
      <c r="AC41" s="454">
        <v>0.31359999999999999</v>
      </c>
      <c r="AD41" s="454">
        <v>0.38159999999999999</v>
      </c>
    </row>
    <row r="42" spans="1:30" s="961" customFormat="1" ht="20.25" customHeight="1">
      <c r="A42" s="428" t="s">
        <v>346</v>
      </c>
      <c r="B42" s="454">
        <v>1.3196000000000001</v>
      </c>
      <c r="C42" s="454">
        <v>1.1196999999999999</v>
      </c>
      <c r="D42" s="454">
        <v>1.2034</v>
      </c>
      <c r="E42" s="454">
        <v>1.1308</v>
      </c>
      <c r="F42" s="454">
        <v>0.9002</v>
      </c>
      <c r="G42" s="454">
        <v>0.99739999999999995</v>
      </c>
      <c r="H42" s="454">
        <v>0.76590000000000003</v>
      </c>
      <c r="I42" s="454">
        <v>0.46939999999999998</v>
      </c>
      <c r="J42" s="454">
        <v>1.0094000000000001</v>
      </c>
      <c r="K42" s="454">
        <v>0.87819999999999998</v>
      </c>
      <c r="L42" s="454">
        <v>0.63080000000000003</v>
      </c>
      <c r="M42" s="454">
        <v>0.53320000000000001</v>
      </c>
      <c r="N42" s="454">
        <v>0.2661</v>
      </c>
      <c r="O42" s="454">
        <v>0.85599999999999998</v>
      </c>
      <c r="P42" s="454">
        <v>1.6847000000000001</v>
      </c>
      <c r="Q42" s="454">
        <v>0.63980000000000004</v>
      </c>
      <c r="R42" s="454">
        <v>0.54749999999999999</v>
      </c>
      <c r="S42" s="454">
        <v>0.71030000000000004</v>
      </c>
      <c r="T42" s="454">
        <v>0.67820000000000003</v>
      </c>
      <c r="U42" s="454">
        <v>0.68889999999999996</v>
      </c>
      <c r="V42" s="454">
        <v>0.36499999999999999</v>
      </c>
      <c r="W42" s="454">
        <v>0.47439999999999999</v>
      </c>
      <c r="X42" s="454">
        <v>0.60560000000000003</v>
      </c>
      <c r="Y42" s="454">
        <v>0.50919999999999999</v>
      </c>
      <c r="Z42" s="454">
        <v>0.78500000000000003</v>
      </c>
      <c r="AA42" s="454">
        <v>0.71760000000000002</v>
      </c>
      <c r="AB42" s="454">
        <v>1.0263</v>
      </c>
      <c r="AC42" s="454">
        <v>0.49409999999999998</v>
      </c>
      <c r="AD42" s="454">
        <v>0.88759999999999994</v>
      </c>
    </row>
    <row r="43" spans="1:30" s="961" customFormat="1" ht="20.25" customHeight="1">
      <c r="A43" s="428" t="s">
        <v>347</v>
      </c>
      <c r="B43" s="454">
        <v>0.35670000000000002</v>
      </c>
      <c r="C43" s="454">
        <v>0.2412</v>
      </c>
      <c r="D43" s="454">
        <v>0.36459999999999998</v>
      </c>
      <c r="E43" s="454">
        <v>0.23649999999999999</v>
      </c>
      <c r="F43" s="454">
        <v>0.53080000000000005</v>
      </c>
      <c r="G43" s="454">
        <v>0.33460000000000001</v>
      </c>
      <c r="H43" s="454">
        <v>0.33300000000000002</v>
      </c>
      <c r="I43" s="454">
        <v>0.23200000000000001</v>
      </c>
      <c r="J43" s="454">
        <v>0.2306</v>
      </c>
      <c r="K43" s="454">
        <v>0.28399999999999997</v>
      </c>
      <c r="L43" s="454">
        <v>0.21360000000000001</v>
      </c>
      <c r="M43" s="454">
        <v>0.2286</v>
      </c>
      <c r="N43" s="454">
        <v>0.11</v>
      </c>
      <c r="O43" s="454">
        <v>0.308</v>
      </c>
      <c r="P43" s="454">
        <v>0.31380000000000002</v>
      </c>
      <c r="Q43" s="454">
        <v>0.2823</v>
      </c>
      <c r="R43" s="454">
        <v>0.21510000000000001</v>
      </c>
      <c r="S43" s="454">
        <v>0.2737</v>
      </c>
      <c r="T43" s="454">
        <v>0.29699999999999999</v>
      </c>
      <c r="U43" s="454">
        <v>0.24379999999999999</v>
      </c>
      <c r="V43" s="454">
        <v>0.25209999999999999</v>
      </c>
      <c r="W43" s="454">
        <v>0.31390000000000001</v>
      </c>
      <c r="X43" s="454">
        <v>0.2944</v>
      </c>
      <c r="Y43" s="454">
        <v>0.19470000000000001</v>
      </c>
      <c r="Z43" s="454">
        <v>0.2792</v>
      </c>
      <c r="AA43" s="454">
        <v>0.20369999999999999</v>
      </c>
      <c r="AB43" s="454">
        <v>0.2626</v>
      </c>
      <c r="AC43" s="454">
        <v>0.19020000000000001</v>
      </c>
      <c r="AD43" s="454">
        <v>0.29270000000000002</v>
      </c>
    </row>
    <row r="44" spans="1:30" s="961" customFormat="1" ht="20.25" customHeight="1">
      <c r="A44" s="428" t="s">
        <v>348</v>
      </c>
      <c r="B44" s="454">
        <v>0.31419999999999998</v>
      </c>
      <c r="C44" s="454">
        <v>0.21879999999999999</v>
      </c>
      <c r="D44" s="454">
        <v>0.32179999999999997</v>
      </c>
      <c r="E44" s="454">
        <v>0.21790000000000001</v>
      </c>
      <c r="F44" s="454">
        <v>0.42180000000000001</v>
      </c>
      <c r="G44" s="454">
        <v>0.26440000000000002</v>
      </c>
      <c r="H44" s="454">
        <v>0.28270000000000001</v>
      </c>
      <c r="I44" s="454">
        <v>0.1837</v>
      </c>
      <c r="J44" s="454">
        <v>0.191</v>
      </c>
      <c r="K44" s="454">
        <v>0.2248</v>
      </c>
      <c r="L44" s="454">
        <v>0.17530000000000001</v>
      </c>
      <c r="M44" s="454">
        <v>0.18140000000000001</v>
      </c>
      <c r="N44" s="454">
        <v>9.2399999999999996E-2</v>
      </c>
      <c r="O44" s="454">
        <v>0.2712</v>
      </c>
      <c r="P44" s="454">
        <v>0.27979999999999999</v>
      </c>
      <c r="Q44" s="454">
        <v>0.24390000000000001</v>
      </c>
      <c r="R44" s="454">
        <v>0.1777</v>
      </c>
      <c r="S44" s="454">
        <v>0.19420000000000001</v>
      </c>
      <c r="T44" s="454">
        <v>0.26250000000000001</v>
      </c>
      <c r="U44" s="454">
        <v>0.20019999999999999</v>
      </c>
      <c r="V44" s="454">
        <v>0.22159999999999999</v>
      </c>
      <c r="W44" s="454">
        <v>0.28149999999999997</v>
      </c>
      <c r="X44" s="454">
        <v>0.23719999999999999</v>
      </c>
      <c r="Y44" s="454">
        <v>0.1696</v>
      </c>
      <c r="Z44" s="454">
        <v>0.25009999999999999</v>
      </c>
      <c r="AA44" s="454">
        <v>0.18160000000000001</v>
      </c>
      <c r="AB44" s="454">
        <v>0.23089999999999999</v>
      </c>
      <c r="AC44" s="454">
        <v>0.16450000000000001</v>
      </c>
      <c r="AD44" s="454">
        <v>0.25340000000000001</v>
      </c>
    </row>
    <row r="45" spans="1:30" s="961" customFormat="1" ht="12" customHeight="1" thickBot="1">
      <c r="A45" s="428"/>
      <c r="B45" s="454"/>
      <c r="C45" s="454"/>
      <c r="D45" s="454"/>
      <c r="E45" s="454"/>
      <c r="F45" s="454"/>
      <c r="G45" s="454"/>
      <c r="H45" s="454"/>
      <c r="I45" s="454"/>
      <c r="J45" s="454"/>
      <c r="K45" s="454"/>
      <c r="L45" s="454"/>
      <c r="M45" s="454"/>
      <c r="N45" s="454"/>
      <c r="O45" s="454"/>
      <c r="P45" s="454"/>
      <c r="Q45" s="454"/>
      <c r="R45" s="454"/>
      <c r="S45" s="454"/>
      <c r="T45" s="454"/>
      <c r="U45" s="454"/>
      <c r="V45" s="454"/>
      <c r="W45" s="454"/>
      <c r="X45" s="454"/>
      <c r="Y45" s="454"/>
      <c r="Z45" s="454"/>
      <c r="AA45" s="454"/>
      <c r="AB45" s="454"/>
      <c r="AC45" s="454"/>
      <c r="AD45" s="454"/>
    </row>
    <row r="46" spans="1:30" s="961" customFormat="1" ht="17.25" customHeight="1" thickTop="1" thickBot="1">
      <c r="A46" s="99" t="s">
        <v>349</v>
      </c>
      <c r="B46" s="455"/>
      <c r="C46" s="455"/>
      <c r="D46" s="455"/>
      <c r="E46" s="455"/>
      <c r="F46" s="455"/>
      <c r="G46" s="455"/>
      <c r="H46" s="455"/>
      <c r="I46" s="455"/>
      <c r="J46" s="455"/>
      <c r="K46" s="455"/>
      <c r="L46" s="455"/>
      <c r="M46" s="455"/>
      <c r="N46" s="455"/>
      <c r="O46" s="455"/>
      <c r="P46" s="455"/>
      <c r="Q46" s="455"/>
      <c r="R46" s="455"/>
      <c r="S46" s="455"/>
      <c r="T46" s="455"/>
      <c r="U46" s="455"/>
      <c r="V46" s="455"/>
      <c r="W46" s="455"/>
      <c r="X46" s="455"/>
      <c r="Y46" s="455"/>
      <c r="Z46" s="455"/>
      <c r="AA46" s="455"/>
      <c r="AB46" s="455"/>
      <c r="AC46" s="455"/>
      <c r="AD46" s="455"/>
    </row>
    <row r="47" spans="1:30" s="961" customFormat="1" ht="20.25" customHeight="1" thickTop="1">
      <c r="A47" s="427" t="s">
        <v>350</v>
      </c>
      <c r="B47" s="454">
        <v>0.1193</v>
      </c>
      <c r="C47" s="454">
        <v>9.2999999999999999E-2</v>
      </c>
      <c r="D47" s="454">
        <v>0.11749999999999999</v>
      </c>
      <c r="E47" s="454">
        <v>7.8799999999999995E-2</v>
      </c>
      <c r="F47" s="454">
        <v>0.20519999999999999</v>
      </c>
      <c r="G47" s="454">
        <v>0.2099</v>
      </c>
      <c r="H47" s="454">
        <v>0.1512</v>
      </c>
      <c r="I47" s="454">
        <v>0.20799999999999999</v>
      </c>
      <c r="J47" s="454">
        <v>0.1714</v>
      </c>
      <c r="K47" s="454">
        <v>0.20849999999999999</v>
      </c>
      <c r="L47" s="454">
        <v>0.17929999999999999</v>
      </c>
      <c r="M47" s="454">
        <v>0.20660000000000001</v>
      </c>
      <c r="N47" s="454">
        <v>0.16020000000000001</v>
      </c>
      <c r="O47" s="454">
        <v>0.11940000000000001</v>
      </c>
      <c r="P47" s="454">
        <v>0.1082</v>
      </c>
      <c r="Q47" s="454">
        <v>0.13600000000000001</v>
      </c>
      <c r="R47" s="454">
        <v>0.17369999999999999</v>
      </c>
      <c r="S47" s="454">
        <v>0.29049999999999998</v>
      </c>
      <c r="T47" s="454">
        <v>0.11609999999999999</v>
      </c>
      <c r="U47" s="454">
        <v>0.1787</v>
      </c>
      <c r="V47" s="454">
        <v>0.1211</v>
      </c>
      <c r="W47" s="454">
        <v>0.1033</v>
      </c>
      <c r="X47" s="454">
        <v>0.1943</v>
      </c>
      <c r="Y47" s="454">
        <v>0.1288</v>
      </c>
      <c r="Z47" s="454">
        <v>0.1041</v>
      </c>
      <c r="AA47" s="454">
        <v>0.1085</v>
      </c>
      <c r="AB47" s="454">
        <v>0.1208</v>
      </c>
      <c r="AC47" s="454">
        <v>0.1348</v>
      </c>
      <c r="AD47" s="454">
        <v>0.1343</v>
      </c>
    </row>
    <row r="48" spans="1:30" s="961" customFormat="1" ht="18" customHeight="1">
      <c r="A48" s="428" t="s">
        <v>351</v>
      </c>
      <c r="B48" s="454">
        <v>0.1193</v>
      </c>
      <c r="C48" s="454">
        <v>9.2999999999999999E-2</v>
      </c>
      <c r="D48" s="454">
        <v>0.11749999999999999</v>
      </c>
      <c r="E48" s="454">
        <v>7.8799999999999995E-2</v>
      </c>
      <c r="F48" s="454">
        <v>0.20519999999999999</v>
      </c>
      <c r="G48" s="454">
        <v>0.2099</v>
      </c>
      <c r="H48" s="454">
        <v>0.1512</v>
      </c>
      <c r="I48" s="454">
        <v>0.20799999999999999</v>
      </c>
      <c r="J48" s="454">
        <v>0.1714</v>
      </c>
      <c r="K48" s="454">
        <v>0.20849999999999999</v>
      </c>
      <c r="L48" s="454">
        <v>0.17929999999999999</v>
      </c>
      <c r="M48" s="454">
        <v>0.20660000000000001</v>
      </c>
      <c r="N48" s="454">
        <v>0.16020000000000001</v>
      </c>
      <c r="O48" s="454">
        <v>0.11940000000000001</v>
      </c>
      <c r="P48" s="454">
        <v>0.1082</v>
      </c>
      <c r="Q48" s="454">
        <v>0.13600000000000001</v>
      </c>
      <c r="R48" s="454">
        <v>0.17369999999999999</v>
      </c>
      <c r="S48" s="454">
        <v>0.29049999999999998</v>
      </c>
      <c r="T48" s="454">
        <v>0.11609999999999999</v>
      </c>
      <c r="U48" s="454">
        <v>0.1787</v>
      </c>
      <c r="V48" s="454">
        <v>0.1211</v>
      </c>
      <c r="W48" s="454">
        <v>0.1033</v>
      </c>
      <c r="X48" s="454">
        <v>0.1943</v>
      </c>
      <c r="Y48" s="454">
        <v>0.1288</v>
      </c>
      <c r="Z48" s="454">
        <v>0.1041</v>
      </c>
      <c r="AA48" s="454">
        <v>0.1085</v>
      </c>
      <c r="AB48" s="454">
        <v>0.1208</v>
      </c>
      <c r="AC48" s="454">
        <v>0.1348</v>
      </c>
      <c r="AD48" s="454">
        <v>0.1343</v>
      </c>
    </row>
    <row r="49" spans="1:30" s="961" customFormat="1" ht="20.25" customHeight="1">
      <c r="A49" s="428" t="s">
        <v>352</v>
      </c>
      <c r="B49" s="454">
        <v>0.15790000000000001</v>
      </c>
      <c r="C49" s="454">
        <v>0.26550000000000001</v>
      </c>
      <c r="D49" s="454">
        <v>0.26860000000000001</v>
      </c>
      <c r="E49" s="454">
        <v>0.32719999999999999</v>
      </c>
      <c r="F49" s="454">
        <v>0.14299999999999999</v>
      </c>
      <c r="G49" s="454">
        <v>0.1368</v>
      </c>
      <c r="H49" s="454">
        <v>0.12330000000000001</v>
      </c>
      <c r="I49" s="454">
        <v>0.1157</v>
      </c>
      <c r="J49" s="454">
        <v>0.16500000000000001</v>
      </c>
      <c r="K49" s="454">
        <v>5.7000000000000002E-2</v>
      </c>
      <c r="L49" s="454">
        <v>0.17499999999999999</v>
      </c>
      <c r="M49" s="454">
        <v>3.0200000000000001E-2</v>
      </c>
      <c r="N49" s="454">
        <v>0.13100000000000001</v>
      </c>
      <c r="O49" s="454">
        <v>9.8799999999999999E-2</v>
      </c>
      <c r="P49" s="454">
        <v>7.7499999999999999E-2</v>
      </c>
      <c r="Q49" s="454">
        <v>3.6700000000000003E-2</v>
      </c>
      <c r="R49" s="454">
        <v>8.3000000000000004E-2</v>
      </c>
      <c r="S49" s="454">
        <v>3.6499999999999998E-2</v>
      </c>
      <c r="T49" s="454">
        <v>7.4800000000000005E-2</v>
      </c>
      <c r="U49" s="454">
        <v>8.6400000000000005E-2</v>
      </c>
      <c r="V49" s="454">
        <v>7.0199999999999999E-2</v>
      </c>
      <c r="W49" s="454">
        <v>0.1142</v>
      </c>
      <c r="X49" s="454">
        <v>7.2599999999999998E-2</v>
      </c>
      <c r="Y49" s="454">
        <v>0.1056</v>
      </c>
      <c r="Z49" s="454">
        <v>0.09</v>
      </c>
      <c r="AA49" s="454">
        <v>0.28449999999999998</v>
      </c>
      <c r="AB49" s="454">
        <v>6.9599999999999995E-2</v>
      </c>
      <c r="AC49" s="454">
        <v>6.2E-2</v>
      </c>
      <c r="AD49" s="454">
        <v>0.1444</v>
      </c>
    </row>
    <row r="50" spans="1:30" s="961" customFormat="1" ht="20.25" customHeight="1">
      <c r="A50" s="428" t="s">
        <v>353</v>
      </c>
      <c r="B50" s="454">
        <v>4.8099999999999997E-2</v>
      </c>
      <c r="C50" s="454">
        <v>0.11210000000000001</v>
      </c>
      <c r="D50" s="454">
        <v>5.2600000000000001E-2</v>
      </c>
      <c r="E50" s="454">
        <v>6.5600000000000006E-2</v>
      </c>
      <c r="F50" s="454">
        <v>0</v>
      </c>
      <c r="G50" s="454">
        <v>3.7000000000000002E-3</v>
      </c>
      <c r="H50" s="454">
        <v>8.6999999999999994E-3</v>
      </c>
      <c r="I50" s="454">
        <v>0</v>
      </c>
      <c r="J50" s="454">
        <v>1.44E-2</v>
      </c>
      <c r="K50" s="454">
        <v>0</v>
      </c>
      <c r="L50" s="454">
        <v>0</v>
      </c>
      <c r="M50" s="454">
        <v>0</v>
      </c>
      <c r="N50" s="454">
        <v>3.3E-3</v>
      </c>
      <c r="O50" s="454">
        <v>8.3000000000000001E-3</v>
      </c>
      <c r="P50" s="454">
        <v>1.1999999999999999E-3</v>
      </c>
      <c r="Q50" s="454">
        <v>2.9999999999999997E-4</v>
      </c>
      <c r="R50" s="454">
        <v>5.0000000000000001E-4</v>
      </c>
      <c r="S50" s="454">
        <v>0</v>
      </c>
      <c r="T50" s="454">
        <v>0</v>
      </c>
      <c r="U50" s="454">
        <v>5.0000000000000001E-4</v>
      </c>
      <c r="V50" s="454">
        <v>8.5000000000000006E-3</v>
      </c>
      <c r="W50" s="454">
        <v>6.9999999999999999E-4</v>
      </c>
      <c r="X50" s="454">
        <v>0</v>
      </c>
      <c r="Y50" s="454">
        <v>2.8E-3</v>
      </c>
      <c r="Z50" s="454">
        <v>0</v>
      </c>
      <c r="AA50" s="454">
        <v>1.0800000000000001E-2</v>
      </c>
      <c r="AB50" s="454">
        <v>0</v>
      </c>
      <c r="AC50" s="454">
        <v>3.0000000000000001E-3</v>
      </c>
      <c r="AD50" s="454">
        <v>2.6800000000000001E-2</v>
      </c>
    </row>
    <row r="51" spans="1:30" s="961" customFormat="1" ht="18" customHeight="1">
      <c r="A51" s="428" t="s">
        <v>354</v>
      </c>
      <c r="B51" s="454">
        <v>2.07E-2</v>
      </c>
      <c r="C51" s="454">
        <v>9.6600000000000005E-2</v>
      </c>
      <c r="D51" s="454">
        <v>0.13519999999999999</v>
      </c>
      <c r="E51" s="454">
        <v>0.1739</v>
      </c>
      <c r="F51" s="454">
        <v>4.0800000000000003E-2</v>
      </c>
      <c r="G51" s="454">
        <v>7.3200000000000001E-2</v>
      </c>
      <c r="H51" s="454">
        <v>2.07E-2</v>
      </c>
      <c r="I51" s="454">
        <v>2.7400000000000001E-2</v>
      </c>
      <c r="J51" s="454">
        <v>5.6899999999999999E-2</v>
      </c>
      <c r="K51" s="454">
        <v>2.4400000000000002E-2</v>
      </c>
      <c r="L51" s="454">
        <v>2.07E-2</v>
      </c>
      <c r="M51" s="454">
        <v>7.4000000000000003E-3</v>
      </c>
      <c r="N51" s="454">
        <v>2.5700000000000001E-2</v>
      </c>
      <c r="O51" s="454">
        <v>6.1499999999999999E-2</v>
      </c>
      <c r="P51" s="454">
        <v>2.1899999999999999E-2</v>
      </c>
      <c r="Q51" s="454">
        <v>2.1999999999999999E-2</v>
      </c>
      <c r="R51" s="454">
        <v>3.5099999999999999E-2</v>
      </c>
      <c r="S51" s="454">
        <v>2.2599999999999999E-2</v>
      </c>
      <c r="T51" s="454">
        <v>1.1299999999999999E-2</v>
      </c>
      <c r="U51" s="454">
        <v>1.72E-2</v>
      </c>
      <c r="V51" s="454">
        <v>3.0999999999999999E-3</v>
      </c>
      <c r="W51" s="454">
        <v>5.5199999999999999E-2</v>
      </c>
      <c r="X51" s="454">
        <v>2.7E-2</v>
      </c>
      <c r="Y51" s="454">
        <v>1.34E-2</v>
      </c>
      <c r="Z51" s="454">
        <v>2.6100000000000002E-2</v>
      </c>
      <c r="AA51" s="454">
        <v>0.1116</v>
      </c>
      <c r="AB51" s="454">
        <v>0.03</v>
      </c>
      <c r="AC51" s="454">
        <v>1.5299999999999999E-2</v>
      </c>
      <c r="AD51" s="454">
        <v>4.58E-2</v>
      </c>
    </row>
    <row r="52" spans="1:30" s="961" customFormat="1" ht="18" customHeight="1">
      <c r="A52" s="428" t="s">
        <v>355</v>
      </c>
      <c r="B52" s="454">
        <v>0.1857</v>
      </c>
      <c r="C52" s="454">
        <v>0.13100000000000001</v>
      </c>
      <c r="D52" s="454">
        <v>0.20619999999999999</v>
      </c>
      <c r="E52" s="454">
        <v>0.1119</v>
      </c>
      <c r="F52" s="454">
        <v>0.41239999999999999</v>
      </c>
      <c r="G52" s="454">
        <v>0.36780000000000002</v>
      </c>
      <c r="H52" s="454">
        <v>0.20599999999999999</v>
      </c>
      <c r="I52" s="454">
        <v>0.27110000000000001</v>
      </c>
      <c r="J52" s="454">
        <v>0.21060000000000001</v>
      </c>
      <c r="K52" s="454">
        <v>0.2797</v>
      </c>
      <c r="L52" s="454">
        <v>0.2155</v>
      </c>
      <c r="M52" s="454">
        <v>0.22459999999999999</v>
      </c>
      <c r="N52" s="454">
        <v>0.2014</v>
      </c>
      <c r="O52" s="454">
        <v>0.17760000000000001</v>
      </c>
      <c r="P52" s="454">
        <v>0.14649999999999999</v>
      </c>
      <c r="Q52" s="454">
        <v>0.1986</v>
      </c>
      <c r="R52" s="454">
        <v>0.22639999999999999</v>
      </c>
      <c r="S52" s="454">
        <v>0.39100000000000001</v>
      </c>
      <c r="T52" s="454">
        <v>0.16420000000000001</v>
      </c>
      <c r="U52" s="454">
        <v>0.23139999999999999</v>
      </c>
      <c r="V52" s="454">
        <v>0.19400000000000001</v>
      </c>
      <c r="W52" s="454">
        <v>0.16200000000000001</v>
      </c>
      <c r="X52" s="454">
        <v>0.26350000000000001</v>
      </c>
      <c r="Y52" s="454">
        <v>0.1585</v>
      </c>
      <c r="Z52" s="454">
        <v>0.1542</v>
      </c>
      <c r="AA52" s="454">
        <v>0.1623</v>
      </c>
      <c r="AB52" s="454">
        <v>0.1421</v>
      </c>
      <c r="AC52" s="454">
        <v>0.15579999999999999</v>
      </c>
      <c r="AD52" s="454">
        <v>0.19289999999999999</v>
      </c>
    </row>
    <row r="53" spans="1:30" s="961" customFormat="1" ht="12" customHeight="1" thickBot="1">
      <c r="A53" s="428"/>
      <c r="B53" s="454"/>
      <c r="C53" s="454"/>
      <c r="D53" s="454"/>
      <c r="E53" s="454"/>
      <c r="F53" s="454"/>
      <c r="G53" s="454"/>
      <c r="H53" s="454"/>
      <c r="I53" s="454"/>
      <c r="J53" s="454"/>
      <c r="K53" s="454"/>
      <c r="L53" s="454"/>
      <c r="M53" s="454"/>
      <c r="N53" s="454"/>
      <c r="O53" s="454"/>
      <c r="P53" s="454"/>
      <c r="Q53" s="454"/>
      <c r="R53" s="454"/>
      <c r="S53" s="454"/>
      <c r="T53" s="454"/>
      <c r="U53" s="454"/>
      <c r="V53" s="454"/>
      <c r="W53" s="454"/>
      <c r="X53" s="454"/>
      <c r="Y53" s="454"/>
      <c r="Z53" s="454"/>
      <c r="AA53" s="454"/>
      <c r="AB53" s="454"/>
      <c r="AC53" s="454"/>
      <c r="AD53" s="454"/>
    </row>
    <row r="54" spans="1:30" s="961" customFormat="1" ht="17.25" customHeight="1" thickTop="1" thickBot="1">
      <c r="A54" s="99" t="s">
        <v>356</v>
      </c>
      <c r="B54" s="455"/>
      <c r="C54" s="455"/>
      <c r="D54" s="455"/>
      <c r="E54" s="455"/>
      <c r="F54" s="455"/>
      <c r="G54" s="455"/>
      <c r="H54" s="455"/>
      <c r="I54" s="455"/>
      <c r="J54" s="455"/>
      <c r="K54" s="455"/>
      <c r="L54" s="455"/>
      <c r="M54" s="455"/>
      <c r="N54" s="455"/>
      <c r="O54" s="455"/>
      <c r="P54" s="455"/>
      <c r="Q54" s="455"/>
      <c r="R54" s="455"/>
      <c r="S54" s="455"/>
      <c r="T54" s="455"/>
      <c r="U54" s="455"/>
      <c r="V54" s="455"/>
      <c r="W54" s="455"/>
      <c r="X54" s="455"/>
      <c r="Y54" s="455"/>
      <c r="Z54" s="455"/>
      <c r="AA54" s="455"/>
      <c r="AB54" s="455"/>
      <c r="AC54" s="455"/>
      <c r="AD54" s="455"/>
    </row>
    <row r="55" spans="1:30" s="961" customFormat="1" ht="18" customHeight="1" thickTop="1">
      <c r="A55" s="428" t="s">
        <v>357</v>
      </c>
      <c r="B55" s="454">
        <v>0.76249999999999996</v>
      </c>
      <c r="C55" s="454">
        <v>0.86839999999999995</v>
      </c>
      <c r="D55" s="454">
        <v>0.88319999999999999</v>
      </c>
      <c r="E55" s="454">
        <v>0.87239999999999995</v>
      </c>
      <c r="F55" s="454">
        <v>0.82840000000000003</v>
      </c>
      <c r="G55" s="454">
        <v>0.86960000000000004</v>
      </c>
      <c r="H55" s="454">
        <v>0.9234</v>
      </c>
      <c r="I55" s="454">
        <v>0.94220000000000004</v>
      </c>
      <c r="J55" s="454">
        <v>0.91090000000000004</v>
      </c>
      <c r="K55" s="454">
        <v>0.90900000000000003</v>
      </c>
      <c r="L55" s="454">
        <v>0.95409999999999995</v>
      </c>
      <c r="M55" s="454">
        <v>0.95750000000000002</v>
      </c>
      <c r="N55" s="454">
        <v>0.92359999999999998</v>
      </c>
      <c r="O55" s="454">
        <v>0.78280000000000005</v>
      </c>
      <c r="P55" s="454">
        <v>0.90080000000000005</v>
      </c>
      <c r="Q55" s="454">
        <v>0.8609</v>
      </c>
      <c r="R55" s="454">
        <v>0.9032</v>
      </c>
      <c r="S55" s="454">
        <v>0.90369999999999995</v>
      </c>
      <c r="T55" s="454">
        <v>0.92469999999999997</v>
      </c>
      <c r="U55" s="454">
        <v>0.87170000000000003</v>
      </c>
      <c r="V55" s="454">
        <v>0.92949999999999999</v>
      </c>
      <c r="W55" s="454">
        <v>0.92220000000000002</v>
      </c>
      <c r="X55" s="454">
        <v>0.82650000000000001</v>
      </c>
      <c r="Y55" s="454">
        <v>0.93969999999999998</v>
      </c>
      <c r="Z55" s="454">
        <v>0.92679999999999996</v>
      </c>
      <c r="AA55" s="454">
        <v>0.93730000000000002</v>
      </c>
      <c r="AB55" s="454">
        <v>0.91900000000000004</v>
      </c>
      <c r="AC55" s="454">
        <v>0.89510000000000001</v>
      </c>
      <c r="AD55" s="454">
        <v>0.86319999999999997</v>
      </c>
    </row>
    <row r="56" spans="1:30" s="961" customFormat="1" ht="18" customHeight="1">
      <c r="A56" s="428" t="s">
        <v>358</v>
      </c>
      <c r="B56" s="454">
        <v>0.90390000000000004</v>
      </c>
      <c r="C56" s="454">
        <v>0.95469999999999999</v>
      </c>
      <c r="D56" s="454">
        <v>0.94910000000000005</v>
      </c>
      <c r="E56" s="454">
        <v>0.95269999999999999</v>
      </c>
      <c r="F56" s="454">
        <v>0.96640000000000004</v>
      </c>
      <c r="G56" s="454">
        <v>0.91500000000000004</v>
      </c>
      <c r="H56" s="454">
        <v>0.93379999999999996</v>
      </c>
      <c r="I56" s="454">
        <v>0.93979999999999997</v>
      </c>
      <c r="J56" s="454">
        <v>0.94799999999999995</v>
      </c>
      <c r="K56" s="454">
        <v>0.93840000000000001</v>
      </c>
      <c r="L56" s="454">
        <v>0.91659999999999997</v>
      </c>
      <c r="M56" s="454">
        <v>0.91669999999999996</v>
      </c>
      <c r="N56" s="454">
        <v>0.95440000000000003</v>
      </c>
      <c r="O56" s="454">
        <v>0.96160000000000001</v>
      </c>
      <c r="P56" s="454">
        <v>0.94769999999999999</v>
      </c>
      <c r="Q56" s="454">
        <v>0.93779999999999997</v>
      </c>
      <c r="R56" s="454">
        <v>0.92269999999999996</v>
      </c>
      <c r="S56" s="454">
        <v>0.88980000000000004</v>
      </c>
      <c r="T56" s="454">
        <v>0.92379999999999995</v>
      </c>
      <c r="U56" s="454">
        <v>0.91069999999999995</v>
      </c>
      <c r="V56" s="454">
        <v>0.95709999999999995</v>
      </c>
      <c r="W56" s="454">
        <v>0.93789999999999996</v>
      </c>
      <c r="X56" s="454">
        <v>0.93920000000000003</v>
      </c>
      <c r="Y56" s="454">
        <v>0.94099999999999995</v>
      </c>
      <c r="Z56" s="454">
        <v>0.9476</v>
      </c>
      <c r="AA56" s="454">
        <v>0.95409999999999995</v>
      </c>
      <c r="AB56" s="454">
        <v>0.9446</v>
      </c>
      <c r="AC56" s="454">
        <v>0.95179999999999998</v>
      </c>
      <c r="AD56" s="454">
        <v>0.93340000000000001</v>
      </c>
    </row>
    <row r="57" spans="1:30" s="961" customFormat="1" ht="18" customHeight="1">
      <c r="A57" s="428" t="s">
        <v>359</v>
      </c>
      <c r="B57" s="454">
        <v>-6.3500000000000001E-2</v>
      </c>
      <c r="C57" s="454">
        <v>2.8E-3</v>
      </c>
      <c r="D57" s="454">
        <v>5.4399999999999997E-2</v>
      </c>
      <c r="E57" s="454">
        <v>-5.8999999999999999E-3</v>
      </c>
      <c r="F57" s="454">
        <v>7.8600000000000003E-2</v>
      </c>
      <c r="G57" s="454">
        <v>0.2029</v>
      </c>
      <c r="H57" s="454">
        <v>0.16500000000000001</v>
      </c>
      <c r="I57" s="454">
        <v>0.26590000000000003</v>
      </c>
      <c r="J57" s="454">
        <v>0.15970000000000001</v>
      </c>
      <c r="K57" s="454">
        <v>0.22389999999999999</v>
      </c>
      <c r="L57" s="454">
        <v>0.26829999999999998</v>
      </c>
      <c r="M57" s="454">
        <v>0.3165</v>
      </c>
      <c r="N57" s="454">
        <v>0.1522</v>
      </c>
      <c r="O57" s="454">
        <v>-7.5700000000000003E-2</v>
      </c>
      <c r="P57" s="454">
        <v>6.59E-2</v>
      </c>
      <c r="Q57" s="454">
        <v>6.25E-2</v>
      </c>
      <c r="R57" s="454">
        <v>0.1847</v>
      </c>
      <c r="S57" s="454">
        <v>0.43140000000000001</v>
      </c>
      <c r="T57" s="454">
        <v>0.13250000000000001</v>
      </c>
      <c r="U57" s="454">
        <v>0.16539999999999999</v>
      </c>
      <c r="V57" s="454">
        <v>0.105</v>
      </c>
      <c r="W57" s="454">
        <v>9.6500000000000002E-2</v>
      </c>
      <c r="X57" s="454">
        <v>9.2100000000000001E-2</v>
      </c>
      <c r="Y57" s="454">
        <v>0.14630000000000001</v>
      </c>
      <c r="Z57" s="454">
        <v>9.1700000000000004E-2</v>
      </c>
      <c r="AA57" s="454">
        <v>0.1019</v>
      </c>
      <c r="AB57" s="454">
        <v>0.1066</v>
      </c>
      <c r="AC57" s="454">
        <v>8.6999999999999994E-2</v>
      </c>
      <c r="AD57" s="454">
        <v>6.2199999999999998E-2</v>
      </c>
    </row>
    <row r="58" spans="1:30" s="961" customFormat="1" ht="18" customHeight="1">
      <c r="A58" s="428" t="s">
        <v>360</v>
      </c>
      <c r="B58" s="454">
        <v>1.9912000000000001</v>
      </c>
      <c r="C58" s="454">
        <v>1.4154</v>
      </c>
      <c r="D58" s="454">
        <v>0.99399999999999999</v>
      </c>
      <c r="E58" s="454">
        <v>1.619</v>
      </c>
      <c r="F58" s="454">
        <v>0.83599999999999997</v>
      </c>
      <c r="G58" s="454">
        <v>0.62119999999999997</v>
      </c>
      <c r="H58" s="454">
        <v>0.50639999999999996</v>
      </c>
      <c r="I58" s="454">
        <v>0.2777</v>
      </c>
      <c r="J58" s="454">
        <v>0.51990000000000003</v>
      </c>
      <c r="K58" s="454">
        <v>0.4365</v>
      </c>
      <c r="L58" s="454">
        <v>0.25619999999999998</v>
      </c>
      <c r="M58" s="454">
        <v>0.20569999999999999</v>
      </c>
      <c r="N58" s="454">
        <v>0.47710000000000002</v>
      </c>
      <c r="O58" s="454">
        <v>1.82</v>
      </c>
      <c r="P58" s="454">
        <v>0.91649999999999998</v>
      </c>
      <c r="Q58" s="454">
        <v>1.0229999999999999</v>
      </c>
      <c r="R58" s="454">
        <v>0.55740000000000001</v>
      </c>
      <c r="S58" s="454">
        <v>0.33160000000000001</v>
      </c>
      <c r="T58" s="454">
        <v>0.64870000000000005</v>
      </c>
      <c r="U58" s="454">
        <v>0.71799999999999997</v>
      </c>
      <c r="V58" s="454">
        <v>0.58209999999999995</v>
      </c>
      <c r="W58" s="454">
        <v>0.75370000000000004</v>
      </c>
      <c r="X58" s="454">
        <v>0.89319999999999999</v>
      </c>
      <c r="Y58" s="454">
        <v>0.46810000000000002</v>
      </c>
      <c r="Z58" s="454">
        <v>0.70269999999999999</v>
      </c>
      <c r="AA58" s="454">
        <v>0.57850000000000001</v>
      </c>
      <c r="AB58" s="454">
        <v>0.67030000000000001</v>
      </c>
      <c r="AC58" s="454">
        <v>0.77810000000000001</v>
      </c>
      <c r="AD58" s="454">
        <v>1.0183</v>
      </c>
    </row>
    <row r="59" spans="1:30" s="961" customFormat="1" ht="9.75" customHeight="1" thickBot="1">
      <c r="A59" s="429"/>
      <c r="B59" s="1064"/>
      <c r="C59" s="1064"/>
      <c r="D59" s="1064"/>
      <c r="E59" s="1064"/>
      <c r="F59" s="1064"/>
      <c r="G59" s="1064"/>
      <c r="H59" s="1064"/>
      <c r="I59" s="1064"/>
      <c r="J59" s="1064"/>
      <c r="K59" s="1064"/>
      <c r="L59" s="1064"/>
      <c r="M59" s="1064"/>
      <c r="N59" s="1064"/>
      <c r="O59" s="1064"/>
      <c r="P59" s="1064"/>
      <c r="Q59" s="1064"/>
      <c r="R59" s="1064"/>
      <c r="S59" s="1064"/>
      <c r="T59" s="1064"/>
      <c r="U59" s="1064"/>
      <c r="V59" s="1064"/>
      <c r="W59" s="1064"/>
      <c r="X59" s="1064"/>
      <c r="Y59" s="1064"/>
      <c r="Z59" s="1064"/>
      <c r="AA59" s="1064"/>
      <c r="AB59" s="1064"/>
      <c r="AC59" s="1064"/>
      <c r="AD59" s="1064"/>
    </row>
    <row r="60" spans="1:30" s="62" customFormat="1" ht="12" customHeight="1" thickTop="1">
      <c r="A60" s="100" t="s">
        <v>361</v>
      </c>
      <c r="B60" s="101"/>
      <c r="C60" s="1065"/>
      <c r="D60" s="1065"/>
      <c r="E60" s="1065"/>
      <c r="F60" s="1065"/>
      <c r="G60" s="1065"/>
      <c r="H60" s="1065"/>
      <c r="I60" s="101"/>
      <c r="J60" s="1065"/>
      <c r="K60" s="1065"/>
      <c r="L60" s="1065"/>
      <c r="M60" s="1065"/>
      <c r="N60" s="1065"/>
      <c r="O60" s="1065"/>
      <c r="P60" s="101"/>
      <c r="Q60" s="1065"/>
      <c r="R60" s="1065"/>
      <c r="S60" s="1065"/>
      <c r="T60" s="1065"/>
      <c r="U60" s="1065"/>
      <c r="V60" s="1065"/>
      <c r="W60" s="101"/>
      <c r="X60" s="1065"/>
      <c r="Y60" s="1065"/>
      <c r="Z60" s="1065"/>
      <c r="AA60" s="1065"/>
      <c r="AB60" s="1065"/>
      <c r="AC60" s="1065"/>
      <c r="AD60" s="1065"/>
    </row>
    <row r="61" spans="1:30" s="62" customFormat="1" ht="45.75" customHeight="1">
      <c r="A61" s="974" t="s">
        <v>362</v>
      </c>
      <c r="B61" s="1002"/>
      <c r="C61" s="1002"/>
      <c r="D61" s="1002"/>
      <c r="E61" s="1002"/>
      <c r="F61" s="1002"/>
      <c r="G61" s="1002"/>
      <c r="H61" s="1002"/>
    </row>
    <row r="62" spans="1:30" s="62" customFormat="1" ht="35.25" customHeight="1">
      <c r="A62" s="974" t="s">
        <v>363</v>
      </c>
      <c r="B62" s="1002"/>
      <c r="C62" s="1002"/>
      <c r="D62" s="1002"/>
      <c r="E62" s="1002"/>
      <c r="F62" s="1002"/>
      <c r="G62" s="1002"/>
      <c r="H62" s="1002"/>
    </row>
    <row r="63" spans="1:30" s="62" customFormat="1" ht="11.25">
      <c r="A63" s="102" t="s">
        <v>861</v>
      </c>
      <c r="B63" s="1066"/>
      <c r="C63" s="1067"/>
      <c r="D63" s="1067"/>
      <c r="E63" s="1067"/>
      <c r="F63" s="1067"/>
      <c r="G63" s="1067"/>
      <c r="H63" s="1067"/>
      <c r="I63" s="1066"/>
      <c r="J63" s="1067"/>
      <c r="K63" s="1067"/>
      <c r="L63" s="1067"/>
      <c r="M63" s="1067"/>
      <c r="N63" s="1067"/>
      <c r="O63" s="1067"/>
      <c r="P63" s="1066"/>
      <c r="Q63" s="1067"/>
      <c r="R63" s="1067"/>
      <c r="S63" s="1067"/>
      <c r="T63" s="1067"/>
      <c r="U63" s="1067"/>
      <c r="V63" s="1067"/>
      <c r="W63" s="1066"/>
      <c r="X63" s="1067"/>
      <c r="Y63" s="1067"/>
      <c r="Z63" s="1067"/>
      <c r="AA63" s="1067"/>
      <c r="AB63" s="1067"/>
      <c r="AC63" s="1067"/>
      <c r="AD63" s="1067"/>
    </row>
    <row r="64" spans="1:30" s="961" customFormat="1" ht="15.75" thickBot="1">
      <c r="A64" s="62"/>
      <c r="B64" s="1068"/>
      <c r="C64" s="81"/>
      <c r="D64" s="81"/>
      <c r="E64" s="81"/>
      <c r="F64" s="81"/>
      <c r="G64" s="81"/>
      <c r="H64" s="81"/>
      <c r="I64" s="1068"/>
      <c r="J64" s="81"/>
      <c r="K64" s="81"/>
      <c r="L64" s="81"/>
      <c r="M64" s="81"/>
      <c r="N64" s="81"/>
      <c r="O64" s="81"/>
      <c r="P64" s="1068"/>
      <c r="Q64" s="81"/>
      <c r="R64" s="81"/>
      <c r="S64" s="81"/>
      <c r="T64" s="81"/>
      <c r="U64" s="81"/>
      <c r="V64" s="81"/>
      <c r="W64" s="1068"/>
      <c r="X64" s="81"/>
      <c r="Y64" s="81"/>
      <c r="Z64" s="81"/>
      <c r="AA64" s="81"/>
      <c r="AB64" s="81"/>
      <c r="AC64" s="81"/>
      <c r="AD64" s="81"/>
    </row>
    <row r="65" spans="1:30" s="349" customFormat="1" ht="18" customHeight="1" thickTop="1" thickBot="1">
      <c r="A65" s="508"/>
      <c r="B65" s="1069" t="s">
        <v>871</v>
      </c>
      <c r="C65" s="1069" t="s">
        <v>872</v>
      </c>
      <c r="D65" s="1069" t="s">
        <v>873</v>
      </c>
      <c r="E65" s="1069" t="s">
        <v>895</v>
      </c>
      <c r="F65" s="1070" t="s">
        <v>874</v>
      </c>
      <c r="G65" s="1070" t="s">
        <v>875</v>
      </c>
      <c r="H65" s="1070" t="s">
        <v>892</v>
      </c>
      <c r="I65" s="1069" t="s">
        <v>876</v>
      </c>
      <c r="J65" s="1069" t="s">
        <v>877</v>
      </c>
      <c r="K65" s="1069" t="s">
        <v>878</v>
      </c>
      <c r="L65" s="1069" t="s">
        <v>879</v>
      </c>
      <c r="M65" s="1070" t="s">
        <v>880</v>
      </c>
      <c r="N65" s="1070" t="s">
        <v>886</v>
      </c>
      <c r="O65" s="1070" t="s">
        <v>884</v>
      </c>
      <c r="P65" s="1069" t="s">
        <v>893</v>
      </c>
      <c r="Q65" s="1069" t="s">
        <v>885</v>
      </c>
      <c r="R65" s="1069" t="s">
        <v>883</v>
      </c>
      <c r="S65" s="1069" t="s">
        <v>881</v>
      </c>
      <c r="T65" s="1070" t="s">
        <v>894</v>
      </c>
      <c r="U65" s="1070" t="s">
        <v>882</v>
      </c>
      <c r="V65" s="1070" t="s">
        <v>890</v>
      </c>
      <c r="W65" s="1069" t="s">
        <v>891</v>
      </c>
      <c r="X65" s="1069" t="s">
        <v>889</v>
      </c>
      <c r="Y65" s="1069" t="s">
        <v>888</v>
      </c>
      <c r="Z65" s="1069" t="s">
        <v>887</v>
      </c>
      <c r="AA65" s="1070" t="s">
        <v>896</v>
      </c>
      <c r="AB65" s="1070" t="s">
        <v>1479</v>
      </c>
      <c r="AC65" s="1070" t="s">
        <v>1503</v>
      </c>
      <c r="AD65" s="1070" t="s">
        <v>317</v>
      </c>
    </row>
    <row r="66" spans="1:30" s="349" customFormat="1" ht="18" customHeight="1" thickTop="1" thickBot="1">
      <c r="A66" s="99" t="s">
        <v>364</v>
      </c>
      <c r="B66" s="1071"/>
      <c r="C66" s="1071"/>
      <c r="D66" s="1071"/>
      <c r="E66" s="1071"/>
      <c r="F66" s="1117"/>
      <c r="G66" s="1117"/>
      <c r="H66" s="1117"/>
      <c r="I66" s="1071"/>
      <c r="J66" s="1071"/>
      <c r="K66" s="1071"/>
      <c r="L66" s="1071"/>
      <c r="M66" s="1117"/>
      <c r="N66" s="1117"/>
      <c r="O66" s="1117"/>
      <c r="P66" s="1071"/>
      <c r="Q66" s="1071"/>
      <c r="R66" s="1071"/>
      <c r="S66" s="1071"/>
      <c r="T66" s="1117"/>
      <c r="U66" s="1117"/>
      <c r="V66" s="1117"/>
      <c r="W66" s="1071"/>
      <c r="X66" s="1071"/>
      <c r="Y66" s="1071"/>
      <c r="Z66" s="1071"/>
      <c r="AA66" s="1117"/>
      <c r="AB66" s="1117"/>
      <c r="AC66" s="1117"/>
      <c r="AD66" s="1117"/>
    </row>
    <row r="67" spans="1:30" s="349" customFormat="1" ht="18" customHeight="1" thickTop="1">
      <c r="A67" s="428" t="s">
        <v>365</v>
      </c>
      <c r="B67" s="1118">
        <v>6.9900000000000004E-2</v>
      </c>
      <c r="C67" s="1118">
        <v>7.8299999999999995E-2</v>
      </c>
      <c r="D67" s="1118">
        <v>6.0600000000000001E-2</v>
      </c>
      <c r="E67" s="1118">
        <v>7.2800000000000004E-2</v>
      </c>
      <c r="F67" s="1118">
        <v>6.0400000000000002E-2</v>
      </c>
      <c r="G67" s="1118">
        <v>6.1899999999999997E-2</v>
      </c>
      <c r="H67" s="1118">
        <v>9.1800000000000007E-2</v>
      </c>
      <c r="I67" s="1118">
        <v>7.8E-2</v>
      </c>
      <c r="J67" s="1118">
        <v>8.2299999999999998E-2</v>
      </c>
      <c r="K67" s="1118">
        <v>7.5899999999999995E-2</v>
      </c>
      <c r="L67" s="1118">
        <v>9.35E-2</v>
      </c>
      <c r="M67" s="1118">
        <v>9.2100000000000001E-2</v>
      </c>
      <c r="N67" s="1118">
        <v>0.13619999999999999</v>
      </c>
      <c r="O67" s="1118">
        <v>7.8299999999999995E-2</v>
      </c>
      <c r="P67" s="1118">
        <v>7.2800000000000004E-2</v>
      </c>
      <c r="Q67" s="1118">
        <v>8.9399999999999993E-2</v>
      </c>
      <c r="R67" s="1118">
        <v>9.1899999999999996E-2</v>
      </c>
      <c r="S67" s="1118">
        <v>0.1222</v>
      </c>
      <c r="T67" s="1118">
        <v>8.9800000000000005E-2</v>
      </c>
      <c r="U67" s="1118">
        <v>0.109</v>
      </c>
      <c r="V67" s="1118">
        <v>6.6699999999999995E-2</v>
      </c>
      <c r="W67" s="1118">
        <v>7.8200000000000006E-2</v>
      </c>
      <c r="X67" s="1118">
        <v>9.4E-2</v>
      </c>
      <c r="Y67" s="1118">
        <v>9.6699999999999994E-2</v>
      </c>
      <c r="Z67" s="1118">
        <v>7.2300000000000003E-2</v>
      </c>
      <c r="AA67" s="1118">
        <v>7.6600000000000001E-2</v>
      </c>
      <c r="AB67" s="1118">
        <v>7.7600000000000002E-2</v>
      </c>
      <c r="AC67" s="1118">
        <v>9.2399999999999996E-2</v>
      </c>
      <c r="AD67" s="1118">
        <v>7.9600000000000004E-2</v>
      </c>
    </row>
    <row r="68" spans="1:30" s="349" customFormat="1" ht="18" customHeight="1">
      <c r="A68" s="428" t="s">
        <v>366</v>
      </c>
      <c r="B68" s="1118">
        <v>7.2599999999999998E-2</v>
      </c>
      <c r="C68" s="1118">
        <v>8.3099999999999993E-2</v>
      </c>
      <c r="D68" s="1118">
        <v>6.2E-2</v>
      </c>
      <c r="E68" s="1118">
        <v>7.7799999999999994E-2</v>
      </c>
      <c r="F68" s="1118">
        <v>6.1199999999999997E-2</v>
      </c>
      <c r="G68" s="1118">
        <v>6.6900000000000001E-2</v>
      </c>
      <c r="H68" s="1118">
        <v>9.3899999999999997E-2</v>
      </c>
      <c r="I68" s="1118">
        <v>8.0799999999999997E-2</v>
      </c>
      <c r="J68" s="1118">
        <v>8.8599999999999998E-2</v>
      </c>
      <c r="K68" s="1118">
        <v>7.6600000000000001E-2</v>
      </c>
      <c r="L68" s="1118">
        <v>9.9400000000000002E-2</v>
      </c>
      <c r="M68" s="1118">
        <v>9.2100000000000001E-2</v>
      </c>
      <c r="N68" s="1118">
        <v>0.1386</v>
      </c>
      <c r="O68" s="1118">
        <v>8.1100000000000005E-2</v>
      </c>
      <c r="P68" s="1118">
        <v>7.3400000000000007E-2</v>
      </c>
      <c r="Q68" s="1118">
        <v>8.9700000000000002E-2</v>
      </c>
      <c r="R68" s="1118">
        <v>9.1399999999999995E-2</v>
      </c>
      <c r="S68" s="1118">
        <v>0.1226</v>
      </c>
      <c r="T68" s="1118">
        <v>9.1499999999999998E-2</v>
      </c>
      <c r="U68" s="1118">
        <v>0.11119999999999999</v>
      </c>
      <c r="V68" s="1118">
        <v>6.6600000000000006E-2</v>
      </c>
      <c r="W68" s="1118">
        <v>7.9000000000000001E-2</v>
      </c>
      <c r="X68" s="1118">
        <v>9.2700000000000005E-2</v>
      </c>
      <c r="Y68" s="1118">
        <v>9.69E-2</v>
      </c>
      <c r="Z68" s="1118">
        <v>7.5999999999999998E-2</v>
      </c>
      <c r="AA68" s="1118">
        <v>7.9399999999999998E-2</v>
      </c>
      <c r="AB68" s="1118">
        <v>7.8700000000000006E-2</v>
      </c>
      <c r="AC68" s="1118">
        <v>9.5699999999999993E-2</v>
      </c>
      <c r="AD68" s="1118">
        <v>8.2299999999999998E-2</v>
      </c>
    </row>
    <row r="69" spans="1:30" s="349" customFormat="1" ht="18" customHeight="1">
      <c r="A69" s="428" t="s">
        <v>367</v>
      </c>
      <c r="B69" s="1118">
        <v>6.5299999999999997E-2</v>
      </c>
      <c r="C69" s="1118">
        <v>7.4399999999999994E-2</v>
      </c>
      <c r="D69" s="1118">
        <v>5.2699999999999997E-2</v>
      </c>
      <c r="E69" s="1118">
        <v>7.0800000000000002E-2</v>
      </c>
      <c r="F69" s="1118">
        <v>5.5199999999999999E-2</v>
      </c>
      <c r="G69" s="1118">
        <v>6.59E-2</v>
      </c>
      <c r="H69" s="1118">
        <v>8.7300000000000003E-2</v>
      </c>
      <c r="I69" s="1118">
        <v>7.8799999999999995E-2</v>
      </c>
      <c r="J69" s="1118">
        <v>8.4400000000000003E-2</v>
      </c>
      <c r="K69" s="1118">
        <v>7.3599999999999999E-2</v>
      </c>
      <c r="L69" s="1118">
        <v>8.9200000000000002E-2</v>
      </c>
      <c r="M69" s="1118">
        <v>9.0399999999999994E-2</v>
      </c>
      <c r="N69" s="1118">
        <v>0.13109999999999999</v>
      </c>
      <c r="O69" s="1118">
        <v>7.4800000000000005E-2</v>
      </c>
      <c r="P69" s="1118">
        <v>7.5300000000000006E-2</v>
      </c>
      <c r="Q69" s="1118">
        <v>8.6499999999999994E-2</v>
      </c>
      <c r="R69" s="1118">
        <v>8.5400000000000004E-2</v>
      </c>
      <c r="S69" s="1118">
        <v>0.1171</v>
      </c>
      <c r="T69" s="1118">
        <v>8.2799999999999999E-2</v>
      </c>
      <c r="U69" s="1118">
        <v>0.1042</v>
      </c>
      <c r="V69" s="1118">
        <v>5.8299999999999998E-2</v>
      </c>
      <c r="W69" s="1118">
        <v>7.1999999999999995E-2</v>
      </c>
      <c r="X69" s="1118">
        <v>9.2499999999999999E-2</v>
      </c>
      <c r="Y69" s="1118">
        <v>8.5500000000000007E-2</v>
      </c>
      <c r="Z69" s="1118">
        <v>7.5499999999999998E-2</v>
      </c>
      <c r="AA69" s="1118">
        <v>6.13E-2</v>
      </c>
      <c r="AB69" s="1118">
        <v>7.4999999999999997E-2</v>
      </c>
      <c r="AC69" s="1118">
        <v>9.1600000000000001E-2</v>
      </c>
      <c r="AD69" s="1118">
        <v>7.5600000000000001E-2</v>
      </c>
    </row>
    <row r="70" spans="1:30" s="349" customFormat="1" ht="18" customHeight="1">
      <c r="A70" s="428" t="s">
        <v>368</v>
      </c>
      <c r="B70" s="1118">
        <v>1.9E-3</v>
      </c>
      <c r="C70" s="1118">
        <v>3.3999999999999998E-3</v>
      </c>
      <c r="D70" s="1118">
        <v>-4.0000000000000002E-4</v>
      </c>
      <c r="E70" s="1118">
        <v>-9.1000000000000004E-3</v>
      </c>
      <c r="F70" s="1118">
        <v>-7.6E-3</v>
      </c>
      <c r="G70" s="1118">
        <v>1.2800000000000001E-2</v>
      </c>
      <c r="H70" s="1118">
        <v>4.4000000000000003E-3</v>
      </c>
      <c r="I70" s="1118">
        <v>8.5000000000000006E-3</v>
      </c>
      <c r="J70" s="1118">
        <v>1.47E-2</v>
      </c>
      <c r="K70" s="1118">
        <v>1.2800000000000001E-2</v>
      </c>
      <c r="L70" s="1118">
        <v>7.4000000000000003E-3</v>
      </c>
      <c r="M70" s="1118">
        <v>2.1499999999999998E-2</v>
      </c>
      <c r="N70" s="1118">
        <v>-1.37E-2</v>
      </c>
      <c r="O70" s="1118">
        <v>2.5999999999999999E-3</v>
      </c>
      <c r="P70" s="1118">
        <v>1.43E-2</v>
      </c>
      <c r="Q70" s="1118">
        <v>-5.7999999999999996E-3</v>
      </c>
      <c r="R70" s="1118">
        <v>2.5499999999999998E-2</v>
      </c>
      <c r="S70" s="1118">
        <v>2.24E-2</v>
      </c>
      <c r="T70" s="1118">
        <v>7.7000000000000002E-3</v>
      </c>
      <c r="U70" s="1118">
        <v>-1.12E-2</v>
      </c>
      <c r="V70" s="1118">
        <v>4.1000000000000003E-3</v>
      </c>
      <c r="W70" s="1118">
        <v>2.3E-2</v>
      </c>
      <c r="X70" s="1118">
        <v>8.3999999999999995E-3</v>
      </c>
      <c r="Y70" s="1118">
        <v>1.0800000000000001E-2</v>
      </c>
      <c r="Z70" s="1118">
        <v>6.1999999999999998E-3</v>
      </c>
      <c r="AA70" s="1118">
        <v>2.3999999999999998E-3</v>
      </c>
      <c r="AB70" s="1118">
        <v>2.2499999999999999E-2</v>
      </c>
      <c r="AC70" s="1118">
        <v>5.8999999999999999E-3</v>
      </c>
      <c r="AD70" s="1118">
        <v>5.8999999999999999E-3</v>
      </c>
    </row>
    <row r="71" spans="1:30" s="349" customFormat="1" ht="18" customHeight="1">
      <c r="A71" s="428" t="s">
        <v>369</v>
      </c>
      <c r="B71" s="1118">
        <v>1.9E-3</v>
      </c>
      <c r="C71" s="1118">
        <v>3.3999999999999998E-3</v>
      </c>
      <c r="D71" s="1118">
        <v>0</v>
      </c>
      <c r="E71" s="1118">
        <v>-8.5000000000000006E-3</v>
      </c>
      <c r="F71" s="1118">
        <v>-8.3999999999999995E-3</v>
      </c>
      <c r="G71" s="1118">
        <v>1.18E-2</v>
      </c>
      <c r="H71" s="1118">
        <v>4.4999999999999997E-3</v>
      </c>
      <c r="I71" s="1118">
        <v>8.0000000000000002E-3</v>
      </c>
      <c r="J71" s="1118">
        <v>1.83E-2</v>
      </c>
      <c r="K71" s="1118">
        <v>1.2699999999999999E-2</v>
      </c>
      <c r="L71" s="1118">
        <v>7.4999999999999997E-3</v>
      </c>
      <c r="M71" s="1118">
        <v>2.3199999999999998E-2</v>
      </c>
      <c r="N71" s="1118">
        <v>-1.3899999999999999E-2</v>
      </c>
      <c r="O71" s="1118">
        <v>2.5999999999999999E-3</v>
      </c>
      <c r="P71" s="1118">
        <v>8.6E-3</v>
      </c>
      <c r="Q71" s="1118">
        <v>-8.9999999999999998E-4</v>
      </c>
      <c r="R71" s="1118">
        <v>2.53E-2</v>
      </c>
      <c r="S71" s="1118">
        <v>2.2499999999999999E-2</v>
      </c>
      <c r="T71" s="1118">
        <v>9.2999999999999992E-3</v>
      </c>
      <c r="U71" s="1118">
        <v>-1.18E-2</v>
      </c>
      <c r="V71" s="1118">
        <v>5.0000000000000001E-3</v>
      </c>
      <c r="W71" s="1118">
        <v>2.1299999999999999E-2</v>
      </c>
      <c r="X71" s="1118">
        <v>8.3000000000000001E-3</v>
      </c>
      <c r="Y71" s="1118">
        <v>1.0800000000000001E-2</v>
      </c>
      <c r="Z71" s="1118">
        <v>5.3E-3</v>
      </c>
      <c r="AA71" s="1118">
        <v>2.5999999999999999E-3</v>
      </c>
      <c r="AB71" s="1118">
        <v>2.2200000000000001E-2</v>
      </c>
      <c r="AC71" s="1118">
        <v>6.0000000000000001E-3</v>
      </c>
      <c r="AD71" s="1118">
        <v>5.8999999999999999E-3</v>
      </c>
    </row>
    <row r="72" spans="1:30" s="349" customFormat="1" ht="18" customHeight="1">
      <c r="A72" s="428" t="s">
        <v>370</v>
      </c>
      <c r="B72" s="1118">
        <v>1.9E-3</v>
      </c>
      <c r="C72" s="1118">
        <v>3.3999999999999998E-3</v>
      </c>
      <c r="D72" s="1118">
        <v>0</v>
      </c>
      <c r="E72" s="1118">
        <v>-8.5000000000000006E-3</v>
      </c>
      <c r="F72" s="1118">
        <v>-8.3999999999999995E-3</v>
      </c>
      <c r="G72" s="1118">
        <v>8.8999999999999999E-3</v>
      </c>
      <c r="H72" s="1118">
        <v>4.4999999999999997E-3</v>
      </c>
      <c r="I72" s="1118">
        <v>8.0000000000000002E-3</v>
      </c>
      <c r="J72" s="1118">
        <v>1.83E-2</v>
      </c>
      <c r="K72" s="1118">
        <v>1.2699999999999999E-2</v>
      </c>
      <c r="L72" s="1118">
        <v>7.4999999999999997E-3</v>
      </c>
      <c r="M72" s="1118">
        <v>2.3199999999999998E-2</v>
      </c>
      <c r="N72" s="1118">
        <v>-1.3899999999999999E-2</v>
      </c>
      <c r="O72" s="1118">
        <v>2.0999999999999999E-3</v>
      </c>
      <c r="P72" s="1118">
        <v>8.6E-3</v>
      </c>
      <c r="Q72" s="1118">
        <v>-8.9999999999999998E-4</v>
      </c>
      <c r="R72" s="1118">
        <v>2.01E-2</v>
      </c>
      <c r="S72" s="1118">
        <v>1.6899999999999998E-2</v>
      </c>
      <c r="T72" s="1118">
        <v>9.2999999999999992E-3</v>
      </c>
      <c r="U72" s="1118">
        <v>-1.18E-2</v>
      </c>
      <c r="V72" s="1118">
        <v>4.3E-3</v>
      </c>
      <c r="W72" s="1118">
        <v>2.1299999999999999E-2</v>
      </c>
      <c r="X72" s="1118">
        <v>8.3000000000000001E-3</v>
      </c>
      <c r="Y72" s="1118">
        <v>1.0800000000000001E-2</v>
      </c>
      <c r="Z72" s="1118">
        <v>5.3E-3</v>
      </c>
      <c r="AA72" s="1118">
        <v>2.5999999999999999E-3</v>
      </c>
      <c r="AB72" s="1118">
        <v>2.2200000000000001E-2</v>
      </c>
      <c r="AC72" s="1118">
        <v>6.0000000000000001E-3</v>
      </c>
      <c r="AD72" s="1118">
        <v>5.5999999999999999E-3</v>
      </c>
    </row>
    <row r="73" spans="1:30" s="349" customFormat="1" ht="18" customHeight="1" thickBot="1">
      <c r="A73" s="428" t="s">
        <v>371</v>
      </c>
      <c r="B73" s="1118">
        <v>1.9300000000000001E-2</v>
      </c>
      <c r="C73" s="1118">
        <v>3.6999999999999998E-2</v>
      </c>
      <c r="D73" s="1118">
        <v>2.0000000000000001E-4</v>
      </c>
      <c r="E73" s="1118">
        <v>-0.105</v>
      </c>
      <c r="F73" s="1118">
        <v>-4.0300000000000002E-2</v>
      </c>
      <c r="G73" s="1118">
        <v>4.1000000000000002E-2</v>
      </c>
      <c r="H73" s="1118">
        <v>2.98E-2</v>
      </c>
      <c r="I73" s="1118">
        <v>3.8300000000000001E-2</v>
      </c>
      <c r="J73" s="1118">
        <v>0.11020000000000001</v>
      </c>
      <c r="K73" s="1118">
        <v>6.08E-2</v>
      </c>
      <c r="L73" s="1118">
        <v>4.1099999999999998E-2</v>
      </c>
      <c r="M73" s="1118">
        <v>0.1148</v>
      </c>
      <c r="N73" s="1118">
        <v>-8.5500000000000007E-2</v>
      </c>
      <c r="O73" s="1118">
        <v>1.78E-2</v>
      </c>
      <c r="P73" s="1118">
        <v>7.8799999999999995E-2</v>
      </c>
      <c r="Q73" s="1118">
        <v>-6.4000000000000003E-3</v>
      </c>
      <c r="R73" s="1118">
        <v>0.1167</v>
      </c>
      <c r="S73" s="1118">
        <v>5.79E-2</v>
      </c>
      <c r="T73" s="1118">
        <v>8.2100000000000006E-2</v>
      </c>
      <c r="U73" s="1118">
        <v>-6.6199999999999995E-2</v>
      </c>
      <c r="V73" s="1118">
        <v>3.6400000000000002E-2</v>
      </c>
      <c r="W73" s="1118">
        <v>0.214</v>
      </c>
      <c r="X73" s="1118">
        <v>4.3299999999999998E-2</v>
      </c>
      <c r="Y73" s="1118">
        <v>8.1100000000000005E-2</v>
      </c>
      <c r="Z73" s="1118">
        <v>5.1499999999999997E-2</v>
      </c>
      <c r="AA73" s="1118">
        <v>2.35E-2</v>
      </c>
      <c r="AB73" s="1118">
        <v>0.1842</v>
      </c>
      <c r="AC73" s="1118">
        <v>4.3299999999999998E-2</v>
      </c>
      <c r="AD73" s="1118">
        <v>4.3499999999999997E-2</v>
      </c>
    </row>
    <row r="74" spans="1:30" s="349" customFormat="1" ht="18" customHeight="1" thickTop="1" thickBot="1">
      <c r="A74" s="99" t="s">
        <v>372</v>
      </c>
      <c r="B74" s="1071"/>
      <c r="C74" s="1071"/>
      <c r="D74" s="1071"/>
      <c r="E74" s="1071"/>
      <c r="F74" s="1117"/>
      <c r="G74" s="1117"/>
      <c r="H74" s="1117"/>
      <c r="I74" s="1071"/>
      <c r="J74" s="1071"/>
      <c r="K74" s="1071"/>
      <c r="L74" s="1071"/>
      <c r="M74" s="1117"/>
      <c r="N74" s="1117"/>
      <c r="O74" s="1117"/>
      <c r="P74" s="1071"/>
      <c r="Q74" s="1071"/>
      <c r="R74" s="1071"/>
      <c r="S74" s="1071"/>
      <c r="T74" s="1117"/>
      <c r="U74" s="1117"/>
      <c r="V74" s="1117"/>
      <c r="W74" s="1071"/>
      <c r="X74" s="1071"/>
      <c r="Y74" s="1071"/>
      <c r="Z74" s="1071"/>
      <c r="AA74" s="1117"/>
      <c r="AB74" s="1117"/>
      <c r="AC74" s="1117"/>
      <c r="AD74" s="1117"/>
    </row>
    <row r="75" spans="1:30" s="349" customFormat="1" ht="18" customHeight="1" thickTop="1">
      <c r="A75" s="428" t="s">
        <v>373</v>
      </c>
      <c r="B75" s="1118">
        <v>9.5699999999999993E-2</v>
      </c>
      <c r="C75" s="1118">
        <v>0.11310000000000001</v>
      </c>
      <c r="D75" s="1118">
        <v>8.8300000000000003E-2</v>
      </c>
      <c r="E75" s="1118">
        <v>0.1106</v>
      </c>
      <c r="F75" s="1118">
        <v>7.5999999999999998E-2</v>
      </c>
      <c r="G75" s="1118">
        <v>8.8099999999999998E-2</v>
      </c>
      <c r="H75" s="1118">
        <v>0.1179</v>
      </c>
      <c r="I75" s="1118">
        <v>0.1013</v>
      </c>
      <c r="J75" s="1118">
        <v>0.1205</v>
      </c>
      <c r="K75" s="1118">
        <v>0.1045</v>
      </c>
      <c r="L75" s="1118">
        <v>0.1211</v>
      </c>
      <c r="M75" s="1118">
        <v>0.1125</v>
      </c>
      <c r="N75" s="1118">
        <v>0.1744</v>
      </c>
      <c r="O75" s="1118">
        <v>0.10829999999999999</v>
      </c>
      <c r="P75" s="1118">
        <v>0.11169999999999999</v>
      </c>
      <c r="Q75" s="1118">
        <v>0.1159</v>
      </c>
      <c r="R75" s="1118">
        <v>0.1235</v>
      </c>
      <c r="S75" s="1118">
        <v>0.14199999999999999</v>
      </c>
      <c r="T75" s="1118">
        <v>0.1203</v>
      </c>
      <c r="U75" s="1118">
        <v>0.1384</v>
      </c>
      <c r="V75" s="1118">
        <v>8.5900000000000004E-2</v>
      </c>
      <c r="W75" s="1118">
        <v>9.8599999999999993E-2</v>
      </c>
      <c r="X75" s="1118">
        <v>0.11169999999999999</v>
      </c>
      <c r="Y75" s="1118">
        <v>0.13400000000000001</v>
      </c>
      <c r="Z75" s="1118">
        <v>0.1037</v>
      </c>
      <c r="AA75" s="1118">
        <v>0.11700000000000001</v>
      </c>
      <c r="AB75" s="1118">
        <v>0.1174</v>
      </c>
      <c r="AC75" s="1118">
        <v>0.1242</v>
      </c>
      <c r="AD75" s="1118">
        <v>0.1096</v>
      </c>
    </row>
    <row r="76" spans="1:30" s="349" customFormat="1" ht="18" customHeight="1">
      <c r="A76" s="428" t="s">
        <v>374</v>
      </c>
      <c r="B76" s="1118">
        <v>-2.58E-2</v>
      </c>
      <c r="C76" s="1118">
        <v>-3.4799999999999998E-2</v>
      </c>
      <c r="D76" s="1118">
        <v>-2.7799999999999998E-2</v>
      </c>
      <c r="E76" s="1118">
        <v>-3.78E-2</v>
      </c>
      <c r="F76" s="1118">
        <v>-1.5599999999999999E-2</v>
      </c>
      <c r="G76" s="1118">
        <v>-2.6200000000000001E-2</v>
      </c>
      <c r="H76" s="1118">
        <v>-2.6100000000000002E-2</v>
      </c>
      <c r="I76" s="1118">
        <v>-2.3300000000000001E-2</v>
      </c>
      <c r="J76" s="1118">
        <v>-3.8300000000000001E-2</v>
      </c>
      <c r="K76" s="1118">
        <v>-2.86E-2</v>
      </c>
      <c r="L76" s="1118">
        <v>-2.76E-2</v>
      </c>
      <c r="M76" s="1118">
        <v>-2.0500000000000001E-2</v>
      </c>
      <c r="N76" s="1118">
        <v>-3.8199999999999998E-2</v>
      </c>
      <c r="O76" s="1118">
        <v>-3.0099999999999998E-2</v>
      </c>
      <c r="P76" s="1118">
        <v>-3.8899999999999997E-2</v>
      </c>
      <c r="Q76" s="1118">
        <v>-2.6499999999999999E-2</v>
      </c>
      <c r="R76" s="1118">
        <v>-3.1699999999999999E-2</v>
      </c>
      <c r="S76" s="1118">
        <v>-1.9800000000000002E-2</v>
      </c>
      <c r="T76" s="1118">
        <v>-3.0499999999999999E-2</v>
      </c>
      <c r="U76" s="1118">
        <v>-2.9399999999999999E-2</v>
      </c>
      <c r="V76" s="1118">
        <v>-1.9199999999999998E-2</v>
      </c>
      <c r="W76" s="1118">
        <v>-2.0500000000000001E-2</v>
      </c>
      <c r="X76" s="1118">
        <v>-1.77E-2</v>
      </c>
      <c r="Y76" s="1118">
        <v>-3.73E-2</v>
      </c>
      <c r="Z76" s="1118">
        <v>-3.1399999999999997E-2</v>
      </c>
      <c r="AA76" s="1118">
        <v>-4.0399999999999998E-2</v>
      </c>
      <c r="AB76" s="1118">
        <v>-3.9800000000000002E-2</v>
      </c>
      <c r="AC76" s="1118">
        <v>-3.1800000000000002E-2</v>
      </c>
      <c r="AD76" s="1118">
        <v>-0.03</v>
      </c>
    </row>
    <row r="77" spans="1:30" s="349" customFormat="1" ht="18" customHeight="1">
      <c r="A77" s="428" t="s">
        <v>375</v>
      </c>
      <c r="B77" s="1118">
        <v>3.15E-2</v>
      </c>
      <c r="C77" s="1118">
        <v>0.04</v>
      </c>
      <c r="D77" s="1118">
        <v>3.32E-2</v>
      </c>
      <c r="E77" s="1118">
        <v>4.3200000000000002E-2</v>
      </c>
      <c r="F77" s="1118">
        <v>2.0400000000000001E-2</v>
      </c>
      <c r="G77" s="1118">
        <v>3.6600000000000001E-2</v>
      </c>
      <c r="H77" s="1118">
        <v>3.2800000000000003E-2</v>
      </c>
      <c r="I77" s="1118">
        <v>3.1399999999999997E-2</v>
      </c>
      <c r="J77" s="1118">
        <v>4.8500000000000001E-2</v>
      </c>
      <c r="K77" s="1118">
        <v>3.85E-2</v>
      </c>
      <c r="L77" s="1118">
        <v>3.6700000000000003E-2</v>
      </c>
      <c r="M77" s="1118">
        <v>2.81E-2</v>
      </c>
      <c r="N77" s="1118">
        <v>4.7500000000000001E-2</v>
      </c>
      <c r="O77" s="1118">
        <v>3.5400000000000001E-2</v>
      </c>
      <c r="P77" s="1118">
        <v>4.5900000000000003E-2</v>
      </c>
      <c r="Q77" s="1118">
        <v>3.2800000000000003E-2</v>
      </c>
      <c r="R77" s="1118">
        <v>4.1300000000000003E-2</v>
      </c>
      <c r="S77" s="1118">
        <v>3.1399999999999997E-2</v>
      </c>
      <c r="T77" s="1118">
        <v>3.7199999999999997E-2</v>
      </c>
      <c r="U77" s="1118">
        <v>3.9E-2</v>
      </c>
      <c r="V77" s="1118">
        <v>2.2700000000000001E-2</v>
      </c>
      <c r="W77" s="1118">
        <v>2.4299999999999999E-2</v>
      </c>
      <c r="X77" s="1118">
        <v>2.3199999999999998E-2</v>
      </c>
      <c r="Y77" s="1118">
        <v>4.58E-2</v>
      </c>
      <c r="Z77" s="1118">
        <v>3.6799999999999999E-2</v>
      </c>
      <c r="AA77" s="1118">
        <v>4.7699999999999999E-2</v>
      </c>
      <c r="AB77" s="1118">
        <v>4.7899999999999998E-2</v>
      </c>
      <c r="AC77" s="1118">
        <v>3.8699999999999998E-2</v>
      </c>
      <c r="AD77" s="1118">
        <v>3.6799999999999999E-2</v>
      </c>
    </row>
    <row r="78" spans="1:30" s="349" customFormat="1" ht="18" customHeight="1">
      <c r="A78" s="428" t="s">
        <v>376</v>
      </c>
      <c r="B78" s="1118">
        <v>0</v>
      </c>
      <c r="C78" s="1118">
        <v>0</v>
      </c>
      <c r="D78" s="1118">
        <v>-2.0000000000000001E-4</v>
      </c>
      <c r="E78" s="1118">
        <v>0</v>
      </c>
      <c r="F78" s="1118">
        <v>-1E-4</v>
      </c>
      <c r="G78" s="1118">
        <v>0</v>
      </c>
      <c r="H78" s="1118">
        <v>0</v>
      </c>
      <c r="I78" s="1118">
        <v>0</v>
      </c>
      <c r="J78" s="1118">
        <v>0</v>
      </c>
      <c r="K78" s="1118">
        <v>0</v>
      </c>
      <c r="L78" s="1118">
        <v>0</v>
      </c>
      <c r="M78" s="1118">
        <v>0</v>
      </c>
      <c r="N78" s="1118">
        <v>1E-4</v>
      </c>
      <c r="O78" s="1118">
        <v>0</v>
      </c>
      <c r="P78" s="1118">
        <v>0</v>
      </c>
      <c r="Q78" s="1118">
        <v>4.0000000000000002E-4</v>
      </c>
      <c r="R78" s="1118">
        <v>0</v>
      </c>
      <c r="S78" s="1118">
        <v>0</v>
      </c>
      <c r="T78" s="1118">
        <v>0</v>
      </c>
      <c r="U78" s="1118">
        <v>0</v>
      </c>
      <c r="V78" s="1118">
        <v>0</v>
      </c>
      <c r="W78" s="1118">
        <v>0</v>
      </c>
      <c r="X78" s="1118">
        <v>0</v>
      </c>
      <c r="Y78" s="1118">
        <v>-2.9999999999999997E-4</v>
      </c>
      <c r="Z78" s="1118">
        <v>0</v>
      </c>
      <c r="AA78" s="1118">
        <v>0</v>
      </c>
      <c r="AB78" s="1118">
        <v>0</v>
      </c>
      <c r="AC78" s="1118">
        <v>0</v>
      </c>
      <c r="AD78" s="1118">
        <v>0</v>
      </c>
    </row>
    <row r="79" spans="1:30" s="349" customFormat="1" ht="18" customHeight="1">
      <c r="A79" s="428" t="s">
        <v>377</v>
      </c>
      <c r="B79" s="1118">
        <v>-7.3000000000000001E-3</v>
      </c>
      <c r="C79" s="1118">
        <v>-8.6999999999999994E-3</v>
      </c>
      <c r="D79" s="1118">
        <v>-9.2999999999999992E-3</v>
      </c>
      <c r="E79" s="1118">
        <v>-7.0000000000000001E-3</v>
      </c>
      <c r="F79" s="1118">
        <v>-5.8999999999999999E-3</v>
      </c>
      <c r="G79" s="1118">
        <v>-8.9999999999999998E-4</v>
      </c>
      <c r="H79" s="1118">
        <v>-6.6E-3</v>
      </c>
      <c r="I79" s="1118">
        <v>-2E-3</v>
      </c>
      <c r="J79" s="1118">
        <v>-4.1999999999999997E-3</v>
      </c>
      <c r="K79" s="1118">
        <v>-3.0000000000000001E-3</v>
      </c>
      <c r="L79" s="1118">
        <v>-1.03E-2</v>
      </c>
      <c r="M79" s="1118">
        <v>-1.6999999999999999E-3</v>
      </c>
      <c r="N79" s="1118">
        <v>-7.4999999999999997E-3</v>
      </c>
      <c r="O79" s="1118">
        <v>-6.4000000000000003E-3</v>
      </c>
      <c r="P79" s="1118">
        <v>1.9E-3</v>
      </c>
      <c r="Q79" s="1118">
        <v>-3.2000000000000002E-3</v>
      </c>
      <c r="R79" s="1118">
        <v>-6.0000000000000001E-3</v>
      </c>
      <c r="S79" s="1118">
        <v>-5.4999999999999997E-3</v>
      </c>
      <c r="T79" s="1118">
        <v>-8.6999999999999994E-3</v>
      </c>
      <c r="U79" s="1118">
        <v>-7.0000000000000001E-3</v>
      </c>
      <c r="V79" s="1118">
        <v>-8.3000000000000001E-3</v>
      </c>
      <c r="W79" s="1118">
        <v>-7.0000000000000001E-3</v>
      </c>
      <c r="X79" s="1118">
        <v>-2.9999999999999997E-4</v>
      </c>
      <c r="Y79" s="1118">
        <v>-1.14E-2</v>
      </c>
      <c r="Z79" s="1118">
        <v>-5.0000000000000001E-4</v>
      </c>
      <c r="AA79" s="1118">
        <v>-1.8100000000000002E-2</v>
      </c>
      <c r="AB79" s="1118">
        <v>-3.7000000000000002E-3</v>
      </c>
      <c r="AC79" s="1118">
        <v>-4.1000000000000003E-3</v>
      </c>
      <c r="AD79" s="1118">
        <v>-6.7000000000000002E-3</v>
      </c>
    </row>
    <row r="80" spans="1:30" s="349" customFormat="1" ht="18" customHeight="1">
      <c r="A80" s="428" t="s">
        <v>378</v>
      </c>
      <c r="B80" s="1118">
        <v>2.7000000000000001E-3</v>
      </c>
      <c r="C80" s="1118">
        <v>4.7999999999999996E-3</v>
      </c>
      <c r="D80" s="1118">
        <v>1.4E-3</v>
      </c>
      <c r="E80" s="1118">
        <v>5.0000000000000001E-3</v>
      </c>
      <c r="F80" s="1118">
        <v>6.9999999999999999E-4</v>
      </c>
      <c r="G80" s="1118">
        <v>4.8999999999999998E-3</v>
      </c>
      <c r="H80" s="1118">
        <v>2.0999999999999999E-3</v>
      </c>
      <c r="I80" s="1118">
        <v>2.8E-3</v>
      </c>
      <c r="J80" s="1118">
        <v>6.3E-3</v>
      </c>
      <c r="K80" s="1118">
        <v>6.9999999999999999E-4</v>
      </c>
      <c r="L80" s="1118">
        <v>5.8999999999999999E-3</v>
      </c>
      <c r="M80" s="1118">
        <v>1E-4</v>
      </c>
      <c r="N80" s="1118">
        <v>2.5000000000000001E-3</v>
      </c>
      <c r="O80" s="1118">
        <v>2.8E-3</v>
      </c>
      <c r="P80" s="1118">
        <v>5.9999999999999995E-4</v>
      </c>
      <c r="Q80" s="1118">
        <v>2.9999999999999997E-4</v>
      </c>
      <c r="R80" s="1118">
        <v>-5.0000000000000001E-4</v>
      </c>
      <c r="S80" s="1118">
        <v>4.0000000000000002E-4</v>
      </c>
      <c r="T80" s="1118">
        <v>1.6999999999999999E-3</v>
      </c>
      <c r="U80" s="1118">
        <v>2.2000000000000001E-3</v>
      </c>
      <c r="V80" s="1118">
        <v>-1E-4</v>
      </c>
      <c r="W80" s="1118">
        <v>8.0000000000000004E-4</v>
      </c>
      <c r="X80" s="1118">
        <v>-1.1999999999999999E-3</v>
      </c>
      <c r="Y80" s="1118">
        <v>2.0000000000000001E-4</v>
      </c>
      <c r="Z80" s="1118">
        <v>3.5999999999999999E-3</v>
      </c>
      <c r="AA80" s="1118">
        <v>2.8E-3</v>
      </c>
      <c r="AB80" s="1118">
        <v>1.1000000000000001E-3</v>
      </c>
      <c r="AC80" s="1118">
        <v>3.3E-3</v>
      </c>
      <c r="AD80" s="1118">
        <v>2.7000000000000001E-3</v>
      </c>
    </row>
    <row r="81" spans="1:30" s="349" customFormat="1" ht="18" customHeight="1">
      <c r="A81" s="428" t="s">
        <v>379</v>
      </c>
      <c r="B81" s="1118">
        <v>-6.3399999999999998E-2</v>
      </c>
      <c r="C81" s="1118">
        <v>-7.0999999999999994E-2</v>
      </c>
      <c r="D81" s="1118">
        <v>-5.2999999999999999E-2</v>
      </c>
      <c r="E81" s="1118">
        <v>-7.9899999999999999E-2</v>
      </c>
      <c r="F81" s="1119">
        <v>-6.2799999999999995E-2</v>
      </c>
      <c r="G81" s="1119">
        <v>-5.3100000000000001E-2</v>
      </c>
      <c r="H81" s="1119">
        <v>-8.2900000000000001E-2</v>
      </c>
      <c r="I81" s="1118">
        <v>-7.0300000000000001E-2</v>
      </c>
      <c r="J81" s="1118">
        <v>-6.9699999999999998E-2</v>
      </c>
      <c r="K81" s="1118">
        <v>-6.08E-2</v>
      </c>
      <c r="L81" s="1118">
        <v>-8.1699999999999995E-2</v>
      </c>
      <c r="M81" s="1119">
        <v>-6.8900000000000003E-2</v>
      </c>
      <c r="N81" s="1119">
        <v>-0.14480000000000001</v>
      </c>
      <c r="O81" s="1119">
        <v>-7.22E-2</v>
      </c>
      <c r="P81" s="1118">
        <v>-6.0999999999999999E-2</v>
      </c>
      <c r="Q81" s="1118">
        <v>-9.2200000000000004E-2</v>
      </c>
      <c r="R81" s="1118">
        <v>-5.9900000000000002E-2</v>
      </c>
      <c r="S81" s="1118">
        <v>-9.4700000000000006E-2</v>
      </c>
      <c r="T81" s="1119">
        <v>-7.51E-2</v>
      </c>
      <c r="U81" s="1119">
        <v>-0.1154</v>
      </c>
      <c r="V81" s="1119">
        <v>-5.4199999999999998E-2</v>
      </c>
      <c r="W81" s="1118">
        <v>-4.9000000000000002E-2</v>
      </c>
      <c r="X81" s="1118">
        <v>-8.4000000000000005E-2</v>
      </c>
      <c r="Y81" s="1118">
        <v>-7.4700000000000003E-2</v>
      </c>
      <c r="Z81" s="1118">
        <v>-6.93E-2</v>
      </c>
      <c r="AA81" s="1119">
        <v>-5.8900000000000001E-2</v>
      </c>
      <c r="AB81" s="1119">
        <v>-5.2499999999999998E-2</v>
      </c>
      <c r="AC81" s="1119">
        <v>-8.5599999999999996E-2</v>
      </c>
      <c r="AD81" s="1119">
        <v>-6.9699999999999998E-2</v>
      </c>
    </row>
    <row r="82" spans="1:30" s="349" customFormat="1" ht="18" customHeight="1">
      <c r="A82" s="428" t="s">
        <v>380</v>
      </c>
      <c r="B82" s="1118">
        <v>0</v>
      </c>
      <c r="C82" s="1118">
        <v>0</v>
      </c>
      <c r="D82" s="1118">
        <v>5.9999999999999995E-4</v>
      </c>
      <c r="E82" s="1118">
        <v>6.9999999999999999E-4</v>
      </c>
      <c r="F82" s="1118">
        <v>-6.9999999999999999E-4</v>
      </c>
      <c r="G82" s="1118">
        <v>-8.9999999999999998E-4</v>
      </c>
      <c r="H82" s="1118">
        <v>0</v>
      </c>
      <c r="I82" s="1118">
        <v>-5.0000000000000001E-4</v>
      </c>
      <c r="J82" s="1118">
        <v>3.5999999999999999E-3</v>
      </c>
      <c r="K82" s="1118">
        <v>-1E-4</v>
      </c>
      <c r="L82" s="1118">
        <v>0</v>
      </c>
      <c r="M82" s="1118">
        <v>1.6999999999999999E-3</v>
      </c>
      <c r="N82" s="1118">
        <v>-2.0000000000000001E-4</v>
      </c>
      <c r="O82" s="1118">
        <v>0</v>
      </c>
      <c r="P82" s="1118">
        <v>-5.7000000000000002E-3</v>
      </c>
      <c r="Q82" s="1118">
        <v>4.4000000000000003E-3</v>
      </c>
      <c r="R82" s="1118">
        <v>-2.0000000000000001E-4</v>
      </c>
      <c r="S82" s="1118">
        <v>1E-4</v>
      </c>
      <c r="T82" s="1118">
        <v>1.6999999999999999E-3</v>
      </c>
      <c r="U82" s="1118">
        <v>-6.9999999999999999E-4</v>
      </c>
      <c r="V82" s="1118">
        <v>8.9999999999999998E-4</v>
      </c>
      <c r="W82" s="1118">
        <v>-1.6999999999999999E-3</v>
      </c>
      <c r="X82" s="1118">
        <v>-2.0000000000000001E-4</v>
      </c>
      <c r="Y82" s="1118">
        <v>2.9999999999999997E-4</v>
      </c>
      <c r="Z82" s="1118">
        <v>-8.0000000000000004E-4</v>
      </c>
      <c r="AA82" s="1118">
        <v>2.0000000000000001E-4</v>
      </c>
      <c r="AB82" s="1118">
        <v>-2.0000000000000001E-4</v>
      </c>
      <c r="AC82" s="1118">
        <v>0</v>
      </c>
      <c r="AD82" s="1118">
        <v>0</v>
      </c>
    </row>
    <row r="83" spans="1:30" s="349" customFormat="1" ht="18" customHeight="1" thickBot="1">
      <c r="A83" s="428" t="s">
        <v>381</v>
      </c>
      <c r="B83" s="1118">
        <v>0.1082</v>
      </c>
      <c r="C83" s="1118">
        <v>0.19309999999999999</v>
      </c>
      <c r="D83" s="1118">
        <v>8.6699999999999999E-2</v>
      </c>
      <c r="E83" s="1118">
        <v>7.7899999999999997E-2</v>
      </c>
      <c r="F83" s="1118">
        <v>8.0100000000000005E-2</v>
      </c>
      <c r="G83" s="1118">
        <v>0.12720000000000001</v>
      </c>
      <c r="H83" s="1118">
        <v>0.1721</v>
      </c>
      <c r="I83" s="1118">
        <v>0.21110000000000001</v>
      </c>
      <c r="J83" s="1118">
        <v>0.18990000000000001</v>
      </c>
      <c r="K83" s="1118">
        <v>0.15670000000000001</v>
      </c>
      <c r="L83" s="1118">
        <v>0.1123</v>
      </c>
      <c r="M83" s="1118">
        <v>0.16470000000000001</v>
      </c>
      <c r="N83" s="1118">
        <v>0.1353</v>
      </c>
      <c r="O83" s="1118">
        <v>0.19700000000000001</v>
      </c>
      <c r="P83" s="1118">
        <v>0.10009999999999999</v>
      </c>
      <c r="Q83" s="1118">
        <v>0.26300000000000001</v>
      </c>
      <c r="R83" s="1118">
        <v>0.16569999999999999</v>
      </c>
      <c r="S83" s="1118">
        <v>0.17330000000000001</v>
      </c>
      <c r="T83" s="1118">
        <v>0.23300000000000001</v>
      </c>
      <c r="U83" s="1118">
        <v>0.12559999999999999</v>
      </c>
      <c r="V83" s="1118">
        <v>0.18149999999999999</v>
      </c>
      <c r="W83" s="1118">
        <v>0.15809999999999999</v>
      </c>
      <c r="X83" s="1118">
        <v>5.5500000000000001E-2</v>
      </c>
      <c r="Y83" s="1118">
        <v>0.12039999999999999</v>
      </c>
      <c r="Z83" s="1118">
        <v>0.1135</v>
      </c>
      <c r="AA83" s="1118">
        <v>0.20369999999999999</v>
      </c>
      <c r="AB83" s="1118">
        <v>0.30280000000000001</v>
      </c>
      <c r="AC83" s="1118">
        <v>0.14749999999999999</v>
      </c>
      <c r="AD83" s="1118">
        <v>0.13</v>
      </c>
    </row>
    <row r="84" spans="1:30" s="349" customFormat="1" ht="18" customHeight="1" thickTop="1" thickBot="1">
      <c r="A84" s="99" t="s">
        <v>382</v>
      </c>
      <c r="B84" s="1071"/>
      <c r="C84" s="1071"/>
      <c r="D84" s="1071"/>
      <c r="E84" s="1071"/>
      <c r="F84" s="1117"/>
      <c r="G84" s="1117"/>
      <c r="H84" s="1117"/>
      <c r="I84" s="1071"/>
      <c r="J84" s="1071"/>
      <c r="K84" s="1071"/>
      <c r="L84" s="1071"/>
      <c r="M84" s="1117"/>
      <c r="N84" s="1117"/>
      <c r="O84" s="1117"/>
      <c r="P84" s="1071"/>
      <c r="Q84" s="1071"/>
      <c r="R84" s="1071"/>
      <c r="S84" s="1071"/>
      <c r="T84" s="1117"/>
      <c r="U84" s="1117"/>
      <c r="V84" s="1117"/>
      <c r="W84" s="1071"/>
      <c r="X84" s="1071"/>
      <c r="Y84" s="1071"/>
      <c r="Z84" s="1071"/>
      <c r="AA84" s="1117"/>
      <c r="AB84" s="1117"/>
      <c r="AC84" s="1117"/>
      <c r="AD84" s="1117"/>
    </row>
    <row r="85" spans="1:30" s="349" customFormat="1" ht="18" customHeight="1" thickTop="1">
      <c r="A85" s="428" t="s">
        <v>383</v>
      </c>
      <c r="B85" s="1118">
        <v>0.1487</v>
      </c>
      <c r="C85" s="1118">
        <v>0.14510000000000001</v>
      </c>
      <c r="D85" s="1118">
        <v>0.1258</v>
      </c>
      <c r="E85" s="1118">
        <v>0.1507</v>
      </c>
      <c r="F85" s="1118">
        <v>0.1159</v>
      </c>
      <c r="G85" s="1118">
        <v>0.1031</v>
      </c>
      <c r="H85" s="1118">
        <v>0.1595</v>
      </c>
      <c r="I85" s="1118">
        <v>0.1202</v>
      </c>
      <c r="J85" s="1118">
        <v>0.14699999999999999</v>
      </c>
      <c r="K85" s="1118">
        <v>0.1321</v>
      </c>
      <c r="L85" s="1118">
        <v>0.14510000000000001</v>
      </c>
      <c r="M85" s="1118">
        <v>0.1303</v>
      </c>
      <c r="N85" s="1118">
        <v>0.18379999999999999</v>
      </c>
      <c r="O85" s="1118">
        <v>0.14460000000000001</v>
      </c>
      <c r="P85" s="1118">
        <v>0.15140000000000001</v>
      </c>
      <c r="Q85" s="1118">
        <v>0.1522</v>
      </c>
      <c r="R85" s="1118">
        <v>0.14419999999999999</v>
      </c>
      <c r="S85" s="1118">
        <v>0.1749</v>
      </c>
      <c r="T85" s="1118">
        <v>0.15429999999999999</v>
      </c>
      <c r="U85" s="1118">
        <v>0.17530000000000001</v>
      </c>
      <c r="V85" s="1118">
        <v>0.10780000000000001</v>
      </c>
      <c r="W85" s="1118">
        <v>0.13320000000000001</v>
      </c>
      <c r="X85" s="1118">
        <v>0.15029999999999999</v>
      </c>
      <c r="Y85" s="1118">
        <v>0.15409999999999999</v>
      </c>
      <c r="Z85" s="1118">
        <v>0.13700000000000001</v>
      </c>
      <c r="AA85" s="1118">
        <v>0.13619999999999999</v>
      </c>
      <c r="AB85" s="1118">
        <v>0.14580000000000001</v>
      </c>
      <c r="AC85" s="1118">
        <v>0.1454</v>
      </c>
      <c r="AD85" s="1118">
        <v>0.14699999999999999</v>
      </c>
    </row>
    <row r="86" spans="1:30" s="349" customFormat="1" ht="18" customHeight="1">
      <c r="A86" s="428" t="s">
        <v>384</v>
      </c>
      <c r="B86" s="1118">
        <v>8.7099999999999997E-2</v>
      </c>
      <c r="C86" s="1118">
        <v>9.7100000000000006E-2</v>
      </c>
      <c r="D86" s="1118">
        <v>9.8799999999999999E-2</v>
      </c>
      <c r="E86" s="1118">
        <v>0.1071</v>
      </c>
      <c r="F86" s="1118">
        <v>0</v>
      </c>
      <c r="G86" s="1118">
        <v>0</v>
      </c>
      <c r="H86" s="1118">
        <v>0.1467</v>
      </c>
      <c r="I86" s="1118">
        <v>8.4599999999999995E-2</v>
      </c>
      <c r="J86" s="1118">
        <v>0</v>
      </c>
      <c r="K86" s="1118">
        <v>0</v>
      </c>
      <c r="L86" s="1118">
        <v>0.12230000000000001</v>
      </c>
      <c r="M86" s="1118">
        <v>7.1000000000000004E-3</v>
      </c>
      <c r="N86" s="1118">
        <v>0.2213</v>
      </c>
      <c r="O86" s="1118">
        <v>0</v>
      </c>
      <c r="P86" s="1118">
        <v>0</v>
      </c>
      <c r="Q86" s="1118">
        <v>0.1195</v>
      </c>
      <c r="R86" s="1118">
        <v>9.4200000000000006E-2</v>
      </c>
      <c r="S86" s="1118">
        <v>0.1114</v>
      </c>
      <c r="T86" s="1118">
        <v>0</v>
      </c>
      <c r="U86" s="1118">
        <v>0.14430000000000001</v>
      </c>
      <c r="V86" s="1118">
        <v>0</v>
      </c>
      <c r="W86" s="1118">
        <v>0</v>
      </c>
      <c r="X86" s="1118">
        <v>9.2999999999999992E-3</v>
      </c>
      <c r="Y86" s="1118">
        <v>0.30259999999999998</v>
      </c>
      <c r="Z86" s="1118">
        <v>0.1595</v>
      </c>
      <c r="AA86" s="1118">
        <v>0.12909999999999999</v>
      </c>
      <c r="AB86" s="1118">
        <v>7.1400000000000005E-2</v>
      </c>
      <c r="AC86" s="1118">
        <v>0.1195</v>
      </c>
      <c r="AD86" s="1118">
        <v>9.1600000000000001E-2</v>
      </c>
    </row>
    <row r="87" spans="1:30" s="349" customFormat="1" ht="18" customHeight="1">
      <c r="A87" s="428" t="s">
        <v>385</v>
      </c>
      <c r="B87" s="1118">
        <v>0.16969999999999999</v>
      </c>
      <c r="C87" s="1118">
        <v>0.32729999999999998</v>
      </c>
      <c r="D87" s="1118">
        <v>0.20119999999999999</v>
      </c>
      <c r="E87" s="1118">
        <v>0.14710000000000001</v>
      </c>
      <c r="F87" s="1118">
        <v>0.1459</v>
      </c>
      <c r="G87" s="1118">
        <v>0.5071</v>
      </c>
      <c r="H87" s="1118">
        <v>7.4200000000000002E-2</v>
      </c>
      <c r="I87" s="1118">
        <v>7.46E-2</v>
      </c>
      <c r="J87" s="1118">
        <v>0.13519999999999999</v>
      </c>
      <c r="K87" s="1118">
        <v>9.7000000000000003E-2</v>
      </c>
      <c r="L87" s="1118">
        <v>4.2200000000000001E-2</v>
      </c>
      <c r="M87" s="1118">
        <v>0.17519999999999999</v>
      </c>
      <c r="N87" s="1118">
        <v>0.69469999999999998</v>
      </c>
      <c r="O87" s="1118">
        <v>0.2157</v>
      </c>
      <c r="P87" s="1118">
        <v>0.39040000000000002</v>
      </c>
      <c r="Q87" s="1118">
        <v>0.60529999999999995</v>
      </c>
      <c r="R87" s="1118">
        <v>0.1132</v>
      </c>
      <c r="S87" s="1118">
        <v>0.14779999999999999</v>
      </c>
      <c r="T87" s="1118">
        <v>8.4500000000000006E-2</v>
      </c>
      <c r="U87" s="1118">
        <v>0.21360000000000001</v>
      </c>
      <c r="V87" s="1118">
        <v>2.8999999999999998E-3</v>
      </c>
      <c r="W87" s="1118">
        <v>7.9299999999999995E-2</v>
      </c>
      <c r="X87" s="1118">
        <v>0.1903</v>
      </c>
      <c r="Y87" s="1118">
        <v>0.15870000000000001</v>
      </c>
      <c r="Z87" s="1118">
        <v>0.12809999999999999</v>
      </c>
      <c r="AA87" s="1118">
        <v>0.10970000000000001</v>
      </c>
      <c r="AB87" s="1118">
        <v>0.14829999999999999</v>
      </c>
      <c r="AC87" s="1118">
        <v>0.1867</v>
      </c>
      <c r="AD87" s="1118">
        <v>0.19789999999999999</v>
      </c>
    </row>
    <row r="88" spans="1:30" s="349" customFormat="1" ht="18" customHeight="1">
      <c r="A88" s="428" t="s">
        <v>386</v>
      </c>
      <c r="B88" s="1118">
        <v>8.3799999999999999E-2</v>
      </c>
      <c r="C88" s="1118">
        <v>0.33200000000000002</v>
      </c>
      <c r="D88" s="1118">
        <v>0.12989999999999999</v>
      </c>
      <c r="E88" s="1118">
        <v>0.20399999999999999</v>
      </c>
      <c r="F88" s="1118">
        <v>0</v>
      </c>
      <c r="G88" s="1118">
        <v>0</v>
      </c>
      <c r="H88" s="1118">
        <v>0.12230000000000001</v>
      </c>
      <c r="I88" s="1118">
        <v>0</v>
      </c>
      <c r="J88" s="1118">
        <v>0</v>
      </c>
      <c r="K88" s="1118">
        <v>0</v>
      </c>
      <c r="L88" s="1118">
        <v>0</v>
      </c>
      <c r="M88" s="1118">
        <v>0</v>
      </c>
      <c r="N88" s="1118">
        <v>0.2949</v>
      </c>
      <c r="O88" s="1118">
        <v>6.3500000000000001E-2</v>
      </c>
      <c r="P88" s="1118">
        <v>0</v>
      </c>
      <c r="Q88" s="1118">
        <v>5.0919999999999996</v>
      </c>
      <c r="R88" s="1118">
        <v>2.4563999999999999</v>
      </c>
      <c r="S88" s="1118">
        <v>0</v>
      </c>
      <c r="T88" s="1118">
        <v>0</v>
      </c>
      <c r="U88" s="1118">
        <v>0.1704</v>
      </c>
      <c r="V88" s="1118">
        <v>0</v>
      </c>
      <c r="W88" s="1118">
        <v>0</v>
      </c>
      <c r="X88" s="1118">
        <v>0</v>
      </c>
      <c r="Y88" s="1118">
        <v>7.1999999999999995E-2</v>
      </c>
      <c r="Z88" s="1118">
        <v>1.7100000000000001E-2</v>
      </c>
      <c r="AA88" s="1118">
        <v>4.6100000000000002E-2</v>
      </c>
      <c r="AB88" s="1118">
        <v>0</v>
      </c>
      <c r="AC88" s="1118">
        <v>3.3E-3</v>
      </c>
      <c r="AD88" s="1118">
        <v>0.17330000000000001</v>
      </c>
    </row>
    <row r="89" spans="1:30" s="349" customFormat="1" ht="18" customHeight="1">
      <c r="A89" s="428" t="s">
        <v>387</v>
      </c>
      <c r="B89" s="1118">
        <v>2.3999999999999998E-3</v>
      </c>
      <c r="C89" s="1118">
        <v>0</v>
      </c>
      <c r="D89" s="1118">
        <v>1.1000000000000001E-3</v>
      </c>
      <c r="E89" s="1118">
        <v>1.8E-3</v>
      </c>
      <c r="F89" s="1118">
        <v>0</v>
      </c>
      <c r="G89" s="1118">
        <v>0</v>
      </c>
      <c r="H89" s="1118">
        <v>1.8E-3</v>
      </c>
      <c r="I89" s="1118">
        <v>0</v>
      </c>
      <c r="J89" s="1118">
        <v>4.5999999999999999E-3</v>
      </c>
      <c r="K89" s="1118">
        <v>0</v>
      </c>
      <c r="L89" s="1118">
        <v>0</v>
      </c>
      <c r="M89" s="1118">
        <v>1E-3</v>
      </c>
      <c r="N89" s="1118">
        <v>4.7000000000000002E-3</v>
      </c>
      <c r="O89" s="1118">
        <v>3.7000000000000002E-3</v>
      </c>
      <c r="P89" s="1118">
        <v>0</v>
      </c>
      <c r="Q89" s="1118">
        <v>0</v>
      </c>
      <c r="R89" s="1118">
        <v>2.5000000000000001E-3</v>
      </c>
      <c r="S89" s="1118">
        <v>3.7000000000000002E-3</v>
      </c>
      <c r="T89" s="1118">
        <v>2.8999999999999998E-3</v>
      </c>
      <c r="U89" s="1118">
        <v>5.4999999999999997E-3</v>
      </c>
      <c r="V89" s="1118">
        <v>0</v>
      </c>
      <c r="W89" s="1118">
        <v>1.01E-2</v>
      </c>
      <c r="X89" s="1118">
        <v>7.1000000000000004E-3</v>
      </c>
      <c r="Y89" s="1118">
        <v>0</v>
      </c>
      <c r="Z89" s="1118">
        <v>1.6299999999999999E-2</v>
      </c>
      <c r="AA89" s="1118">
        <v>8.3999999999999995E-3</v>
      </c>
      <c r="AB89" s="1118">
        <v>1.9E-3</v>
      </c>
      <c r="AC89" s="1118">
        <v>0</v>
      </c>
      <c r="AD89" s="1118">
        <v>1.1000000000000001E-3</v>
      </c>
    </row>
    <row r="90" spans="1:30" s="349" customFormat="1" ht="18" customHeight="1">
      <c r="A90" s="428" t="s">
        <v>388</v>
      </c>
      <c r="B90" s="1118">
        <v>4.1000000000000003E-3</v>
      </c>
      <c r="C90" s="1118">
        <v>0</v>
      </c>
      <c r="D90" s="1118">
        <v>7.1999999999999998E-3</v>
      </c>
      <c r="E90" s="1118">
        <v>1.2999999999999999E-3</v>
      </c>
      <c r="F90" s="1118">
        <v>0</v>
      </c>
      <c r="G90" s="1118">
        <v>0</v>
      </c>
      <c r="H90" s="1118">
        <v>5.4000000000000003E-3</v>
      </c>
      <c r="I90" s="1118">
        <v>0</v>
      </c>
      <c r="J90" s="1118">
        <v>3.8E-3</v>
      </c>
      <c r="K90" s="1118">
        <v>0</v>
      </c>
      <c r="L90" s="1118">
        <v>0</v>
      </c>
      <c r="M90" s="1118">
        <v>1.17E-2</v>
      </c>
      <c r="N90" s="1118">
        <v>0</v>
      </c>
      <c r="O90" s="1118">
        <v>7.7000000000000002E-3</v>
      </c>
      <c r="P90" s="1118">
        <v>0</v>
      </c>
      <c r="Q90" s="1118">
        <v>0</v>
      </c>
      <c r="R90" s="1118">
        <v>5.3E-3</v>
      </c>
      <c r="S90" s="1118">
        <v>4.4999999999999997E-3</v>
      </c>
      <c r="T90" s="1118">
        <v>1.23E-2</v>
      </c>
      <c r="U90" s="1118">
        <v>8.2600000000000007E-2</v>
      </c>
      <c r="V90" s="1118">
        <v>0</v>
      </c>
      <c r="W90" s="1118">
        <v>1.1900000000000001E-2</v>
      </c>
      <c r="X90" s="1118">
        <v>5.4199999999999998E-2</v>
      </c>
      <c r="Y90" s="1118">
        <v>0</v>
      </c>
      <c r="Z90" s="1118">
        <v>1.0999999999999999E-2</v>
      </c>
      <c r="AA90" s="1118">
        <v>2.2800000000000001E-2</v>
      </c>
      <c r="AB90" s="1118">
        <v>8.2000000000000007E-3</v>
      </c>
      <c r="AC90" s="1118">
        <v>0</v>
      </c>
      <c r="AD90" s="1118">
        <v>5.1999999999999998E-3</v>
      </c>
    </row>
    <row r="91" spans="1:30" s="349" customFormat="1" ht="18" customHeight="1">
      <c r="A91" s="428" t="s">
        <v>389</v>
      </c>
      <c r="B91" s="1118">
        <v>3.3E-3</v>
      </c>
      <c r="C91" s="1118">
        <v>0</v>
      </c>
      <c r="D91" s="1119">
        <v>3.8999999999999998E-3</v>
      </c>
      <c r="E91" s="1118">
        <v>1.6000000000000001E-3</v>
      </c>
      <c r="F91" s="1119">
        <v>0</v>
      </c>
      <c r="G91" s="1119">
        <v>0</v>
      </c>
      <c r="H91" s="1119">
        <v>3.7000000000000002E-3</v>
      </c>
      <c r="I91" s="1118">
        <v>0</v>
      </c>
      <c r="J91" s="1118">
        <v>4.1000000000000003E-3</v>
      </c>
      <c r="K91" s="1119">
        <v>0</v>
      </c>
      <c r="L91" s="1118">
        <v>0</v>
      </c>
      <c r="M91" s="1119">
        <v>3.2000000000000002E-3</v>
      </c>
      <c r="N91" s="1119">
        <v>4.4999999999999997E-3</v>
      </c>
      <c r="O91" s="1119">
        <v>4.1000000000000003E-3</v>
      </c>
      <c r="P91" s="1118">
        <v>0</v>
      </c>
      <c r="Q91" s="1118">
        <v>0</v>
      </c>
      <c r="R91" s="1119">
        <v>3.3999999999999998E-3</v>
      </c>
      <c r="S91" s="1118">
        <v>4.0000000000000001E-3</v>
      </c>
      <c r="T91" s="1119">
        <v>9.2999999999999992E-3</v>
      </c>
      <c r="U91" s="1119">
        <v>3.3300000000000003E-2</v>
      </c>
      <c r="V91" s="1119">
        <v>0</v>
      </c>
      <c r="W91" s="1118">
        <v>1.11E-2</v>
      </c>
      <c r="X91" s="1118">
        <v>3.2099999999999997E-2</v>
      </c>
      <c r="Y91" s="1119">
        <v>0</v>
      </c>
      <c r="Z91" s="1118">
        <v>1.26E-2</v>
      </c>
      <c r="AA91" s="1119">
        <v>1.8499999999999999E-2</v>
      </c>
      <c r="AB91" s="1119">
        <v>4.1999999999999997E-3</v>
      </c>
      <c r="AC91" s="1119">
        <v>0</v>
      </c>
      <c r="AD91" s="1119">
        <v>2.5000000000000001E-3</v>
      </c>
    </row>
    <row r="92" spans="1:30" s="349" customFormat="1" ht="18" customHeight="1">
      <c r="A92" s="428" t="s">
        <v>390</v>
      </c>
      <c r="B92" s="1118">
        <v>0</v>
      </c>
      <c r="C92" s="1118">
        <v>0</v>
      </c>
      <c r="D92" s="1118">
        <v>0</v>
      </c>
      <c r="E92" s="1118">
        <v>0</v>
      </c>
      <c r="F92" s="1118">
        <v>0</v>
      </c>
      <c r="G92" s="1118">
        <v>0</v>
      </c>
      <c r="H92" s="1118">
        <v>0</v>
      </c>
      <c r="I92" s="1118">
        <v>0</v>
      </c>
      <c r="J92" s="1118">
        <v>0</v>
      </c>
      <c r="K92" s="1118">
        <v>0</v>
      </c>
      <c r="L92" s="1118">
        <v>0</v>
      </c>
      <c r="M92" s="1118">
        <v>0</v>
      </c>
      <c r="N92" s="1118">
        <v>0</v>
      </c>
      <c r="O92" s="1118">
        <v>0</v>
      </c>
      <c r="P92" s="1118">
        <v>0</v>
      </c>
      <c r="Q92" s="1118">
        <v>0</v>
      </c>
      <c r="R92" s="1118">
        <v>0</v>
      </c>
      <c r="S92" s="1118">
        <v>0</v>
      </c>
      <c r="T92" s="1118">
        <v>0</v>
      </c>
      <c r="U92" s="1118">
        <v>0</v>
      </c>
      <c r="V92" s="1118">
        <v>0</v>
      </c>
      <c r="W92" s="1118">
        <v>0</v>
      </c>
      <c r="X92" s="1118">
        <v>0</v>
      </c>
      <c r="Y92" s="1118">
        <v>0</v>
      </c>
      <c r="Z92" s="1118">
        <v>0</v>
      </c>
      <c r="AA92" s="1118">
        <v>0</v>
      </c>
      <c r="AB92" s="1118">
        <v>0</v>
      </c>
      <c r="AC92" s="1118">
        <v>0</v>
      </c>
      <c r="AD92" s="1118">
        <v>0</v>
      </c>
    </row>
    <row r="93" spans="1:30" s="349" customFormat="1" ht="18" customHeight="1">
      <c r="A93" s="428" t="s">
        <v>391</v>
      </c>
      <c r="B93" s="1118">
        <v>8.0999999999999996E-3</v>
      </c>
      <c r="C93" s="1118">
        <v>1.5100000000000001E-2</v>
      </c>
      <c r="D93" s="1118">
        <v>1.1900000000000001E-2</v>
      </c>
      <c r="E93" s="1118">
        <v>9.7999999999999997E-3</v>
      </c>
      <c r="F93" s="1118">
        <v>1.23E-2</v>
      </c>
      <c r="G93" s="1118">
        <v>1.4E-2</v>
      </c>
      <c r="H93" s="1118">
        <v>1.4800000000000001E-2</v>
      </c>
      <c r="I93" s="1118">
        <v>1.6199999999999999E-2</v>
      </c>
      <c r="J93" s="1118">
        <v>1.2800000000000001E-2</v>
      </c>
      <c r="K93" s="1118">
        <v>1.4800000000000001E-2</v>
      </c>
      <c r="L93" s="1118">
        <v>1.2999999999999999E-2</v>
      </c>
      <c r="M93" s="1118">
        <v>1.6199999999999999E-2</v>
      </c>
      <c r="N93" s="1118">
        <v>1.5100000000000001E-2</v>
      </c>
      <c r="O93" s="1118">
        <v>6.8999999999999999E-3</v>
      </c>
      <c r="P93" s="1118">
        <v>1.5699999999999999E-2</v>
      </c>
      <c r="Q93" s="1118">
        <v>7.3000000000000001E-3</v>
      </c>
      <c r="R93" s="1118">
        <v>1.4200000000000001E-2</v>
      </c>
      <c r="S93" s="1118">
        <v>1.66E-2</v>
      </c>
      <c r="T93" s="1118">
        <v>1.72E-2</v>
      </c>
      <c r="U93" s="1118">
        <v>1.49E-2</v>
      </c>
      <c r="V93" s="1118">
        <v>1.5699999999999999E-2</v>
      </c>
      <c r="W93" s="1118">
        <v>1.34E-2</v>
      </c>
      <c r="X93" s="1118">
        <v>1.0800000000000001E-2</v>
      </c>
      <c r="Y93" s="1118">
        <v>2.3E-2</v>
      </c>
      <c r="Z93" s="1118">
        <v>1.29E-2</v>
      </c>
      <c r="AA93" s="1118">
        <v>1.6899999999999998E-2</v>
      </c>
      <c r="AB93" s="1118">
        <v>1.4800000000000001E-2</v>
      </c>
      <c r="AC93" s="1118">
        <v>1.52E-2</v>
      </c>
      <c r="AD93" s="1118">
        <v>1.2999999999999999E-2</v>
      </c>
    </row>
    <row r="94" spans="1:30" s="349" customFormat="1" ht="18" customHeight="1">
      <c r="A94" s="428" t="s">
        <v>392</v>
      </c>
      <c r="B94" s="1118">
        <v>3.8899999999999997E-2</v>
      </c>
      <c r="C94" s="1118">
        <v>4.7199999999999999E-2</v>
      </c>
      <c r="D94" s="1118">
        <v>4.87E-2</v>
      </c>
      <c r="E94" s="1118">
        <v>5.4300000000000001E-2</v>
      </c>
      <c r="F94" s="1118">
        <v>3.1699999999999999E-2</v>
      </c>
      <c r="G94" s="1118">
        <v>5.0599999999999999E-2</v>
      </c>
      <c r="H94" s="1118">
        <v>4.8000000000000001E-2</v>
      </c>
      <c r="I94" s="1118">
        <v>4.8899999999999999E-2</v>
      </c>
      <c r="J94" s="1118">
        <v>5.7700000000000001E-2</v>
      </c>
      <c r="K94" s="1118">
        <v>4.9599999999999998E-2</v>
      </c>
      <c r="L94" s="1118">
        <v>4.9700000000000001E-2</v>
      </c>
      <c r="M94" s="1118">
        <v>3.7600000000000001E-2</v>
      </c>
      <c r="N94" s="1118">
        <v>7.5999999999999998E-2</v>
      </c>
      <c r="O94" s="1118">
        <v>5.6000000000000001E-2</v>
      </c>
      <c r="P94" s="1118">
        <v>5.2200000000000003E-2</v>
      </c>
      <c r="Q94" s="1118">
        <v>5.6000000000000001E-2</v>
      </c>
      <c r="R94" s="1118">
        <v>5.9299999999999999E-2</v>
      </c>
      <c r="S94" s="1118">
        <v>4.1599999999999998E-2</v>
      </c>
      <c r="T94" s="1118">
        <v>5.5300000000000002E-2</v>
      </c>
      <c r="U94" s="1118">
        <v>6.25E-2</v>
      </c>
      <c r="V94" s="1118">
        <v>3.9899999999999998E-2</v>
      </c>
      <c r="W94" s="1118">
        <v>5.0500000000000003E-2</v>
      </c>
      <c r="X94" s="1118">
        <v>3.7999999999999999E-2</v>
      </c>
      <c r="Y94" s="1118">
        <v>6.0499999999999998E-2</v>
      </c>
      <c r="Z94" s="1118">
        <v>4.9399999999999999E-2</v>
      </c>
      <c r="AA94" s="1118">
        <v>5.9799999999999999E-2</v>
      </c>
      <c r="AB94" s="1118">
        <v>5.5199999999999999E-2</v>
      </c>
      <c r="AC94" s="1118">
        <v>5.3199999999999997E-2</v>
      </c>
      <c r="AD94" s="1118">
        <v>4.9599999999999998E-2</v>
      </c>
    </row>
    <row r="95" spans="1:30" s="349" customFormat="1" ht="18" customHeight="1">
      <c r="A95" s="428" t="s">
        <v>393</v>
      </c>
      <c r="B95" s="1118">
        <v>0</v>
      </c>
      <c r="C95" s="1118">
        <v>0</v>
      </c>
      <c r="D95" s="1118">
        <v>0</v>
      </c>
      <c r="E95" s="1118">
        <v>0</v>
      </c>
      <c r="F95" s="1118">
        <v>0</v>
      </c>
      <c r="G95" s="1118">
        <v>0</v>
      </c>
      <c r="H95" s="1118">
        <v>0</v>
      </c>
      <c r="I95" s="1118">
        <v>0</v>
      </c>
      <c r="J95" s="1118">
        <v>0</v>
      </c>
      <c r="K95" s="1118">
        <v>0</v>
      </c>
      <c r="L95" s="1118">
        <v>0</v>
      </c>
      <c r="M95" s="1118">
        <v>0</v>
      </c>
      <c r="N95" s="1118">
        <v>0</v>
      </c>
      <c r="O95" s="1118">
        <v>0</v>
      </c>
      <c r="P95" s="1118">
        <v>0</v>
      </c>
      <c r="Q95" s="1118">
        <v>0</v>
      </c>
      <c r="R95" s="1118">
        <v>0</v>
      </c>
      <c r="S95" s="1118">
        <v>0</v>
      </c>
      <c r="T95" s="1118">
        <v>0</v>
      </c>
      <c r="U95" s="1118">
        <v>0</v>
      </c>
      <c r="V95" s="1118">
        <v>0</v>
      </c>
      <c r="W95" s="1118">
        <v>0</v>
      </c>
      <c r="X95" s="1118">
        <v>0</v>
      </c>
      <c r="Y95" s="1118">
        <v>0</v>
      </c>
      <c r="Z95" s="1118">
        <v>0</v>
      </c>
      <c r="AA95" s="1118">
        <v>0</v>
      </c>
      <c r="AB95" s="1118">
        <v>0</v>
      </c>
      <c r="AC95" s="1118">
        <v>0</v>
      </c>
      <c r="AD95" s="1118">
        <v>0</v>
      </c>
    </row>
    <row r="96" spans="1:30" s="349" customFormat="1" ht="18" customHeight="1" thickBot="1">
      <c r="A96" s="428" t="s">
        <v>394</v>
      </c>
      <c r="B96" s="1118">
        <v>0</v>
      </c>
      <c r="C96" s="1118">
        <v>0</v>
      </c>
      <c r="D96" s="1118">
        <v>0</v>
      </c>
      <c r="E96" s="1118">
        <v>3.1800000000000002E-2</v>
      </c>
      <c r="F96" s="1118">
        <v>0</v>
      </c>
      <c r="G96" s="1118">
        <v>0</v>
      </c>
      <c r="H96" s="1118">
        <v>0</v>
      </c>
      <c r="I96" s="1118">
        <v>0</v>
      </c>
      <c r="J96" s="1118">
        <v>0</v>
      </c>
      <c r="K96" s="1118">
        <v>0</v>
      </c>
      <c r="L96" s="1118">
        <v>0</v>
      </c>
      <c r="M96" s="1118">
        <v>0</v>
      </c>
      <c r="N96" s="1118">
        <v>0</v>
      </c>
      <c r="O96" s="1118">
        <v>0</v>
      </c>
      <c r="P96" s="1118">
        <v>0</v>
      </c>
      <c r="Q96" s="1118">
        <v>0</v>
      </c>
      <c r="R96" s="1118">
        <v>0</v>
      </c>
      <c r="S96" s="1118">
        <v>0</v>
      </c>
      <c r="T96" s="1118">
        <v>0</v>
      </c>
      <c r="U96" s="1118">
        <v>0</v>
      </c>
      <c r="V96" s="1118">
        <v>0</v>
      </c>
      <c r="W96" s="1118">
        <v>0</v>
      </c>
      <c r="X96" s="1118">
        <v>0</v>
      </c>
      <c r="Y96" s="1118">
        <v>0</v>
      </c>
      <c r="Z96" s="1118">
        <v>0</v>
      </c>
      <c r="AA96" s="1118">
        <v>0</v>
      </c>
      <c r="AB96" s="1118">
        <v>0</v>
      </c>
      <c r="AC96" s="1118">
        <v>0</v>
      </c>
      <c r="AD96" s="1118">
        <v>3.5000000000000003E-2</v>
      </c>
    </row>
    <row r="97" spans="1:30" s="349" customFormat="1" ht="18" customHeight="1" thickTop="1" thickBot="1">
      <c r="A97" s="103" t="s">
        <v>395</v>
      </c>
      <c r="B97" s="1069"/>
      <c r="C97" s="1069"/>
      <c r="D97" s="1069"/>
      <c r="E97" s="1069"/>
      <c r="F97" s="1070"/>
      <c r="G97" s="1070"/>
      <c r="H97" s="1070"/>
      <c r="I97" s="1069"/>
      <c r="J97" s="1069"/>
      <c r="K97" s="1069"/>
      <c r="L97" s="1069"/>
      <c r="M97" s="1070"/>
      <c r="N97" s="1070"/>
      <c r="O97" s="1070"/>
      <c r="P97" s="1069"/>
      <c r="Q97" s="1069"/>
      <c r="R97" s="1069"/>
      <c r="S97" s="1069"/>
      <c r="T97" s="1070"/>
      <c r="U97" s="1070"/>
      <c r="V97" s="1070"/>
      <c r="W97" s="1069"/>
      <c r="X97" s="1069"/>
      <c r="Y97" s="1069"/>
      <c r="Z97" s="1069"/>
      <c r="AA97" s="1070"/>
      <c r="AB97" s="1070"/>
      <c r="AC97" s="1070"/>
      <c r="AD97" s="1070"/>
    </row>
    <row r="98" spans="1:30" s="349" customFormat="1" ht="18" customHeight="1" thickTop="1" thickBot="1">
      <c r="A98" s="99" t="s">
        <v>396</v>
      </c>
      <c r="B98" s="1071"/>
      <c r="C98" s="1071"/>
      <c r="D98" s="1071"/>
      <c r="E98" s="1071"/>
      <c r="F98" s="1117"/>
      <c r="G98" s="1117"/>
      <c r="H98" s="1117"/>
      <c r="I98" s="1071"/>
      <c r="J98" s="1071"/>
      <c r="K98" s="1071"/>
      <c r="L98" s="1071"/>
      <c r="M98" s="1117"/>
      <c r="N98" s="1117"/>
      <c r="O98" s="1117"/>
      <c r="P98" s="1071"/>
      <c r="Q98" s="1071"/>
      <c r="R98" s="1071"/>
      <c r="S98" s="1071"/>
      <c r="T98" s="1117"/>
      <c r="U98" s="1117"/>
      <c r="V98" s="1117"/>
      <c r="W98" s="1071"/>
      <c r="X98" s="1071"/>
      <c r="Y98" s="1071"/>
      <c r="Z98" s="1071"/>
      <c r="AA98" s="1117"/>
      <c r="AB98" s="1117"/>
      <c r="AC98" s="1117"/>
      <c r="AD98" s="1117"/>
    </row>
    <row r="99" spans="1:30" s="349" customFormat="1" ht="18" customHeight="1" thickTop="1">
      <c r="A99" s="428" t="s">
        <v>397</v>
      </c>
      <c r="B99" s="1118">
        <v>6.3399999999999998E-2</v>
      </c>
      <c r="C99" s="1118">
        <v>7.0999999999999994E-2</v>
      </c>
      <c r="D99" s="1118">
        <v>5.2999999999999999E-2</v>
      </c>
      <c r="E99" s="1118">
        <v>7.9899999999999999E-2</v>
      </c>
      <c r="F99" s="1118">
        <v>6.2799999999999995E-2</v>
      </c>
      <c r="G99" s="1118">
        <v>5.3100000000000001E-2</v>
      </c>
      <c r="H99" s="1118">
        <v>8.2900000000000001E-2</v>
      </c>
      <c r="I99" s="1118">
        <v>7.0300000000000001E-2</v>
      </c>
      <c r="J99" s="1118">
        <v>6.9699999999999998E-2</v>
      </c>
      <c r="K99" s="1118">
        <v>6.08E-2</v>
      </c>
      <c r="L99" s="1118">
        <v>8.1699999999999995E-2</v>
      </c>
      <c r="M99" s="1118">
        <v>6.8900000000000003E-2</v>
      </c>
      <c r="N99" s="1118">
        <v>0.14480000000000001</v>
      </c>
      <c r="O99" s="1118">
        <v>7.22E-2</v>
      </c>
      <c r="P99" s="1118">
        <v>6.0999999999999999E-2</v>
      </c>
      <c r="Q99" s="1118">
        <v>9.2200000000000004E-2</v>
      </c>
      <c r="R99" s="1118">
        <v>5.9900000000000002E-2</v>
      </c>
      <c r="S99" s="1118">
        <v>9.4700000000000006E-2</v>
      </c>
      <c r="T99" s="1118">
        <v>7.51E-2</v>
      </c>
      <c r="U99" s="1118">
        <v>0.1154</v>
      </c>
      <c r="V99" s="1118">
        <v>5.4199999999999998E-2</v>
      </c>
      <c r="W99" s="1118">
        <v>4.9000000000000002E-2</v>
      </c>
      <c r="X99" s="1118">
        <v>8.4000000000000005E-2</v>
      </c>
      <c r="Y99" s="1118">
        <v>7.4700000000000003E-2</v>
      </c>
      <c r="Z99" s="1118">
        <v>6.93E-2</v>
      </c>
      <c r="AA99" s="1118">
        <v>5.8900000000000001E-2</v>
      </c>
      <c r="AB99" s="1118">
        <v>5.2499999999999998E-2</v>
      </c>
      <c r="AC99" s="1118">
        <v>8.5599999999999996E-2</v>
      </c>
      <c r="AD99" s="1118">
        <v>6.9699999999999998E-2</v>
      </c>
    </row>
    <row r="100" spans="1:30" s="349" customFormat="1" ht="18" customHeight="1">
      <c r="A100" s="428" t="s">
        <v>398</v>
      </c>
      <c r="B100" s="1118">
        <v>8.4000000000000005E-2</v>
      </c>
      <c r="C100" s="1118">
        <v>8.1299999999999997E-2</v>
      </c>
      <c r="D100" s="1118">
        <v>6.0100000000000001E-2</v>
      </c>
      <c r="E100" s="1118">
        <v>9.1600000000000001E-2</v>
      </c>
      <c r="F100" s="1118">
        <v>7.3999999999999996E-2</v>
      </c>
      <c r="G100" s="1118">
        <v>6.1499999999999999E-2</v>
      </c>
      <c r="H100" s="1118">
        <v>9.11E-2</v>
      </c>
      <c r="I100" s="1118">
        <v>7.51E-2</v>
      </c>
      <c r="J100" s="1118">
        <v>7.6799999999999993E-2</v>
      </c>
      <c r="K100" s="1118">
        <v>6.7599999999999993E-2</v>
      </c>
      <c r="L100" s="1118">
        <v>8.5999999999999993E-2</v>
      </c>
      <c r="M100" s="1118">
        <v>7.2400000000000006E-2</v>
      </c>
      <c r="N100" s="1118">
        <v>0.15690000000000001</v>
      </c>
      <c r="O100" s="1118">
        <v>8.9300000000000004E-2</v>
      </c>
      <c r="P100" s="1118">
        <v>6.83E-2</v>
      </c>
      <c r="Q100" s="1118">
        <v>0.1069</v>
      </c>
      <c r="R100" s="1118">
        <v>6.5600000000000006E-2</v>
      </c>
      <c r="S100" s="1118">
        <v>0.10489999999999999</v>
      </c>
      <c r="T100" s="1118">
        <v>8.1500000000000003E-2</v>
      </c>
      <c r="U100" s="1118">
        <v>0.1326</v>
      </c>
      <c r="V100" s="1118">
        <v>5.8299999999999998E-2</v>
      </c>
      <c r="W100" s="1118">
        <v>5.3199999999999997E-2</v>
      </c>
      <c r="X100" s="1118">
        <v>0.10050000000000001</v>
      </c>
      <c r="Y100" s="1118">
        <v>7.9500000000000001E-2</v>
      </c>
      <c r="Z100" s="1118">
        <v>7.46E-2</v>
      </c>
      <c r="AA100" s="1118">
        <v>6.3E-2</v>
      </c>
      <c r="AB100" s="1118">
        <v>5.8000000000000003E-2</v>
      </c>
      <c r="AC100" s="1118">
        <v>9.5799999999999996E-2</v>
      </c>
      <c r="AD100" s="1118">
        <v>8.1100000000000005E-2</v>
      </c>
    </row>
    <row r="101" spans="1:30" s="349" customFormat="1" ht="18" customHeight="1">
      <c r="A101" s="428" t="s">
        <v>399</v>
      </c>
      <c r="B101" s="1118">
        <v>9.8100000000000007E-2</v>
      </c>
      <c r="C101" s="1118">
        <v>9.3100000000000002E-2</v>
      </c>
      <c r="D101" s="1118">
        <v>7.7700000000000005E-2</v>
      </c>
      <c r="E101" s="1118">
        <v>0.10829999999999999</v>
      </c>
      <c r="F101" s="1118">
        <v>9.8500000000000004E-2</v>
      </c>
      <c r="G101" s="1118">
        <v>7.0199999999999999E-2</v>
      </c>
      <c r="H101" s="1118">
        <v>0.11169999999999999</v>
      </c>
      <c r="I101" s="1118">
        <v>8.3699999999999997E-2</v>
      </c>
      <c r="J101" s="1118">
        <v>8.3900000000000002E-2</v>
      </c>
      <c r="K101" s="1118">
        <v>7.7700000000000005E-2</v>
      </c>
      <c r="L101" s="1118">
        <v>9.8100000000000007E-2</v>
      </c>
      <c r="M101" s="1118">
        <v>8.0500000000000002E-2</v>
      </c>
      <c r="N101" s="1118">
        <v>0.16209999999999999</v>
      </c>
      <c r="O101" s="1118">
        <v>9.7100000000000006E-2</v>
      </c>
      <c r="P101" s="1118">
        <v>8.3699999999999997E-2</v>
      </c>
      <c r="Q101" s="1118">
        <v>0.12280000000000001</v>
      </c>
      <c r="R101" s="1118">
        <v>7.0300000000000001E-2</v>
      </c>
      <c r="S101" s="1118">
        <v>0.1166</v>
      </c>
      <c r="T101" s="1118">
        <v>9.6699999999999994E-2</v>
      </c>
      <c r="U101" s="1118">
        <v>0.1477</v>
      </c>
      <c r="V101" s="1118">
        <v>6.8199999999999997E-2</v>
      </c>
      <c r="W101" s="1118">
        <v>6.6299999999999998E-2</v>
      </c>
      <c r="X101" s="1118">
        <v>0.114</v>
      </c>
      <c r="Y101" s="1118">
        <v>8.6400000000000005E-2</v>
      </c>
      <c r="Z101" s="1118">
        <v>9.2299999999999993E-2</v>
      </c>
      <c r="AA101" s="1118">
        <v>6.8400000000000002E-2</v>
      </c>
      <c r="AB101" s="1118">
        <v>6.5799999999999997E-2</v>
      </c>
      <c r="AC101" s="1118">
        <v>0.1019</v>
      </c>
      <c r="AD101" s="1118">
        <v>9.4200000000000006E-2</v>
      </c>
    </row>
    <row r="102" spans="1:30" s="349" customFormat="1" ht="18" customHeight="1" thickBot="1">
      <c r="A102" s="428" t="s">
        <v>400</v>
      </c>
      <c r="B102" s="1118">
        <v>9.35E-2</v>
      </c>
      <c r="C102" s="1118">
        <v>9.9099999999999994E-2</v>
      </c>
      <c r="D102" s="1118">
        <v>7.0099999999999996E-2</v>
      </c>
      <c r="E102" s="1118">
        <v>9.5799999999999996E-2</v>
      </c>
      <c r="F102" s="1118">
        <v>8.2199999999999995E-2</v>
      </c>
      <c r="G102" s="1118">
        <v>7.4999999999999997E-2</v>
      </c>
      <c r="H102" s="1118">
        <v>0.1076</v>
      </c>
      <c r="I102" s="1118">
        <v>0.1008</v>
      </c>
      <c r="J102" s="1118">
        <v>9.9699999999999997E-2</v>
      </c>
      <c r="K102" s="1118">
        <v>8.4699999999999998E-2</v>
      </c>
      <c r="L102" s="1118">
        <v>0.1108</v>
      </c>
      <c r="M102" s="1118">
        <v>9.64E-2</v>
      </c>
      <c r="N102" s="1118">
        <v>0.18429999999999999</v>
      </c>
      <c r="O102" s="1118">
        <v>8.7900000000000006E-2</v>
      </c>
      <c r="P102" s="1118">
        <v>7.8700000000000006E-2</v>
      </c>
      <c r="Q102" s="1118">
        <v>0.1169</v>
      </c>
      <c r="R102" s="1118">
        <v>8.2000000000000003E-2</v>
      </c>
      <c r="S102" s="1118">
        <v>0.15609999999999999</v>
      </c>
      <c r="T102" s="1118">
        <v>9.5699999999999993E-2</v>
      </c>
      <c r="U102" s="1118">
        <v>0.16669999999999999</v>
      </c>
      <c r="V102" s="1118">
        <v>6.4699999999999994E-2</v>
      </c>
      <c r="W102" s="1118">
        <v>5.8599999999999999E-2</v>
      </c>
      <c r="X102" s="1118">
        <v>0.1148</v>
      </c>
      <c r="Y102" s="1118">
        <v>9.5600000000000004E-2</v>
      </c>
      <c r="Z102" s="1118">
        <v>8.5000000000000006E-2</v>
      </c>
      <c r="AA102" s="1118">
        <v>7.2599999999999998E-2</v>
      </c>
      <c r="AB102" s="1118">
        <v>7.7700000000000005E-2</v>
      </c>
      <c r="AC102" s="1118">
        <v>0.1226</v>
      </c>
      <c r="AD102" s="1118">
        <v>9.5200000000000007E-2</v>
      </c>
    </row>
    <row r="103" spans="1:30" s="349" customFormat="1" ht="18" customHeight="1" thickTop="1" thickBot="1">
      <c r="A103" s="99" t="s">
        <v>401</v>
      </c>
      <c r="B103" s="1071"/>
      <c r="C103" s="1071"/>
      <c r="D103" s="1071"/>
      <c r="E103" s="1071"/>
      <c r="F103" s="1117"/>
      <c r="G103" s="1117"/>
      <c r="H103" s="1117"/>
      <c r="I103" s="1071"/>
      <c r="J103" s="1071"/>
      <c r="K103" s="1071"/>
      <c r="L103" s="1071"/>
      <c r="M103" s="1117"/>
      <c r="N103" s="1117"/>
      <c r="O103" s="1117"/>
      <c r="P103" s="1071"/>
      <c r="Q103" s="1071"/>
      <c r="R103" s="1071"/>
      <c r="S103" s="1071"/>
      <c r="T103" s="1117"/>
      <c r="U103" s="1117"/>
      <c r="V103" s="1117"/>
      <c r="W103" s="1071"/>
      <c r="X103" s="1071"/>
      <c r="Y103" s="1071"/>
      <c r="Z103" s="1071"/>
      <c r="AA103" s="1117"/>
      <c r="AB103" s="1117"/>
      <c r="AC103" s="1117"/>
      <c r="AD103" s="1117"/>
    </row>
    <row r="104" spans="1:30" s="349" customFormat="1" ht="18" customHeight="1" thickTop="1">
      <c r="A104" s="428" t="s">
        <v>402</v>
      </c>
      <c r="B104" s="1118">
        <v>0.51729999999999998</v>
      </c>
      <c r="C104" s="1118">
        <v>0.54220000000000002</v>
      </c>
      <c r="D104" s="1118">
        <v>0.63070000000000004</v>
      </c>
      <c r="E104" s="1118">
        <v>0.55210000000000004</v>
      </c>
      <c r="F104" s="1118">
        <v>0.63419999999999999</v>
      </c>
      <c r="G104" s="1118">
        <v>0.49120000000000003</v>
      </c>
      <c r="H104" s="1118">
        <v>0.6774</v>
      </c>
      <c r="I104" s="1118">
        <v>0.51819999999999999</v>
      </c>
      <c r="J104" s="1118">
        <v>0.58489999999999998</v>
      </c>
      <c r="K104" s="1118">
        <v>0.623</v>
      </c>
      <c r="L104" s="1118">
        <v>0.66369999999999996</v>
      </c>
      <c r="M104" s="1118">
        <v>0.67910000000000004</v>
      </c>
      <c r="N104" s="1118">
        <v>0.67200000000000004</v>
      </c>
      <c r="O104" s="1118">
        <v>0.60050000000000003</v>
      </c>
      <c r="P104" s="1118">
        <v>0.56930000000000003</v>
      </c>
      <c r="Q104" s="1118">
        <v>0.55130000000000001</v>
      </c>
      <c r="R104" s="1118">
        <v>0.60929999999999995</v>
      </c>
      <c r="S104" s="1118">
        <v>0.64100000000000001</v>
      </c>
      <c r="T104" s="1118">
        <v>0.62070000000000003</v>
      </c>
      <c r="U104" s="1118">
        <v>0.66069999999999995</v>
      </c>
      <c r="V104" s="1118">
        <v>0.56189999999999996</v>
      </c>
      <c r="W104" s="1118">
        <v>0.58020000000000005</v>
      </c>
      <c r="X104" s="1118">
        <v>0.69599999999999995</v>
      </c>
      <c r="Y104" s="1118">
        <v>0.59240000000000004</v>
      </c>
      <c r="Z104" s="1118">
        <v>0.58660000000000001</v>
      </c>
      <c r="AA104" s="1118">
        <v>0.63470000000000004</v>
      </c>
      <c r="AB104" s="1118">
        <v>0.6028</v>
      </c>
      <c r="AC104" s="1118">
        <v>0.64039999999999997</v>
      </c>
      <c r="AD104" s="1118">
        <v>0.57609999999999995</v>
      </c>
    </row>
    <row r="105" spans="1:30" s="349" customFormat="1" ht="18" customHeight="1">
      <c r="A105" s="428" t="s">
        <v>403</v>
      </c>
      <c r="B105" s="1118">
        <v>4.6899999999999997E-2</v>
      </c>
      <c r="C105" s="1118">
        <v>5.5199999999999999E-2</v>
      </c>
      <c r="D105" s="1118">
        <v>3.2899999999999999E-2</v>
      </c>
      <c r="E105" s="1118">
        <v>3.6200000000000003E-2</v>
      </c>
      <c r="F105" s="1118">
        <v>3.8199999999999998E-2</v>
      </c>
      <c r="G105" s="1118">
        <v>5.6000000000000001E-2</v>
      </c>
      <c r="H105" s="1118">
        <v>2.3400000000000001E-2</v>
      </c>
      <c r="I105" s="1118">
        <v>2.5100000000000001E-2</v>
      </c>
      <c r="J105" s="1118">
        <v>3.5200000000000002E-2</v>
      </c>
      <c r="K105" s="1118">
        <v>3.15E-2</v>
      </c>
      <c r="L105" s="1118">
        <v>1.9400000000000001E-2</v>
      </c>
      <c r="M105" s="1118">
        <v>4.1300000000000003E-2</v>
      </c>
      <c r="N105" s="1118">
        <v>2.7799999999999998E-2</v>
      </c>
      <c r="O105" s="1118">
        <v>4.2700000000000002E-2</v>
      </c>
      <c r="P105" s="1118">
        <v>3.7199999999999997E-2</v>
      </c>
      <c r="Q105" s="1118">
        <v>4.5199999999999997E-2</v>
      </c>
      <c r="R105" s="1118">
        <v>5.2699999999999997E-2</v>
      </c>
      <c r="S105" s="1118">
        <v>5.45E-2</v>
      </c>
      <c r="T105" s="1118">
        <v>3.8399999999999997E-2</v>
      </c>
      <c r="U105" s="1118">
        <v>4.1500000000000002E-2</v>
      </c>
      <c r="V105" s="1118">
        <v>4.3400000000000001E-2</v>
      </c>
      <c r="W105" s="1118">
        <v>4.8300000000000003E-2</v>
      </c>
      <c r="X105" s="1118">
        <v>6.7299999999999999E-2</v>
      </c>
      <c r="Y105" s="1118">
        <v>2.35E-2</v>
      </c>
      <c r="Z105" s="1118">
        <v>4.6199999999999998E-2</v>
      </c>
      <c r="AA105" s="1118">
        <v>3.7400000000000003E-2</v>
      </c>
      <c r="AB105" s="1118">
        <v>2.6800000000000001E-2</v>
      </c>
      <c r="AC105" s="1118">
        <v>5.1299999999999998E-2</v>
      </c>
      <c r="AD105" s="1118">
        <v>4.24E-2</v>
      </c>
    </row>
    <row r="106" spans="1:30" s="349" customFormat="1" ht="18" customHeight="1">
      <c r="A106" s="428" t="s">
        <v>404</v>
      </c>
      <c r="B106" s="1118">
        <v>0.43580000000000002</v>
      </c>
      <c r="C106" s="1118">
        <v>0.40250000000000002</v>
      </c>
      <c r="D106" s="1118">
        <v>0.33639999999999998</v>
      </c>
      <c r="E106" s="1118">
        <v>0.4118</v>
      </c>
      <c r="F106" s="1118">
        <v>0.3276</v>
      </c>
      <c r="G106" s="1118">
        <v>0.45290000000000002</v>
      </c>
      <c r="H106" s="1118">
        <v>0.29930000000000001</v>
      </c>
      <c r="I106" s="1118">
        <v>0.45669999999999999</v>
      </c>
      <c r="J106" s="1118">
        <v>0.37990000000000002</v>
      </c>
      <c r="K106" s="1118">
        <v>0.34549999999999997</v>
      </c>
      <c r="L106" s="1118">
        <v>0.31690000000000002</v>
      </c>
      <c r="M106" s="1118">
        <v>0.2797</v>
      </c>
      <c r="N106" s="1118">
        <v>0.30020000000000002</v>
      </c>
      <c r="O106" s="1118">
        <v>0.35670000000000002</v>
      </c>
      <c r="P106" s="1118">
        <v>0.39360000000000001</v>
      </c>
      <c r="Q106" s="1118">
        <v>0.40350000000000003</v>
      </c>
      <c r="R106" s="1118">
        <v>0.33800000000000002</v>
      </c>
      <c r="S106" s="1118">
        <v>0.30449999999999999</v>
      </c>
      <c r="T106" s="1118">
        <v>0.34089999999999998</v>
      </c>
      <c r="U106" s="1118">
        <v>0.29780000000000001</v>
      </c>
      <c r="V106" s="1118">
        <v>0.3947</v>
      </c>
      <c r="W106" s="1118">
        <v>0.3715</v>
      </c>
      <c r="X106" s="1118">
        <v>0.23680000000000001</v>
      </c>
      <c r="Y106" s="1118">
        <v>0.3841</v>
      </c>
      <c r="Z106" s="1118">
        <v>0.36730000000000002</v>
      </c>
      <c r="AA106" s="1118">
        <v>0.32790000000000002</v>
      </c>
      <c r="AB106" s="1118">
        <v>0.3705</v>
      </c>
      <c r="AC106" s="1118">
        <v>0.30830000000000002</v>
      </c>
      <c r="AD106" s="1118">
        <v>0.38150000000000001</v>
      </c>
    </row>
    <row r="107" spans="1:30" s="349" customFormat="1" ht="18" customHeight="1" thickBot="1">
      <c r="A107" s="428" t="s">
        <v>405</v>
      </c>
      <c r="B107" s="1118">
        <v>0.54159999999999997</v>
      </c>
      <c r="C107" s="1118">
        <v>0.53859999999999997</v>
      </c>
      <c r="D107" s="1118">
        <v>0.53910000000000002</v>
      </c>
      <c r="E107" s="1118">
        <v>0.50080000000000002</v>
      </c>
      <c r="F107" s="1118">
        <v>0.59130000000000005</v>
      </c>
      <c r="G107" s="1118">
        <v>0.57399999999999995</v>
      </c>
      <c r="H107" s="1118">
        <v>0.63319999999999999</v>
      </c>
      <c r="I107" s="1118">
        <v>0.6694</v>
      </c>
      <c r="J107" s="1118">
        <v>0.54290000000000005</v>
      </c>
      <c r="K107" s="1118">
        <v>0.63109999999999999</v>
      </c>
      <c r="L107" s="1118">
        <v>0.63590000000000002</v>
      </c>
      <c r="M107" s="1118">
        <v>0.6149</v>
      </c>
      <c r="N107" s="1118">
        <v>0.73870000000000002</v>
      </c>
      <c r="O107" s="1118">
        <v>0.58540000000000003</v>
      </c>
      <c r="P107" s="1118">
        <v>0.47689999999999999</v>
      </c>
      <c r="Q107" s="1118">
        <v>0.67359999999999998</v>
      </c>
      <c r="R107" s="1118">
        <v>0.50090000000000001</v>
      </c>
      <c r="S107" s="1118">
        <v>0.72870000000000001</v>
      </c>
      <c r="T107" s="1118">
        <v>0.58189999999999997</v>
      </c>
      <c r="U107" s="1118">
        <v>0.5847</v>
      </c>
      <c r="V107" s="1118">
        <v>0.59199999999999997</v>
      </c>
      <c r="W107" s="1118">
        <v>0.58069999999999999</v>
      </c>
      <c r="X107" s="1118">
        <v>0.80740000000000001</v>
      </c>
      <c r="Y107" s="1118">
        <v>0.58589999999999998</v>
      </c>
      <c r="Z107" s="1118">
        <v>0.64300000000000002</v>
      </c>
      <c r="AA107" s="1118">
        <v>0.46450000000000002</v>
      </c>
      <c r="AB107" s="1118">
        <v>0.4793</v>
      </c>
      <c r="AC107" s="1118">
        <v>0.65210000000000001</v>
      </c>
      <c r="AD107" s="1118">
        <v>0.56620000000000004</v>
      </c>
    </row>
    <row r="108" spans="1:30" s="349" customFormat="1" ht="18" customHeight="1" thickTop="1" thickBot="1">
      <c r="A108" s="99" t="s">
        <v>406</v>
      </c>
      <c r="B108" s="1071"/>
      <c r="C108" s="1071"/>
      <c r="D108" s="1071"/>
      <c r="E108" s="1071"/>
      <c r="F108" s="1117"/>
      <c r="G108" s="1117"/>
      <c r="H108" s="1117"/>
      <c r="I108" s="1071"/>
      <c r="J108" s="1071"/>
      <c r="K108" s="1071"/>
      <c r="L108" s="1071"/>
      <c r="M108" s="1117"/>
      <c r="N108" s="1117"/>
      <c r="O108" s="1117"/>
      <c r="P108" s="1071"/>
      <c r="Q108" s="1071"/>
      <c r="R108" s="1071"/>
      <c r="S108" s="1071"/>
      <c r="T108" s="1117"/>
      <c r="U108" s="1117"/>
      <c r="V108" s="1117"/>
      <c r="W108" s="1071"/>
      <c r="X108" s="1071"/>
      <c r="Y108" s="1071"/>
      <c r="Z108" s="1071"/>
      <c r="AA108" s="1117"/>
      <c r="AB108" s="1117"/>
      <c r="AC108" s="1117"/>
      <c r="AD108" s="1117"/>
    </row>
    <row r="109" spans="1:30" s="349" customFormat="1" ht="18" customHeight="1" thickTop="1">
      <c r="A109" s="428" t="s">
        <v>407</v>
      </c>
      <c r="B109" s="1118">
        <v>7.22E-2</v>
      </c>
      <c r="C109" s="1118">
        <v>8.0299999999999996E-2</v>
      </c>
      <c r="D109" s="1118">
        <v>6.0400000000000002E-2</v>
      </c>
      <c r="E109" s="1118">
        <v>7.7700000000000005E-2</v>
      </c>
      <c r="F109" s="1118">
        <v>6.1100000000000002E-2</v>
      </c>
      <c r="G109" s="1118">
        <v>6.6400000000000001E-2</v>
      </c>
      <c r="H109" s="1118">
        <v>9.3899999999999997E-2</v>
      </c>
      <c r="I109" s="1118">
        <v>8.0799999999999997E-2</v>
      </c>
      <c r="J109" s="1118">
        <v>8.8599999999999998E-2</v>
      </c>
      <c r="K109" s="1118">
        <v>7.6600000000000001E-2</v>
      </c>
      <c r="L109" s="1118">
        <v>9.9400000000000002E-2</v>
      </c>
      <c r="M109" s="1118">
        <v>9.2100000000000001E-2</v>
      </c>
      <c r="N109" s="1118">
        <v>0.13850000000000001</v>
      </c>
      <c r="O109" s="1118">
        <v>8.1100000000000005E-2</v>
      </c>
      <c r="P109" s="1118">
        <v>7.3400000000000007E-2</v>
      </c>
      <c r="Q109" s="1118">
        <v>8.9700000000000002E-2</v>
      </c>
      <c r="R109" s="1118">
        <v>9.1399999999999995E-2</v>
      </c>
      <c r="S109" s="1118">
        <v>0.1226</v>
      </c>
      <c r="T109" s="1118">
        <v>9.1499999999999998E-2</v>
      </c>
      <c r="U109" s="1118">
        <v>0.11119999999999999</v>
      </c>
      <c r="V109" s="1118">
        <v>6.6100000000000006E-2</v>
      </c>
      <c r="W109" s="1118">
        <v>7.9000000000000001E-2</v>
      </c>
      <c r="X109" s="1118">
        <v>9.2700000000000005E-2</v>
      </c>
      <c r="Y109" s="1118">
        <v>9.69E-2</v>
      </c>
      <c r="Z109" s="1118">
        <v>7.5999999999999998E-2</v>
      </c>
      <c r="AA109" s="1118">
        <v>7.8600000000000003E-2</v>
      </c>
      <c r="AB109" s="1118">
        <v>7.8700000000000006E-2</v>
      </c>
      <c r="AC109" s="1118">
        <v>9.5699999999999993E-2</v>
      </c>
      <c r="AD109" s="1118">
        <v>8.1699999999999995E-2</v>
      </c>
    </row>
    <row r="110" spans="1:30" s="349" customFormat="1" ht="18" customHeight="1">
      <c r="A110" s="428" t="s">
        <v>408</v>
      </c>
      <c r="B110" s="1118">
        <v>7.0099999999999996E-2</v>
      </c>
      <c r="C110" s="1118">
        <v>7.5499999999999998E-2</v>
      </c>
      <c r="D110" s="1118">
        <v>5.8999999999999997E-2</v>
      </c>
      <c r="E110" s="1118">
        <v>7.2700000000000001E-2</v>
      </c>
      <c r="F110" s="1118">
        <v>6.08E-2</v>
      </c>
      <c r="G110" s="1118">
        <v>6.1499999999999999E-2</v>
      </c>
      <c r="H110" s="1118">
        <v>9.1800000000000007E-2</v>
      </c>
      <c r="I110" s="1118">
        <v>7.8E-2</v>
      </c>
      <c r="J110" s="1118">
        <v>8.2400000000000001E-2</v>
      </c>
      <c r="K110" s="1118">
        <v>7.6100000000000001E-2</v>
      </c>
      <c r="L110" s="1118">
        <v>9.3600000000000003E-2</v>
      </c>
      <c r="M110" s="1118">
        <v>9.2100000000000001E-2</v>
      </c>
      <c r="N110" s="1118">
        <v>0.1361</v>
      </c>
      <c r="O110" s="1118">
        <v>7.8299999999999995E-2</v>
      </c>
      <c r="P110" s="1118">
        <v>7.2800000000000004E-2</v>
      </c>
      <c r="Q110" s="1118">
        <v>8.9399999999999993E-2</v>
      </c>
      <c r="R110" s="1118">
        <v>9.1999999999999998E-2</v>
      </c>
      <c r="S110" s="1118">
        <v>0.12239999999999999</v>
      </c>
      <c r="T110" s="1118">
        <v>8.9800000000000005E-2</v>
      </c>
      <c r="U110" s="1118">
        <v>0.109</v>
      </c>
      <c r="V110" s="1118">
        <v>6.6199999999999995E-2</v>
      </c>
      <c r="W110" s="1118">
        <v>7.8200000000000006E-2</v>
      </c>
      <c r="X110" s="1118">
        <v>9.4E-2</v>
      </c>
      <c r="Y110" s="1118">
        <v>9.6699999999999994E-2</v>
      </c>
      <c r="Z110" s="1118">
        <v>7.2499999999999995E-2</v>
      </c>
      <c r="AA110" s="1118">
        <v>7.6100000000000001E-2</v>
      </c>
      <c r="AB110" s="1118">
        <v>7.7600000000000002E-2</v>
      </c>
      <c r="AC110" s="1118">
        <v>9.2399999999999996E-2</v>
      </c>
      <c r="AD110" s="1118">
        <v>7.9200000000000007E-2</v>
      </c>
    </row>
    <row r="111" spans="1:30" s="349" customFormat="1" ht="18" customHeight="1">
      <c r="A111" s="427" t="s">
        <v>409</v>
      </c>
      <c r="B111" s="1118">
        <v>9.7799999999999998E-2</v>
      </c>
      <c r="C111" s="1118">
        <v>8.3799999999999999E-2</v>
      </c>
      <c r="D111" s="1118">
        <v>6.4600000000000005E-2</v>
      </c>
      <c r="E111" s="1118">
        <v>8.5099999999999995E-2</v>
      </c>
      <c r="F111" s="1118">
        <v>7.0400000000000004E-2</v>
      </c>
      <c r="G111" s="1118">
        <v>0.06</v>
      </c>
      <c r="H111" s="1118">
        <v>0.10199999999999999</v>
      </c>
      <c r="I111" s="1118">
        <v>8.3099999999999993E-2</v>
      </c>
      <c r="J111" s="1118">
        <v>9.1200000000000003E-2</v>
      </c>
      <c r="K111" s="1118">
        <v>8.5800000000000001E-2</v>
      </c>
      <c r="L111" s="1118">
        <v>9.8699999999999996E-2</v>
      </c>
      <c r="M111" s="1118">
        <v>9.7000000000000003E-2</v>
      </c>
      <c r="N111" s="1118">
        <v>0.13589999999999999</v>
      </c>
      <c r="O111" s="1118">
        <v>0.1019</v>
      </c>
      <c r="P111" s="1118">
        <v>8.3000000000000004E-2</v>
      </c>
      <c r="Q111" s="1118">
        <v>0.1056</v>
      </c>
      <c r="R111" s="1118">
        <v>0.1022</v>
      </c>
      <c r="S111" s="1118">
        <v>0.13650000000000001</v>
      </c>
      <c r="T111" s="1118">
        <v>9.9299999999999999E-2</v>
      </c>
      <c r="U111" s="1118">
        <v>0.12670000000000001</v>
      </c>
      <c r="V111" s="1118">
        <v>7.1599999999999997E-2</v>
      </c>
      <c r="W111" s="1118">
        <v>8.5900000000000004E-2</v>
      </c>
      <c r="X111" s="1118">
        <v>0.11260000000000001</v>
      </c>
      <c r="Y111" s="1118">
        <v>0.1033</v>
      </c>
      <c r="Z111" s="1118">
        <v>7.9200000000000007E-2</v>
      </c>
      <c r="AA111" s="1118">
        <v>8.09E-2</v>
      </c>
      <c r="AB111" s="1118">
        <v>8.8800000000000004E-2</v>
      </c>
      <c r="AC111" s="1118">
        <v>0.1053</v>
      </c>
      <c r="AD111" s="1118">
        <v>9.3100000000000002E-2</v>
      </c>
    </row>
    <row r="112" spans="1:30" s="349" customFormat="1" ht="18" customHeight="1">
      <c r="A112" s="427" t="s">
        <v>410</v>
      </c>
      <c r="B112" s="1118">
        <v>0.12280000000000001</v>
      </c>
      <c r="C112" s="1118">
        <v>0.1186</v>
      </c>
      <c r="D112" s="1118">
        <v>9.2399999999999996E-2</v>
      </c>
      <c r="E112" s="1118">
        <v>0.123</v>
      </c>
      <c r="F112" s="1118">
        <v>8.5599999999999996E-2</v>
      </c>
      <c r="G112" s="1118">
        <v>8.6199999999999999E-2</v>
      </c>
      <c r="H112" s="1118">
        <v>0.12809999999999999</v>
      </c>
      <c r="I112" s="1118">
        <v>0.1065</v>
      </c>
      <c r="J112" s="1118">
        <v>0.12939999999999999</v>
      </c>
      <c r="K112" s="1118">
        <v>0.11409999999999999</v>
      </c>
      <c r="L112" s="1118">
        <v>0.12620000000000001</v>
      </c>
      <c r="M112" s="1118">
        <v>0.1174</v>
      </c>
      <c r="N112" s="1118">
        <v>0.1741</v>
      </c>
      <c r="O112" s="1118">
        <v>0.13200000000000001</v>
      </c>
      <c r="P112" s="1118">
        <v>0.12189999999999999</v>
      </c>
      <c r="Q112" s="1118">
        <v>0.1321</v>
      </c>
      <c r="R112" s="1118">
        <v>0.13370000000000001</v>
      </c>
      <c r="S112" s="1118">
        <v>0.15609999999999999</v>
      </c>
      <c r="T112" s="1118">
        <v>0.1298</v>
      </c>
      <c r="U112" s="1118">
        <v>0.156</v>
      </c>
      <c r="V112" s="1118">
        <v>9.0700000000000003E-2</v>
      </c>
      <c r="W112" s="1118">
        <v>0.10639999999999999</v>
      </c>
      <c r="X112" s="1118">
        <v>0.1303</v>
      </c>
      <c r="Y112" s="1118">
        <v>0.1406</v>
      </c>
      <c r="Z112" s="1118">
        <v>0.1104</v>
      </c>
      <c r="AA112" s="1118">
        <v>0.121</v>
      </c>
      <c r="AB112" s="1118">
        <v>0.12859999999999999</v>
      </c>
      <c r="AC112" s="1118">
        <v>0.1371</v>
      </c>
      <c r="AD112" s="1118">
        <v>0.12280000000000001</v>
      </c>
    </row>
    <row r="113" spans="1:30" s="349" customFormat="1" ht="18" customHeight="1">
      <c r="A113" s="427" t="s">
        <v>411</v>
      </c>
      <c r="B113" s="1118">
        <v>-2.5100000000000001E-2</v>
      </c>
      <c r="C113" s="1118">
        <v>-3.4799999999999998E-2</v>
      </c>
      <c r="D113" s="1118">
        <v>-2.7799999999999998E-2</v>
      </c>
      <c r="E113" s="1118">
        <v>-3.78E-2</v>
      </c>
      <c r="F113" s="1118">
        <v>-1.52E-2</v>
      </c>
      <c r="G113" s="1118">
        <v>-2.6200000000000001E-2</v>
      </c>
      <c r="H113" s="1118">
        <v>-2.6100000000000002E-2</v>
      </c>
      <c r="I113" s="1118">
        <v>-2.3300000000000001E-2</v>
      </c>
      <c r="J113" s="1118">
        <v>-3.8100000000000002E-2</v>
      </c>
      <c r="K113" s="1118">
        <v>-2.8299999999999999E-2</v>
      </c>
      <c r="L113" s="1118">
        <v>-2.75E-2</v>
      </c>
      <c r="M113" s="1118">
        <v>-2.0500000000000001E-2</v>
      </c>
      <c r="N113" s="1118">
        <v>-3.8199999999999998E-2</v>
      </c>
      <c r="O113" s="1118">
        <v>-3.0099999999999998E-2</v>
      </c>
      <c r="P113" s="1118">
        <v>-3.8899999999999997E-2</v>
      </c>
      <c r="Q113" s="1118">
        <v>-2.6499999999999999E-2</v>
      </c>
      <c r="R113" s="1118">
        <v>-3.15E-2</v>
      </c>
      <c r="S113" s="1118">
        <v>-1.9599999999999999E-2</v>
      </c>
      <c r="T113" s="1118">
        <v>-3.0499999999999999E-2</v>
      </c>
      <c r="U113" s="1118">
        <v>-2.9399999999999999E-2</v>
      </c>
      <c r="V113" s="1118">
        <v>-1.9199999999999998E-2</v>
      </c>
      <c r="W113" s="1118">
        <v>-2.0500000000000001E-2</v>
      </c>
      <c r="X113" s="1118">
        <v>-1.77E-2</v>
      </c>
      <c r="Y113" s="1118">
        <v>-3.73E-2</v>
      </c>
      <c r="Z113" s="1118">
        <v>-3.1199999999999999E-2</v>
      </c>
      <c r="AA113" s="1118">
        <v>-4.0099999999999997E-2</v>
      </c>
      <c r="AB113" s="1118">
        <v>-3.9800000000000002E-2</v>
      </c>
      <c r="AC113" s="1118">
        <v>-3.1800000000000002E-2</v>
      </c>
      <c r="AD113" s="1118">
        <v>-2.98E-2</v>
      </c>
    </row>
    <row r="114" spans="1:30" s="349" customFormat="1" ht="18" customHeight="1">
      <c r="A114" s="427" t="s">
        <v>412</v>
      </c>
      <c r="B114" s="1119">
        <v>-2.76E-2</v>
      </c>
      <c r="C114" s="1118">
        <v>-8.3000000000000001E-3</v>
      </c>
      <c r="D114" s="1119">
        <v>-5.5999999999999999E-3</v>
      </c>
      <c r="E114" s="1119">
        <v>-1.24E-2</v>
      </c>
      <c r="F114" s="1119">
        <v>-9.7000000000000003E-3</v>
      </c>
      <c r="G114" s="1119">
        <v>1.5E-3</v>
      </c>
      <c r="H114" s="1119">
        <v>-1.0200000000000001E-2</v>
      </c>
      <c r="I114" s="1119">
        <v>-5.1000000000000004E-3</v>
      </c>
      <c r="J114" s="1118">
        <v>-8.8000000000000005E-3</v>
      </c>
      <c r="K114" s="1119">
        <v>-9.5999999999999992E-3</v>
      </c>
      <c r="L114" s="1119">
        <v>-5.1000000000000004E-3</v>
      </c>
      <c r="M114" s="1119">
        <v>-4.8999999999999998E-3</v>
      </c>
      <c r="N114" s="1119">
        <v>2.0000000000000001E-4</v>
      </c>
      <c r="O114" s="1119">
        <v>-2.3699999999999999E-2</v>
      </c>
      <c r="P114" s="1119">
        <v>-1.0200000000000001E-2</v>
      </c>
      <c r="Q114" s="1118">
        <v>-1.6199999999999999E-2</v>
      </c>
      <c r="R114" s="1119">
        <v>-1.0200000000000001E-2</v>
      </c>
      <c r="S114" s="1119">
        <v>-1.41E-2</v>
      </c>
      <c r="T114" s="1119">
        <v>-9.5999999999999992E-3</v>
      </c>
      <c r="U114" s="1119">
        <v>-1.77E-2</v>
      </c>
      <c r="V114" s="1119">
        <v>-5.4000000000000003E-3</v>
      </c>
      <c r="W114" s="1119">
        <v>-7.7999999999999996E-3</v>
      </c>
      <c r="X114" s="1118">
        <v>-1.8599999999999998E-2</v>
      </c>
      <c r="Y114" s="1119">
        <v>-6.6E-3</v>
      </c>
      <c r="Z114" s="1119">
        <v>-6.7000000000000002E-3</v>
      </c>
      <c r="AA114" s="1119">
        <v>-4.7999999999999996E-3</v>
      </c>
      <c r="AB114" s="1119">
        <v>-1.12E-2</v>
      </c>
      <c r="AC114" s="1119">
        <v>-1.29E-2</v>
      </c>
      <c r="AD114" s="1119">
        <v>-1.3899999999999999E-2</v>
      </c>
    </row>
    <row r="115" spans="1:30" s="349" customFormat="1" ht="18" customHeight="1" thickBot="1">
      <c r="A115" s="427" t="s">
        <v>413</v>
      </c>
      <c r="B115" s="1118">
        <v>2E-3</v>
      </c>
      <c r="C115" s="1118">
        <v>4.7999999999999996E-3</v>
      </c>
      <c r="D115" s="1118">
        <v>1.4E-3</v>
      </c>
      <c r="E115" s="1118">
        <v>5.0000000000000001E-3</v>
      </c>
      <c r="F115" s="1119">
        <v>2.9999999999999997E-4</v>
      </c>
      <c r="G115" s="1119">
        <v>4.8999999999999998E-3</v>
      </c>
      <c r="H115" s="1119">
        <v>2.0999999999999999E-3</v>
      </c>
      <c r="I115" s="1118">
        <v>2.8E-3</v>
      </c>
      <c r="J115" s="1118">
        <v>6.1999999999999998E-3</v>
      </c>
      <c r="K115" s="1118">
        <v>4.0000000000000002E-4</v>
      </c>
      <c r="L115" s="1118">
        <v>5.7999999999999996E-3</v>
      </c>
      <c r="M115" s="1119">
        <v>1E-4</v>
      </c>
      <c r="N115" s="1119">
        <v>2.5000000000000001E-3</v>
      </c>
      <c r="O115" s="1119">
        <v>2.8E-3</v>
      </c>
      <c r="P115" s="1118">
        <v>5.9999999999999995E-4</v>
      </c>
      <c r="Q115" s="1118">
        <v>2.9999999999999997E-4</v>
      </c>
      <c r="R115" s="1118">
        <v>-5.9999999999999995E-4</v>
      </c>
      <c r="S115" s="1118">
        <v>2.0000000000000001E-4</v>
      </c>
      <c r="T115" s="1119">
        <v>1.6999999999999999E-3</v>
      </c>
      <c r="U115" s="1119">
        <v>2.2000000000000001E-3</v>
      </c>
      <c r="V115" s="1119">
        <v>-1E-4</v>
      </c>
      <c r="W115" s="1118">
        <v>8.0000000000000004E-4</v>
      </c>
      <c r="X115" s="1118">
        <v>-1.1999999999999999E-3</v>
      </c>
      <c r="Y115" s="1118">
        <v>2.0000000000000001E-4</v>
      </c>
      <c r="Z115" s="1118">
        <v>3.5000000000000001E-3</v>
      </c>
      <c r="AA115" s="1119">
        <v>2.5000000000000001E-3</v>
      </c>
      <c r="AB115" s="1119">
        <v>1.1000000000000001E-3</v>
      </c>
      <c r="AC115" s="1119">
        <v>3.3E-3</v>
      </c>
      <c r="AD115" s="1119">
        <v>2.5000000000000001E-3</v>
      </c>
    </row>
    <row r="116" spans="1:30" s="349" customFormat="1" ht="18" customHeight="1" thickTop="1" thickBot="1">
      <c r="A116" s="99" t="s">
        <v>414</v>
      </c>
      <c r="B116" s="1071"/>
      <c r="C116" s="1071"/>
      <c r="D116" s="1071"/>
      <c r="E116" s="1071"/>
      <c r="F116" s="1117"/>
      <c r="G116" s="1117"/>
      <c r="H116" s="1117"/>
      <c r="I116" s="1071"/>
      <c r="J116" s="1071"/>
      <c r="K116" s="1071"/>
      <c r="L116" s="1071"/>
      <c r="M116" s="1117"/>
      <c r="N116" s="1117"/>
      <c r="O116" s="1117"/>
      <c r="P116" s="1071"/>
      <c r="Q116" s="1071"/>
      <c r="R116" s="1071"/>
      <c r="S116" s="1071"/>
      <c r="T116" s="1117"/>
      <c r="U116" s="1117"/>
      <c r="V116" s="1117"/>
      <c r="W116" s="1071"/>
      <c r="X116" s="1071"/>
      <c r="Y116" s="1071"/>
      <c r="Z116" s="1071"/>
      <c r="AA116" s="1117"/>
      <c r="AB116" s="1117"/>
      <c r="AC116" s="1117"/>
      <c r="AD116" s="1117"/>
    </row>
    <row r="117" spans="1:30" s="349" customFormat="1" ht="18" customHeight="1" thickTop="1">
      <c r="A117" s="427" t="s">
        <v>407</v>
      </c>
      <c r="B117" s="1118">
        <v>7.22E-2</v>
      </c>
      <c r="C117" s="1118">
        <v>8.0299999999999996E-2</v>
      </c>
      <c r="D117" s="1118">
        <v>6.0400000000000002E-2</v>
      </c>
      <c r="E117" s="1118">
        <v>7.7700000000000005E-2</v>
      </c>
      <c r="F117" s="1118">
        <v>6.1100000000000002E-2</v>
      </c>
      <c r="G117" s="1118">
        <v>6.6400000000000001E-2</v>
      </c>
      <c r="H117" s="1118">
        <v>9.3899999999999997E-2</v>
      </c>
      <c r="I117" s="1118">
        <v>8.0799999999999997E-2</v>
      </c>
      <c r="J117" s="1118">
        <v>8.8599999999999998E-2</v>
      </c>
      <c r="K117" s="1118">
        <v>7.6600000000000001E-2</v>
      </c>
      <c r="L117" s="1118">
        <v>9.9400000000000002E-2</v>
      </c>
      <c r="M117" s="1118">
        <v>9.2100000000000001E-2</v>
      </c>
      <c r="N117" s="1118">
        <v>0.13850000000000001</v>
      </c>
      <c r="O117" s="1118">
        <v>8.1100000000000005E-2</v>
      </c>
      <c r="P117" s="1118">
        <v>7.3400000000000007E-2</v>
      </c>
      <c r="Q117" s="1118">
        <v>8.9700000000000002E-2</v>
      </c>
      <c r="R117" s="1118">
        <v>9.1399999999999995E-2</v>
      </c>
      <c r="S117" s="1118">
        <v>0.1226</v>
      </c>
      <c r="T117" s="1118">
        <v>9.1499999999999998E-2</v>
      </c>
      <c r="U117" s="1118">
        <v>0.11119999999999999</v>
      </c>
      <c r="V117" s="1118">
        <v>6.6100000000000006E-2</v>
      </c>
      <c r="W117" s="1118">
        <v>7.9000000000000001E-2</v>
      </c>
      <c r="X117" s="1118">
        <v>9.2700000000000005E-2</v>
      </c>
      <c r="Y117" s="1118">
        <v>9.69E-2</v>
      </c>
      <c r="Z117" s="1118">
        <v>7.5999999999999998E-2</v>
      </c>
      <c r="AA117" s="1118">
        <v>7.8600000000000003E-2</v>
      </c>
      <c r="AB117" s="1118">
        <v>7.8700000000000006E-2</v>
      </c>
      <c r="AC117" s="1118">
        <v>9.5699999999999993E-2</v>
      </c>
      <c r="AD117" s="1118">
        <v>8.1699999999999995E-2</v>
      </c>
    </row>
    <row r="118" spans="1:30" s="349" customFormat="1" ht="18" customHeight="1">
      <c r="A118" s="427" t="s">
        <v>415</v>
      </c>
      <c r="B118" s="1118">
        <v>-6.8999999999999999E-3</v>
      </c>
      <c r="C118" s="1118">
        <v>-5.8999999999999999E-3</v>
      </c>
      <c r="D118" s="1118">
        <v>-7.7000000000000002E-3</v>
      </c>
      <c r="E118" s="1118">
        <v>-6.8999999999999999E-3</v>
      </c>
      <c r="F118" s="1118">
        <v>-5.8999999999999999E-3</v>
      </c>
      <c r="G118" s="1118">
        <v>-5.0000000000000001E-4</v>
      </c>
      <c r="H118" s="1118">
        <v>-6.6E-3</v>
      </c>
      <c r="I118" s="1118">
        <v>-2E-3</v>
      </c>
      <c r="J118" s="1118">
        <v>-4.1999999999999997E-3</v>
      </c>
      <c r="K118" s="1118">
        <v>-3.0000000000000001E-3</v>
      </c>
      <c r="L118" s="1118">
        <v>-1.03E-2</v>
      </c>
      <c r="M118" s="1118">
        <v>-1.6999999999999999E-3</v>
      </c>
      <c r="N118" s="1118">
        <v>-7.4999999999999997E-3</v>
      </c>
      <c r="O118" s="1118">
        <v>-6.4000000000000003E-3</v>
      </c>
      <c r="P118" s="1118">
        <v>1.9E-3</v>
      </c>
      <c r="Q118" s="1118">
        <v>-3.2000000000000002E-3</v>
      </c>
      <c r="R118" s="1118">
        <v>-5.8999999999999999E-3</v>
      </c>
      <c r="S118" s="1118">
        <v>-5.4999999999999997E-3</v>
      </c>
      <c r="T118" s="1118">
        <v>-8.6999999999999994E-3</v>
      </c>
      <c r="U118" s="1118">
        <v>-7.0000000000000001E-3</v>
      </c>
      <c r="V118" s="1118">
        <v>-7.7999999999999996E-3</v>
      </c>
      <c r="W118" s="1118">
        <v>-7.0000000000000001E-3</v>
      </c>
      <c r="X118" s="1118">
        <v>-2.9999999999999997E-4</v>
      </c>
      <c r="Y118" s="1118">
        <v>-1.14E-2</v>
      </c>
      <c r="Z118" s="1118">
        <v>-5.0000000000000001E-4</v>
      </c>
      <c r="AA118" s="1118">
        <v>-1.7299999999999999E-2</v>
      </c>
      <c r="AB118" s="1118">
        <v>-3.7000000000000002E-3</v>
      </c>
      <c r="AC118" s="1118">
        <v>-4.1000000000000003E-3</v>
      </c>
      <c r="AD118" s="1118">
        <v>-6.1000000000000004E-3</v>
      </c>
    </row>
    <row r="119" spans="1:30" s="349" customFormat="1" ht="18" customHeight="1">
      <c r="A119" s="427" t="s">
        <v>416</v>
      </c>
      <c r="B119" s="1118">
        <v>-6.3399999999999998E-2</v>
      </c>
      <c r="C119" s="1118">
        <v>-7.0999999999999994E-2</v>
      </c>
      <c r="D119" s="1118">
        <v>-5.2999999999999999E-2</v>
      </c>
      <c r="E119" s="1118">
        <v>-7.9899999999999999E-2</v>
      </c>
      <c r="F119" s="1118">
        <v>-6.2799999999999995E-2</v>
      </c>
      <c r="G119" s="1118">
        <v>-5.3100000000000001E-2</v>
      </c>
      <c r="H119" s="1118">
        <v>-8.2900000000000001E-2</v>
      </c>
      <c r="I119" s="1118">
        <v>-7.0300000000000001E-2</v>
      </c>
      <c r="J119" s="1118">
        <v>-6.9699999999999998E-2</v>
      </c>
      <c r="K119" s="1118">
        <v>-6.08E-2</v>
      </c>
      <c r="L119" s="1118">
        <v>-8.1699999999999995E-2</v>
      </c>
      <c r="M119" s="1118">
        <v>-6.8900000000000003E-2</v>
      </c>
      <c r="N119" s="1118">
        <v>-0.14480000000000001</v>
      </c>
      <c r="O119" s="1118">
        <v>-7.22E-2</v>
      </c>
      <c r="P119" s="1118">
        <v>-6.0999999999999999E-2</v>
      </c>
      <c r="Q119" s="1118">
        <v>-9.2200000000000004E-2</v>
      </c>
      <c r="R119" s="1118">
        <v>-5.9900000000000002E-2</v>
      </c>
      <c r="S119" s="1118">
        <v>-9.4700000000000006E-2</v>
      </c>
      <c r="T119" s="1118">
        <v>-7.51E-2</v>
      </c>
      <c r="U119" s="1118">
        <v>-0.1154</v>
      </c>
      <c r="V119" s="1118">
        <v>-5.4199999999999998E-2</v>
      </c>
      <c r="W119" s="1118">
        <v>-4.9000000000000002E-2</v>
      </c>
      <c r="X119" s="1118">
        <v>-8.4000000000000005E-2</v>
      </c>
      <c r="Y119" s="1118">
        <v>-7.4700000000000003E-2</v>
      </c>
      <c r="Z119" s="1118">
        <v>-6.93E-2</v>
      </c>
      <c r="AA119" s="1118">
        <v>-5.8900000000000001E-2</v>
      </c>
      <c r="AB119" s="1118">
        <v>-5.2499999999999998E-2</v>
      </c>
      <c r="AC119" s="1118">
        <v>-8.5599999999999996E-2</v>
      </c>
      <c r="AD119" s="1118">
        <v>-6.9699999999999998E-2</v>
      </c>
    </row>
    <row r="120" spans="1:30" s="349" customFormat="1" ht="18" customHeight="1">
      <c r="A120" s="427" t="s">
        <v>417</v>
      </c>
      <c r="B120" s="1118">
        <v>0</v>
      </c>
      <c r="C120" s="1118">
        <v>0</v>
      </c>
      <c r="D120" s="1118">
        <v>0</v>
      </c>
      <c r="E120" s="1118">
        <v>6.9999999999999999E-4</v>
      </c>
      <c r="F120" s="1118">
        <v>0</v>
      </c>
      <c r="G120" s="1118">
        <v>0</v>
      </c>
      <c r="H120" s="1118">
        <v>0</v>
      </c>
      <c r="I120" s="1118">
        <v>0</v>
      </c>
      <c r="J120" s="1118">
        <v>0</v>
      </c>
      <c r="K120" s="1118">
        <v>0</v>
      </c>
      <c r="L120" s="1118">
        <v>0</v>
      </c>
      <c r="M120" s="1118">
        <v>0</v>
      </c>
      <c r="N120" s="1118">
        <v>0</v>
      </c>
      <c r="O120" s="1118">
        <v>1.1999999999999999E-3</v>
      </c>
      <c r="P120" s="1118">
        <v>-5.4000000000000003E-3</v>
      </c>
      <c r="Q120" s="1118">
        <v>0</v>
      </c>
      <c r="R120" s="1118">
        <v>0</v>
      </c>
      <c r="S120" s="1118">
        <v>1E-4</v>
      </c>
      <c r="T120" s="1118">
        <v>1E-4</v>
      </c>
      <c r="U120" s="1118">
        <v>-8.0000000000000004E-4</v>
      </c>
      <c r="V120" s="1118">
        <v>0</v>
      </c>
      <c r="W120" s="1118">
        <v>0</v>
      </c>
      <c r="X120" s="1118">
        <v>0</v>
      </c>
      <c r="Y120" s="1118">
        <v>0</v>
      </c>
      <c r="Z120" s="1118">
        <v>0</v>
      </c>
      <c r="AA120" s="1118">
        <v>0</v>
      </c>
      <c r="AB120" s="1118">
        <v>0</v>
      </c>
      <c r="AC120" s="1118">
        <v>0</v>
      </c>
      <c r="AD120" s="1118">
        <v>-1E-4</v>
      </c>
    </row>
    <row r="121" spans="1:30" s="349" customFormat="1" ht="18" customHeight="1">
      <c r="A121" s="427" t="s">
        <v>418</v>
      </c>
      <c r="B121" s="1118">
        <v>0</v>
      </c>
      <c r="C121" s="1118">
        <v>0</v>
      </c>
      <c r="D121" s="1118">
        <v>5.9999999999999995E-4</v>
      </c>
      <c r="E121" s="1118">
        <v>0</v>
      </c>
      <c r="F121" s="1118">
        <v>-6.9999999999999999E-4</v>
      </c>
      <c r="G121" s="1118">
        <v>-8.9999999999999998E-4</v>
      </c>
      <c r="H121" s="1118">
        <v>0</v>
      </c>
      <c r="I121" s="1118">
        <v>-5.0000000000000001E-4</v>
      </c>
      <c r="J121" s="1118">
        <v>3.5999999999999999E-3</v>
      </c>
      <c r="K121" s="1118">
        <v>-1E-4</v>
      </c>
      <c r="L121" s="1118">
        <v>0</v>
      </c>
      <c r="M121" s="1118">
        <v>1.6999999999999999E-3</v>
      </c>
      <c r="N121" s="1118">
        <v>-2.0000000000000001E-4</v>
      </c>
      <c r="O121" s="1118">
        <v>-1.1999999999999999E-3</v>
      </c>
      <c r="P121" s="1118">
        <v>-2.9999999999999997E-4</v>
      </c>
      <c r="Q121" s="1118">
        <v>4.4000000000000003E-3</v>
      </c>
      <c r="R121" s="1118">
        <v>-2.0000000000000001E-4</v>
      </c>
      <c r="S121" s="1118">
        <v>1E-4</v>
      </c>
      <c r="T121" s="1118">
        <v>1.6000000000000001E-3</v>
      </c>
      <c r="U121" s="1118">
        <v>1E-4</v>
      </c>
      <c r="V121" s="1118">
        <v>8.9999999999999998E-4</v>
      </c>
      <c r="W121" s="1118">
        <v>-1.6999999999999999E-3</v>
      </c>
      <c r="X121" s="1118">
        <v>-2.0000000000000001E-4</v>
      </c>
      <c r="Y121" s="1118">
        <v>2.9999999999999997E-4</v>
      </c>
      <c r="Z121" s="1118">
        <v>-8.0000000000000004E-4</v>
      </c>
      <c r="AA121" s="1118">
        <v>2.0000000000000001E-4</v>
      </c>
      <c r="AB121" s="1118">
        <v>-2.0000000000000001E-4</v>
      </c>
      <c r="AC121" s="1118">
        <v>0</v>
      </c>
      <c r="AD121" s="1118">
        <v>1E-4</v>
      </c>
    </row>
    <row r="122" spans="1:30" s="349" customFormat="1" ht="18" customHeight="1" thickBot="1">
      <c r="A122" s="427" t="s">
        <v>419</v>
      </c>
      <c r="B122" s="1118">
        <v>0</v>
      </c>
      <c r="C122" s="1118">
        <v>0</v>
      </c>
      <c r="D122" s="1118">
        <v>-2.0000000000000001E-4</v>
      </c>
      <c r="E122" s="1118">
        <v>0</v>
      </c>
      <c r="F122" s="1118">
        <v>-1E-4</v>
      </c>
      <c r="G122" s="1118">
        <v>0</v>
      </c>
      <c r="H122" s="1118">
        <v>0</v>
      </c>
      <c r="I122" s="1118">
        <v>0</v>
      </c>
      <c r="J122" s="1118">
        <v>0</v>
      </c>
      <c r="K122" s="1118">
        <v>0</v>
      </c>
      <c r="L122" s="1118">
        <v>0</v>
      </c>
      <c r="M122" s="1118">
        <v>0</v>
      </c>
      <c r="N122" s="1118">
        <v>1E-4</v>
      </c>
      <c r="O122" s="1118">
        <v>0</v>
      </c>
      <c r="P122" s="1118">
        <v>0</v>
      </c>
      <c r="Q122" s="1118">
        <v>4.0000000000000002E-4</v>
      </c>
      <c r="R122" s="1118">
        <v>0</v>
      </c>
      <c r="S122" s="1118">
        <v>0</v>
      </c>
      <c r="T122" s="1118">
        <v>0</v>
      </c>
      <c r="U122" s="1118">
        <v>0</v>
      </c>
      <c r="V122" s="1118">
        <v>0</v>
      </c>
      <c r="W122" s="1118">
        <v>0</v>
      </c>
      <c r="X122" s="1118">
        <v>0</v>
      </c>
      <c r="Y122" s="1118">
        <v>-2.9999999999999997E-4</v>
      </c>
      <c r="Z122" s="1118">
        <v>0</v>
      </c>
      <c r="AA122" s="1118">
        <v>0</v>
      </c>
      <c r="AB122" s="1118">
        <v>0</v>
      </c>
      <c r="AC122" s="1118">
        <v>0</v>
      </c>
      <c r="AD122" s="1118">
        <v>0</v>
      </c>
    </row>
    <row r="123" spans="1:30" s="349" customFormat="1" ht="18" customHeight="1" thickTop="1" thickBot="1">
      <c r="A123" s="96" t="s">
        <v>420</v>
      </c>
      <c r="B123" s="1120">
        <v>1.9E-3</v>
      </c>
      <c r="C123" s="1120">
        <v>3.3999999999999998E-3</v>
      </c>
      <c r="D123" s="1120">
        <v>0</v>
      </c>
      <c r="E123" s="1120">
        <v>-8.5000000000000006E-3</v>
      </c>
      <c r="F123" s="1120">
        <v>-8.3999999999999995E-3</v>
      </c>
      <c r="G123" s="1120">
        <v>1.18E-2</v>
      </c>
      <c r="H123" s="1120">
        <v>4.4999999999999997E-3</v>
      </c>
      <c r="I123" s="1120">
        <v>8.0000000000000002E-3</v>
      </c>
      <c r="J123" s="1120">
        <v>1.83E-2</v>
      </c>
      <c r="K123" s="1120">
        <v>1.2699999999999999E-2</v>
      </c>
      <c r="L123" s="1120">
        <v>7.4999999999999997E-3</v>
      </c>
      <c r="M123" s="1120">
        <v>2.3199999999999998E-2</v>
      </c>
      <c r="N123" s="1120">
        <v>-1.3899999999999999E-2</v>
      </c>
      <c r="O123" s="1120">
        <v>2.5999999999999999E-3</v>
      </c>
      <c r="P123" s="1120">
        <v>8.6E-3</v>
      </c>
      <c r="Q123" s="1120">
        <v>-8.9999999999999998E-4</v>
      </c>
      <c r="R123" s="1120">
        <v>2.53E-2</v>
      </c>
      <c r="S123" s="1120">
        <v>2.2499999999999999E-2</v>
      </c>
      <c r="T123" s="1120">
        <v>9.2999999999999992E-3</v>
      </c>
      <c r="U123" s="1120">
        <v>-1.18E-2</v>
      </c>
      <c r="V123" s="1120">
        <v>5.0000000000000001E-3</v>
      </c>
      <c r="W123" s="1120">
        <v>2.1299999999999999E-2</v>
      </c>
      <c r="X123" s="1120">
        <v>8.3000000000000001E-3</v>
      </c>
      <c r="Y123" s="1120">
        <v>1.0800000000000001E-2</v>
      </c>
      <c r="Z123" s="1120">
        <v>5.3E-3</v>
      </c>
      <c r="AA123" s="1120">
        <v>2.5999999999999999E-3</v>
      </c>
      <c r="AB123" s="1120">
        <v>2.2200000000000001E-2</v>
      </c>
      <c r="AC123" s="1120">
        <v>6.0000000000000001E-3</v>
      </c>
      <c r="AD123" s="1120">
        <v>5.8999999999999999E-3</v>
      </c>
    </row>
    <row r="124" spans="1:30" s="349" customFormat="1" ht="15.75" customHeight="1" thickTop="1" thickBot="1">
      <c r="A124" s="1121"/>
      <c r="B124" s="1122"/>
      <c r="C124" s="1122"/>
      <c r="D124" s="1122"/>
      <c r="E124" s="1122"/>
      <c r="F124" s="1122"/>
      <c r="G124" s="1122"/>
      <c r="H124" s="1122"/>
      <c r="I124" s="1122"/>
      <c r="J124" s="1122"/>
      <c r="K124" s="1122"/>
      <c r="L124" s="1122"/>
      <c r="M124" s="1122"/>
      <c r="N124" s="1122"/>
      <c r="O124" s="1122"/>
      <c r="P124" s="1122"/>
      <c r="Q124" s="1122"/>
      <c r="R124" s="1122"/>
      <c r="S124" s="1122"/>
      <c r="T124" s="1122"/>
      <c r="U124" s="1122"/>
      <c r="V124" s="1122"/>
      <c r="W124" s="1122"/>
      <c r="X124" s="1122"/>
      <c r="Y124" s="1122"/>
      <c r="Z124" s="1122"/>
      <c r="AA124" s="1122"/>
      <c r="AB124" s="1122"/>
      <c r="AC124" s="1122"/>
      <c r="AD124" s="1122"/>
    </row>
    <row r="125" spans="1:30" s="60" customFormat="1" ht="12.75" thickTop="1">
      <c r="A125" s="905" t="s">
        <v>421</v>
      </c>
      <c r="B125" s="385"/>
      <c r="C125" s="385"/>
      <c r="D125" s="385"/>
      <c r="E125" s="385"/>
      <c r="F125" s="385"/>
      <c r="G125" s="385"/>
      <c r="H125" s="385"/>
      <c r="I125" s="385"/>
      <c r="J125" s="385"/>
      <c r="K125" s="385"/>
      <c r="L125" s="385"/>
      <c r="M125" s="385"/>
      <c r="N125" s="385"/>
      <c r="O125" s="385"/>
      <c r="P125" s="385"/>
      <c r="Q125" s="385"/>
      <c r="R125" s="385"/>
      <c r="S125" s="385"/>
      <c r="T125" s="385"/>
      <c r="U125" s="385"/>
      <c r="V125" s="385"/>
      <c r="W125" s="385"/>
      <c r="X125" s="385"/>
      <c r="Y125" s="385"/>
      <c r="Z125" s="385"/>
      <c r="AA125" s="385"/>
      <c r="AB125" s="385"/>
      <c r="AC125" s="385"/>
      <c r="AD125" s="385"/>
    </row>
    <row r="126" spans="1:30" s="60" customFormat="1" ht="12">
      <c r="A126" s="905" t="s">
        <v>422</v>
      </c>
      <c r="B126" s="385"/>
      <c r="C126" s="385"/>
      <c r="D126" s="385"/>
      <c r="E126" s="385"/>
      <c r="F126" s="385"/>
      <c r="G126" s="385"/>
      <c r="H126" s="385"/>
    </row>
    <row r="127" spans="1:30" s="60" customFormat="1" ht="12">
      <c r="A127" s="905" t="s">
        <v>423</v>
      </c>
      <c r="B127" s="385"/>
      <c r="C127" s="385"/>
      <c r="D127" s="385"/>
      <c r="E127" s="385"/>
      <c r="F127" s="385"/>
      <c r="G127" s="385"/>
      <c r="H127" s="385"/>
    </row>
    <row r="128" spans="1:30" s="60" customFormat="1" ht="12">
      <c r="A128" s="905" t="s">
        <v>424</v>
      </c>
      <c r="B128" s="385"/>
      <c r="C128" s="385"/>
      <c r="D128" s="385"/>
      <c r="E128" s="385"/>
      <c r="F128" s="385"/>
      <c r="G128" s="385"/>
      <c r="H128" s="385"/>
    </row>
    <row r="129" spans="1:30" s="60" customFormat="1" ht="12">
      <c r="A129" s="905" t="s">
        <v>425</v>
      </c>
      <c r="B129" s="385"/>
      <c r="C129" s="385"/>
      <c r="D129" s="385"/>
      <c r="E129" s="385"/>
      <c r="F129" s="385"/>
      <c r="G129" s="385"/>
      <c r="H129" s="385"/>
    </row>
    <row r="130" spans="1:30" s="60" customFormat="1" ht="12">
      <c r="A130" s="905" t="s">
        <v>426</v>
      </c>
      <c r="B130" s="385"/>
      <c r="C130" s="385"/>
      <c r="D130" s="385"/>
      <c r="E130" s="385"/>
      <c r="F130" s="385"/>
      <c r="G130" s="385"/>
      <c r="H130" s="385"/>
    </row>
    <row r="131" spans="1:30" s="60" customFormat="1" ht="12">
      <c r="A131" s="905" t="s">
        <v>427</v>
      </c>
      <c r="B131" s="385"/>
      <c r="C131" s="385"/>
      <c r="D131" s="385"/>
      <c r="E131" s="385"/>
      <c r="F131" s="385"/>
      <c r="G131" s="385"/>
      <c r="H131" s="385"/>
    </row>
    <row r="132" spans="1:30" s="60" customFormat="1" ht="12">
      <c r="A132" s="905" t="s">
        <v>428</v>
      </c>
      <c r="B132" s="385"/>
      <c r="C132" s="385"/>
      <c r="D132" s="385"/>
      <c r="E132" s="385"/>
      <c r="F132" s="385"/>
      <c r="G132" s="385"/>
      <c r="H132" s="385"/>
    </row>
    <row r="133" spans="1:30" s="60" customFormat="1" ht="12">
      <c r="A133" s="905" t="s">
        <v>429</v>
      </c>
      <c r="B133" s="385"/>
      <c r="C133" s="385"/>
      <c r="D133" s="385"/>
      <c r="E133" s="385"/>
      <c r="F133" s="385"/>
      <c r="G133" s="385"/>
      <c r="H133" s="385"/>
    </row>
    <row r="134" spans="1:30" s="60" customFormat="1" ht="12">
      <c r="A134" s="905" t="s">
        <v>862</v>
      </c>
      <c r="B134" s="905"/>
      <c r="C134" s="905"/>
      <c r="D134" s="905"/>
      <c r="E134" s="905"/>
      <c r="F134" s="905"/>
      <c r="G134" s="905"/>
      <c r="H134" s="905"/>
    </row>
    <row r="135" spans="1:30" s="961" customFormat="1">
      <c r="A135" s="80"/>
      <c r="B135" s="80"/>
      <c r="C135" s="80"/>
      <c r="D135" s="80"/>
      <c r="E135" s="80"/>
      <c r="F135" s="80"/>
      <c r="G135" s="80"/>
      <c r="H135" s="80"/>
    </row>
    <row r="136" spans="1:30" s="961" customFormat="1" ht="15.75">
      <c r="A136" s="104"/>
      <c r="B136" s="154"/>
      <c r="C136" s="154"/>
      <c r="D136" s="154"/>
      <c r="E136" s="154"/>
      <c r="F136" s="154"/>
      <c r="G136" s="154"/>
      <c r="H136" s="154"/>
      <c r="I136" s="154"/>
      <c r="J136" s="154"/>
      <c r="K136" s="154"/>
      <c r="L136" s="154"/>
      <c r="M136" s="154"/>
      <c r="N136" s="154"/>
      <c r="O136" s="154"/>
      <c r="P136" s="154"/>
      <c r="Q136" s="154"/>
      <c r="R136" s="154"/>
      <c r="S136" s="154"/>
      <c r="T136" s="154"/>
      <c r="U136" s="154"/>
      <c r="V136" s="154"/>
      <c r="W136" s="154"/>
      <c r="X136" s="154"/>
      <c r="Y136" s="154"/>
      <c r="Z136" s="154"/>
      <c r="AA136" s="154"/>
      <c r="AB136" s="154"/>
      <c r="AC136" s="154"/>
      <c r="AD136" s="154"/>
    </row>
    <row r="137" spans="1:30" s="961" customFormat="1" ht="15.75">
      <c r="A137" s="104"/>
      <c r="B137" s="154"/>
      <c r="C137" s="154"/>
      <c r="D137" s="154"/>
      <c r="E137" s="154"/>
      <c r="F137" s="154"/>
      <c r="G137" s="154"/>
      <c r="H137" s="154"/>
      <c r="I137" s="154"/>
      <c r="J137" s="154"/>
      <c r="K137" s="154"/>
      <c r="L137" s="154"/>
      <c r="M137" s="154"/>
      <c r="N137" s="154"/>
      <c r="O137" s="154"/>
      <c r="P137" s="154"/>
      <c r="Q137" s="154"/>
      <c r="R137" s="154"/>
      <c r="S137" s="154"/>
      <c r="T137" s="154"/>
      <c r="U137" s="154"/>
      <c r="V137" s="154"/>
      <c r="W137" s="154"/>
      <c r="X137" s="154"/>
      <c r="Y137" s="154"/>
      <c r="Z137" s="154"/>
      <c r="AA137" s="154"/>
      <c r="AB137" s="154"/>
      <c r="AC137" s="154"/>
      <c r="AD137" s="154"/>
    </row>
    <row r="138" spans="1:30" s="961" customFormat="1" ht="15.75">
      <c r="A138" s="104"/>
      <c r="B138" s="154"/>
      <c r="C138" s="154"/>
      <c r="D138" s="154"/>
      <c r="E138" s="154"/>
      <c r="F138" s="154"/>
      <c r="G138" s="154"/>
      <c r="H138" s="154"/>
      <c r="I138" s="154"/>
      <c r="J138" s="154"/>
      <c r="K138" s="154"/>
      <c r="L138" s="154"/>
      <c r="M138" s="154"/>
      <c r="N138" s="154"/>
      <c r="O138" s="154"/>
      <c r="P138" s="154"/>
      <c r="Q138" s="154"/>
      <c r="R138" s="154"/>
      <c r="S138" s="154"/>
      <c r="T138" s="154"/>
      <c r="U138" s="154"/>
      <c r="V138" s="154"/>
      <c r="W138" s="154"/>
      <c r="X138" s="154"/>
      <c r="Y138" s="154"/>
      <c r="Z138" s="154"/>
      <c r="AA138" s="154"/>
      <c r="AB138" s="154"/>
      <c r="AC138" s="154"/>
      <c r="AD138" s="154"/>
    </row>
    <row r="139" spans="1:30" s="961" customFormat="1" ht="15.75">
      <c r="A139" s="104"/>
      <c r="B139" s="154"/>
      <c r="C139" s="154"/>
      <c r="D139" s="154"/>
      <c r="E139" s="154"/>
      <c r="F139" s="154"/>
      <c r="G139" s="154"/>
      <c r="H139" s="154"/>
      <c r="I139" s="154"/>
      <c r="J139" s="154"/>
      <c r="K139" s="154"/>
      <c r="L139" s="154"/>
      <c r="M139" s="154"/>
      <c r="N139" s="154"/>
      <c r="O139" s="154"/>
      <c r="P139" s="154"/>
      <c r="Q139" s="154"/>
      <c r="R139" s="154"/>
      <c r="S139" s="154"/>
      <c r="T139" s="154"/>
      <c r="U139" s="154"/>
      <c r="V139" s="154"/>
      <c r="W139" s="154"/>
      <c r="X139" s="154"/>
      <c r="Y139" s="154"/>
      <c r="Z139" s="154"/>
      <c r="AA139" s="154"/>
      <c r="AB139" s="154"/>
      <c r="AC139" s="154"/>
      <c r="AD139" s="154"/>
    </row>
    <row r="140" spans="1:30" s="961" customFormat="1" ht="15.75">
      <c r="A140" s="104"/>
      <c r="B140" s="154"/>
      <c r="C140" s="154"/>
      <c r="D140" s="154"/>
      <c r="E140" s="154"/>
      <c r="F140" s="154"/>
      <c r="G140" s="154"/>
      <c r="H140" s="154"/>
      <c r="I140" s="154"/>
      <c r="J140" s="154"/>
      <c r="K140" s="154"/>
      <c r="L140" s="154"/>
      <c r="M140" s="154"/>
      <c r="N140" s="154"/>
      <c r="O140" s="154"/>
      <c r="P140" s="154"/>
      <c r="Q140" s="154"/>
      <c r="R140" s="154"/>
      <c r="S140" s="154"/>
      <c r="T140" s="154"/>
      <c r="U140" s="154"/>
      <c r="V140" s="154"/>
      <c r="W140" s="154"/>
      <c r="X140" s="154"/>
      <c r="Y140" s="154"/>
      <c r="Z140" s="154"/>
      <c r="AA140" s="154"/>
      <c r="AB140" s="154"/>
      <c r="AC140" s="154"/>
      <c r="AD140" s="154"/>
    </row>
    <row r="141" spans="1:30" s="961" customFormat="1" ht="15.75">
      <c r="A141" s="104"/>
      <c r="B141" s="154"/>
      <c r="C141" s="154"/>
      <c r="D141" s="154"/>
      <c r="E141" s="154"/>
      <c r="F141" s="154"/>
      <c r="G141" s="154"/>
      <c r="H141" s="154"/>
      <c r="I141" s="154"/>
      <c r="J141" s="154"/>
      <c r="K141" s="154"/>
      <c r="L141" s="154"/>
      <c r="M141" s="154"/>
      <c r="N141" s="154"/>
      <c r="O141" s="154"/>
      <c r="P141" s="154"/>
      <c r="Q141" s="154"/>
      <c r="R141" s="154"/>
      <c r="S141" s="154"/>
      <c r="T141" s="154"/>
      <c r="U141" s="154"/>
      <c r="V141" s="154"/>
      <c r="W141" s="154"/>
      <c r="X141" s="154"/>
      <c r="Y141" s="154"/>
      <c r="Z141" s="154"/>
      <c r="AA141" s="154"/>
      <c r="AB141" s="154"/>
      <c r="AC141" s="154"/>
      <c r="AD141" s="154"/>
    </row>
    <row r="142" spans="1:30" s="961" customFormat="1" ht="15.75">
      <c r="A142" s="104"/>
      <c r="B142" s="154"/>
      <c r="C142" s="154"/>
      <c r="D142" s="154"/>
      <c r="E142" s="154"/>
      <c r="F142" s="154"/>
      <c r="G142" s="154"/>
      <c r="H142" s="154"/>
      <c r="I142" s="154"/>
      <c r="J142" s="154"/>
      <c r="K142" s="154"/>
      <c r="L142" s="154"/>
      <c r="M142" s="154"/>
      <c r="N142" s="154"/>
      <c r="O142" s="154"/>
      <c r="P142" s="154"/>
      <c r="Q142" s="154"/>
      <c r="R142" s="154"/>
      <c r="S142" s="154"/>
      <c r="T142" s="154"/>
      <c r="U142" s="154"/>
      <c r="V142" s="154"/>
      <c r="W142" s="154"/>
      <c r="X142" s="154"/>
      <c r="Y142" s="154"/>
      <c r="Z142" s="154"/>
      <c r="AA142" s="154"/>
      <c r="AB142" s="154"/>
      <c r="AC142" s="154"/>
      <c r="AD142" s="154"/>
    </row>
    <row r="143" spans="1:30" s="961" customFormat="1" ht="15.75">
      <c r="A143" s="104"/>
      <c r="B143" s="154"/>
      <c r="C143" s="154"/>
      <c r="D143" s="154"/>
      <c r="E143" s="154"/>
      <c r="F143" s="154"/>
      <c r="G143" s="154"/>
      <c r="H143" s="154"/>
      <c r="I143" s="154"/>
      <c r="J143" s="154"/>
      <c r="K143" s="154"/>
      <c r="L143" s="154"/>
      <c r="M143" s="154"/>
      <c r="N143" s="154"/>
      <c r="O143" s="154"/>
      <c r="P143" s="154"/>
      <c r="Q143" s="154"/>
      <c r="R143" s="154"/>
      <c r="S143" s="154"/>
      <c r="T143" s="154"/>
      <c r="U143" s="154"/>
      <c r="V143" s="154"/>
      <c r="W143" s="154"/>
      <c r="X143" s="154"/>
      <c r="Y143" s="154"/>
      <c r="Z143" s="154"/>
      <c r="AA143" s="154"/>
      <c r="AB143" s="154"/>
      <c r="AC143" s="154"/>
      <c r="AD143" s="154"/>
    </row>
    <row r="144" spans="1:30" s="961" customFormat="1" ht="15.75">
      <c r="A144" s="104"/>
      <c r="B144" s="154"/>
      <c r="C144" s="154"/>
      <c r="D144" s="154"/>
      <c r="E144" s="154"/>
      <c r="F144" s="154"/>
      <c r="G144" s="154"/>
      <c r="H144" s="154"/>
      <c r="I144" s="154"/>
      <c r="J144" s="154"/>
      <c r="K144" s="154"/>
      <c r="L144" s="154"/>
      <c r="M144" s="154"/>
      <c r="N144" s="154"/>
      <c r="O144" s="154"/>
      <c r="P144" s="154"/>
      <c r="Q144" s="154"/>
      <c r="R144" s="154"/>
      <c r="S144" s="154"/>
      <c r="T144" s="154"/>
      <c r="U144" s="154"/>
      <c r="V144" s="154"/>
      <c r="W144" s="154"/>
      <c r="X144" s="154"/>
      <c r="Y144" s="154"/>
      <c r="Z144" s="154"/>
      <c r="AA144" s="154"/>
      <c r="AB144" s="154"/>
      <c r="AC144" s="154"/>
      <c r="AD144" s="154"/>
    </row>
    <row r="145" spans="1:30" s="961" customFormat="1" ht="15.75">
      <c r="A145" s="104"/>
      <c r="B145" s="154"/>
      <c r="C145" s="154"/>
      <c r="D145" s="154"/>
      <c r="E145" s="154"/>
      <c r="F145" s="154"/>
      <c r="G145" s="154"/>
      <c r="H145" s="154"/>
      <c r="I145" s="154"/>
      <c r="J145" s="154"/>
      <c r="K145" s="154"/>
      <c r="L145" s="154"/>
      <c r="M145" s="154"/>
      <c r="N145" s="154"/>
      <c r="O145" s="154"/>
      <c r="P145" s="154"/>
      <c r="Q145" s="154"/>
      <c r="R145" s="154"/>
      <c r="S145" s="154"/>
      <c r="T145" s="154"/>
      <c r="U145" s="154"/>
      <c r="V145" s="154"/>
      <c r="W145" s="154"/>
      <c r="X145" s="154"/>
      <c r="Y145" s="154"/>
      <c r="Z145" s="154"/>
      <c r="AA145" s="154"/>
      <c r="AB145" s="154"/>
      <c r="AC145" s="154"/>
      <c r="AD145" s="154"/>
    </row>
    <row r="146" spans="1:30" s="961" customFormat="1" ht="15.75">
      <c r="A146" s="104"/>
      <c r="B146" s="154"/>
      <c r="C146" s="154"/>
      <c r="D146" s="154"/>
      <c r="E146" s="154"/>
      <c r="F146" s="154"/>
      <c r="G146" s="154"/>
      <c r="H146" s="154"/>
      <c r="I146" s="154"/>
      <c r="J146" s="154"/>
      <c r="K146" s="154"/>
      <c r="L146" s="154"/>
      <c r="M146" s="154"/>
      <c r="N146" s="154"/>
      <c r="O146" s="154"/>
      <c r="P146" s="154"/>
      <c r="Q146" s="154"/>
      <c r="R146" s="154"/>
      <c r="S146" s="154"/>
      <c r="T146" s="154"/>
      <c r="U146" s="154"/>
      <c r="V146" s="154"/>
      <c r="W146" s="154"/>
      <c r="X146" s="154"/>
      <c r="Y146" s="154"/>
      <c r="Z146" s="154"/>
      <c r="AA146" s="154"/>
      <c r="AB146" s="154"/>
      <c r="AC146" s="154"/>
      <c r="AD146" s="154"/>
    </row>
    <row r="147" spans="1:30" s="961" customFormat="1" ht="15.75">
      <c r="A147" s="82"/>
    </row>
    <row r="148" spans="1:30" s="961" customFormat="1" ht="15.75">
      <c r="A148" s="82"/>
    </row>
    <row r="149" spans="1:30" s="961" customFormat="1" ht="15.75">
      <c r="A149" s="82"/>
    </row>
    <row r="150" spans="1:30" s="961" customFormat="1" ht="15.75">
      <c r="A150" s="82"/>
    </row>
    <row r="151" spans="1:30" s="961" customFormat="1" ht="15.75">
      <c r="A151" s="82"/>
    </row>
    <row r="152" spans="1:30" s="961" customFormat="1" ht="15.75">
      <c r="A152" s="82"/>
    </row>
    <row r="153" spans="1:30" s="961" customFormat="1" ht="15.75">
      <c r="A153" s="82"/>
    </row>
    <row r="154" spans="1:30" s="961" customFormat="1" ht="15.75">
      <c r="A154" s="82"/>
    </row>
    <row r="155" spans="1:30" s="961" customFormat="1" ht="15.75">
      <c r="A155" s="82"/>
    </row>
    <row r="156" spans="1:30" s="961" customFormat="1" ht="15.75">
      <c r="A156" s="82"/>
    </row>
    <row r="157" spans="1:30" s="961" customFormat="1" ht="15.75">
      <c r="A157" s="82"/>
    </row>
    <row r="158" spans="1:30" s="961" customFormat="1" ht="15.75">
      <c r="A158" s="82"/>
    </row>
    <row r="159" spans="1:30" s="961" customFormat="1" ht="15.75">
      <c r="A159" s="82"/>
    </row>
    <row r="160" spans="1:30" s="961" customFormat="1" ht="15.75">
      <c r="A160" s="82"/>
    </row>
    <row r="161" spans="1:1" s="961" customFormat="1" ht="15.75">
      <c r="A161" s="82"/>
    </row>
    <row r="162" spans="1:1" s="961" customFormat="1" ht="15.75">
      <c r="A162" s="82"/>
    </row>
    <row r="163" spans="1:1" s="961" customFormat="1" ht="15.75">
      <c r="A163" s="82"/>
    </row>
    <row r="164" spans="1:1" s="961" customFormat="1" ht="15.75">
      <c r="A164" s="82"/>
    </row>
    <row r="165" spans="1:1" s="961" customFormat="1" ht="15.75">
      <c r="A165" s="82"/>
    </row>
    <row r="166" spans="1:1" s="961" customFormat="1" ht="15.75">
      <c r="A166" s="82"/>
    </row>
    <row r="167" spans="1:1" s="961" customFormat="1" ht="15.75">
      <c r="A167" s="82"/>
    </row>
    <row r="168" spans="1:1" s="961" customFormat="1" ht="15.75">
      <c r="A168" s="82"/>
    </row>
    <row r="169" spans="1:1" s="961" customFormat="1" ht="15.75">
      <c r="A169" s="82"/>
    </row>
    <row r="170" spans="1:1" s="961" customFormat="1" ht="15.75">
      <c r="A170" s="82"/>
    </row>
    <row r="171" spans="1:1" s="961" customFormat="1" ht="15.75">
      <c r="A171" s="82"/>
    </row>
    <row r="172" spans="1:1" s="961" customFormat="1" ht="15.75">
      <c r="A172" s="82"/>
    </row>
    <row r="173" spans="1:1" s="961" customFormat="1" ht="15.75">
      <c r="A173" s="82"/>
    </row>
    <row r="174" spans="1:1" s="961" customFormat="1" ht="15.75">
      <c r="A174" s="82"/>
    </row>
    <row r="175" spans="1:1" s="961" customFormat="1" ht="15.75">
      <c r="A175" s="82"/>
    </row>
    <row r="176" spans="1:1" s="961" customFormat="1" ht="15.75">
      <c r="A176" s="82"/>
    </row>
    <row r="177" spans="1:1" s="961" customFormat="1" ht="15.75">
      <c r="A177" s="82"/>
    </row>
    <row r="178" spans="1:1" s="961" customFormat="1" ht="15.75">
      <c r="A178" s="82"/>
    </row>
    <row r="179" spans="1:1" s="961" customFormat="1" ht="15.75">
      <c r="A179" s="82"/>
    </row>
    <row r="180" spans="1:1" s="961" customFormat="1" ht="15.75">
      <c r="A180" s="82"/>
    </row>
    <row r="181" spans="1:1" s="961" customFormat="1" ht="15.75">
      <c r="A181" s="82"/>
    </row>
    <row r="182" spans="1:1" s="961" customFormat="1" ht="15.75">
      <c r="A182" s="82"/>
    </row>
    <row r="183" spans="1:1" s="961" customFormat="1" ht="15.75">
      <c r="A183" s="82"/>
    </row>
    <row r="184" spans="1:1" s="961" customFormat="1" ht="15.75">
      <c r="A184" s="82"/>
    </row>
    <row r="185" spans="1:1" s="961" customFormat="1" ht="15.75">
      <c r="A185" s="82"/>
    </row>
    <row r="186" spans="1:1" s="961" customFormat="1" ht="15.75">
      <c r="A186" s="82"/>
    </row>
    <row r="187" spans="1:1" s="961" customFormat="1" ht="15.75">
      <c r="A187" s="82"/>
    </row>
    <row r="188" spans="1:1" s="961" customFormat="1" ht="15.75">
      <c r="A188" s="82"/>
    </row>
    <row r="189" spans="1:1" s="961" customFormat="1" ht="15.75">
      <c r="A189" s="82"/>
    </row>
    <row r="190" spans="1:1" s="961" customFormat="1" ht="15.75">
      <c r="A190" s="82"/>
    </row>
    <row r="191" spans="1:1" s="961" customFormat="1" ht="15.75">
      <c r="A191" s="82"/>
    </row>
    <row r="192" spans="1:1" s="961" customFormat="1" ht="15.75">
      <c r="A192" s="82"/>
    </row>
    <row r="193" spans="1:1" s="961" customFormat="1" ht="15.75">
      <c r="A193" s="82"/>
    </row>
    <row r="194" spans="1:1" s="961" customFormat="1" ht="15.75">
      <c r="A194" s="82"/>
    </row>
    <row r="195" spans="1:1" s="961" customFormat="1" ht="15.75">
      <c r="A195" s="82"/>
    </row>
    <row r="196" spans="1:1" s="961" customFormat="1" ht="15.75">
      <c r="A196" s="82"/>
    </row>
    <row r="197" spans="1:1" s="961" customFormat="1" ht="15.75">
      <c r="A197" s="82"/>
    </row>
    <row r="198" spans="1:1" s="961" customFormat="1" ht="15.75">
      <c r="A198" s="82"/>
    </row>
    <row r="199" spans="1:1" s="961" customFormat="1" ht="15.75">
      <c r="A199" s="82"/>
    </row>
    <row r="200" spans="1:1" s="961" customFormat="1" ht="15.75">
      <c r="A200" s="82"/>
    </row>
    <row r="201" spans="1:1" s="961" customFormat="1" ht="15.75">
      <c r="A201" s="82"/>
    </row>
    <row r="202" spans="1:1" s="961" customFormat="1" ht="15.75">
      <c r="A202" s="82"/>
    </row>
    <row r="203" spans="1:1" s="961" customFormat="1" ht="15.75">
      <c r="A203" s="82"/>
    </row>
    <row r="204" spans="1:1" s="961" customFormat="1" ht="15.75">
      <c r="A204" s="82"/>
    </row>
    <row r="205" spans="1:1" s="961" customFormat="1" ht="15.75">
      <c r="A205" s="82"/>
    </row>
    <row r="206" spans="1:1" s="961" customFormat="1" ht="15.75">
      <c r="A206" s="82"/>
    </row>
    <row r="207" spans="1:1" s="961" customFormat="1" ht="15.75">
      <c r="A207" s="82"/>
    </row>
    <row r="208" spans="1:1" s="961" customFormat="1" ht="15.75">
      <c r="A208" s="82"/>
    </row>
    <row r="209" spans="1:1" s="961" customFormat="1" ht="15.75">
      <c r="A209" s="82"/>
    </row>
    <row r="210" spans="1:1" s="961" customFormat="1" ht="15.75">
      <c r="A210" s="82"/>
    </row>
    <row r="211" spans="1:1" s="961" customFormat="1" ht="15.75">
      <c r="A211" s="82"/>
    </row>
    <row r="212" spans="1:1" s="961" customFormat="1" ht="15.75">
      <c r="A212" s="82"/>
    </row>
    <row r="213" spans="1:1" s="961" customFormat="1" ht="15.75">
      <c r="A213" s="82"/>
    </row>
    <row r="214" spans="1:1" s="961" customFormat="1" ht="15.75">
      <c r="A214" s="82"/>
    </row>
    <row r="215" spans="1:1" s="961" customFormat="1" ht="15.75">
      <c r="A215" s="82"/>
    </row>
    <row r="216" spans="1:1" s="961" customFormat="1" ht="15.75">
      <c r="A216" s="82"/>
    </row>
    <row r="217" spans="1:1" s="961" customFormat="1" ht="15.75">
      <c r="A217" s="82"/>
    </row>
    <row r="218" spans="1:1" s="961" customFormat="1" ht="15.75">
      <c r="A218" s="82"/>
    </row>
    <row r="219" spans="1:1" s="961" customFormat="1" ht="15.75">
      <c r="A219" s="82"/>
    </row>
    <row r="220" spans="1:1" s="961" customFormat="1" ht="15.75">
      <c r="A220" s="82"/>
    </row>
    <row r="221" spans="1:1" s="961" customFormat="1" ht="15.75">
      <c r="A221" s="82"/>
    </row>
    <row r="222" spans="1:1" s="961" customFormat="1" ht="15.75">
      <c r="A222" s="82"/>
    </row>
    <row r="223" spans="1:1" s="961" customFormat="1" ht="15.75">
      <c r="A223" s="82"/>
    </row>
    <row r="224" spans="1:1" s="961" customFormat="1" ht="15.75">
      <c r="A224" s="82"/>
    </row>
    <row r="225" spans="1:1" s="961" customFormat="1" ht="15.75">
      <c r="A225" s="82"/>
    </row>
    <row r="226" spans="1:1" s="961" customFormat="1" ht="15.75">
      <c r="A226" s="82"/>
    </row>
    <row r="227" spans="1:1" s="961" customFormat="1" ht="15.75">
      <c r="A227" s="82"/>
    </row>
    <row r="228" spans="1:1" s="961" customFormat="1" ht="15.75">
      <c r="A228" s="82"/>
    </row>
    <row r="229" spans="1:1" s="961" customFormat="1" ht="15.75">
      <c r="A229" s="82"/>
    </row>
    <row r="230" spans="1:1" s="961" customFormat="1" ht="15.75">
      <c r="A230" s="82"/>
    </row>
    <row r="231" spans="1:1" s="961" customFormat="1" ht="15.75">
      <c r="A231" s="82"/>
    </row>
    <row r="232" spans="1:1" s="961" customFormat="1" ht="15.75">
      <c r="A232" s="82"/>
    </row>
    <row r="233" spans="1:1" s="961" customFormat="1" ht="15.75">
      <c r="A233" s="82"/>
    </row>
    <row r="234" spans="1:1" s="961" customFormat="1" ht="15.75">
      <c r="A234" s="82"/>
    </row>
    <row r="235" spans="1:1" s="961" customFormat="1" ht="15.75">
      <c r="A235" s="82"/>
    </row>
    <row r="236" spans="1:1" s="961" customFormat="1" ht="15.75">
      <c r="A236" s="82"/>
    </row>
    <row r="237" spans="1:1" s="961" customFormat="1" ht="15.75">
      <c r="A237" s="82"/>
    </row>
    <row r="238" spans="1:1" s="961" customFormat="1" ht="15.75">
      <c r="A238" s="82"/>
    </row>
    <row r="239" spans="1:1" s="961" customFormat="1" ht="15.75">
      <c r="A239" s="82"/>
    </row>
    <row r="240" spans="1:1" s="961" customFormat="1" ht="15.75">
      <c r="A240" s="82"/>
    </row>
    <row r="241" spans="1:1" s="961" customFormat="1" ht="15.75">
      <c r="A241" s="82"/>
    </row>
    <row r="242" spans="1:1" s="961" customFormat="1" ht="15.75">
      <c r="A242" s="82"/>
    </row>
    <row r="243" spans="1:1" s="961" customFormat="1" ht="15.75">
      <c r="A243" s="82"/>
    </row>
    <row r="244" spans="1:1" s="961" customFormat="1" ht="15.75">
      <c r="A244" s="82"/>
    </row>
    <row r="245" spans="1:1" s="961" customFormat="1" ht="15.75">
      <c r="A245" s="82"/>
    </row>
    <row r="246" spans="1:1" s="961" customFormat="1" ht="15.75">
      <c r="A246" s="82"/>
    </row>
    <row r="247" spans="1:1" s="961" customFormat="1" ht="15.75">
      <c r="A247" s="82"/>
    </row>
    <row r="248" spans="1:1" s="961" customFormat="1" ht="15.75">
      <c r="A248" s="82"/>
    </row>
    <row r="249" spans="1:1" s="961" customFormat="1" ht="15.75">
      <c r="A249" s="82"/>
    </row>
    <row r="250" spans="1:1" s="961" customFormat="1" ht="15.75">
      <c r="A250" s="82"/>
    </row>
    <row r="251" spans="1:1" s="961" customFormat="1" ht="15.75">
      <c r="A251" s="82"/>
    </row>
    <row r="252" spans="1:1" s="961" customFormat="1" ht="15.75">
      <c r="A252" s="82"/>
    </row>
    <row r="253" spans="1:1" s="961" customFormat="1" ht="15.75">
      <c r="A253" s="82"/>
    </row>
    <row r="254" spans="1:1" s="961" customFormat="1" ht="15.75">
      <c r="A254" s="82"/>
    </row>
    <row r="255" spans="1:1" s="961" customFormat="1" ht="15.75">
      <c r="A255" s="82"/>
    </row>
    <row r="256" spans="1:1" s="961" customFormat="1" ht="15.75">
      <c r="A256" s="82"/>
    </row>
    <row r="257" spans="1:1" s="961" customFormat="1" ht="15.75">
      <c r="A257" s="82"/>
    </row>
    <row r="258" spans="1:1" s="961" customFormat="1" ht="15.75">
      <c r="A258" s="82"/>
    </row>
    <row r="259" spans="1:1" s="961" customFormat="1" ht="15.75">
      <c r="A259" s="82"/>
    </row>
    <row r="260" spans="1:1" s="961" customFormat="1" ht="15.75">
      <c r="A260" s="82"/>
    </row>
    <row r="261" spans="1:1" s="961" customFormat="1" ht="15.75">
      <c r="A261" s="82"/>
    </row>
    <row r="262" spans="1:1" s="961" customFormat="1" ht="15.75">
      <c r="A262" s="82"/>
    </row>
    <row r="263" spans="1:1" s="961" customFormat="1" ht="15.75">
      <c r="A263" s="82"/>
    </row>
    <row r="264" spans="1:1" s="961" customFormat="1" ht="15.75">
      <c r="A264" s="82"/>
    </row>
    <row r="265" spans="1:1" s="961" customFormat="1" ht="15.75">
      <c r="A265" s="82"/>
    </row>
    <row r="266" spans="1:1" s="961" customFormat="1" ht="15.75">
      <c r="A266" s="82"/>
    </row>
    <row r="267" spans="1:1" s="961" customFormat="1" ht="15.75">
      <c r="A267" s="82"/>
    </row>
    <row r="268" spans="1:1" s="961" customFormat="1" ht="15.75">
      <c r="A268" s="82"/>
    </row>
    <row r="269" spans="1:1" s="961" customFormat="1" ht="15.75">
      <c r="A269" s="82"/>
    </row>
    <row r="270" spans="1:1" s="961" customFormat="1" ht="15.75">
      <c r="A270" s="82"/>
    </row>
    <row r="271" spans="1:1" s="961" customFormat="1" ht="15.75">
      <c r="A271" s="82"/>
    </row>
    <row r="272" spans="1:1" s="961" customFormat="1" ht="15.75">
      <c r="A272" s="82"/>
    </row>
    <row r="273" spans="1:1" s="961" customFormat="1" ht="15.75">
      <c r="A273" s="82"/>
    </row>
    <row r="274" spans="1:1" s="961" customFormat="1" ht="15.75">
      <c r="A274" s="82"/>
    </row>
    <row r="275" spans="1:1" s="961" customFormat="1" ht="15.75">
      <c r="A275" s="82"/>
    </row>
    <row r="276" spans="1:1" s="961" customFormat="1" ht="15.75">
      <c r="A276" s="82"/>
    </row>
    <row r="277" spans="1:1" s="961" customFormat="1" ht="15.75">
      <c r="A277" s="82"/>
    </row>
    <row r="278" spans="1:1" s="961" customFormat="1" ht="15.75">
      <c r="A278" s="82"/>
    </row>
    <row r="279" spans="1:1" s="961" customFormat="1" ht="15.75">
      <c r="A279" s="82"/>
    </row>
    <row r="280" spans="1:1" s="961" customFormat="1" ht="15.75">
      <c r="A280" s="82"/>
    </row>
    <row r="281" spans="1:1" s="961" customFormat="1" ht="15.75">
      <c r="A281" s="82"/>
    </row>
    <row r="282" spans="1:1" s="961" customFormat="1" ht="15.75">
      <c r="A282" s="82"/>
    </row>
    <row r="283" spans="1:1" s="961" customFormat="1" ht="15.75">
      <c r="A283" s="82"/>
    </row>
    <row r="284" spans="1:1" s="961" customFormat="1" ht="15.75">
      <c r="A284" s="82"/>
    </row>
    <row r="285" spans="1:1" s="961" customFormat="1" ht="15.75">
      <c r="A285" s="82"/>
    </row>
    <row r="286" spans="1:1" s="961" customFormat="1" ht="15.75">
      <c r="A286" s="82"/>
    </row>
    <row r="287" spans="1:1" s="961" customFormat="1" ht="15.75">
      <c r="A287" s="82"/>
    </row>
    <row r="288" spans="1:1" s="961" customFormat="1" ht="15.75">
      <c r="A288" s="82"/>
    </row>
    <row r="289" spans="1:1" s="961" customFormat="1" ht="15.75">
      <c r="A289" s="82"/>
    </row>
    <row r="290" spans="1:1" s="961" customFormat="1" ht="15.75">
      <c r="A290" s="82"/>
    </row>
    <row r="291" spans="1:1" s="961" customFormat="1" ht="15.75">
      <c r="A291" s="82"/>
    </row>
    <row r="292" spans="1:1" s="961" customFormat="1" ht="15.75">
      <c r="A292" s="82"/>
    </row>
    <row r="293" spans="1:1" s="961" customFormat="1" ht="15.75">
      <c r="A293" s="82"/>
    </row>
    <row r="294" spans="1:1" s="961" customFormat="1" ht="15.75">
      <c r="A294" s="82"/>
    </row>
    <row r="295" spans="1:1" s="961" customFormat="1" ht="15.75">
      <c r="A295" s="82"/>
    </row>
    <row r="296" spans="1:1" s="961" customFormat="1" ht="15.75">
      <c r="A296" s="82"/>
    </row>
    <row r="297" spans="1:1" s="961" customFormat="1" ht="15.75">
      <c r="A297" s="82"/>
    </row>
    <row r="298" spans="1:1" s="961" customFormat="1" ht="15.75">
      <c r="A298" s="82"/>
    </row>
    <row r="299" spans="1:1" s="961" customFormat="1" ht="15.75">
      <c r="A299" s="82"/>
    </row>
    <row r="300" spans="1:1" s="961" customFormat="1" ht="15.75">
      <c r="A300" s="82"/>
    </row>
    <row r="301" spans="1:1" s="961" customFormat="1" ht="15.75">
      <c r="A301" s="82"/>
    </row>
    <row r="302" spans="1:1" s="961" customFormat="1" ht="15.75">
      <c r="A302" s="82"/>
    </row>
    <row r="303" spans="1:1" s="961" customFormat="1" ht="15.75">
      <c r="A303" s="82"/>
    </row>
    <row r="304" spans="1:1" s="961" customFormat="1" ht="15.75">
      <c r="A304" s="82"/>
    </row>
    <row r="305" spans="1:1" s="961" customFormat="1" ht="15.75">
      <c r="A305" s="82"/>
    </row>
    <row r="306" spans="1:1" s="961" customFormat="1" ht="15.75">
      <c r="A306" s="82"/>
    </row>
    <row r="307" spans="1:1" s="961" customFormat="1" ht="15.75">
      <c r="A307" s="82"/>
    </row>
    <row r="308" spans="1:1" s="961" customFormat="1" ht="15.75">
      <c r="A308" s="82"/>
    </row>
    <row r="309" spans="1:1" s="961" customFormat="1" ht="15.75">
      <c r="A309" s="82"/>
    </row>
    <row r="310" spans="1:1" s="961" customFormat="1" ht="15.75">
      <c r="A310" s="82"/>
    </row>
    <row r="311" spans="1:1" s="961" customFormat="1" ht="15.75">
      <c r="A311" s="82"/>
    </row>
    <row r="312" spans="1:1" s="961" customFormat="1" ht="15.75">
      <c r="A312" s="82"/>
    </row>
    <row r="313" spans="1:1" s="961" customFormat="1" ht="15.75">
      <c r="A313" s="82"/>
    </row>
    <row r="314" spans="1:1" s="961" customFormat="1" ht="15.75">
      <c r="A314" s="82"/>
    </row>
    <row r="315" spans="1:1" s="961" customFormat="1" ht="15.75">
      <c r="A315" s="82"/>
    </row>
    <row r="316" spans="1:1" s="961" customFormat="1" ht="15.75">
      <c r="A316" s="82"/>
    </row>
    <row r="317" spans="1:1" s="961" customFormat="1" ht="15.75">
      <c r="A317" s="82"/>
    </row>
    <row r="318" spans="1:1" s="961" customFormat="1" ht="15.75">
      <c r="A318" s="82"/>
    </row>
    <row r="319" spans="1:1" s="961" customFormat="1" ht="15.75">
      <c r="A319" s="82"/>
    </row>
    <row r="320" spans="1:1" s="961" customFormat="1" ht="15.75">
      <c r="A320" s="82"/>
    </row>
    <row r="321" spans="1:1" s="961" customFormat="1" ht="15.75">
      <c r="A321" s="82"/>
    </row>
    <row r="322" spans="1:1" s="961" customFormat="1" ht="15.75">
      <c r="A322" s="82"/>
    </row>
    <row r="323" spans="1:1" s="961" customFormat="1" ht="15.75">
      <c r="A323" s="82"/>
    </row>
    <row r="324" spans="1:1" s="961" customFormat="1" ht="15.75">
      <c r="A324" s="82"/>
    </row>
    <row r="325" spans="1:1" s="961" customFormat="1" ht="15.75">
      <c r="A325" s="82"/>
    </row>
    <row r="326" spans="1:1" s="961" customFormat="1" ht="15.75">
      <c r="A326" s="82"/>
    </row>
    <row r="327" spans="1:1" s="961" customFormat="1" ht="15.75">
      <c r="A327" s="82"/>
    </row>
    <row r="328" spans="1:1" s="961" customFormat="1" ht="15.75">
      <c r="A328" s="82"/>
    </row>
    <row r="329" spans="1:1" s="961" customFormat="1" ht="15.75">
      <c r="A329" s="82"/>
    </row>
    <row r="330" spans="1:1" s="961" customFormat="1" ht="15.75">
      <c r="A330" s="82"/>
    </row>
    <row r="331" spans="1:1" s="961" customFormat="1" ht="15.75">
      <c r="A331" s="82"/>
    </row>
    <row r="332" spans="1:1" s="961" customFormat="1" ht="15.75">
      <c r="A332" s="82"/>
    </row>
    <row r="333" spans="1:1" s="961" customFormat="1" ht="15.75">
      <c r="A333" s="82"/>
    </row>
    <row r="334" spans="1:1" s="961" customFormat="1" ht="15.75">
      <c r="A334" s="82"/>
    </row>
    <row r="335" spans="1:1" s="961" customFormat="1" ht="15.75">
      <c r="A335" s="82"/>
    </row>
    <row r="336" spans="1:1" s="961" customFormat="1" ht="15.75">
      <c r="A336" s="82"/>
    </row>
    <row r="337" spans="1:1" s="961" customFormat="1" ht="15.75">
      <c r="A337" s="82"/>
    </row>
    <row r="338" spans="1:1" s="961" customFormat="1" ht="15.75">
      <c r="A338" s="82"/>
    </row>
    <row r="339" spans="1:1" s="961" customFormat="1" ht="15.75">
      <c r="A339" s="82"/>
    </row>
    <row r="340" spans="1:1" s="961" customFormat="1" ht="15.75">
      <c r="A340" s="82"/>
    </row>
    <row r="341" spans="1:1" s="961" customFormat="1" ht="15.75">
      <c r="A341" s="82"/>
    </row>
    <row r="342" spans="1:1" s="961" customFormat="1" ht="15.75">
      <c r="A342" s="82"/>
    </row>
    <row r="343" spans="1:1" s="961" customFormat="1" ht="15.75">
      <c r="A343" s="82"/>
    </row>
    <row r="344" spans="1:1" s="961" customFormat="1" ht="15.75">
      <c r="A344" s="82"/>
    </row>
    <row r="345" spans="1:1" s="961" customFormat="1" ht="15.75">
      <c r="A345" s="82"/>
    </row>
    <row r="346" spans="1:1" s="961" customFormat="1" ht="15.75">
      <c r="A346" s="82"/>
    </row>
    <row r="347" spans="1:1" s="961" customFormat="1" ht="15.75">
      <c r="A347" s="82"/>
    </row>
    <row r="348" spans="1:1" s="961" customFormat="1" ht="15.75">
      <c r="A348" s="82"/>
    </row>
    <row r="349" spans="1:1" s="961" customFormat="1" ht="15.75">
      <c r="A349" s="82"/>
    </row>
    <row r="350" spans="1:1" s="961" customFormat="1" ht="15.75">
      <c r="A350" s="82"/>
    </row>
    <row r="351" spans="1:1" s="961" customFormat="1" ht="15.75">
      <c r="A351" s="82"/>
    </row>
    <row r="352" spans="1:1" s="961" customFormat="1" ht="15.75">
      <c r="A352" s="82"/>
    </row>
    <row r="353" spans="1:1" s="961" customFormat="1" ht="15.75">
      <c r="A353" s="82"/>
    </row>
    <row r="354" spans="1:1" s="961" customFormat="1" ht="15.75">
      <c r="A354" s="82"/>
    </row>
    <row r="355" spans="1:1" s="961" customFormat="1" ht="15.75">
      <c r="A355" s="82"/>
    </row>
    <row r="356" spans="1:1" s="961" customFormat="1" ht="15.75">
      <c r="A356" s="82"/>
    </row>
    <row r="357" spans="1:1" s="961" customFormat="1" ht="15.75">
      <c r="A357" s="82"/>
    </row>
    <row r="358" spans="1:1" s="961" customFormat="1" ht="15.75">
      <c r="A358" s="82"/>
    </row>
    <row r="359" spans="1:1" s="961" customFormat="1" ht="15.75">
      <c r="A359" s="82"/>
    </row>
    <row r="360" spans="1:1" s="961" customFormat="1" ht="15.75">
      <c r="A360" s="82"/>
    </row>
    <row r="361" spans="1:1" s="961" customFormat="1" ht="15.75">
      <c r="A361" s="82"/>
    </row>
    <row r="362" spans="1:1" s="961" customFormat="1" ht="15.75">
      <c r="A362" s="82"/>
    </row>
    <row r="363" spans="1:1" s="961" customFormat="1" ht="15.75">
      <c r="A363" s="82"/>
    </row>
    <row r="364" spans="1:1" s="961" customFormat="1" ht="15.75">
      <c r="A364" s="82"/>
    </row>
    <row r="365" spans="1:1" s="961" customFormat="1" ht="15.75">
      <c r="A365" s="82"/>
    </row>
    <row r="366" spans="1:1" s="961" customFormat="1" ht="15.75">
      <c r="A366" s="82"/>
    </row>
    <row r="367" spans="1:1" s="961" customFormat="1" ht="15.75">
      <c r="A367" s="82"/>
    </row>
    <row r="368" spans="1:1" s="961" customFormat="1" ht="15.75">
      <c r="A368" s="82"/>
    </row>
    <row r="369" spans="1:1" s="961" customFormat="1" ht="15.75">
      <c r="A369" s="82"/>
    </row>
    <row r="370" spans="1:1" s="961" customFormat="1" ht="15.75">
      <c r="A370" s="82"/>
    </row>
    <row r="371" spans="1:1" s="961" customFormat="1" ht="15.75">
      <c r="A371" s="82"/>
    </row>
    <row r="372" spans="1:1" s="961" customFormat="1" ht="15.75">
      <c r="A372" s="82"/>
    </row>
    <row r="373" spans="1:1" s="961" customFormat="1" ht="15.75">
      <c r="A373" s="82"/>
    </row>
    <row r="374" spans="1:1" s="961" customFormat="1" ht="15.75">
      <c r="A374" s="82"/>
    </row>
    <row r="375" spans="1:1" s="961" customFormat="1" ht="15.75">
      <c r="A375" s="82"/>
    </row>
    <row r="376" spans="1:1" s="961" customFormat="1" ht="15.75">
      <c r="A376" s="82"/>
    </row>
    <row r="377" spans="1:1" s="961" customFormat="1" ht="15.75">
      <c r="A377" s="82"/>
    </row>
    <row r="378" spans="1:1" s="961" customFormat="1" ht="15.75">
      <c r="A378" s="82"/>
    </row>
    <row r="379" spans="1:1" s="961" customFormat="1" ht="15.75">
      <c r="A379" s="82"/>
    </row>
    <row r="380" spans="1:1" s="961" customFormat="1" ht="15.75">
      <c r="A380" s="82"/>
    </row>
    <row r="381" spans="1:1" s="961" customFormat="1" ht="15.75">
      <c r="A381" s="82"/>
    </row>
    <row r="382" spans="1:1" s="961" customFormat="1" ht="15.75">
      <c r="A382" s="82"/>
    </row>
    <row r="383" spans="1:1" s="961" customFormat="1" ht="15.75">
      <c r="A383" s="82"/>
    </row>
    <row r="384" spans="1:1" s="961" customFormat="1" ht="15.75">
      <c r="A384" s="82"/>
    </row>
    <row r="385" spans="1:1" s="961" customFormat="1" ht="15.75">
      <c r="A385" s="82"/>
    </row>
    <row r="386" spans="1:1" s="961" customFormat="1" ht="15.75">
      <c r="A386" s="82"/>
    </row>
    <row r="387" spans="1:1" s="961" customFormat="1" ht="15.75">
      <c r="A387" s="82"/>
    </row>
    <row r="388" spans="1:1" s="961" customFormat="1" ht="15.75">
      <c r="A388" s="82"/>
    </row>
    <row r="389" spans="1:1" s="961" customFormat="1" ht="15.75">
      <c r="A389" s="82"/>
    </row>
    <row r="390" spans="1:1" s="961" customFormat="1" ht="15.75">
      <c r="A390" s="82"/>
    </row>
    <row r="391" spans="1:1" s="961" customFormat="1" ht="15.75">
      <c r="A391" s="82"/>
    </row>
    <row r="392" spans="1:1" s="961" customFormat="1" ht="15.75">
      <c r="A392" s="82"/>
    </row>
    <row r="393" spans="1:1" s="961" customFormat="1" ht="15.75">
      <c r="A393" s="82"/>
    </row>
    <row r="394" spans="1:1" s="961" customFormat="1" ht="15.75">
      <c r="A394" s="82"/>
    </row>
    <row r="395" spans="1:1" s="961" customFormat="1" ht="15.75">
      <c r="A395" s="82"/>
    </row>
    <row r="396" spans="1:1" s="961" customFormat="1" ht="15.75">
      <c r="A396" s="82"/>
    </row>
    <row r="397" spans="1:1" s="961" customFormat="1" ht="15.75">
      <c r="A397" s="82"/>
    </row>
    <row r="398" spans="1:1" s="961" customFormat="1" ht="15.75">
      <c r="A398" s="82"/>
    </row>
    <row r="399" spans="1:1" s="961" customFormat="1" ht="15.75">
      <c r="A399" s="82"/>
    </row>
    <row r="400" spans="1:1" s="961" customFormat="1" ht="15.75">
      <c r="A400" s="82"/>
    </row>
    <row r="401" spans="1:1" s="961" customFormat="1" ht="15.75">
      <c r="A401" s="82"/>
    </row>
    <row r="402" spans="1:1" s="961" customFormat="1" ht="15.75">
      <c r="A402" s="82"/>
    </row>
    <row r="403" spans="1:1" s="961" customFormat="1" ht="15.75">
      <c r="A403" s="82"/>
    </row>
    <row r="404" spans="1:1" s="961" customFormat="1" ht="15.75">
      <c r="A404" s="82"/>
    </row>
    <row r="405" spans="1:1" s="961" customFormat="1" ht="15.75">
      <c r="A405" s="82"/>
    </row>
    <row r="406" spans="1:1" s="961" customFormat="1" ht="15.75">
      <c r="A406" s="82"/>
    </row>
    <row r="407" spans="1:1" s="961" customFormat="1" ht="15.75">
      <c r="A407" s="82"/>
    </row>
    <row r="408" spans="1:1" s="961" customFormat="1" ht="15.75">
      <c r="A408" s="82"/>
    </row>
    <row r="409" spans="1:1" s="961" customFormat="1" ht="15.75">
      <c r="A409" s="82"/>
    </row>
    <row r="410" spans="1:1" s="961" customFormat="1" ht="15.75">
      <c r="A410" s="82"/>
    </row>
    <row r="411" spans="1:1" s="961" customFormat="1" ht="15.75">
      <c r="A411" s="82"/>
    </row>
    <row r="412" spans="1:1" s="961" customFormat="1" ht="15.75">
      <c r="A412" s="82"/>
    </row>
    <row r="413" spans="1:1" s="961" customFormat="1" ht="15.75">
      <c r="A413" s="82"/>
    </row>
    <row r="414" spans="1:1" s="961" customFormat="1" ht="15.75">
      <c r="A414" s="82"/>
    </row>
    <row r="415" spans="1:1" s="961" customFormat="1" ht="15.75">
      <c r="A415" s="82"/>
    </row>
    <row r="416" spans="1:1" s="961" customFormat="1" ht="15.75">
      <c r="A416" s="82"/>
    </row>
    <row r="417" spans="1:1" s="961" customFormat="1" ht="15.75">
      <c r="A417" s="82"/>
    </row>
    <row r="418" spans="1:1" s="961" customFormat="1" ht="15.75">
      <c r="A418" s="82"/>
    </row>
    <row r="419" spans="1:1" s="961" customFormat="1" ht="15.75">
      <c r="A419" s="82"/>
    </row>
    <row r="420" spans="1:1" s="961" customFormat="1" ht="15.75">
      <c r="A420" s="82"/>
    </row>
    <row r="421" spans="1:1" s="961" customFormat="1" ht="15.75">
      <c r="A421" s="82"/>
    </row>
    <row r="422" spans="1:1" s="961" customFormat="1" ht="15.75">
      <c r="A422" s="82"/>
    </row>
    <row r="423" spans="1:1" s="961" customFormat="1" ht="15.75">
      <c r="A423" s="82"/>
    </row>
    <row r="424" spans="1:1" s="961" customFormat="1" ht="15.75">
      <c r="A424" s="82"/>
    </row>
    <row r="425" spans="1:1" s="961" customFormat="1" ht="15.75">
      <c r="A425" s="82"/>
    </row>
    <row r="426" spans="1:1" s="961" customFormat="1" ht="15.75">
      <c r="A426" s="82"/>
    </row>
    <row r="427" spans="1:1" s="961" customFormat="1" ht="15.75">
      <c r="A427" s="82"/>
    </row>
    <row r="428" spans="1:1" s="961" customFormat="1" ht="15.75">
      <c r="A428" s="82"/>
    </row>
    <row r="429" spans="1:1" s="961" customFormat="1" ht="15.75">
      <c r="A429" s="82"/>
    </row>
    <row r="430" spans="1:1" s="961" customFormat="1" ht="15.75">
      <c r="A430" s="82"/>
    </row>
    <row r="431" spans="1:1" s="961" customFormat="1" ht="15.75">
      <c r="A431" s="82"/>
    </row>
    <row r="432" spans="1:1" s="961" customFormat="1" ht="15.75">
      <c r="A432" s="82"/>
    </row>
    <row r="433" spans="1:1" s="961" customFormat="1" ht="15.75">
      <c r="A433" s="82"/>
    </row>
    <row r="434" spans="1:1" s="961" customFormat="1" ht="15.75">
      <c r="A434" s="82"/>
    </row>
    <row r="435" spans="1:1" s="961" customFormat="1" ht="15.75">
      <c r="A435" s="82"/>
    </row>
    <row r="436" spans="1:1" s="961" customFormat="1" ht="15.75">
      <c r="A436" s="82"/>
    </row>
    <row r="437" spans="1:1" s="961" customFormat="1" ht="15.75">
      <c r="A437" s="82"/>
    </row>
    <row r="438" spans="1:1" s="961" customFormat="1" ht="15.75">
      <c r="A438" s="82"/>
    </row>
    <row r="439" spans="1:1" s="961" customFormat="1" ht="15.75">
      <c r="A439" s="82"/>
    </row>
    <row r="440" spans="1:1" s="961" customFormat="1" ht="15.75">
      <c r="A440" s="82"/>
    </row>
    <row r="441" spans="1:1" s="961" customFormat="1" ht="15.75">
      <c r="A441" s="82"/>
    </row>
    <row r="442" spans="1:1" s="961" customFormat="1" ht="15.75">
      <c r="A442" s="82"/>
    </row>
    <row r="443" spans="1:1" s="961" customFormat="1" ht="15.75">
      <c r="A443" s="82"/>
    </row>
    <row r="444" spans="1:1" s="961" customFormat="1" ht="15.75">
      <c r="A444" s="82"/>
    </row>
    <row r="445" spans="1:1" s="961" customFormat="1" ht="15.75">
      <c r="A445" s="82"/>
    </row>
    <row r="446" spans="1:1" s="961" customFormat="1" ht="15.75">
      <c r="A446" s="82"/>
    </row>
    <row r="447" spans="1:1" s="961" customFormat="1" ht="15.75">
      <c r="A447" s="82"/>
    </row>
    <row r="448" spans="1:1" s="961" customFormat="1" ht="15.75">
      <c r="A448" s="82"/>
    </row>
    <row r="449" spans="1:1" s="961" customFormat="1" ht="15.75">
      <c r="A449" s="82"/>
    </row>
    <row r="450" spans="1:1" s="961" customFormat="1" ht="15.75">
      <c r="A450" s="82"/>
    </row>
    <row r="451" spans="1:1" s="961" customFormat="1" ht="15.75">
      <c r="A451" s="82"/>
    </row>
    <row r="452" spans="1:1" s="961" customFormat="1" ht="15.75">
      <c r="A452" s="82"/>
    </row>
    <row r="453" spans="1:1" s="961" customFormat="1" ht="15.75">
      <c r="A453" s="82"/>
    </row>
    <row r="454" spans="1:1" s="961" customFormat="1" ht="15.75">
      <c r="A454" s="82"/>
    </row>
    <row r="455" spans="1:1" s="961" customFormat="1" ht="15.75">
      <c r="A455" s="82"/>
    </row>
    <row r="456" spans="1:1" s="961" customFormat="1" ht="15.75">
      <c r="A456" s="82"/>
    </row>
    <row r="457" spans="1:1" s="961" customFormat="1" ht="15.75">
      <c r="A457" s="82"/>
    </row>
    <row r="458" spans="1:1" s="961" customFormat="1" ht="15.75">
      <c r="A458" s="82"/>
    </row>
    <row r="459" spans="1:1" s="961" customFormat="1" ht="15.75">
      <c r="A459" s="82"/>
    </row>
    <row r="460" spans="1:1" s="961" customFormat="1" ht="15.75">
      <c r="A460" s="82"/>
    </row>
    <row r="461" spans="1:1" s="961" customFormat="1" ht="15.75">
      <c r="A461" s="82"/>
    </row>
    <row r="462" spans="1:1" s="961" customFormat="1" ht="15.75">
      <c r="A462" s="82"/>
    </row>
    <row r="463" spans="1:1" s="961" customFormat="1" ht="15.75">
      <c r="A463" s="82"/>
    </row>
    <row r="464" spans="1:1" s="961" customFormat="1" ht="15.75">
      <c r="A464" s="82"/>
    </row>
    <row r="465" spans="1:1" s="961" customFormat="1" ht="15.75">
      <c r="A465" s="82"/>
    </row>
    <row r="466" spans="1:1" s="961" customFormat="1" ht="15.75">
      <c r="A466" s="82"/>
    </row>
    <row r="467" spans="1:1" s="961" customFormat="1" ht="15.75">
      <c r="A467" s="82"/>
    </row>
    <row r="468" spans="1:1" s="961" customFormat="1" ht="15.75">
      <c r="A468" s="82"/>
    </row>
    <row r="469" spans="1:1" s="961" customFormat="1" ht="15.75">
      <c r="A469" s="82"/>
    </row>
    <row r="470" spans="1:1" s="961" customFormat="1" ht="15.75">
      <c r="A470" s="82"/>
    </row>
    <row r="471" spans="1:1" s="961" customFormat="1" ht="15.75">
      <c r="A471" s="82"/>
    </row>
    <row r="472" spans="1:1" s="961" customFormat="1" ht="15.75">
      <c r="A472" s="82"/>
    </row>
    <row r="473" spans="1:1" s="961" customFormat="1" ht="15.75">
      <c r="A473" s="82"/>
    </row>
    <row r="474" spans="1:1" s="961" customFormat="1" ht="15.75">
      <c r="A474" s="82"/>
    </row>
    <row r="475" spans="1:1" s="961" customFormat="1" ht="15.75">
      <c r="A475" s="82"/>
    </row>
    <row r="476" spans="1:1" s="961" customFormat="1" ht="15.75">
      <c r="A476" s="82"/>
    </row>
    <row r="477" spans="1:1" s="961" customFormat="1" ht="15.75">
      <c r="A477" s="82"/>
    </row>
    <row r="478" spans="1:1" s="961" customFormat="1" ht="15.75">
      <c r="A478" s="82"/>
    </row>
    <row r="479" spans="1:1" s="961" customFormat="1" ht="15.75">
      <c r="A479" s="82"/>
    </row>
    <row r="480" spans="1:1" s="961" customFormat="1" ht="15.75">
      <c r="A480" s="82"/>
    </row>
    <row r="481" spans="1:1" s="961" customFormat="1" ht="15.75">
      <c r="A481" s="82"/>
    </row>
    <row r="482" spans="1:1" s="961" customFormat="1" ht="15.75">
      <c r="A482" s="82"/>
    </row>
    <row r="483" spans="1:1" s="961" customFormat="1" ht="15.75">
      <c r="A483" s="82"/>
    </row>
    <row r="484" spans="1:1" s="961" customFormat="1" ht="15.75">
      <c r="A484" s="82"/>
    </row>
    <row r="485" spans="1:1" s="961" customFormat="1" ht="15.75">
      <c r="A485" s="82"/>
    </row>
    <row r="486" spans="1:1" s="961" customFormat="1" ht="15.75">
      <c r="A486" s="82"/>
    </row>
    <row r="487" spans="1:1" s="961" customFormat="1" ht="15.75">
      <c r="A487" s="82"/>
    </row>
    <row r="488" spans="1:1" s="961" customFormat="1" ht="15.75">
      <c r="A488" s="82"/>
    </row>
    <row r="489" spans="1:1" s="961" customFormat="1" ht="15.75">
      <c r="A489" s="82"/>
    </row>
    <row r="490" spans="1:1" s="961" customFormat="1" ht="15.75">
      <c r="A490" s="82"/>
    </row>
    <row r="491" spans="1:1" s="961" customFormat="1" ht="15.75">
      <c r="A491" s="82"/>
    </row>
    <row r="492" spans="1:1" s="961" customFormat="1" ht="15.75">
      <c r="A492" s="82"/>
    </row>
    <row r="493" spans="1:1" s="961" customFormat="1" ht="15.75">
      <c r="A493" s="82"/>
    </row>
    <row r="494" spans="1:1" s="961" customFormat="1" ht="15.75">
      <c r="A494" s="82"/>
    </row>
    <row r="495" spans="1:1" s="961" customFormat="1" ht="15.75">
      <c r="A495" s="82"/>
    </row>
    <row r="496" spans="1:1" s="961" customFormat="1" ht="15.75">
      <c r="A496" s="82"/>
    </row>
    <row r="497" spans="1:1" s="961" customFormat="1" ht="15.75">
      <c r="A497" s="82"/>
    </row>
    <row r="498" spans="1:1" s="961" customFormat="1" ht="15.75">
      <c r="A498" s="82"/>
    </row>
    <row r="499" spans="1:1" s="961" customFormat="1" ht="15.75">
      <c r="A499" s="82"/>
    </row>
    <row r="500" spans="1:1" s="961" customFormat="1" ht="15.75">
      <c r="A500" s="82"/>
    </row>
    <row r="501" spans="1:1" s="961" customFormat="1" ht="15.75">
      <c r="A501" s="82"/>
    </row>
    <row r="502" spans="1:1" s="961" customFormat="1" ht="15.75">
      <c r="A502" s="82"/>
    </row>
    <row r="503" spans="1:1" s="961" customFormat="1" ht="15.75">
      <c r="A503" s="82"/>
    </row>
    <row r="504" spans="1:1" s="961" customFormat="1" ht="15.75">
      <c r="A504" s="82"/>
    </row>
    <row r="505" spans="1:1" s="961" customFormat="1" ht="15.75">
      <c r="A505" s="82"/>
    </row>
    <row r="506" spans="1:1" s="961" customFormat="1" ht="15.75">
      <c r="A506" s="82"/>
    </row>
    <row r="507" spans="1:1" s="961" customFormat="1" ht="15.75">
      <c r="A507" s="82"/>
    </row>
    <row r="508" spans="1:1" s="961" customFormat="1" ht="15.75">
      <c r="A508" s="82"/>
    </row>
    <row r="509" spans="1:1" s="961" customFormat="1" ht="15.75">
      <c r="A509" s="82"/>
    </row>
    <row r="510" spans="1:1" s="961" customFormat="1" ht="15.75">
      <c r="A510" s="82"/>
    </row>
    <row r="511" spans="1:1" s="961" customFormat="1" ht="15.75">
      <c r="A511" s="82"/>
    </row>
    <row r="512" spans="1:1" s="961" customFormat="1" ht="15.75">
      <c r="A512" s="82"/>
    </row>
    <row r="513" spans="1:1" s="961" customFormat="1" ht="15.75">
      <c r="A513" s="82"/>
    </row>
    <row r="514" spans="1:1" s="961" customFormat="1" ht="15.75">
      <c r="A514" s="82"/>
    </row>
    <row r="515" spans="1:1" s="961" customFormat="1" ht="15.75">
      <c r="A515" s="82"/>
    </row>
    <row r="516" spans="1:1" s="961" customFormat="1" ht="15.75">
      <c r="A516" s="82"/>
    </row>
    <row r="517" spans="1:1" s="961" customFormat="1" ht="15.75">
      <c r="A517" s="82"/>
    </row>
    <row r="518" spans="1:1" s="961" customFormat="1" ht="15.75">
      <c r="A518" s="82"/>
    </row>
    <row r="519" spans="1:1" s="961" customFormat="1" ht="15.75">
      <c r="A519" s="82"/>
    </row>
    <row r="520" spans="1:1" s="961" customFormat="1" ht="15.75">
      <c r="A520" s="82"/>
    </row>
    <row r="521" spans="1:1" s="961" customFormat="1" ht="15.75">
      <c r="A521" s="82"/>
    </row>
    <row r="522" spans="1:1" s="961" customFormat="1" ht="15.75">
      <c r="A522" s="82"/>
    </row>
    <row r="523" spans="1:1" s="961" customFormat="1" ht="15.75">
      <c r="A523" s="82"/>
    </row>
    <row r="524" spans="1:1" s="961" customFormat="1" ht="15.75">
      <c r="A524" s="82"/>
    </row>
    <row r="525" spans="1:1" s="961" customFormat="1" ht="15.75">
      <c r="A525" s="82"/>
    </row>
    <row r="526" spans="1:1" s="961" customFormat="1" ht="15.75">
      <c r="A526" s="82"/>
    </row>
    <row r="527" spans="1:1" s="961" customFormat="1" ht="15.75">
      <c r="A527" s="82"/>
    </row>
    <row r="528" spans="1:1" s="961" customFormat="1" ht="15.75">
      <c r="A528" s="82"/>
    </row>
    <row r="529" spans="1:1" s="961" customFormat="1" ht="15.75">
      <c r="A529" s="82"/>
    </row>
    <row r="530" spans="1:1" s="961" customFormat="1" ht="15.75">
      <c r="A530" s="82"/>
    </row>
    <row r="531" spans="1:1" s="961" customFormat="1" ht="15.75">
      <c r="A531" s="82"/>
    </row>
    <row r="532" spans="1:1" s="961" customFormat="1" ht="15.75">
      <c r="A532" s="82"/>
    </row>
    <row r="533" spans="1:1" s="961" customFormat="1" ht="15.75">
      <c r="A533" s="82"/>
    </row>
    <row r="534" spans="1:1" s="961" customFormat="1" ht="15.75">
      <c r="A534" s="82"/>
    </row>
    <row r="535" spans="1:1" s="961" customFormat="1" ht="15.75">
      <c r="A535" s="82"/>
    </row>
    <row r="536" spans="1:1" s="961" customFormat="1" ht="15.75">
      <c r="A536" s="82"/>
    </row>
    <row r="537" spans="1:1" s="961" customFormat="1" ht="15.75">
      <c r="A537" s="82"/>
    </row>
    <row r="538" spans="1:1" s="961" customFormat="1" ht="15.75">
      <c r="A538" s="82"/>
    </row>
    <row r="539" spans="1:1" s="961" customFormat="1" ht="15.75">
      <c r="A539" s="82"/>
    </row>
    <row r="540" spans="1:1" s="961" customFormat="1" ht="15.75">
      <c r="A540" s="82"/>
    </row>
    <row r="541" spans="1:1" s="961" customFormat="1" ht="15.75">
      <c r="A541" s="82"/>
    </row>
    <row r="542" spans="1:1" s="961" customFormat="1" ht="15.75">
      <c r="A542" s="82"/>
    </row>
    <row r="543" spans="1:1" s="961" customFormat="1" ht="15.75">
      <c r="A543" s="82"/>
    </row>
    <row r="544" spans="1:1" s="961" customFormat="1" ht="15.75">
      <c r="A544" s="82"/>
    </row>
    <row r="545" spans="1:1" s="961" customFormat="1" ht="15.75">
      <c r="A545" s="82"/>
    </row>
    <row r="546" spans="1:1" s="961" customFormat="1" ht="15.75">
      <c r="A546" s="82"/>
    </row>
    <row r="547" spans="1:1" s="961" customFormat="1" ht="15.75">
      <c r="A547" s="82"/>
    </row>
    <row r="548" spans="1:1" s="961" customFormat="1" ht="15.75">
      <c r="A548" s="82"/>
    </row>
    <row r="549" spans="1:1" s="961" customFormat="1" ht="15.75">
      <c r="A549" s="82"/>
    </row>
    <row r="550" spans="1:1" s="961" customFormat="1" ht="15.75">
      <c r="A550" s="82"/>
    </row>
    <row r="551" spans="1:1" s="961" customFormat="1" ht="15.75">
      <c r="A551" s="82"/>
    </row>
    <row r="552" spans="1:1" s="961" customFormat="1" ht="15.75">
      <c r="A552" s="82"/>
    </row>
    <row r="553" spans="1:1" s="961" customFormat="1" ht="15.75">
      <c r="A553" s="82"/>
    </row>
    <row r="554" spans="1:1" s="961" customFormat="1" ht="15.75">
      <c r="A554" s="82"/>
    </row>
    <row r="555" spans="1:1" s="961" customFormat="1" ht="15.75">
      <c r="A555" s="82"/>
    </row>
    <row r="556" spans="1:1" s="961" customFormat="1" ht="15.75">
      <c r="A556" s="82"/>
    </row>
    <row r="557" spans="1:1" s="961" customFormat="1" ht="15.75">
      <c r="A557" s="82"/>
    </row>
    <row r="558" spans="1:1" s="961" customFormat="1" ht="15.75">
      <c r="A558" s="82"/>
    </row>
    <row r="559" spans="1:1" s="961" customFormat="1" ht="15.75">
      <c r="A559" s="82"/>
    </row>
    <row r="560" spans="1:1" s="961" customFormat="1" ht="15.75">
      <c r="A560" s="82"/>
    </row>
    <row r="561" spans="1:1" s="961" customFormat="1" ht="15.75">
      <c r="A561" s="82"/>
    </row>
    <row r="562" spans="1:1" s="961" customFormat="1" ht="15.75">
      <c r="A562" s="82"/>
    </row>
    <row r="563" spans="1:1" s="961" customFormat="1" ht="15.75">
      <c r="A563" s="82"/>
    </row>
    <row r="564" spans="1:1" s="961" customFormat="1" ht="15.75">
      <c r="A564" s="82"/>
    </row>
    <row r="565" spans="1:1" s="961" customFormat="1" ht="15.75">
      <c r="A565" s="82"/>
    </row>
    <row r="566" spans="1:1" s="961" customFormat="1" ht="15.75">
      <c r="A566" s="82"/>
    </row>
    <row r="567" spans="1:1" s="961" customFormat="1" ht="15.75">
      <c r="A567" s="82"/>
    </row>
    <row r="568" spans="1:1" s="961" customFormat="1" ht="15.75">
      <c r="A568" s="82"/>
    </row>
    <row r="569" spans="1:1" s="961" customFormat="1" ht="15.75">
      <c r="A569" s="82"/>
    </row>
    <row r="570" spans="1:1" s="961" customFormat="1" ht="15.75">
      <c r="A570" s="82"/>
    </row>
    <row r="571" spans="1:1" s="961" customFormat="1" ht="15.75">
      <c r="A571" s="82"/>
    </row>
    <row r="572" spans="1:1" s="961" customFormat="1" ht="15.75">
      <c r="A572" s="82"/>
    </row>
    <row r="573" spans="1:1" s="961" customFormat="1" ht="15.75">
      <c r="A573" s="82"/>
    </row>
    <row r="574" spans="1:1" s="961" customFormat="1" ht="15.75">
      <c r="A574" s="82"/>
    </row>
    <row r="575" spans="1:1" s="961" customFormat="1" ht="15.75">
      <c r="A575" s="82"/>
    </row>
    <row r="576" spans="1:1" s="961" customFormat="1" ht="15.75">
      <c r="A576" s="82"/>
    </row>
    <row r="577" spans="1:1" s="961" customFormat="1" ht="15.75">
      <c r="A577" s="82"/>
    </row>
    <row r="578" spans="1:1" s="961" customFormat="1" ht="15.75">
      <c r="A578" s="82"/>
    </row>
    <row r="579" spans="1:1" s="961" customFormat="1" ht="15.75">
      <c r="A579" s="82"/>
    </row>
    <row r="580" spans="1:1" s="961" customFormat="1" ht="15.75">
      <c r="A580" s="82"/>
    </row>
    <row r="581" spans="1:1" s="961" customFormat="1" ht="15.75">
      <c r="A581" s="82"/>
    </row>
    <row r="582" spans="1:1" s="961" customFormat="1" ht="15.75">
      <c r="A582" s="82"/>
    </row>
    <row r="583" spans="1:1" s="961" customFormat="1" ht="15.75">
      <c r="A583" s="82"/>
    </row>
    <row r="584" spans="1:1" s="961" customFormat="1" ht="15.75">
      <c r="A584" s="82"/>
    </row>
    <row r="585" spans="1:1" s="961" customFormat="1" ht="15.75">
      <c r="A585" s="82"/>
    </row>
    <row r="586" spans="1:1" s="961" customFormat="1" ht="15.75">
      <c r="A586" s="82"/>
    </row>
    <row r="587" spans="1:1" s="961" customFormat="1" ht="15.75">
      <c r="A587" s="82"/>
    </row>
    <row r="588" spans="1:1" s="961" customFormat="1" ht="15.75">
      <c r="A588" s="82"/>
    </row>
    <row r="589" spans="1:1" s="961" customFormat="1" ht="15.75">
      <c r="A589" s="82"/>
    </row>
    <row r="590" spans="1:1" s="961" customFormat="1" ht="15.75">
      <c r="A590" s="82"/>
    </row>
    <row r="591" spans="1:1" s="961" customFormat="1" ht="15.75">
      <c r="A591" s="82"/>
    </row>
    <row r="592" spans="1:1" s="961" customFormat="1" ht="15.75">
      <c r="A592" s="82"/>
    </row>
    <row r="593" spans="1:1" s="961" customFormat="1" ht="15.75">
      <c r="A593" s="82"/>
    </row>
    <row r="594" spans="1:1" s="961" customFormat="1" ht="15.75">
      <c r="A594" s="82"/>
    </row>
    <row r="595" spans="1:1" s="961" customFormat="1" ht="15.75">
      <c r="A595" s="82"/>
    </row>
    <row r="596" spans="1:1" s="961" customFormat="1" ht="15.75">
      <c r="A596" s="82"/>
    </row>
    <row r="597" spans="1:1" s="961" customFormat="1" ht="15.75">
      <c r="A597" s="82"/>
    </row>
    <row r="598" spans="1:1" s="961" customFormat="1" ht="15.75">
      <c r="A598" s="82"/>
    </row>
    <row r="599" spans="1:1" s="961" customFormat="1" ht="15.75">
      <c r="A599" s="82"/>
    </row>
    <row r="600" spans="1:1" s="961" customFormat="1" ht="15.75">
      <c r="A600" s="82"/>
    </row>
    <row r="601" spans="1:1" s="961" customFormat="1" ht="15.75">
      <c r="A601" s="82"/>
    </row>
    <row r="602" spans="1:1" s="961" customFormat="1" ht="15.75">
      <c r="A602" s="82"/>
    </row>
    <row r="603" spans="1:1" s="961" customFormat="1" ht="15.75">
      <c r="A603" s="82"/>
    </row>
    <row r="604" spans="1:1" s="961" customFormat="1" ht="15.75">
      <c r="A604" s="82"/>
    </row>
    <row r="605" spans="1:1" s="961" customFormat="1" ht="15.75">
      <c r="A605" s="82"/>
    </row>
    <row r="606" spans="1:1" s="961" customFormat="1" ht="15.75">
      <c r="A606" s="82"/>
    </row>
    <row r="607" spans="1:1" s="961" customFormat="1" ht="15.75">
      <c r="A607" s="82"/>
    </row>
    <row r="608" spans="1:1" s="961" customFormat="1" ht="15.75">
      <c r="A608" s="82"/>
    </row>
    <row r="609" spans="1:1" s="961" customFormat="1" ht="15.75">
      <c r="A609" s="82"/>
    </row>
    <row r="610" spans="1:1" s="961" customFormat="1" ht="15.75">
      <c r="A610" s="82"/>
    </row>
    <row r="611" spans="1:1" s="961" customFormat="1" ht="15.75">
      <c r="A611" s="82"/>
    </row>
    <row r="612" spans="1:1" s="961" customFormat="1" ht="15.75">
      <c r="A612" s="82"/>
    </row>
    <row r="613" spans="1:1" s="961" customFormat="1" ht="15.75">
      <c r="A613" s="82"/>
    </row>
    <row r="614" spans="1:1" s="961" customFormat="1" ht="15.75">
      <c r="A614" s="82"/>
    </row>
    <row r="615" spans="1:1" s="961" customFormat="1" ht="15.75">
      <c r="A615" s="82"/>
    </row>
    <row r="616" spans="1:1" s="961" customFormat="1" ht="15.75">
      <c r="A616" s="82"/>
    </row>
  </sheetData>
  <mergeCells count="7">
    <mergeCell ref="A1:AD1"/>
    <mergeCell ref="A2:AD2"/>
    <mergeCell ref="A3:AD3"/>
    <mergeCell ref="A4:AD4"/>
    <mergeCell ref="A5:AD5"/>
    <mergeCell ref="A61:H61"/>
    <mergeCell ref="A62:H62"/>
  </mergeCells>
  <pageMargins left="0.96" right="0.6" top="0.61" bottom="0.33" header="0.5" footer="0.37"/>
  <pageSetup scale="62"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zoomScale="55" zoomScaleNormal="55" workbookViewId="0">
      <selection activeCell="A5" sqref="A5:I5"/>
    </sheetView>
  </sheetViews>
  <sheetFormatPr defaultRowHeight="18"/>
  <cols>
    <col min="1" max="1" width="132.28515625" style="698" customWidth="1"/>
    <col min="2" max="2" width="18" style="36" bestFit="1" customWidth="1"/>
    <col min="3" max="8" width="20.28515625" style="36" bestFit="1" customWidth="1"/>
    <col min="9" max="9" width="20.28515625" style="45" bestFit="1" customWidth="1"/>
    <col min="10" max="256" width="9.140625" style="36"/>
    <col min="257" max="257" width="132.28515625" style="36" customWidth="1"/>
    <col min="258" max="258" width="18" style="36" bestFit="1" customWidth="1"/>
    <col min="259" max="265" width="20.28515625" style="36" bestFit="1" customWidth="1"/>
    <col min="266" max="512" width="9.140625" style="36"/>
    <col min="513" max="513" width="132.28515625" style="36" customWidth="1"/>
    <col min="514" max="514" width="18" style="36" bestFit="1" customWidth="1"/>
    <col min="515" max="521" width="20.28515625" style="36" bestFit="1" customWidth="1"/>
    <col min="522" max="768" width="9.140625" style="36"/>
    <col min="769" max="769" width="132.28515625" style="36" customWidth="1"/>
    <col min="770" max="770" width="18" style="36" bestFit="1" customWidth="1"/>
    <col min="771" max="777" width="20.28515625" style="36" bestFit="1" customWidth="1"/>
    <col min="778" max="1024" width="9.140625" style="36"/>
    <col min="1025" max="1025" width="132.28515625" style="36" customWidth="1"/>
    <col min="1026" max="1026" width="18" style="36" bestFit="1" customWidth="1"/>
    <col min="1027" max="1033" width="20.28515625" style="36" bestFit="1" customWidth="1"/>
    <col min="1034" max="1280" width="9.140625" style="36"/>
    <col min="1281" max="1281" width="132.28515625" style="36" customWidth="1"/>
    <col min="1282" max="1282" width="18" style="36" bestFit="1" customWidth="1"/>
    <col min="1283" max="1289" width="20.28515625" style="36" bestFit="1" customWidth="1"/>
    <col min="1290" max="1536" width="9.140625" style="36"/>
    <col min="1537" max="1537" width="132.28515625" style="36" customWidth="1"/>
    <col min="1538" max="1538" width="18" style="36" bestFit="1" customWidth="1"/>
    <col min="1539" max="1545" width="20.28515625" style="36" bestFit="1" customWidth="1"/>
    <col min="1546" max="1792" width="9.140625" style="36"/>
    <col min="1793" max="1793" width="132.28515625" style="36" customWidth="1"/>
    <col min="1794" max="1794" width="18" style="36" bestFit="1" customWidth="1"/>
    <col min="1795" max="1801" width="20.28515625" style="36" bestFit="1" customWidth="1"/>
    <col min="1802" max="2048" width="9.140625" style="36"/>
    <col min="2049" max="2049" width="132.28515625" style="36" customWidth="1"/>
    <col min="2050" max="2050" width="18" style="36" bestFit="1" customWidth="1"/>
    <col min="2051" max="2057" width="20.28515625" style="36" bestFit="1" customWidth="1"/>
    <col min="2058" max="2304" width="9.140625" style="36"/>
    <col min="2305" max="2305" width="132.28515625" style="36" customWidth="1"/>
    <col min="2306" max="2306" width="18" style="36" bestFit="1" customWidth="1"/>
    <col min="2307" max="2313" width="20.28515625" style="36" bestFit="1" customWidth="1"/>
    <col min="2314" max="2560" width="9.140625" style="36"/>
    <col min="2561" max="2561" width="132.28515625" style="36" customWidth="1"/>
    <col min="2562" max="2562" width="18" style="36" bestFit="1" customWidth="1"/>
    <col min="2563" max="2569" width="20.28515625" style="36" bestFit="1" customWidth="1"/>
    <col min="2570" max="2816" width="9.140625" style="36"/>
    <col min="2817" max="2817" width="132.28515625" style="36" customWidth="1"/>
    <col min="2818" max="2818" width="18" style="36" bestFit="1" customWidth="1"/>
    <col min="2819" max="2825" width="20.28515625" style="36" bestFit="1" customWidth="1"/>
    <col min="2826" max="3072" width="9.140625" style="36"/>
    <col min="3073" max="3073" width="132.28515625" style="36" customWidth="1"/>
    <col min="3074" max="3074" width="18" style="36" bestFit="1" customWidth="1"/>
    <col min="3075" max="3081" width="20.28515625" style="36" bestFit="1" customWidth="1"/>
    <col min="3082" max="3328" width="9.140625" style="36"/>
    <col min="3329" max="3329" width="132.28515625" style="36" customWidth="1"/>
    <col min="3330" max="3330" width="18" style="36" bestFit="1" customWidth="1"/>
    <col min="3331" max="3337" width="20.28515625" style="36" bestFit="1" customWidth="1"/>
    <col min="3338" max="3584" width="9.140625" style="36"/>
    <col min="3585" max="3585" width="132.28515625" style="36" customWidth="1"/>
    <col min="3586" max="3586" width="18" style="36" bestFit="1" customWidth="1"/>
    <col min="3587" max="3593" width="20.28515625" style="36" bestFit="1" customWidth="1"/>
    <col min="3594" max="3840" width="9.140625" style="36"/>
    <col min="3841" max="3841" width="132.28515625" style="36" customWidth="1"/>
    <col min="3842" max="3842" width="18" style="36" bestFit="1" customWidth="1"/>
    <col min="3843" max="3849" width="20.28515625" style="36" bestFit="1" customWidth="1"/>
    <col min="3850" max="4096" width="9.140625" style="36"/>
    <col min="4097" max="4097" width="132.28515625" style="36" customWidth="1"/>
    <col min="4098" max="4098" width="18" style="36" bestFit="1" customWidth="1"/>
    <col min="4099" max="4105" width="20.28515625" style="36" bestFit="1" customWidth="1"/>
    <col min="4106" max="4352" width="9.140625" style="36"/>
    <col min="4353" max="4353" width="132.28515625" style="36" customWidth="1"/>
    <col min="4354" max="4354" width="18" style="36" bestFit="1" customWidth="1"/>
    <col min="4355" max="4361" width="20.28515625" style="36" bestFit="1" customWidth="1"/>
    <col min="4362" max="4608" width="9.140625" style="36"/>
    <col min="4609" max="4609" width="132.28515625" style="36" customWidth="1"/>
    <col min="4610" max="4610" width="18" style="36" bestFit="1" customWidth="1"/>
    <col min="4611" max="4617" width="20.28515625" style="36" bestFit="1" customWidth="1"/>
    <col min="4618" max="4864" width="9.140625" style="36"/>
    <col min="4865" max="4865" width="132.28515625" style="36" customWidth="1"/>
    <col min="4866" max="4866" width="18" style="36" bestFit="1" customWidth="1"/>
    <col min="4867" max="4873" width="20.28515625" style="36" bestFit="1" customWidth="1"/>
    <col min="4874" max="5120" width="9.140625" style="36"/>
    <col min="5121" max="5121" width="132.28515625" style="36" customWidth="1"/>
    <col min="5122" max="5122" width="18" style="36" bestFit="1" customWidth="1"/>
    <col min="5123" max="5129" width="20.28515625" style="36" bestFit="1" customWidth="1"/>
    <col min="5130" max="5376" width="9.140625" style="36"/>
    <col min="5377" max="5377" width="132.28515625" style="36" customWidth="1"/>
    <col min="5378" max="5378" width="18" style="36" bestFit="1" customWidth="1"/>
    <col min="5379" max="5385" width="20.28515625" style="36" bestFit="1" customWidth="1"/>
    <col min="5386" max="5632" width="9.140625" style="36"/>
    <col min="5633" max="5633" width="132.28515625" style="36" customWidth="1"/>
    <col min="5634" max="5634" width="18" style="36" bestFit="1" customWidth="1"/>
    <col min="5635" max="5641" width="20.28515625" style="36" bestFit="1" customWidth="1"/>
    <col min="5642" max="5888" width="9.140625" style="36"/>
    <col min="5889" max="5889" width="132.28515625" style="36" customWidth="1"/>
    <col min="5890" max="5890" width="18" style="36" bestFit="1" customWidth="1"/>
    <col min="5891" max="5897" width="20.28515625" style="36" bestFit="1" customWidth="1"/>
    <col min="5898" max="6144" width="9.140625" style="36"/>
    <col min="6145" max="6145" width="132.28515625" style="36" customWidth="1"/>
    <col min="6146" max="6146" width="18" style="36" bestFit="1" customWidth="1"/>
    <col min="6147" max="6153" width="20.28515625" style="36" bestFit="1" customWidth="1"/>
    <col min="6154" max="6400" width="9.140625" style="36"/>
    <col min="6401" max="6401" width="132.28515625" style="36" customWidth="1"/>
    <col min="6402" max="6402" width="18" style="36" bestFit="1" customWidth="1"/>
    <col min="6403" max="6409" width="20.28515625" style="36" bestFit="1" customWidth="1"/>
    <col min="6410" max="6656" width="9.140625" style="36"/>
    <col min="6657" max="6657" width="132.28515625" style="36" customWidth="1"/>
    <col min="6658" max="6658" width="18" style="36" bestFit="1" customWidth="1"/>
    <col min="6659" max="6665" width="20.28515625" style="36" bestFit="1" customWidth="1"/>
    <col min="6666" max="6912" width="9.140625" style="36"/>
    <col min="6913" max="6913" width="132.28515625" style="36" customWidth="1"/>
    <col min="6914" max="6914" width="18" style="36" bestFit="1" customWidth="1"/>
    <col min="6915" max="6921" width="20.28515625" style="36" bestFit="1" customWidth="1"/>
    <col min="6922" max="7168" width="9.140625" style="36"/>
    <col min="7169" max="7169" width="132.28515625" style="36" customWidth="1"/>
    <col min="7170" max="7170" width="18" style="36" bestFit="1" customWidth="1"/>
    <col min="7171" max="7177" width="20.28515625" style="36" bestFit="1" customWidth="1"/>
    <col min="7178" max="7424" width="9.140625" style="36"/>
    <col min="7425" max="7425" width="132.28515625" style="36" customWidth="1"/>
    <col min="7426" max="7426" width="18" style="36" bestFit="1" customWidth="1"/>
    <col min="7427" max="7433" width="20.28515625" style="36" bestFit="1" customWidth="1"/>
    <col min="7434" max="7680" width="9.140625" style="36"/>
    <col min="7681" max="7681" width="132.28515625" style="36" customWidth="1"/>
    <col min="7682" max="7682" width="18" style="36" bestFit="1" customWidth="1"/>
    <col min="7683" max="7689" width="20.28515625" style="36" bestFit="1" customWidth="1"/>
    <col min="7690" max="7936" width="9.140625" style="36"/>
    <col min="7937" max="7937" width="132.28515625" style="36" customWidth="1"/>
    <col min="7938" max="7938" width="18" style="36" bestFit="1" customWidth="1"/>
    <col min="7939" max="7945" width="20.28515625" style="36" bestFit="1" customWidth="1"/>
    <col min="7946" max="8192" width="9.140625" style="36"/>
    <col min="8193" max="8193" width="132.28515625" style="36" customWidth="1"/>
    <col min="8194" max="8194" width="18" style="36" bestFit="1" customWidth="1"/>
    <col min="8195" max="8201" width="20.28515625" style="36" bestFit="1" customWidth="1"/>
    <col min="8202" max="8448" width="9.140625" style="36"/>
    <col min="8449" max="8449" width="132.28515625" style="36" customWidth="1"/>
    <col min="8450" max="8450" width="18" style="36" bestFit="1" customWidth="1"/>
    <col min="8451" max="8457" width="20.28515625" style="36" bestFit="1" customWidth="1"/>
    <col min="8458" max="8704" width="9.140625" style="36"/>
    <col min="8705" max="8705" width="132.28515625" style="36" customWidth="1"/>
    <col min="8706" max="8706" width="18" style="36" bestFit="1" customWidth="1"/>
    <col min="8707" max="8713" width="20.28515625" style="36" bestFit="1" customWidth="1"/>
    <col min="8714" max="8960" width="9.140625" style="36"/>
    <col min="8961" max="8961" width="132.28515625" style="36" customWidth="1"/>
    <col min="8962" max="8962" width="18" style="36" bestFit="1" customWidth="1"/>
    <col min="8963" max="8969" width="20.28515625" style="36" bestFit="1" customWidth="1"/>
    <col min="8970" max="9216" width="9.140625" style="36"/>
    <col min="9217" max="9217" width="132.28515625" style="36" customWidth="1"/>
    <col min="9218" max="9218" width="18" style="36" bestFit="1" customWidth="1"/>
    <col min="9219" max="9225" width="20.28515625" style="36" bestFit="1" customWidth="1"/>
    <col min="9226" max="9472" width="9.140625" style="36"/>
    <col min="9473" max="9473" width="132.28515625" style="36" customWidth="1"/>
    <col min="9474" max="9474" width="18" style="36" bestFit="1" customWidth="1"/>
    <col min="9475" max="9481" width="20.28515625" style="36" bestFit="1" customWidth="1"/>
    <col min="9482" max="9728" width="9.140625" style="36"/>
    <col min="9729" max="9729" width="132.28515625" style="36" customWidth="1"/>
    <col min="9730" max="9730" width="18" style="36" bestFit="1" customWidth="1"/>
    <col min="9731" max="9737" width="20.28515625" style="36" bestFit="1" customWidth="1"/>
    <col min="9738" max="9984" width="9.140625" style="36"/>
    <col min="9985" max="9985" width="132.28515625" style="36" customWidth="1"/>
    <col min="9986" max="9986" width="18" style="36" bestFit="1" customWidth="1"/>
    <col min="9987" max="9993" width="20.28515625" style="36" bestFit="1" customWidth="1"/>
    <col min="9994" max="10240" width="9.140625" style="36"/>
    <col min="10241" max="10241" width="132.28515625" style="36" customWidth="1"/>
    <col min="10242" max="10242" width="18" style="36" bestFit="1" customWidth="1"/>
    <col min="10243" max="10249" width="20.28515625" style="36" bestFit="1" customWidth="1"/>
    <col min="10250" max="10496" width="9.140625" style="36"/>
    <col min="10497" max="10497" width="132.28515625" style="36" customWidth="1"/>
    <col min="10498" max="10498" width="18" style="36" bestFit="1" customWidth="1"/>
    <col min="10499" max="10505" width="20.28515625" style="36" bestFit="1" customWidth="1"/>
    <col min="10506" max="10752" width="9.140625" style="36"/>
    <col min="10753" max="10753" width="132.28515625" style="36" customWidth="1"/>
    <col min="10754" max="10754" width="18" style="36" bestFit="1" customWidth="1"/>
    <col min="10755" max="10761" width="20.28515625" style="36" bestFit="1" customWidth="1"/>
    <col min="10762" max="11008" width="9.140625" style="36"/>
    <col min="11009" max="11009" width="132.28515625" style="36" customWidth="1"/>
    <col min="11010" max="11010" width="18" style="36" bestFit="1" customWidth="1"/>
    <col min="11011" max="11017" width="20.28515625" style="36" bestFit="1" customWidth="1"/>
    <col min="11018" max="11264" width="9.140625" style="36"/>
    <col min="11265" max="11265" width="132.28515625" style="36" customWidth="1"/>
    <col min="11266" max="11266" width="18" style="36" bestFit="1" customWidth="1"/>
    <col min="11267" max="11273" width="20.28515625" style="36" bestFit="1" customWidth="1"/>
    <col min="11274" max="11520" width="9.140625" style="36"/>
    <col min="11521" max="11521" width="132.28515625" style="36" customWidth="1"/>
    <col min="11522" max="11522" width="18" style="36" bestFit="1" customWidth="1"/>
    <col min="11523" max="11529" width="20.28515625" style="36" bestFit="1" customWidth="1"/>
    <col min="11530" max="11776" width="9.140625" style="36"/>
    <col min="11777" max="11777" width="132.28515625" style="36" customWidth="1"/>
    <col min="11778" max="11778" width="18" style="36" bestFit="1" customWidth="1"/>
    <col min="11779" max="11785" width="20.28515625" style="36" bestFit="1" customWidth="1"/>
    <col min="11786" max="12032" width="9.140625" style="36"/>
    <col min="12033" max="12033" width="132.28515625" style="36" customWidth="1"/>
    <col min="12034" max="12034" width="18" style="36" bestFit="1" customWidth="1"/>
    <col min="12035" max="12041" width="20.28515625" style="36" bestFit="1" customWidth="1"/>
    <col min="12042" max="12288" width="9.140625" style="36"/>
    <col min="12289" max="12289" width="132.28515625" style="36" customWidth="1"/>
    <col min="12290" max="12290" width="18" style="36" bestFit="1" customWidth="1"/>
    <col min="12291" max="12297" width="20.28515625" style="36" bestFit="1" customWidth="1"/>
    <col min="12298" max="12544" width="9.140625" style="36"/>
    <col min="12545" max="12545" width="132.28515625" style="36" customWidth="1"/>
    <col min="12546" max="12546" width="18" style="36" bestFit="1" customWidth="1"/>
    <col min="12547" max="12553" width="20.28515625" style="36" bestFit="1" customWidth="1"/>
    <col min="12554" max="12800" width="9.140625" style="36"/>
    <col min="12801" max="12801" width="132.28515625" style="36" customWidth="1"/>
    <col min="12802" max="12802" width="18" style="36" bestFit="1" customWidth="1"/>
    <col min="12803" max="12809" width="20.28515625" style="36" bestFit="1" customWidth="1"/>
    <col min="12810" max="13056" width="9.140625" style="36"/>
    <col min="13057" max="13057" width="132.28515625" style="36" customWidth="1"/>
    <col min="13058" max="13058" width="18" style="36" bestFit="1" customWidth="1"/>
    <col min="13059" max="13065" width="20.28515625" style="36" bestFit="1" customWidth="1"/>
    <col min="13066" max="13312" width="9.140625" style="36"/>
    <col min="13313" max="13313" width="132.28515625" style="36" customWidth="1"/>
    <col min="13314" max="13314" width="18" style="36" bestFit="1" customWidth="1"/>
    <col min="13315" max="13321" width="20.28515625" style="36" bestFit="1" customWidth="1"/>
    <col min="13322" max="13568" width="9.140625" style="36"/>
    <col min="13569" max="13569" width="132.28515625" style="36" customWidth="1"/>
    <col min="13570" max="13570" width="18" style="36" bestFit="1" customWidth="1"/>
    <col min="13571" max="13577" width="20.28515625" style="36" bestFit="1" customWidth="1"/>
    <col min="13578" max="13824" width="9.140625" style="36"/>
    <col min="13825" max="13825" width="132.28515625" style="36" customWidth="1"/>
    <col min="13826" max="13826" width="18" style="36" bestFit="1" customWidth="1"/>
    <col min="13827" max="13833" width="20.28515625" style="36" bestFit="1" customWidth="1"/>
    <col min="13834" max="14080" width="9.140625" style="36"/>
    <col min="14081" max="14081" width="132.28515625" style="36" customWidth="1"/>
    <col min="14082" max="14082" width="18" style="36" bestFit="1" customWidth="1"/>
    <col min="14083" max="14089" width="20.28515625" style="36" bestFit="1" customWidth="1"/>
    <col min="14090" max="14336" width="9.140625" style="36"/>
    <col min="14337" max="14337" width="132.28515625" style="36" customWidth="1"/>
    <col min="14338" max="14338" width="18" style="36" bestFit="1" customWidth="1"/>
    <col min="14339" max="14345" width="20.28515625" style="36" bestFit="1" customWidth="1"/>
    <col min="14346" max="14592" width="9.140625" style="36"/>
    <col min="14593" max="14593" width="132.28515625" style="36" customWidth="1"/>
    <col min="14594" max="14594" width="18" style="36" bestFit="1" customWidth="1"/>
    <col min="14595" max="14601" width="20.28515625" style="36" bestFit="1" customWidth="1"/>
    <col min="14602" max="14848" width="9.140625" style="36"/>
    <col min="14849" max="14849" width="132.28515625" style="36" customWidth="1"/>
    <col min="14850" max="14850" width="18" style="36" bestFit="1" customWidth="1"/>
    <col min="14851" max="14857" width="20.28515625" style="36" bestFit="1" customWidth="1"/>
    <col min="14858" max="15104" width="9.140625" style="36"/>
    <col min="15105" max="15105" width="132.28515625" style="36" customWidth="1"/>
    <col min="15106" max="15106" width="18" style="36" bestFit="1" customWidth="1"/>
    <col min="15107" max="15113" width="20.28515625" style="36" bestFit="1" customWidth="1"/>
    <col min="15114" max="15360" width="9.140625" style="36"/>
    <col min="15361" max="15361" width="132.28515625" style="36" customWidth="1"/>
    <col min="15362" max="15362" width="18" style="36" bestFit="1" customWidth="1"/>
    <col min="15363" max="15369" width="20.28515625" style="36" bestFit="1" customWidth="1"/>
    <col min="15370" max="15616" width="9.140625" style="36"/>
    <col min="15617" max="15617" width="132.28515625" style="36" customWidth="1"/>
    <col min="15618" max="15618" width="18" style="36" bestFit="1" customWidth="1"/>
    <col min="15619" max="15625" width="20.28515625" style="36" bestFit="1" customWidth="1"/>
    <col min="15626" max="15872" width="9.140625" style="36"/>
    <col min="15873" max="15873" width="132.28515625" style="36" customWidth="1"/>
    <col min="15874" max="15874" width="18" style="36" bestFit="1" customWidth="1"/>
    <col min="15875" max="15881" width="20.28515625" style="36" bestFit="1" customWidth="1"/>
    <col min="15882" max="16128" width="9.140625" style="36"/>
    <col min="16129" max="16129" width="132.28515625" style="36" customWidth="1"/>
    <col min="16130" max="16130" width="18" style="36" bestFit="1" customWidth="1"/>
    <col min="16131" max="16137" width="20.28515625" style="36" bestFit="1" customWidth="1"/>
    <col min="16138" max="16384" width="9.140625" style="36"/>
  </cols>
  <sheetData>
    <row r="1" spans="1:9" ht="43.5" customHeight="1">
      <c r="A1" s="977" t="s">
        <v>1421</v>
      </c>
      <c r="B1" s="977"/>
      <c r="C1" s="977"/>
      <c r="D1" s="977"/>
      <c r="E1" s="977"/>
      <c r="F1" s="977"/>
      <c r="G1" s="977"/>
      <c r="H1" s="977"/>
      <c r="I1" s="977"/>
    </row>
    <row r="2" spans="1:9" ht="43.5" customHeight="1">
      <c r="A2" s="977" t="s">
        <v>431</v>
      </c>
      <c r="B2" s="977"/>
      <c r="C2" s="977"/>
      <c r="D2" s="977"/>
      <c r="E2" s="977"/>
      <c r="F2" s="977"/>
      <c r="G2" s="977"/>
      <c r="H2" s="977"/>
      <c r="I2" s="977"/>
    </row>
    <row r="3" spans="1:9" ht="2.25" customHeight="1">
      <c r="A3" s="977"/>
      <c r="B3" s="977"/>
      <c r="C3" s="977"/>
      <c r="D3" s="977"/>
      <c r="E3" s="977"/>
      <c r="F3" s="977"/>
      <c r="G3" s="977"/>
      <c r="H3" s="977"/>
      <c r="I3" s="977"/>
    </row>
    <row r="4" spans="1:9" ht="43.5" customHeight="1">
      <c r="A4" s="978" t="s">
        <v>1492</v>
      </c>
      <c r="B4" s="978"/>
      <c r="C4" s="978"/>
      <c r="D4" s="978"/>
      <c r="E4" s="978"/>
      <c r="F4" s="978"/>
      <c r="G4" s="978"/>
      <c r="H4" s="978"/>
      <c r="I4" s="978"/>
    </row>
    <row r="5" spans="1:9" ht="19.5" customHeight="1" thickBot="1">
      <c r="A5" s="977"/>
      <c r="B5" s="977"/>
      <c r="C5" s="977"/>
      <c r="D5" s="977"/>
      <c r="E5" s="977"/>
      <c r="F5" s="977"/>
      <c r="G5" s="977"/>
      <c r="H5" s="977"/>
      <c r="I5" s="977"/>
    </row>
    <row r="6" spans="1:9" s="37" customFormat="1" ht="70.5" customHeight="1" thickTop="1" thickBot="1">
      <c r="A6" s="686" t="s">
        <v>304</v>
      </c>
      <c r="B6" s="107" t="s">
        <v>432</v>
      </c>
      <c r="C6" s="107" t="s">
        <v>433</v>
      </c>
      <c r="D6" s="107" t="s">
        <v>434</v>
      </c>
      <c r="E6" s="107" t="s">
        <v>435</v>
      </c>
      <c r="F6" s="107" t="s">
        <v>1306</v>
      </c>
      <c r="G6" s="107" t="s">
        <v>1519</v>
      </c>
      <c r="H6" s="107" t="s">
        <v>1455</v>
      </c>
      <c r="I6" s="107" t="s">
        <v>1520</v>
      </c>
    </row>
    <row r="7" spans="1:9" ht="15" customHeight="1" thickTop="1" thickBot="1">
      <c r="A7" s="687"/>
      <c r="B7" s="38"/>
      <c r="C7" s="38"/>
      <c r="D7" s="38"/>
      <c r="E7" s="38"/>
      <c r="F7" s="38"/>
      <c r="G7" s="38"/>
      <c r="H7" s="38"/>
      <c r="I7" s="38"/>
    </row>
    <row r="8" spans="1:9" ht="24" customHeight="1" thickTop="1" thickBot="1">
      <c r="A8" s="39" t="s">
        <v>436</v>
      </c>
      <c r="B8" s="1">
        <v>595042395.3002882</v>
      </c>
      <c r="C8" s="1">
        <v>682871860.50583088</v>
      </c>
      <c r="D8" s="1">
        <v>780390675.32798839</v>
      </c>
      <c r="E8" s="1">
        <v>864792719.37755108</v>
      </c>
      <c r="F8" s="1">
        <v>925186732.72448981</v>
      </c>
      <c r="G8" s="1">
        <v>942546905.26676381</v>
      </c>
      <c r="H8" s="1">
        <v>982876334.88483965</v>
      </c>
      <c r="I8" s="1">
        <v>1065243152.9897959</v>
      </c>
    </row>
    <row r="9" spans="1:9" s="110" customFormat="1" ht="21" customHeight="1" thickTop="1">
      <c r="A9" s="108" t="s">
        <v>8</v>
      </c>
      <c r="B9" s="2">
        <v>53751115.587896258</v>
      </c>
      <c r="C9" s="2">
        <v>83988736.857142866</v>
      </c>
      <c r="D9" s="2">
        <v>84104401.597667649</v>
      </c>
      <c r="E9" s="2">
        <v>97493556.451895043</v>
      </c>
      <c r="F9" s="2">
        <v>109406807.20553935</v>
      </c>
      <c r="G9" s="2">
        <v>96689193.046647221</v>
      </c>
      <c r="H9" s="2">
        <v>113535955.68658891</v>
      </c>
      <c r="I9" s="2">
        <v>116030421.73615161</v>
      </c>
    </row>
    <row r="10" spans="1:9" s="110" customFormat="1" ht="21" customHeight="1">
      <c r="A10" s="108" t="s">
        <v>17</v>
      </c>
      <c r="B10" s="2">
        <v>92862944.700864553</v>
      </c>
      <c r="C10" s="2">
        <v>69511512.766763851</v>
      </c>
      <c r="D10" s="2">
        <v>94513237.049562678</v>
      </c>
      <c r="E10" s="2">
        <v>112252539.24052478</v>
      </c>
      <c r="F10" s="2">
        <v>126742016.86005831</v>
      </c>
      <c r="G10" s="2">
        <v>133393176.34548105</v>
      </c>
      <c r="H10" s="2">
        <v>144080094.51603499</v>
      </c>
      <c r="I10" s="2">
        <v>153861295.90087464</v>
      </c>
    </row>
    <row r="11" spans="1:9" s="110" customFormat="1" ht="21" customHeight="1">
      <c r="A11" s="108" t="s">
        <v>26</v>
      </c>
      <c r="B11" s="2">
        <v>411307278.06772333</v>
      </c>
      <c r="C11" s="2">
        <v>492629805.67201161</v>
      </c>
      <c r="D11" s="2">
        <v>561725804.03061223</v>
      </c>
      <c r="E11" s="2">
        <v>613223959.51895046</v>
      </c>
      <c r="F11" s="2">
        <v>649208113.79154515</v>
      </c>
      <c r="G11" s="2">
        <v>675170271.66180766</v>
      </c>
      <c r="H11" s="2">
        <v>684778875.65451896</v>
      </c>
      <c r="I11" s="2">
        <v>754099551.69533527</v>
      </c>
    </row>
    <row r="12" spans="1:9" s="110" customFormat="1" ht="21" customHeight="1">
      <c r="A12" s="688" t="s">
        <v>437</v>
      </c>
      <c r="B12" s="2">
        <v>424990492.57780975</v>
      </c>
      <c r="C12" s="2">
        <v>509196386.98979592</v>
      </c>
      <c r="D12" s="2">
        <v>582090564.01457727</v>
      </c>
      <c r="E12" s="2">
        <v>632323571.33381927</v>
      </c>
      <c r="F12" s="2">
        <v>669088262.367347</v>
      </c>
      <c r="G12" s="2">
        <v>693814903.07142854</v>
      </c>
      <c r="H12" s="2">
        <v>705468140.5029155</v>
      </c>
      <c r="I12" s="2">
        <v>774745789.18658888</v>
      </c>
    </row>
    <row r="13" spans="1:9" s="110" customFormat="1" ht="21" customHeight="1">
      <c r="A13" s="688" t="s">
        <v>438</v>
      </c>
      <c r="B13" s="2">
        <v>416667655.53025937</v>
      </c>
      <c r="C13" s="2">
        <v>502018516.38192421</v>
      </c>
      <c r="D13" s="2">
        <v>574755426.91107869</v>
      </c>
      <c r="E13" s="2">
        <v>622064251.02478135</v>
      </c>
      <c r="F13" s="2">
        <v>653735894.64285719</v>
      </c>
      <c r="G13" s="2">
        <v>677362944.52769685</v>
      </c>
      <c r="H13" s="2">
        <v>688038221.07434392</v>
      </c>
      <c r="I13" s="2">
        <v>753757737.17930031</v>
      </c>
    </row>
    <row r="14" spans="1:9" s="110" customFormat="1" ht="21" customHeight="1">
      <c r="A14" s="688" t="s">
        <v>439</v>
      </c>
      <c r="B14" s="2">
        <v>8322837.0475504324</v>
      </c>
      <c r="C14" s="2">
        <v>7177870.6078717196</v>
      </c>
      <c r="D14" s="2">
        <v>7335137.1034985427</v>
      </c>
      <c r="E14" s="2">
        <v>10259320.3090379</v>
      </c>
      <c r="F14" s="2">
        <v>15352367.724489797</v>
      </c>
      <c r="G14" s="2">
        <v>16451958.543731779</v>
      </c>
      <c r="H14" s="2">
        <v>17429919.428571429</v>
      </c>
      <c r="I14" s="2">
        <v>20988052.007288631</v>
      </c>
    </row>
    <row r="15" spans="1:9" s="110" customFormat="1" ht="21" customHeight="1">
      <c r="A15" s="688" t="s">
        <v>440</v>
      </c>
      <c r="B15" s="2">
        <v>2966954.8141210373</v>
      </c>
      <c r="C15" s="2">
        <v>2797890.7623906704</v>
      </c>
      <c r="D15" s="2">
        <v>3575915.3046647226</v>
      </c>
      <c r="E15" s="2">
        <v>3479382.6151603498</v>
      </c>
      <c r="F15" s="2">
        <v>4157560.4897959186</v>
      </c>
      <c r="G15" s="2">
        <v>5850237.3309037909</v>
      </c>
      <c r="H15" s="2">
        <v>3759213.7390670553</v>
      </c>
      <c r="I15" s="2">
        <v>7738715.8731778422</v>
      </c>
    </row>
    <row r="16" spans="1:9" s="110" customFormat="1" ht="21" customHeight="1">
      <c r="A16" s="688" t="s">
        <v>441</v>
      </c>
      <c r="B16" s="2">
        <v>2546888.9178674351</v>
      </c>
      <c r="C16" s="2">
        <v>2442388.1282798834</v>
      </c>
      <c r="D16" s="2">
        <v>3305762.8367346935</v>
      </c>
      <c r="E16" s="2">
        <v>2911341.9387755101</v>
      </c>
      <c r="F16" s="2">
        <v>3525684.2900874638</v>
      </c>
      <c r="G16" s="2">
        <v>4706868.5991253648</v>
      </c>
      <c r="H16" s="2">
        <v>3221630.8775510206</v>
      </c>
      <c r="I16" s="2">
        <v>6311833.2055393588</v>
      </c>
    </row>
    <row r="17" spans="1:9" s="110" customFormat="1" ht="21" customHeight="1">
      <c r="A17" s="688" t="s">
        <v>442</v>
      </c>
      <c r="B17" s="2">
        <v>420065.89625360229</v>
      </c>
      <c r="C17" s="2">
        <v>355502.63411078713</v>
      </c>
      <c r="D17" s="2">
        <v>270152.46793002915</v>
      </c>
      <c r="E17" s="2">
        <v>568040.67638483969</v>
      </c>
      <c r="F17" s="2">
        <v>631876.19970845489</v>
      </c>
      <c r="G17" s="2">
        <v>1143368.7317784256</v>
      </c>
      <c r="H17" s="2">
        <v>537582.86151603505</v>
      </c>
      <c r="I17" s="2">
        <v>1426882.6676384839</v>
      </c>
    </row>
    <row r="18" spans="1:9" s="110" customFormat="1" ht="21" customHeight="1">
      <c r="A18" s="688" t="s">
        <v>443</v>
      </c>
      <c r="B18" s="2">
        <v>6120886.0518731996</v>
      </c>
      <c r="C18" s="2">
        <v>6910134.1953352764</v>
      </c>
      <c r="D18" s="2">
        <v>7683888.6938775508</v>
      </c>
      <c r="E18" s="2">
        <v>7613303.4125364423</v>
      </c>
      <c r="F18" s="2">
        <v>8309673.1472303206</v>
      </c>
      <c r="G18" s="2">
        <v>10627296.692419825</v>
      </c>
      <c r="H18" s="2">
        <v>9811073.3527696803</v>
      </c>
      <c r="I18" s="2">
        <v>12918823.311953353</v>
      </c>
    </row>
    <row r="19" spans="1:9" s="110" customFormat="1" ht="21" customHeight="1">
      <c r="A19" s="688" t="s">
        <v>444</v>
      </c>
      <c r="B19" s="2">
        <v>4419209.537463977</v>
      </c>
      <c r="C19" s="2">
        <v>5258598.0860058302</v>
      </c>
      <c r="D19" s="2">
        <v>6137270.972303207</v>
      </c>
      <c r="E19" s="2">
        <v>6332619.2317784252</v>
      </c>
      <c r="F19" s="2">
        <v>7012882.3469387749</v>
      </c>
      <c r="G19" s="2">
        <v>8574415.9577259477</v>
      </c>
      <c r="H19" s="2">
        <v>7869521.0306122452</v>
      </c>
      <c r="I19" s="2">
        <v>10506999.373177843</v>
      </c>
    </row>
    <row r="20" spans="1:9" s="110" customFormat="1" ht="21" customHeight="1">
      <c r="A20" s="688" t="s">
        <v>445</v>
      </c>
      <c r="B20" s="2">
        <v>1701676.5144092219</v>
      </c>
      <c r="C20" s="2">
        <v>1651536.1093294462</v>
      </c>
      <c r="D20" s="2">
        <v>1546617.721574344</v>
      </c>
      <c r="E20" s="2">
        <v>1280684.1807580176</v>
      </c>
      <c r="F20" s="2">
        <v>1296790.8002915452</v>
      </c>
      <c r="G20" s="2">
        <v>2052880.7346938776</v>
      </c>
      <c r="H20" s="2">
        <v>1941552.3221574344</v>
      </c>
      <c r="I20" s="2">
        <v>2411823.9387755105</v>
      </c>
    </row>
    <row r="21" spans="1:9" s="110" customFormat="1" ht="21" customHeight="1">
      <c r="A21" s="688" t="s">
        <v>39</v>
      </c>
      <c r="B21" s="2">
        <v>3533813.2622478385</v>
      </c>
      <c r="C21" s="2">
        <v>4090433.7784256558</v>
      </c>
      <c r="D21" s="2">
        <v>4735344.5320699709</v>
      </c>
      <c r="E21" s="2">
        <v>5237836.7084548101</v>
      </c>
      <c r="F21" s="2">
        <v>5711729.5408163266</v>
      </c>
      <c r="G21" s="2">
        <v>5830113.0262390673</v>
      </c>
      <c r="H21" s="2">
        <v>6022303.9037900874</v>
      </c>
      <c r="I21" s="2">
        <v>7078799.881924198</v>
      </c>
    </row>
    <row r="22" spans="1:9" s="110" customFormat="1" ht="21" customHeight="1">
      <c r="A22" s="688" t="s">
        <v>446</v>
      </c>
      <c r="B22" s="2">
        <v>-26304868.63832853</v>
      </c>
      <c r="C22" s="2">
        <v>-30365040.053935863</v>
      </c>
      <c r="D22" s="2">
        <v>-36359908.514577262</v>
      </c>
      <c r="E22" s="2">
        <v>-35430134.551020406</v>
      </c>
      <c r="F22" s="2">
        <v>-38059111.753644317</v>
      </c>
      <c r="G22" s="2">
        <v>-40952278.459183678</v>
      </c>
      <c r="H22" s="2">
        <v>-40281855.844023317</v>
      </c>
      <c r="I22" s="2">
        <v>-48382576.558309041</v>
      </c>
    </row>
    <row r="23" spans="1:9" s="110" customFormat="1" ht="21" customHeight="1">
      <c r="A23" s="108" t="s">
        <v>57</v>
      </c>
      <c r="B23" s="2">
        <v>4865029.3962536016</v>
      </c>
      <c r="C23" s="2">
        <v>5195459.8440233236</v>
      </c>
      <c r="D23" s="2">
        <v>5916600.9169096211</v>
      </c>
      <c r="E23" s="2">
        <v>4882089.4708454814</v>
      </c>
      <c r="F23" s="2">
        <v>4498566.7769679297</v>
      </c>
      <c r="G23" s="2">
        <v>4423178.157434402</v>
      </c>
      <c r="H23" s="2">
        <v>4803475.1880466472</v>
      </c>
      <c r="I23" s="2">
        <v>5253643.2157434402</v>
      </c>
    </row>
    <row r="24" spans="1:9" s="110" customFormat="1" ht="21" customHeight="1">
      <c r="A24" s="108" t="s">
        <v>63</v>
      </c>
      <c r="B24" s="2">
        <v>109575.20461095101</v>
      </c>
      <c r="C24" s="2">
        <v>35618.886297376092</v>
      </c>
      <c r="D24" s="2">
        <v>30512.733236151606</v>
      </c>
      <c r="E24" s="2">
        <v>169830.41982507287</v>
      </c>
      <c r="F24" s="2">
        <v>153100.33236151605</v>
      </c>
      <c r="G24" s="2">
        <v>85475.830903790076</v>
      </c>
      <c r="H24" s="2">
        <v>66574.669096209909</v>
      </c>
      <c r="I24" s="2">
        <v>256098.20699708455</v>
      </c>
    </row>
    <row r="25" spans="1:9" s="110" customFormat="1" ht="21" customHeight="1">
      <c r="A25" s="108" t="s">
        <v>447</v>
      </c>
      <c r="B25" s="2">
        <v>9766816.4726224765</v>
      </c>
      <c r="C25" s="2">
        <v>7284600.9008746352</v>
      </c>
      <c r="D25" s="2">
        <v>5873081.7842565598</v>
      </c>
      <c r="E25" s="2">
        <v>5877419.803206997</v>
      </c>
      <c r="F25" s="2">
        <v>3920060.1880466472</v>
      </c>
      <c r="G25" s="2">
        <v>3506091.5262390673</v>
      </c>
      <c r="H25" s="2">
        <v>3069785.7696793</v>
      </c>
      <c r="I25" s="2">
        <v>3285428.1049562683</v>
      </c>
    </row>
    <row r="26" spans="1:9" s="110" customFormat="1" ht="21" customHeight="1">
      <c r="A26" s="108" t="s">
        <v>74</v>
      </c>
      <c r="B26" s="2">
        <v>20544798.073487032</v>
      </c>
      <c r="C26" s="2">
        <v>22692180.809037901</v>
      </c>
      <c r="D26" s="2">
        <v>25758766.533527695</v>
      </c>
      <c r="E26" s="2">
        <v>27170699.539358601</v>
      </c>
      <c r="F26" s="2">
        <v>26336331.014577258</v>
      </c>
      <c r="G26" s="2">
        <v>25952926.755102038</v>
      </c>
      <c r="H26" s="2">
        <v>25902303.027696796</v>
      </c>
      <c r="I26" s="2">
        <v>27018709.930029154</v>
      </c>
    </row>
    <row r="27" spans="1:9" s="111" customFormat="1" ht="43.5" customHeight="1" thickBot="1">
      <c r="A27" s="689" t="s">
        <v>448</v>
      </c>
      <c r="B27" s="3">
        <v>1834837.7968299713</v>
      </c>
      <c r="C27" s="3">
        <v>1533944.7696793003</v>
      </c>
      <c r="D27" s="3">
        <v>2468270.6822157432</v>
      </c>
      <c r="E27" s="3">
        <v>3722624.9329446061</v>
      </c>
      <c r="F27" s="3">
        <v>4921736.5553935869</v>
      </c>
      <c r="G27" s="3">
        <v>3326591.9431486879</v>
      </c>
      <c r="H27" s="3">
        <v>6639270.3731778422</v>
      </c>
      <c r="I27" s="3">
        <v>5438004.1997084552</v>
      </c>
    </row>
    <row r="28" spans="1:9" ht="24" customHeight="1" thickTop="1" thickBot="1">
      <c r="A28" s="39" t="s">
        <v>449</v>
      </c>
      <c r="B28" s="1">
        <v>506106597.90057635</v>
      </c>
      <c r="C28" s="1">
        <v>584691156.5451895</v>
      </c>
      <c r="D28" s="1">
        <v>673347460.85276961</v>
      </c>
      <c r="E28" s="1">
        <v>751155765.49708462</v>
      </c>
      <c r="F28" s="1">
        <v>805883566.37172019</v>
      </c>
      <c r="G28" s="1">
        <v>819054851.20262396</v>
      </c>
      <c r="H28" s="1">
        <v>857506147.98833811</v>
      </c>
      <c r="I28" s="1">
        <v>927428546.83236158</v>
      </c>
    </row>
    <row r="29" spans="1:9" s="110" customFormat="1" ht="21" customHeight="1" thickTop="1">
      <c r="A29" s="108" t="s">
        <v>450</v>
      </c>
      <c r="B29" s="2">
        <v>472343914.23342943</v>
      </c>
      <c r="C29" s="2">
        <v>545782943.09620988</v>
      </c>
      <c r="D29" s="2">
        <v>606458935.042274</v>
      </c>
      <c r="E29" s="2">
        <v>667100364.81049573</v>
      </c>
      <c r="F29" s="2">
        <v>711863061.12099123</v>
      </c>
      <c r="G29" s="2">
        <v>723726079.80029154</v>
      </c>
      <c r="H29" s="2">
        <v>761614084.14431477</v>
      </c>
      <c r="I29" s="2">
        <v>818384106.60787165</v>
      </c>
    </row>
    <row r="30" spans="1:9" s="110" customFormat="1" ht="21" customHeight="1">
      <c r="A30" s="688" t="s">
        <v>451</v>
      </c>
      <c r="B30" s="2">
        <v>287714.30547550431</v>
      </c>
      <c r="C30" s="2">
        <v>512540.14285714284</v>
      </c>
      <c r="D30" s="2">
        <v>518531.53644314868</v>
      </c>
      <c r="E30" s="2">
        <v>370316.44023323612</v>
      </c>
      <c r="F30" s="2">
        <v>385857.82798833819</v>
      </c>
      <c r="G30" s="2">
        <v>689781.52040816331</v>
      </c>
      <c r="H30" s="2">
        <v>619202.08309037902</v>
      </c>
      <c r="I30" s="2">
        <v>672586.76676384837</v>
      </c>
    </row>
    <row r="31" spans="1:9" s="110" customFormat="1" ht="21" customHeight="1">
      <c r="A31" s="688" t="s">
        <v>452</v>
      </c>
      <c r="B31" s="2">
        <v>205546432.79971182</v>
      </c>
      <c r="C31" s="2">
        <v>233984102.69387755</v>
      </c>
      <c r="D31" s="2">
        <v>246615448.93586007</v>
      </c>
      <c r="E31" s="2">
        <v>268320210.35276967</v>
      </c>
      <c r="F31" s="2">
        <v>291642788.64431483</v>
      </c>
      <c r="G31" s="2">
        <v>274910520.94023323</v>
      </c>
      <c r="H31" s="2">
        <v>296426993.80466473</v>
      </c>
      <c r="I31" s="2">
        <v>284858103.07871717</v>
      </c>
    </row>
    <row r="32" spans="1:9" s="110" customFormat="1" ht="21" customHeight="1">
      <c r="A32" s="688" t="s">
        <v>453</v>
      </c>
      <c r="B32" s="2">
        <v>242078610.9236311</v>
      </c>
      <c r="C32" s="2">
        <v>283901706.95335275</v>
      </c>
      <c r="D32" s="2">
        <v>329478899.85568517</v>
      </c>
      <c r="E32" s="2">
        <v>361018983.28134108</v>
      </c>
      <c r="F32" s="2">
        <v>335067552.55102038</v>
      </c>
      <c r="G32" s="2">
        <v>341924743.84256566</v>
      </c>
      <c r="H32" s="2">
        <v>345091676.24489796</v>
      </c>
      <c r="I32" s="2">
        <v>384134187.21865892</v>
      </c>
    </row>
    <row r="33" spans="1:9" s="110" customFormat="1" ht="21" customHeight="1">
      <c r="A33" s="688" t="s">
        <v>454</v>
      </c>
      <c r="B33" s="2">
        <v>20194261.077809796</v>
      </c>
      <c r="C33" s="2">
        <v>22214281.39795918</v>
      </c>
      <c r="D33" s="2">
        <v>23183485.682215743</v>
      </c>
      <c r="E33" s="2">
        <v>24649122.444606412</v>
      </c>
      <c r="F33" s="2">
        <v>25823528.970845483</v>
      </c>
      <c r="G33" s="2">
        <v>25988253.275510203</v>
      </c>
      <c r="H33" s="2">
        <v>25988654.258017495</v>
      </c>
      <c r="I33" s="2">
        <v>32675753.290087461</v>
      </c>
    </row>
    <row r="34" spans="1:9" s="110" customFormat="1" ht="21" customHeight="1">
      <c r="A34" s="688" t="s">
        <v>455</v>
      </c>
      <c r="B34" s="2">
        <v>0</v>
      </c>
      <c r="C34" s="2">
        <v>0</v>
      </c>
      <c r="D34" s="2">
        <v>0</v>
      </c>
      <c r="E34" s="2">
        <v>4140744.0233236151</v>
      </c>
      <c r="F34" s="2">
        <v>50046349.397959188</v>
      </c>
      <c r="G34" s="2">
        <v>70679494.607871726</v>
      </c>
      <c r="H34" s="2">
        <v>83439988.281341106</v>
      </c>
      <c r="I34" s="2">
        <v>104395032.77988338</v>
      </c>
    </row>
    <row r="35" spans="1:9" s="110" customFormat="1" ht="21" customHeight="1">
      <c r="A35" s="688" t="s">
        <v>456</v>
      </c>
      <c r="B35" s="2">
        <v>4236895.1268011527</v>
      </c>
      <c r="C35" s="2">
        <v>5170311.9081632653</v>
      </c>
      <c r="D35" s="2">
        <v>6662569.0320699709</v>
      </c>
      <c r="E35" s="2">
        <v>8600988.2682215739</v>
      </c>
      <c r="F35" s="2">
        <v>8896983.7288629748</v>
      </c>
      <c r="G35" s="2">
        <v>9533285.613702625</v>
      </c>
      <c r="H35" s="2">
        <v>10047569.472303206</v>
      </c>
      <c r="I35" s="2">
        <v>11648443.473760933</v>
      </c>
    </row>
    <row r="36" spans="1:9" s="110" customFormat="1" ht="21" customHeight="1">
      <c r="A36" s="108" t="s">
        <v>457</v>
      </c>
      <c r="B36" s="2">
        <v>8915.6008645533129</v>
      </c>
      <c r="C36" s="2">
        <v>6086.6559766763849</v>
      </c>
      <c r="D36" s="2">
        <v>14767.526239067054</v>
      </c>
      <c r="E36" s="2">
        <v>175103.06851311954</v>
      </c>
      <c r="F36" s="2">
        <v>19836.841107871722</v>
      </c>
      <c r="G36" s="2">
        <v>25991.172011661809</v>
      </c>
      <c r="H36" s="2">
        <v>18822.782798833818</v>
      </c>
      <c r="I36" s="2">
        <v>16022.897959183674</v>
      </c>
    </row>
    <row r="37" spans="1:9" s="110" customFormat="1" ht="21" customHeight="1">
      <c r="A37" s="108" t="s">
        <v>458</v>
      </c>
      <c r="B37" s="2">
        <v>6136884.6527377525</v>
      </c>
      <c r="C37" s="2">
        <v>8715680.8206997085</v>
      </c>
      <c r="D37" s="2">
        <v>31569153.069970846</v>
      </c>
      <c r="E37" s="2">
        <v>42616901.520408161</v>
      </c>
      <c r="F37" s="2">
        <v>51314487.686588921</v>
      </c>
      <c r="G37" s="2">
        <v>51690191.87172012</v>
      </c>
      <c r="H37" s="2">
        <v>54133718.616618074</v>
      </c>
      <c r="I37" s="2">
        <v>57607024.760932945</v>
      </c>
    </row>
    <row r="38" spans="1:9" s="110" customFormat="1" ht="21" customHeight="1">
      <c r="A38" s="108" t="s">
        <v>459</v>
      </c>
      <c r="B38" s="2">
        <v>15307057.123919308</v>
      </c>
      <c r="C38" s="2">
        <v>16846470.415451895</v>
      </c>
      <c r="D38" s="2">
        <v>19988199.762390669</v>
      </c>
      <c r="E38" s="2">
        <v>24053394.830903787</v>
      </c>
      <c r="F38" s="2">
        <v>25197856.206997085</v>
      </c>
      <c r="G38" s="2">
        <v>26243110.731778428</v>
      </c>
      <c r="H38" s="2">
        <v>24199407.043731779</v>
      </c>
      <c r="I38" s="2">
        <v>28259841.902332358</v>
      </c>
    </row>
    <row r="39" spans="1:9" s="110" customFormat="1" ht="21" customHeight="1">
      <c r="A39" s="108" t="s">
        <v>127</v>
      </c>
      <c r="B39" s="2">
        <v>11636926.419308357</v>
      </c>
      <c r="C39" s="2">
        <v>13167211.517492712</v>
      </c>
      <c r="D39" s="2">
        <v>15093019.412536444</v>
      </c>
      <c r="E39" s="2">
        <v>16986615.227405246</v>
      </c>
      <c r="F39" s="2">
        <v>17318020.476676386</v>
      </c>
      <c r="G39" s="2">
        <v>17199173.587463558</v>
      </c>
      <c r="H39" s="2">
        <v>17369811.361516036</v>
      </c>
      <c r="I39" s="2">
        <v>17534933.600583091</v>
      </c>
    </row>
    <row r="40" spans="1:9" s="110" customFormat="1" ht="21" customHeight="1">
      <c r="A40" s="108" t="s">
        <v>133</v>
      </c>
      <c r="B40" s="2">
        <v>0</v>
      </c>
      <c r="C40" s="2">
        <v>0</v>
      </c>
      <c r="D40" s="2">
        <v>0</v>
      </c>
      <c r="E40" s="2">
        <v>0</v>
      </c>
      <c r="F40" s="2">
        <v>0</v>
      </c>
      <c r="G40" s="2">
        <v>0</v>
      </c>
      <c r="H40" s="2">
        <v>0</v>
      </c>
      <c r="I40" s="2">
        <v>5380633.7040816331</v>
      </c>
    </row>
    <row r="41" spans="1:9" s="110" customFormat="1" ht="21" customHeight="1">
      <c r="A41" s="108" t="s">
        <v>460</v>
      </c>
      <c r="B41" s="2">
        <v>672899.87031700287</v>
      </c>
      <c r="C41" s="2">
        <v>172764.0393586006</v>
      </c>
      <c r="D41" s="2">
        <v>223386.03935860057</v>
      </c>
      <c r="E41" s="2">
        <v>223386.03935860057</v>
      </c>
      <c r="F41" s="2">
        <v>170304.03935860057</v>
      </c>
      <c r="G41" s="2">
        <v>170304.03935860057</v>
      </c>
      <c r="H41" s="2">
        <v>170304.03935860057</v>
      </c>
      <c r="I41" s="2">
        <v>245983.3586005831</v>
      </c>
    </row>
    <row r="42" spans="1:9" s="111" customFormat="1" ht="43.5" customHeight="1" thickBot="1">
      <c r="A42" s="689" t="s">
        <v>109</v>
      </c>
      <c r="B42" s="3">
        <v>0</v>
      </c>
      <c r="C42" s="3">
        <v>0</v>
      </c>
      <c r="D42" s="3">
        <v>0</v>
      </c>
      <c r="E42" s="3">
        <v>0</v>
      </c>
      <c r="F42" s="3">
        <v>0</v>
      </c>
      <c r="G42" s="3">
        <v>0</v>
      </c>
      <c r="H42" s="3">
        <v>0</v>
      </c>
      <c r="I42" s="3">
        <v>0</v>
      </c>
    </row>
    <row r="43" spans="1:9" ht="24" customHeight="1" thickTop="1" thickBot="1">
      <c r="A43" s="39" t="s">
        <v>461</v>
      </c>
      <c r="B43" s="1">
        <v>88935797.463976935</v>
      </c>
      <c r="C43" s="1">
        <v>98180704.069970846</v>
      </c>
      <c r="D43" s="1">
        <v>107043214.59912536</v>
      </c>
      <c r="E43" s="1">
        <v>113636954.19679299</v>
      </c>
      <c r="F43" s="1">
        <v>119303166.52623907</v>
      </c>
      <c r="G43" s="1">
        <v>123492054.14285713</v>
      </c>
      <c r="H43" s="1">
        <v>125370187.08309038</v>
      </c>
      <c r="I43" s="1">
        <v>137814606.26822159</v>
      </c>
    </row>
    <row r="44" spans="1:9" s="110" customFormat="1" ht="21" customHeight="1" thickTop="1">
      <c r="A44" s="108" t="s">
        <v>148</v>
      </c>
      <c r="B44" s="2">
        <v>28666826.9740634</v>
      </c>
      <c r="C44" s="2">
        <v>32378171.979591835</v>
      </c>
      <c r="D44" s="2">
        <v>35398138.912536442</v>
      </c>
      <c r="E44" s="2">
        <v>37630361.25364431</v>
      </c>
      <c r="F44" s="2">
        <v>40161729.578717202</v>
      </c>
      <c r="G44" s="2">
        <v>42012992.116618082</v>
      </c>
      <c r="H44" s="2">
        <v>42585994.925655976</v>
      </c>
      <c r="I44" s="2">
        <v>48731123.335276969</v>
      </c>
    </row>
    <row r="45" spans="1:9" s="110" customFormat="1" ht="21" customHeight="1">
      <c r="A45" s="108" t="s">
        <v>152</v>
      </c>
      <c r="B45" s="2">
        <v>2839509.2002881845</v>
      </c>
      <c r="C45" s="2">
        <v>2841564.7113702628</v>
      </c>
      <c r="D45" s="2">
        <v>2863044.6297376095</v>
      </c>
      <c r="E45" s="2">
        <v>2863327.2172011663</v>
      </c>
      <c r="F45" s="2">
        <v>2782113.3906705538</v>
      </c>
      <c r="G45" s="2">
        <v>2692216.7215743442</v>
      </c>
      <c r="H45" s="2">
        <v>2668234.9125364432</v>
      </c>
      <c r="I45" s="2">
        <v>2783565.7361516035</v>
      </c>
    </row>
    <row r="46" spans="1:9" s="110" customFormat="1" ht="21" customHeight="1">
      <c r="A46" s="108" t="s">
        <v>156</v>
      </c>
      <c r="B46" s="2">
        <v>0</v>
      </c>
      <c r="C46" s="2">
        <v>0</v>
      </c>
      <c r="D46" s="2">
        <v>0</v>
      </c>
      <c r="E46" s="2">
        <v>0</v>
      </c>
      <c r="F46" s="2">
        <v>0</v>
      </c>
      <c r="G46" s="2">
        <v>0</v>
      </c>
      <c r="H46" s="2">
        <v>0</v>
      </c>
      <c r="I46" s="2">
        <v>0</v>
      </c>
    </row>
    <row r="47" spans="1:9" s="110" customFormat="1" ht="21" customHeight="1">
      <c r="A47" s="108" t="s">
        <v>462</v>
      </c>
      <c r="B47" s="2">
        <v>50276131.177233428</v>
      </c>
      <c r="C47" s="2">
        <v>55749246.524781346</v>
      </c>
      <c r="D47" s="2">
        <v>61595383.839650147</v>
      </c>
      <c r="E47" s="2">
        <v>67259458.578717202</v>
      </c>
      <c r="F47" s="2">
        <v>71541725.650145769</v>
      </c>
      <c r="G47" s="2">
        <v>74900541.517492712</v>
      </c>
      <c r="H47" s="2">
        <v>75048225.56851311</v>
      </c>
      <c r="I47" s="2">
        <v>81950169.142857149</v>
      </c>
    </row>
    <row r="48" spans="1:9" s="110" customFormat="1" ht="21" customHeight="1">
      <c r="A48" s="108" t="s">
        <v>164</v>
      </c>
      <c r="B48" s="2">
        <v>7153330.1123919301</v>
      </c>
      <c r="C48" s="2">
        <v>7211720.854227406</v>
      </c>
      <c r="D48" s="2">
        <v>7186647.2172011659</v>
      </c>
      <c r="E48" s="2">
        <v>5883807.1472303206</v>
      </c>
      <c r="F48" s="2">
        <v>4817597.9067055397</v>
      </c>
      <c r="G48" s="2">
        <v>3886303.7871720116</v>
      </c>
      <c r="H48" s="2">
        <v>5067731.6763848392</v>
      </c>
      <c r="I48" s="2">
        <v>4349748.0539358603</v>
      </c>
    </row>
    <row r="49" spans="1:9" s="110" customFormat="1" ht="21" customHeight="1">
      <c r="A49" s="688" t="s">
        <v>463</v>
      </c>
      <c r="B49" s="2">
        <v>366018.05187319883</v>
      </c>
      <c r="C49" s="2">
        <v>39240.348396501453</v>
      </c>
      <c r="D49" s="2">
        <v>39267.01603498542</v>
      </c>
      <c r="E49" s="2">
        <v>-554407.37317784259</v>
      </c>
      <c r="F49" s="2">
        <v>-43290.243440233236</v>
      </c>
      <c r="G49" s="2">
        <v>130377.37463556851</v>
      </c>
      <c r="H49" s="2">
        <v>-19693.753644314867</v>
      </c>
      <c r="I49" s="2">
        <v>60285.666180758017</v>
      </c>
    </row>
    <row r="50" spans="1:9" s="111" customFormat="1" ht="40.5" customHeight="1" thickBot="1">
      <c r="A50" s="690" t="s">
        <v>464</v>
      </c>
      <c r="B50" s="3">
        <v>6787312.0605187323</v>
      </c>
      <c r="C50" s="3">
        <v>7172480.5058309045</v>
      </c>
      <c r="D50" s="3">
        <v>7147380.2011661809</v>
      </c>
      <c r="E50" s="3">
        <v>6438214.5204081628</v>
      </c>
      <c r="F50" s="3">
        <v>4860888.1501457728</v>
      </c>
      <c r="G50" s="3">
        <v>3755926.4125364432</v>
      </c>
      <c r="H50" s="3">
        <v>5087425.4300291548</v>
      </c>
      <c r="I50" s="3">
        <v>4289462.3877551025</v>
      </c>
    </row>
    <row r="51" spans="1:9" ht="24" customHeight="1" thickTop="1" thickBot="1">
      <c r="A51" s="39" t="s">
        <v>465</v>
      </c>
      <c r="B51" s="1">
        <v>595042395.36455333</v>
      </c>
      <c r="C51" s="1">
        <v>682871860.61516035</v>
      </c>
      <c r="D51" s="1">
        <v>780390675.45189512</v>
      </c>
      <c r="E51" s="1">
        <v>864792719.69387758</v>
      </c>
      <c r="F51" s="1">
        <v>925186732.89795923</v>
      </c>
      <c r="G51" s="1">
        <v>942546905.34548104</v>
      </c>
      <c r="H51" s="1">
        <v>982876335.07142854</v>
      </c>
      <c r="I51" s="1">
        <v>1065243153.1005832</v>
      </c>
    </row>
    <row r="52" spans="1:9" s="110" customFormat="1" ht="24" customHeight="1" thickTop="1">
      <c r="A52" s="108" t="s">
        <v>466</v>
      </c>
      <c r="B52" s="2">
        <v>67067.71902017291</v>
      </c>
      <c r="C52" s="2">
        <v>51640.959183673469</v>
      </c>
      <c r="D52" s="2">
        <v>17663.491253644315</v>
      </c>
      <c r="E52" s="2">
        <v>14071.639941690961</v>
      </c>
      <c r="F52" s="2">
        <v>8521.6166180758028</v>
      </c>
      <c r="G52" s="2">
        <v>6501.4795918367345</v>
      </c>
      <c r="H52" s="2">
        <v>6916.5699708454804</v>
      </c>
      <c r="I52" s="2">
        <v>56705.278425655983</v>
      </c>
    </row>
    <row r="53" spans="1:9" s="111" customFormat="1" ht="21" customHeight="1">
      <c r="A53" s="690" t="s">
        <v>467</v>
      </c>
      <c r="B53" s="3">
        <v>0</v>
      </c>
      <c r="C53" s="3">
        <v>0</v>
      </c>
      <c r="D53" s="3">
        <v>0</v>
      </c>
      <c r="E53" s="3">
        <v>0</v>
      </c>
      <c r="F53" s="3">
        <v>0</v>
      </c>
      <c r="G53" s="3">
        <v>0</v>
      </c>
      <c r="H53" s="3">
        <v>0</v>
      </c>
      <c r="I53" s="3">
        <v>0</v>
      </c>
    </row>
    <row r="54" spans="1:9" s="111" customFormat="1" ht="21" customHeight="1">
      <c r="A54" s="690" t="s">
        <v>468</v>
      </c>
      <c r="B54" s="3">
        <v>0</v>
      </c>
      <c r="C54" s="3">
        <v>0</v>
      </c>
      <c r="D54" s="3">
        <v>0</v>
      </c>
      <c r="E54" s="3">
        <v>0</v>
      </c>
      <c r="F54" s="3">
        <v>0</v>
      </c>
      <c r="G54" s="3">
        <v>0</v>
      </c>
      <c r="H54" s="3">
        <v>0</v>
      </c>
      <c r="I54" s="3">
        <v>56705.278425655983</v>
      </c>
    </row>
    <row r="55" spans="1:9" s="111" customFormat="1" ht="21" customHeight="1">
      <c r="A55" s="690" t="s">
        <v>469</v>
      </c>
      <c r="B55" s="3">
        <v>0</v>
      </c>
      <c r="C55" s="3">
        <v>0</v>
      </c>
      <c r="D55" s="3">
        <v>0</v>
      </c>
      <c r="E55" s="3">
        <v>0</v>
      </c>
      <c r="F55" s="3">
        <v>0</v>
      </c>
      <c r="G55" s="3">
        <v>0</v>
      </c>
      <c r="H55" s="3">
        <v>0</v>
      </c>
      <c r="I55" s="3">
        <v>0</v>
      </c>
    </row>
    <row r="56" spans="1:9" s="111" customFormat="1" ht="21" customHeight="1">
      <c r="A56" s="690" t="s">
        <v>470</v>
      </c>
      <c r="B56" s="3">
        <v>67067.71902017291</v>
      </c>
      <c r="C56" s="3">
        <v>51640.959183673469</v>
      </c>
      <c r="D56" s="3">
        <v>17663.491253644315</v>
      </c>
      <c r="E56" s="3">
        <v>14071.639941690961</v>
      </c>
      <c r="F56" s="3">
        <v>8521.6166180758028</v>
      </c>
      <c r="G56" s="3">
        <v>6501.4795918367345</v>
      </c>
      <c r="H56" s="3">
        <v>6916.5699708454804</v>
      </c>
      <c r="I56" s="3">
        <v>0</v>
      </c>
    </row>
    <row r="57" spans="1:9" s="111" customFormat="1" ht="21" customHeight="1">
      <c r="A57" s="690" t="s">
        <v>471</v>
      </c>
      <c r="B57" s="3">
        <v>0</v>
      </c>
      <c r="C57" s="3">
        <v>0</v>
      </c>
      <c r="D57" s="3">
        <v>0</v>
      </c>
      <c r="E57" s="3">
        <v>0</v>
      </c>
      <c r="F57" s="3">
        <v>0</v>
      </c>
      <c r="G57" s="3">
        <v>0</v>
      </c>
      <c r="H57" s="3">
        <v>0</v>
      </c>
      <c r="I57" s="3">
        <v>0</v>
      </c>
    </row>
    <row r="58" spans="1:9" s="111" customFormat="1" ht="61.5" customHeight="1" thickBot="1">
      <c r="A58" s="689" t="s">
        <v>472</v>
      </c>
      <c r="B58" s="3">
        <v>807205796.87031698</v>
      </c>
      <c r="C58" s="3">
        <v>1002565307.9183673</v>
      </c>
      <c r="D58" s="3">
        <v>1214400021.9344025</v>
      </c>
      <c r="E58" s="3">
        <v>1369618454.7988338</v>
      </c>
      <c r="F58" s="3">
        <v>1474429028.994169</v>
      </c>
      <c r="G58" s="3">
        <v>1566097978.6632652</v>
      </c>
      <c r="H58" s="3">
        <v>1640083121.0335279</v>
      </c>
      <c r="I58" s="3">
        <v>1753296533.8352771</v>
      </c>
    </row>
    <row r="59" spans="1:9" ht="31.5" customHeight="1" thickTop="1" thickBot="1">
      <c r="A59" s="691" t="s">
        <v>473</v>
      </c>
      <c r="B59" s="1"/>
      <c r="C59" s="1"/>
      <c r="D59" s="1"/>
      <c r="E59" s="1"/>
      <c r="F59" s="1"/>
      <c r="G59" s="1"/>
      <c r="H59" s="1"/>
      <c r="I59" s="1"/>
    </row>
    <row r="60" spans="1:9" ht="30" customHeight="1" thickTop="1">
      <c r="A60" s="42" t="s">
        <v>474</v>
      </c>
      <c r="B60" s="4">
        <v>60886847.19020173</v>
      </c>
      <c r="C60" s="4">
        <v>68529780.396501452</v>
      </c>
      <c r="D60" s="4">
        <v>80160628.262390673</v>
      </c>
      <c r="E60" s="4">
        <v>86783058.386297375</v>
      </c>
      <c r="F60" s="4">
        <v>94764824.602040812</v>
      </c>
      <c r="G60" s="4">
        <v>73697812.183673471</v>
      </c>
      <c r="H60" s="4">
        <v>99640836.48542273</v>
      </c>
      <c r="I60" s="4">
        <v>84187050.304664731</v>
      </c>
    </row>
    <row r="61" spans="1:9" ht="21" customHeight="1">
      <c r="A61" s="44" t="s">
        <v>475</v>
      </c>
      <c r="B61" s="4">
        <v>-13916867.926512968</v>
      </c>
      <c r="C61" s="4">
        <v>-13863278.326530611</v>
      </c>
      <c r="D61" s="4">
        <v>-17169836.552478135</v>
      </c>
      <c r="E61" s="4">
        <v>-20419754.979591835</v>
      </c>
      <c r="F61" s="4">
        <v>-23421160.379008744</v>
      </c>
      <c r="G61" s="4">
        <v>-19238475.553935859</v>
      </c>
      <c r="H61" s="4">
        <v>-26217585.594752189</v>
      </c>
      <c r="I61" s="4">
        <v>-23040822.227405246</v>
      </c>
    </row>
    <row r="62" spans="1:9" ht="21.75" customHeight="1">
      <c r="A62" s="692" t="s">
        <v>476</v>
      </c>
      <c r="B62" s="4">
        <v>46969979.263688758</v>
      </c>
      <c r="C62" s="4">
        <v>54666502.069970846</v>
      </c>
      <c r="D62" s="4">
        <v>62990791.709912539</v>
      </c>
      <c r="E62" s="4">
        <v>66363303.406705543</v>
      </c>
      <c r="F62" s="4">
        <v>71343664.223032072</v>
      </c>
      <c r="G62" s="4">
        <v>54459336.629737608</v>
      </c>
      <c r="H62" s="4">
        <v>73423250.890670553</v>
      </c>
      <c r="I62" s="4">
        <v>61146228.077259481</v>
      </c>
    </row>
    <row r="63" spans="1:9">
      <c r="A63" s="42" t="s">
        <v>477</v>
      </c>
      <c r="B63" s="4">
        <v>6781222.0691642649</v>
      </c>
      <c r="C63" s="4">
        <v>5958809.279883381</v>
      </c>
      <c r="D63" s="4">
        <v>5313826.3775510211</v>
      </c>
      <c r="E63" s="4">
        <v>5010373.1763848402</v>
      </c>
      <c r="F63" s="4">
        <v>5313085.1282798825</v>
      </c>
      <c r="G63" s="4">
        <v>3306134.7930029156</v>
      </c>
      <c r="H63" s="4">
        <v>4487188.5801749276</v>
      </c>
      <c r="I63" s="4">
        <v>3142422.348396501</v>
      </c>
    </row>
    <row r="64" spans="1:9">
      <c r="A64" s="44" t="s">
        <v>478</v>
      </c>
      <c r="B64" s="4">
        <v>-1161138.8847262249</v>
      </c>
      <c r="C64" s="4">
        <v>-1060252.8979591837</v>
      </c>
      <c r="D64" s="4">
        <v>-1186031.4620991254</v>
      </c>
      <c r="E64" s="4">
        <v>-1504742.1865889214</v>
      </c>
      <c r="F64" s="4">
        <v>-2013615.2332361515</v>
      </c>
      <c r="G64" s="4">
        <v>-969445.54956268216</v>
      </c>
      <c r="H64" s="4">
        <v>-1464771.6895043731</v>
      </c>
      <c r="I64" s="4">
        <v>-1072060.6341107872</v>
      </c>
    </row>
    <row r="65" spans="1:9">
      <c r="A65" s="43" t="s">
        <v>479</v>
      </c>
      <c r="B65" s="4">
        <v>52590062.4481268</v>
      </c>
      <c r="C65" s="4">
        <v>59565058.451895043</v>
      </c>
      <c r="D65" s="4">
        <v>67118586.625364438</v>
      </c>
      <c r="E65" s="4">
        <v>69868934.396501452</v>
      </c>
      <c r="F65" s="4">
        <v>74643134.118075803</v>
      </c>
      <c r="G65" s="4">
        <v>56796025.873177841</v>
      </c>
      <c r="H65" s="4">
        <v>76445667.781341106</v>
      </c>
      <c r="I65" s="4">
        <v>63216589.791545197</v>
      </c>
    </row>
    <row r="66" spans="1:9">
      <c r="A66" s="42" t="s">
        <v>480</v>
      </c>
      <c r="B66" s="4">
        <v>6900429.6282420745</v>
      </c>
      <c r="C66" s="4">
        <v>8256818.2274052473</v>
      </c>
      <c r="D66" s="4">
        <v>11863972.316326531</v>
      </c>
      <c r="E66" s="4">
        <v>15551324.346938774</v>
      </c>
      <c r="F66" s="4">
        <v>13179403.672011662</v>
      </c>
      <c r="G66" s="4">
        <v>8896585.3279883377</v>
      </c>
      <c r="H66" s="4">
        <v>13078907.444606412</v>
      </c>
      <c r="I66" s="4">
        <v>11133459.309037901</v>
      </c>
    </row>
    <row r="67" spans="1:9">
      <c r="A67" s="42" t="s">
        <v>481</v>
      </c>
      <c r="B67" s="4">
        <v>-13020887.729106629</v>
      </c>
      <c r="C67" s="4">
        <v>-14548142.125364432</v>
      </c>
      <c r="D67" s="4">
        <v>-19965964.75947522</v>
      </c>
      <c r="E67" s="4">
        <v>-19123976.64431487</v>
      </c>
      <c r="F67" s="4">
        <v>-17464615.376093294</v>
      </c>
      <c r="G67" s="4">
        <v>-12257153.084548105</v>
      </c>
      <c r="H67" s="4">
        <v>-17059863.947521865</v>
      </c>
      <c r="I67" s="4">
        <v>-16287811.11516035</v>
      </c>
    </row>
    <row r="68" spans="1:9">
      <c r="A68" s="692" t="s">
        <v>482</v>
      </c>
      <c r="B68" s="4">
        <v>46469604.347262248</v>
      </c>
      <c r="C68" s="4">
        <v>53273734.553935863</v>
      </c>
      <c r="D68" s="4">
        <v>59016594.182215743</v>
      </c>
      <c r="E68" s="4">
        <v>66296282.099125363</v>
      </c>
      <c r="F68" s="4">
        <v>70357922.413994163</v>
      </c>
      <c r="G68" s="4">
        <v>53435458.116618074</v>
      </c>
      <c r="H68" s="4">
        <v>72464711.278425664</v>
      </c>
      <c r="I68" s="4">
        <v>58062237.985422738</v>
      </c>
    </row>
    <row r="69" spans="1:9">
      <c r="A69" s="44" t="s">
        <v>483</v>
      </c>
      <c r="B69" s="4">
        <v>-38461503.874639764</v>
      </c>
      <c r="C69" s="4">
        <v>-44956030.516034983</v>
      </c>
      <c r="D69" s="4">
        <v>-51011644.040816329</v>
      </c>
      <c r="E69" s="4">
        <v>-59240619.234693877</v>
      </c>
      <c r="F69" s="4">
        <v>-64801392.087463558</v>
      </c>
      <c r="G69" s="4">
        <v>-49246362.196793005</v>
      </c>
      <c r="H69" s="4">
        <v>-66584074.329446062</v>
      </c>
      <c r="I69" s="4">
        <v>-53513879.690962099</v>
      </c>
    </row>
    <row r="70" spans="1:9">
      <c r="A70" s="43" t="s">
        <v>484</v>
      </c>
      <c r="B70" s="4">
        <v>8008100.4726224784</v>
      </c>
      <c r="C70" s="4">
        <v>8317704.0379008753</v>
      </c>
      <c r="D70" s="4">
        <v>8004950.1413994171</v>
      </c>
      <c r="E70" s="4">
        <v>7055662.8644314865</v>
      </c>
      <c r="F70" s="4">
        <v>5556530.3265306121</v>
      </c>
      <c r="G70" s="4">
        <v>4189095.9198250733</v>
      </c>
      <c r="H70" s="4">
        <v>5880636.948979592</v>
      </c>
      <c r="I70" s="4">
        <v>4548358.2944606412</v>
      </c>
    </row>
    <row r="71" spans="1:9">
      <c r="A71" s="43" t="s">
        <v>485</v>
      </c>
      <c r="B71" s="4">
        <v>-1522490.9221902017</v>
      </c>
      <c r="C71" s="4">
        <v>-4016370.4693877553</v>
      </c>
      <c r="D71" s="4">
        <v>34069.011661807584</v>
      </c>
      <c r="E71" s="4">
        <v>50405.002915451892</v>
      </c>
      <c r="F71" s="4">
        <v>36014.405247813411</v>
      </c>
      <c r="G71" s="4">
        <v>14383.728862973761</v>
      </c>
      <c r="H71" s="4">
        <v>20285.721574344021</v>
      </c>
      <c r="I71" s="4">
        <v>7124.5962099125372</v>
      </c>
    </row>
    <row r="72" spans="1:9">
      <c r="A72" s="44" t="s">
        <v>486</v>
      </c>
      <c r="B72" s="4">
        <v>-1534346.3746397693</v>
      </c>
      <c r="C72" s="4">
        <v>-4028526.1909620995</v>
      </c>
      <c r="D72" s="4">
        <v>32071.039358600581</v>
      </c>
      <c r="E72" s="4">
        <v>49010.820699708449</v>
      </c>
      <c r="F72" s="4">
        <v>35040.349854227403</v>
      </c>
      <c r="G72" s="4">
        <v>14092.298833819241</v>
      </c>
      <c r="H72" s="4">
        <v>19923.007288629735</v>
      </c>
      <c r="I72" s="4">
        <v>6867.395043731779</v>
      </c>
    </row>
    <row r="73" spans="1:9">
      <c r="A73" s="44" t="s">
        <v>487</v>
      </c>
      <c r="B73" s="4">
        <v>11855.452449567723</v>
      </c>
      <c r="C73" s="4">
        <v>12155.721574344023</v>
      </c>
      <c r="D73" s="4">
        <v>1997.9723032069971</v>
      </c>
      <c r="E73" s="4">
        <v>1394.1822157434403</v>
      </c>
      <c r="F73" s="4">
        <v>974.05539358600595</v>
      </c>
      <c r="G73" s="4">
        <v>291.43002915451893</v>
      </c>
      <c r="H73" s="4">
        <v>362.71428571428567</v>
      </c>
      <c r="I73" s="4">
        <v>257.20116618075804</v>
      </c>
    </row>
    <row r="74" spans="1:9">
      <c r="A74" s="692" t="s">
        <v>488</v>
      </c>
      <c r="B74" s="4">
        <v>1423230.3141210375</v>
      </c>
      <c r="C74" s="4">
        <v>3762971.3396501457</v>
      </c>
      <c r="D74" s="4">
        <v>-53803.317784256564</v>
      </c>
      <c r="E74" s="4">
        <v>-44412.119533527701</v>
      </c>
      <c r="F74" s="4">
        <v>-42832.141399416905</v>
      </c>
      <c r="G74" s="4">
        <v>-11552.304664723031</v>
      </c>
      <c r="H74" s="4">
        <v>-15734.24052478134</v>
      </c>
      <c r="I74" s="4">
        <v>-23264.86588921283</v>
      </c>
    </row>
    <row r="75" spans="1:9">
      <c r="A75" s="692" t="s">
        <v>489</v>
      </c>
      <c r="B75" s="4">
        <v>1429797.7276657061</v>
      </c>
      <c r="C75" s="4">
        <v>3770891.360058309</v>
      </c>
      <c r="D75" s="4">
        <v>-50155.991253644308</v>
      </c>
      <c r="E75" s="4">
        <v>-42227.123906705543</v>
      </c>
      <c r="F75" s="4">
        <v>-42128.778425655975</v>
      </c>
      <c r="G75" s="4">
        <v>-11375.400874635568</v>
      </c>
      <c r="H75" s="4">
        <v>-15514.192419825073</v>
      </c>
      <c r="I75" s="4">
        <v>-23117.520408163266</v>
      </c>
    </row>
    <row r="76" spans="1:9">
      <c r="A76" s="44" t="s">
        <v>490</v>
      </c>
      <c r="B76" s="4">
        <v>-6567.4135446685877</v>
      </c>
      <c r="C76" s="4">
        <v>-7920.0422740524782</v>
      </c>
      <c r="D76" s="4">
        <v>-3647.3265306122448</v>
      </c>
      <c r="E76" s="4">
        <v>-2184.9956268221572</v>
      </c>
      <c r="F76" s="4">
        <v>-703.36297376093285</v>
      </c>
      <c r="G76" s="4">
        <v>-176.90379008746356</v>
      </c>
      <c r="H76" s="4">
        <v>-220.04810495626822</v>
      </c>
      <c r="I76" s="4">
        <v>-147.34548104956266</v>
      </c>
    </row>
    <row r="77" spans="1:9">
      <c r="A77" s="692" t="s">
        <v>491</v>
      </c>
      <c r="B77" s="4">
        <v>7908839.8645533137</v>
      </c>
      <c r="C77" s="4">
        <v>8064304.9081632653</v>
      </c>
      <c r="D77" s="4">
        <v>7985215.8352769688</v>
      </c>
      <c r="E77" s="4">
        <v>7061655.7478134111</v>
      </c>
      <c r="F77" s="4">
        <v>5549712.5903790081</v>
      </c>
      <c r="G77" s="4">
        <v>4191927.3440233232</v>
      </c>
      <c r="H77" s="4">
        <v>5885188.4300291548</v>
      </c>
      <c r="I77" s="4">
        <v>4532218.0247813407</v>
      </c>
    </row>
    <row r="78" spans="1:9">
      <c r="A78" s="42" t="s">
        <v>492</v>
      </c>
      <c r="B78" s="4">
        <v>31500.965417867435</v>
      </c>
      <c r="C78" s="4">
        <v>-16104.99416909621</v>
      </c>
      <c r="D78" s="4">
        <v>-41744.253644314871</v>
      </c>
      <c r="E78" s="4">
        <v>420208.46501457726</v>
      </c>
      <c r="F78" s="4">
        <v>-82219.138483965027</v>
      </c>
      <c r="G78" s="4">
        <v>-57531.336734693876</v>
      </c>
      <c r="H78" s="4">
        <v>-78715.552478134108</v>
      </c>
      <c r="I78" s="4">
        <v>-71421.991253644315</v>
      </c>
    </row>
    <row r="79" spans="1:9">
      <c r="A79" s="43" t="s">
        <v>493</v>
      </c>
      <c r="B79" s="4">
        <v>7940340.8299711812</v>
      </c>
      <c r="C79" s="4">
        <v>8048199.9139941689</v>
      </c>
      <c r="D79" s="4">
        <v>7943471.5816326523</v>
      </c>
      <c r="E79" s="4">
        <v>7481864.212827988</v>
      </c>
      <c r="F79" s="4">
        <v>5467493.4518950433</v>
      </c>
      <c r="G79" s="4">
        <v>4134396.0072886297</v>
      </c>
      <c r="H79" s="4">
        <v>5806472.8775510201</v>
      </c>
      <c r="I79" s="4">
        <v>4460796.0335276965</v>
      </c>
    </row>
    <row r="80" spans="1:9">
      <c r="A80" s="42" t="s">
        <v>494</v>
      </c>
      <c r="B80" s="4">
        <v>21138.448126801151</v>
      </c>
      <c r="C80" s="4">
        <v>108288.39504373178</v>
      </c>
      <c r="D80" s="4">
        <v>237112.82361516033</v>
      </c>
      <c r="E80" s="4">
        <v>-100906.74489795919</v>
      </c>
      <c r="F80" s="4">
        <v>-47928.201166180763</v>
      </c>
      <c r="G80" s="4">
        <v>-19146.269679300291</v>
      </c>
      <c r="H80" s="4">
        <v>-20633.128279883382</v>
      </c>
      <c r="I80" s="4">
        <v>79790.778425655983</v>
      </c>
    </row>
    <row r="81" spans="1:9" ht="21" customHeight="1">
      <c r="A81" s="692" t="s">
        <v>495</v>
      </c>
      <c r="B81" s="4">
        <v>7961479.2780979825</v>
      </c>
      <c r="C81" s="4">
        <v>8156488.3090379005</v>
      </c>
      <c r="D81" s="4">
        <v>8180584.405247814</v>
      </c>
      <c r="E81" s="4">
        <v>7380957.4679300282</v>
      </c>
      <c r="F81" s="4">
        <v>5419565.2507288624</v>
      </c>
      <c r="G81" s="4">
        <v>4115249.7376093292</v>
      </c>
      <c r="H81" s="4">
        <v>5785839.7492711367</v>
      </c>
      <c r="I81" s="4">
        <v>4540586.8119533528</v>
      </c>
    </row>
    <row r="82" spans="1:9" ht="21" customHeight="1">
      <c r="A82" s="42" t="s">
        <v>496</v>
      </c>
      <c r="B82" s="4">
        <v>134.64697406340059</v>
      </c>
      <c r="C82" s="4">
        <v>6.9970845481049565E-2</v>
      </c>
      <c r="D82" s="4">
        <v>0</v>
      </c>
      <c r="E82" s="4">
        <v>0</v>
      </c>
      <c r="F82" s="4">
        <v>0</v>
      </c>
      <c r="G82" s="4">
        <v>0</v>
      </c>
      <c r="H82" s="4">
        <v>0</v>
      </c>
      <c r="I82" s="4">
        <v>0</v>
      </c>
    </row>
    <row r="83" spans="1:9" ht="21" customHeight="1">
      <c r="A83" s="692" t="s">
        <v>497</v>
      </c>
      <c r="B83" s="4">
        <v>7961613.925072046</v>
      </c>
      <c r="C83" s="4">
        <v>8156488.3790087467</v>
      </c>
      <c r="D83" s="4">
        <v>8180584.405247814</v>
      </c>
      <c r="E83" s="4">
        <v>7380957.4679300282</v>
      </c>
      <c r="F83" s="4">
        <v>5419565.2507288624</v>
      </c>
      <c r="G83" s="4">
        <v>4115249.7376093292</v>
      </c>
      <c r="H83" s="4">
        <v>5785839.7492711367</v>
      </c>
      <c r="I83" s="4">
        <v>4540586.8119533528</v>
      </c>
    </row>
    <row r="84" spans="1:9" ht="18" customHeight="1" thickBot="1">
      <c r="A84" s="42" t="s">
        <v>498</v>
      </c>
      <c r="B84" s="4">
        <v>-1174301.8645533142</v>
      </c>
      <c r="C84" s="4">
        <v>-984007.87317784259</v>
      </c>
      <c r="D84" s="4">
        <v>-1033204.2055393585</v>
      </c>
      <c r="E84" s="4">
        <v>-942742.94752186595</v>
      </c>
      <c r="F84" s="4">
        <v>-558677.10058309045</v>
      </c>
      <c r="G84" s="4">
        <v>-359323.32507288625</v>
      </c>
      <c r="H84" s="4">
        <v>-698414.31924198254</v>
      </c>
      <c r="I84" s="4">
        <v>-251124.43731778424</v>
      </c>
    </row>
    <row r="85" spans="1:9" ht="24" customHeight="1" thickTop="1" thickBot="1">
      <c r="A85" s="39" t="s">
        <v>499</v>
      </c>
      <c r="B85" s="1">
        <v>6787312.0605187323</v>
      </c>
      <c r="C85" s="1">
        <v>7172480.5058309045</v>
      </c>
      <c r="D85" s="1">
        <v>7147380.1997084552</v>
      </c>
      <c r="E85" s="1">
        <v>6438214.5204081628</v>
      </c>
      <c r="F85" s="1">
        <v>4860888.1501457728</v>
      </c>
      <c r="G85" s="1">
        <v>3755926.4125364432</v>
      </c>
      <c r="H85" s="1">
        <v>5087425.4300291548</v>
      </c>
      <c r="I85" s="1">
        <v>4289462.3746355688</v>
      </c>
    </row>
    <row r="86" spans="1:9" ht="15" customHeight="1" thickTop="1" thickBot="1">
      <c r="A86" s="693"/>
      <c r="B86" s="5"/>
      <c r="C86" s="5"/>
      <c r="D86" s="5"/>
      <c r="E86" s="5"/>
      <c r="F86" s="5"/>
      <c r="G86" s="5"/>
      <c r="H86" s="5"/>
      <c r="I86" s="5"/>
    </row>
    <row r="87" spans="1:9" ht="28.5" customHeight="1" thickTop="1">
      <c r="A87" s="694"/>
      <c r="B87" s="45"/>
      <c r="C87" s="45"/>
      <c r="D87" s="45"/>
      <c r="E87" s="45"/>
      <c r="F87" s="45"/>
      <c r="G87" s="45"/>
      <c r="H87" s="45"/>
    </row>
    <row r="88" spans="1:9">
      <c r="A88" s="694"/>
      <c r="B88" s="45"/>
      <c r="C88" s="45"/>
      <c r="D88" s="45"/>
      <c r="E88" s="45"/>
      <c r="F88" s="45"/>
      <c r="G88" s="45"/>
      <c r="H88" s="45"/>
    </row>
    <row r="89" spans="1:9" ht="19.5">
      <c r="A89" s="695"/>
      <c r="B89" s="45"/>
      <c r="C89" s="45"/>
      <c r="D89" s="45"/>
      <c r="E89" s="45"/>
      <c r="F89" s="45"/>
      <c r="G89" s="45"/>
      <c r="H89" s="45"/>
    </row>
    <row r="90" spans="1:9" ht="19.5">
      <c r="A90" s="695"/>
      <c r="B90" s="45"/>
      <c r="C90" s="45"/>
      <c r="D90" s="45"/>
      <c r="E90" s="45"/>
      <c r="F90" s="45"/>
      <c r="G90" s="45"/>
      <c r="H90" s="45"/>
    </row>
    <row r="91" spans="1:9" ht="19.5">
      <c r="A91" s="695"/>
      <c r="B91" s="45"/>
      <c r="C91" s="45"/>
      <c r="D91" s="45"/>
      <c r="E91" s="45"/>
      <c r="F91" s="45"/>
      <c r="G91" s="45"/>
      <c r="H91" s="45"/>
    </row>
    <row r="92" spans="1:9" ht="19.5">
      <c r="A92" s="696"/>
      <c r="B92" s="45"/>
      <c r="C92" s="45"/>
      <c r="D92" s="45"/>
      <c r="E92" s="45"/>
      <c r="F92" s="45"/>
      <c r="G92" s="45"/>
      <c r="H92" s="45"/>
    </row>
    <row r="93" spans="1:9" ht="19.5">
      <c r="A93" s="696"/>
      <c r="B93" s="45"/>
      <c r="C93" s="45"/>
      <c r="D93" s="45"/>
      <c r="E93" s="45"/>
      <c r="F93" s="45"/>
      <c r="G93" s="45"/>
      <c r="H93" s="45"/>
    </row>
    <row r="94" spans="1:9" ht="19.5">
      <c r="A94" s="696"/>
      <c r="B94" s="45"/>
      <c r="C94" s="45"/>
      <c r="D94" s="45"/>
      <c r="E94" s="45"/>
      <c r="F94" s="45"/>
      <c r="G94" s="45"/>
      <c r="H94" s="45"/>
    </row>
    <row r="95" spans="1:9" ht="19.5">
      <c r="A95" s="695"/>
      <c r="B95" s="45"/>
      <c r="C95" s="45"/>
      <c r="D95" s="45"/>
      <c r="E95" s="45"/>
      <c r="F95" s="45"/>
      <c r="G95" s="45"/>
      <c r="H95" s="45"/>
    </row>
    <row r="96" spans="1:9" ht="19.5">
      <c r="A96" s="695"/>
      <c r="B96" s="45"/>
      <c r="C96" s="45"/>
      <c r="D96" s="45"/>
      <c r="E96" s="45"/>
      <c r="F96" s="45"/>
      <c r="G96" s="45"/>
      <c r="H96" s="45"/>
    </row>
    <row r="97" spans="1:8" ht="19.5">
      <c r="A97" s="695"/>
      <c r="B97" s="45"/>
      <c r="C97" s="45"/>
      <c r="D97" s="45"/>
      <c r="E97" s="45"/>
      <c r="F97" s="45"/>
      <c r="G97" s="45"/>
      <c r="H97" s="45"/>
    </row>
    <row r="98" spans="1:8" ht="19.5">
      <c r="A98" s="695"/>
      <c r="B98" s="45"/>
      <c r="C98" s="45"/>
      <c r="D98" s="45"/>
      <c r="E98" s="45"/>
      <c r="F98" s="45"/>
      <c r="G98" s="45"/>
      <c r="H98" s="45"/>
    </row>
    <row r="99" spans="1:8" ht="19.5">
      <c r="A99" s="695"/>
      <c r="B99" s="45"/>
      <c r="C99" s="45"/>
      <c r="D99" s="45"/>
      <c r="E99" s="45"/>
      <c r="F99" s="45"/>
      <c r="G99" s="45"/>
      <c r="H99" s="45"/>
    </row>
    <row r="100" spans="1:8" ht="19.5">
      <c r="A100" s="112"/>
      <c r="B100" s="45"/>
      <c r="C100" s="45"/>
      <c r="D100" s="45"/>
      <c r="E100" s="45"/>
      <c r="F100" s="45"/>
      <c r="G100" s="45"/>
      <c r="H100" s="45"/>
    </row>
    <row r="101" spans="1:8">
      <c r="A101" s="113"/>
      <c r="B101" s="45"/>
      <c r="C101" s="45"/>
      <c r="D101" s="45"/>
      <c r="E101" s="45"/>
      <c r="F101" s="45"/>
      <c r="G101" s="45"/>
      <c r="H101" s="45"/>
    </row>
    <row r="102" spans="1:8">
      <c r="A102" s="113"/>
      <c r="B102" s="45"/>
      <c r="C102" s="45"/>
      <c r="D102" s="45"/>
      <c r="E102" s="45"/>
      <c r="F102" s="45"/>
      <c r="G102" s="45"/>
      <c r="H102" s="45"/>
    </row>
    <row r="103" spans="1:8">
      <c r="A103" s="113"/>
      <c r="B103" s="45"/>
      <c r="C103" s="45"/>
      <c r="D103" s="45"/>
      <c r="E103" s="45"/>
      <c r="F103" s="45"/>
      <c r="G103" s="45"/>
      <c r="H103" s="45"/>
    </row>
    <row r="104" spans="1:8">
      <c r="A104" s="113"/>
      <c r="B104" s="45"/>
      <c r="C104" s="45"/>
      <c r="D104" s="45"/>
      <c r="E104" s="45"/>
      <c r="F104" s="45"/>
      <c r="G104" s="45"/>
      <c r="H104" s="45"/>
    </row>
    <row r="105" spans="1:8">
      <c r="A105" s="113"/>
      <c r="B105" s="45"/>
      <c r="C105" s="45"/>
      <c r="D105" s="45"/>
      <c r="E105" s="45"/>
      <c r="F105" s="45"/>
      <c r="G105" s="45"/>
      <c r="H105" s="45"/>
    </row>
    <row r="106" spans="1:8">
      <c r="A106" s="113"/>
      <c r="B106" s="45"/>
      <c r="C106" s="45"/>
      <c r="D106" s="45"/>
      <c r="E106" s="45"/>
      <c r="F106" s="45"/>
      <c r="G106" s="45"/>
      <c r="H106" s="45"/>
    </row>
    <row r="107" spans="1:8">
      <c r="A107" s="113"/>
      <c r="B107" s="45"/>
      <c r="C107" s="45"/>
      <c r="D107" s="45"/>
      <c r="E107" s="45"/>
      <c r="F107" s="45"/>
      <c r="G107" s="45"/>
      <c r="H107" s="45"/>
    </row>
    <row r="108" spans="1:8">
      <c r="A108" s="113"/>
      <c r="B108" s="45"/>
      <c r="C108" s="45"/>
      <c r="D108" s="45"/>
      <c r="E108" s="45"/>
      <c r="F108" s="45"/>
      <c r="G108" s="45"/>
      <c r="H108" s="45"/>
    </row>
    <row r="109" spans="1:8" ht="19.5">
      <c r="A109" s="695"/>
      <c r="B109" s="45"/>
      <c r="C109" s="45"/>
      <c r="D109" s="45"/>
      <c r="E109" s="45"/>
      <c r="F109" s="45"/>
      <c r="G109" s="45"/>
      <c r="H109" s="45"/>
    </row>
    <row r="110" spans="1:8" ht="19.5">
      <c r="A110" s="695"/>
      <c r="B110" s="45"/>
      <c r="C110" s="45"/>
      <c r="D110" s="45"/>
      <c r="E110" s="45"/>
      <c r="F110" s="45"/>
      <c r="G110" s="45"/>
      <c r="H110" s="45"/>
    </row>
    <row r="111" spans="1:8" ht="19.5">
      <c r="A111" s="696"/>
      <c r="B111" s="45"/>
      <c r="C111" s="45"/>
      <c r="D111" s="45"/>
      <c r="E111" s="45"/>
      <c r="F111" s="45"/>
      <c r="G111" s="45"/>
      <c r="H111" s="45"/>
    </row>
    <row r="112" spans="1:8" ht="19.5">
      <c r="A112" s="696"/>
      <c r="B112" s="45"/>
      <c r="C112" s="45"/>
      <c r="D112" s="45"/>
      <c r="E112" s="45"/>
      <c r="F112" s="45"/>
      <c r="G112" s="45"/>
      <c r="H112" s="45"/>
    </row>
    <row r="113" spans="1:8" ht="19.5">
      <c r="A113" s="696"/>
      <c r="B113" s="45"/>
      <c r="C113" s="45"/>
      <c r="D113" s="45"/>
      <c r="E113" s="45"/>
      <c r="F113" s="45"/>
      <c r="G113" s="45"/>
      <c r="H113" s="45"/>
    </row>
    <row r="114" spans="1:8" ht="19.5">
      <c r="A114" s="695"/>
      <c r="B114" s="45"/>
      <c r="C114" s="45"/>
      <c r="D114" s="45"/>
      <c r="E114" s="45"/>
      <c r="F114" s="45"/>
      <c r="G114" s="45"/>
      <c r="H114" s="45"/>
    </row>
    <row r="115" spans="1:8" ht="19.5">
      <c r="A115" s="695"/>
      <c r="B115" s="45"/>
      <c r="C115" s="45"/>
      <c r="D115" s="45"/>
      <c r="E115" s="45"/>
      <c r="F115" s="45"/>
      <c r="G115" s="45"/>
      <c r="H115" s="45"/>
    </row>
    <row r="116" spans="1:8" ht="19.5">
      <c r="A116" s="695"/>
      <c r="B116" s="45"/>
      <c r="C116" s="45"/>
      <c r="D116" s="45"/>
      <c r="E116" s="45"/>
      <c r="F116" s="45"/>
      <c r="G116" s="45"/>
      <c r="H116" s="45"/>
    </row>
    <row r="117" spans="1:8" ht="19.5">
      <c r="A117" s="695"/>
      <c r="B117" s="45"/>
      <c r="C117" s="45"/>
      <c r="D117" s="45"/>
      <c r="E117" s="45"/>
      <c r="F117" s="45"/>
      <c r="G117" s="45"/>
      <c r="H117" s="45"/>
    </row>
    <row r="118" spans="1:8" ht="19.5">
      <c r="A118" s="695"/>
      <c r="B118" s="45"/>
      <c r="C118" s="45"/>
      <c r="D118" s="45"/>
      <c r="E118" s="45"/>
      <c r="F118" s="45"/>
      <c r="G118" s="45"/>
      <c r="H118" s="45"/>
    </row>
    <row r="119" spans="1:8" ht="19.5">
      <c r="A119" s="695"/>
      <c r="B119" s="45"/>
      <c r="C119" s="45"/>
      <c r="D119" s="45"/>
      <c r="E119" s="45"/>
      <c r="F119" s="45"/>
      <c r="G119" s="45"/>
      <c r="H119" s="45"/>
    </row>
    <row r="120" spans="1:8" ht="19.5">
      <c r="A120" s="695"/>
      <c r="B120" s="45"/>
      <c r="C120" s="45"/>
      <c r="D120" s="45"/>
      <c r="E120" s="45"/>
      <c r="F120" s="45"/>
      <c r="G120" s="45"/>
      <c r="H120" s="45"/>
    </row>
    <row r="121" spans="1:8" ht="19.5">
      <c r="A121" s="696"/>
      <c r="B121" s="45"/>
      <c r="C121" s="45"/>
      <c r="D121" s="45"/>
      <c r="E121" s="45"/>
      <c r="F121" s="45"/>
      <c r="G121" s="45"/>
      <c r="H121" s="45"/>
    </row>
    <row r="122" spans="1:8" ht="19.5">
      <c r="A122" s="695"/>
      <c r="B122" s="45"/>
      <c r="C122" s="45"/>
      <c r="D122" s="45"/>
      <c r="E122" s="45"/>
      <c r="F122" s="45"/>
      <c r="G122" s="45"/>
      <c r="H122" s="45"/>
    </row>
    <row r="123" spans="1:8" ht="19.5">
      <c r="A123" s="695"/>
      <c r="B123" s="45"/>
      <c r="C123" s="45"/>
      <c r="D123" s="45"/>
      <c r="E123" s="45"/>
      <c r="F123" s="45"/>
      <c r="G123" s="45"/>
      <c r="H123" s="45"/>
    </row>
    <row r="124" spans="1:8" ht="19.5">
      <c r="A124" s="695"/>
      <c r="B124" s="45"/>
      <c r="C124" s="45"/>
      <c r="D124" s="45"/>
      <c r="E124" s="45"/>
      <c r="F124" s="45"/>
      <c r="G124" s="45"/>
      <c r="H124" s="45"/>
    </row>
    <row r="125" spans="1:8" ht="19.5">
      <c r="A125" s="695"/>
      <c r="B125" s="45"/>
      <c r="C125" s="45"/>
      <c r="D125" s="45"/>
      <c r="E125" s="45"/>
      <c r="F125" s="45"/>
      <c r="G125" s="45"/>
      <c r="H125" s="45"/>
    </row>
    <row r="126" spans="1:8" ht="19.5">
      <c r="A126" s="695"/>
      <c r="B126" s="45"/>
      <c r="C126" s="45"/>
      <c r="D126" s="45"/>
      <c r="E126" s="45"/>
      <c r="F126" s="45"/>
      <c r="G126" s="45"/>
      <c r="H126" s="45"/>
    </row>
    <row r="127" spans="1:8" ht="19.5">
      <c r="A127" s="696"/>
      <c r="B127" s="45"/>
      <c r="C127" s="45"/>
      <c r="D127" s="45"/>
      <c r="E127" s="45"/>
      <c r="F127" s="45"/>
      <c r="G127" s="45"/>
      <c r="H127" s="45"/>
    </row>
    <row r="128" spans="1:8" ht="19.5">
      <c r="A128" s="695"/>
      <c r="B128" s="45"/>
      <c r="C128" s="45"/>
      <c r="D128" s="45"/>
      <c r="E128" s="45"/>
      <c r="F128" s="45"/>
      <c r="G128" s="45"/>
      <c r="H128" s="45"/>
    </row>
    <row r="129" spans="1:8" ht="19.5">
      <c r="A129" s="695"/>
      <c r="B129" s="45"/>
      <c r="C129" s="45"/>
      <c r="D129" s="45"/>
      <c r="E129" s="45"/>
      <c r="F129" s="45"/>
      <c r="G129" s="45"/>
      <c r="H129" s="45"/>
    </row>
    <row r="130" spans="1:8" ht="19.5">
      <c r="A130" s="695"/>
      <c r="B130" s="45"/>
      <c r="C130" s="45"/>
      <c r="D130" s="45"/>
      <c r="E130" s="45"/>
      <c r="F130" s="45"/>
      <c r="G130" s="45"/>
      <c r="H130" s="45"/>
    </row>
    <row r="131" spans="1:8" ht="19.5">
      <c r="A131" s="696"/>
      <c r="B131" s="45"/>
      <c r="C131" s="45"/>
      <c r="D131" s="45"/>
      <c r="E131" s="45"/>
      <c r="F131" s="45"/>
      <c r="G131" s="45"/>
      <c r="H131" s="45"/>
    </row>
    <row r="132" spans="1:8" ht="19.5">
      <c r="A132" s="695"/>
      <c r="B132" s="45"/>
      <c r="C132" s="45"/>
      <c r="D132" s="45"/>
      <c r="E132" s="45"/>
      <c r="F132" s="45"/>
      <c r="G132" s="45"/>
      <c r="H132" s="45"/>
    </row>
    <row r="133" spans="1:8" ht="19.5">
      <c r="A133" s="695"/>
      <c r="B133" s="45"/>
      <c r="C133" s="45"/>
      <c r="D133" s="45"/>
      <c r="E133" s="45"/>
      <c r="F133" s="45"/>
      <c r="G133" s="45"/>
      <c r="H133" s="45"/>
    </row>
    <row r="134" spans="1:8" ht="19.5">
      <c r="A134" s="695"/>
      <c r="B134" s="45"/>
      <c r="C134" s="45"/>
      <c r="D134" s="45"/>
      <c r="E134" s="45"/>
      <c r="F134" s="45"/>
      <c r="G134" s="45"/>
      <c r="H134" s="45"/>
    </row>
    <row r="135" spans="1:8" ht="19.5">
      <c r="A135" s="695"/>
      <c r="B135" s="45"/>
      <c r="C135" s="45"/>
      <c r="D135" s="45"/>
      <c r="E135" s="45"/>
      <c r="F135" s="45"/>
      <c r="G135" s="45"/>
      <c r="H135" s="45"/>
    </row>
    <row r="136" spans="1:8" ht="19.5">
      <c r="A136" s="696"/>
      <c r="B136" s="45"/>
      <c r="C136" s="45"/>
      <c r="D136" s="45"/>
      <c r="E136" s="45"/>
      <c r="F136" s="45"/>
      <c r="G136" s="45"/>
      <c r="H136" s="45"/>
    </row>
    <row r="137" spans="1:8" ht="19.5">
      <c r="A137" s="695"/>
      <c r="B137" s="45"/>
      <c r="C137" s="45"/>
      <c r="D137" s="45"/>
      <c r="E137" s="45"/>
      <c r="F137" s="45"/>
      <c r="G137" s="45"/>
      <c r="H137" s="45"/>
    </row>
    <row r="138" spans="1:8" ht="19.5">
      <c r="A138" s="695"/>
      <c r="B138" s="45"/>
      <c r="C138" s="45"/>
      <c r="D138" s="45"/>
      <c r="E138" s="45"/>
      <c r="F138" s="45"/>
      <c r="G138" s="45"/>
      <c r="H138" s="45"/>
    </row>
    <row r="139" spans="1:8" ht="19.5">
      <c r="A139" s="695"/>
      <c r="B139" s="45"/>
      <c r="C139" s="45"/>
      <c r="D139" s="45"/>
      <c r="E139" s="45"/>
      <c r="F139" s="45"/>
      <c r="G139" s="45"/>
      <c r="H139" s="45"/>
    </row>
    <row r="140" spans="1:8" ht="19.5">
      <c r="A140" s="695"/>
      <c r="B140" s="45"/>
      <c r="C140" s="45"/>
      <c r="D140" s="45"/>
      <c r="E140" s="45"/>
      <c r="F140" s="45"/>
      <c r="G140" s="45"/>
      <c r="H140" s="45"/>
    </row>
    <row r="141" spans="1:8" ht="19.5">
      <c r="A141" s="696"/>
      <c r="B141" s="45"/>
      <c r="C141" s="45"/>
      <c r="D141" s="45"/>
      <c r="E141" s="45"/>
      <c r="F141" s="45"/>
      <c r="G141" s="45"/>
      <c r="H141" s="45"/>
    </row>
    <row r="142" spans="1:8" ht="19.5">
      <c r="A142" s="696"/>
      <c r="B142" s="45"/>
      <c r="C142" s="45"/>
      <c r="D142" s="45"/>
      <c r="E142" s="45"/>
      <c r="F142" s="45"/>
      <c r="G142" s="45"/>
      <c r="H142" s="45"/>
    </row>
    <row r="143" spans="1:8" ht="19.5">
      <c r="A143" s="696"/>
      <c r="B143" s="45"/>
      <c r="C143" s="45"/>
      <c r="D143" s="45"/>
      <c r="E143" s="45"/>
      <c r="F143" s="45"/>
      <c r="G143" s="45"/>
      <c r="H143" s="45"/>
    </row>
    <row r="144" spans="1:8" ht="19.5">
      <c r="A144" s="695"/>
      <c r="B144" s="45"/>
      <c r="C144" s="45"/>
      <c r="D144" s="45"/>
      <c r="E144" s="45"/>
      <c r="F144" s="45"/>
      <c r="G144" s="45"/>
      <c r="H144" s="45"/>
    </row>
    <row r="145" spans="1:8" ht="19.5">
      <c r="A145" s="695"/>
      <c r="B145" s="45"/>
      <c r="C145" s="45"/>
      <c r="D145" s="45"/>
      <c r="E145" s="45"/>
      <c r="F145" s="45"/>
      <c r="G145" s="45"/>
      <c r="H145" s="45"/>
    </row>
    <row r="146" spans="1:8" ht="19.5">
      <c r="A146" s="115"/>
      <c r="B146" s="45"/>
      <c r="C146" s="45"/>
      <c r="D146" s="45"/>
      <c r="E146" s="45"/>
      <c r="F146" s="45"/>
      <c r="G146" s="45"/>
      <c r="H146" s="45"/>
    </row>
    <row r="147" spans="1:8" ht="19.5">
      <c r="A147" s="696"/>
      <c r="B147" s="45"/>
      <c r="C147" s="45"/>
      <c r="D147" s="45"/>
      <c r="E147" s="45"/>
      <c r="F147" s="45"/>
      <c r="G147" s="45"/>
      <c r="H147" s="45"/>
    </row>
    <row r="148" spans="1:8" ht="19.5">
      <c r="A148" s="695"/>
      <c r="B148" s="45"/>
      <c r="C148" s="45"/>
      <c r="D148" s="45"/>
      <c r="E148" s="45"/>
      <c r="F148" s="45"/>
      <c r="G148" s="45"/>
      <c r="H148" s="45"/>
    </row>
    <row r="149" spans="1:8" ht="19.5">
      <c r="A149" s="695"/>
      <c r="B149" s="45"/>
      <c r="C149" s="45"/>
      <c r="D149" s="45"/>
      <c r="E149" s="45"/>
      <c r="F149" s="45"/>
      <c r="G149" s="45"/>
      <c r="H149" s="45"/>
    </row>
    <row r="150" spans="1:8" ht="19.5">
      <c r="A150" s="695"/>
      <c r="B150" s="45"/>
      <c r="C150" s="45"/>
      <c r="D150" s="45"/>
      <c r="E150" s="45"/>
      <c r="F150" s="45"/>
      <c r="G150" s="45"/>
      <c r="H150" s="45"/>
    </row>
    <row r="151" spans="1:8" ht="19.5">
      <c r="A151" s="696"/>
      <c r="B151" s="45"/>
      <c r="C151" s="45"/>
      <c r="D151" s="45"/>
      <c r="E151" s="45"/>
      <c r="F151" s="45"/>
      <c r="G151" s="45"/>
      <c r="H151" s="45"/>
    </row>
    <row r="152" spans="1:8" ht="19.5">
      <c r="A152" s="695"/>
      <c r="B152" s="45"/>
      <c r="C152" s="45"/>
      <c r="D152" s="45"/>
      <c r="E152" s="45"/>
      <c r="F152" s="45"/>
      <c r="G152" s="45"/>
      <c r="H152" s="45"/>
    </row>
    <row r="153" spans="1:8" ht="19.5">
      <c r="A153" s="695"/>
      <c r="B153" s="45"/>
      <c r="C153" s="45"/>
      <c r="D153" s="45"/>
      <c r="E153" s="45"/>
      <c r="F153" s="45"/>
      <c r="G153" s="45"/>
      <c r="H153" s="45"/>
    </row>
    <row r="154" spans="1:8" ht="19.5">
      <c r="A154" s="695"/>
      <c r="B154" s="45"/>
      <c r="C154" s="45"/>
      <c r="D154" s="45"/>
      <c r="E154" s="45"/>
      <c r="F154" s="45"/>
      <c r="G154" s="45"/>
      <c r="H154" s="45"/>
    </row>
    <row r="155" spans="1:8" ht="19.5">
      <c r="A155" s="696"/>
      <c r="B155" s="45"/>
      <c r="C155" s="45"/>
      <c r="D155" s="45"/>
      <c r="E155" s="45"/>
      <c r="F155" s="45"/>
      <c r="G155" s="45"/>
      <c r="H155" s="45"/>
    </row>
    <row r="156" spans="1:8" ht="19.5">
      <c r="A156" s="695"/>
      <c r="B156" s="45"/>
      <c r="C156" s="45"/>
      <c r="D156" s="45"/>
      <c r="E156" s="45"/>
      <c r="F156" s="45"/>
      <c r="G156" s="45"/>
      <c r="H156" s="45"/>
    </row>
    <row r="157" spans="1:8" ht="19.5">
      <c r="A157" s="695"/>
      <c r="B157" s="45"/>
      <c r="C157" s="45"/>
      <c r="D157" s="45"/>
      <c r="E157" s="45"/>
      <c r="F157" s="45"/>
      <c r="G157" s="45"/>
      <c r="H157" s="45"/>
    </row>
    <row r="158" spans="1:8" ht="19.5">
      <c r="A158" s="695"/>
      <c r="B158" s="45"/>
      <c r="C158" s="45"/>
      <c r="D158" s="45"/>
      <c r="E158" s="45"/>
      <c r="F158" s="45"/>
      <c r="G158" s="45"/>
      <c r="H158" s="45"/>
    </row>
    <row r="159" spans="1:8" ht="19.5">
      <c r="A159" s="696"/>
      <c r="B159" s="45"/>
      <c r="C159" s="45"/>
      <c r="D159" s="45"/>
      <c r="E159" s="45"/>
      <c r="F159" s="45"/>
      <c r="G159" s="45"/>
      <c r="H159" s="45"/>
    </row>
    <row r="160" spans="1:8" ht="19.5">
      <c r="A160" s="695"/>
      <c r="B160" s="45"/>
      <c r="C160" s="45"/>
      <c r="D160" s="45"/>
      <c r="E160" s="45"/>
      <c r="F160" s="45"/>
      <c r="G160" s="45"/>
      <c r="H160" s="45"/>
    </row>
    <row r="161" spans="1:8" ht="19.5">
      <c r="A161" s="695"/>
      <c r="B161" s="45"/>
      <c r="C161" s="45"/>
      <c r="D161" s="45"/>
      <c r="E161" s="45"/>
      <c r="F161" s="45"/>
      <c r="G161" s="45"/>
      <c r="H161" s="45"/>
    </row>
    <row r="162" spans="1:8" ht="19.5">
      <c r="A162" s="695"/>
      <c r="B162" s="45"/>
      <c r="C162" s="45"/>
      <c r="D162" s="45"/>
      <c r="E162" s="45"/>
      <c r="F162" s="45"/>
      <c r="G162" s="45"/>
      <c r="H162" s="45"/>
    </row>
    <row r="163" spans="1:8" ht="19.5">
      <c r="A163" s="114"/>
      <c r="B163" s="45"/>
      <c r="C163" s="45"/>
      <c r="D163" s="45"/>
      <c r="E163" s="45"/>
      <c r="F163" s="45"/>
      <c r="G163" s="45"/>
      <c r="H163" s="45"/>
    </row>
    <row r="164" spans="1:8" ht="19.5">
      <c r="A164" s="114"/>
      <c r="B164" s="45"/>
      <c r="C164" s="45"/>
      <c r="D164" s="45"/>
      <c r="E164" s="45"/>
      <c r="F164" s="45"/>
      <c r="G164" s="45"/>
      <c r="H164" s="45"/>
    </row>
    <row r="165" spans="1:8" ht="19.5">
      <c r="A165" s="114"/>
      <c r="B165" s="45"/>
      <c r="C165" s="45"/>
      <c r="D165" s="45"/>
      <c r="E165" s="45"/>
      <c r="F165" s="45"/>
      <c r="G165" s="45"/>
      <c r="H165" s="45"/>
    </row>
    <row r="166" spans="1:8" ht="19.5">
      <c r="A166" s="112"/>
      <c r="B166" s="45"/>
      <c r="C166" s="45"/>
      <c r="D166" s="45"/>
      <c r="E166" s="45"/>
      <c r="F166" s="45"/>
      <c r="G166" s="45"/>
      <c r="H166" s="45"/>
    </row>
    <row r="167" spans="1:8" ht="19.5">
      <c r="A167" s="112"/>
      <c r="B167" s="45"/>
      <c r="C167" s="45"/>
      <c r="D167" s="45"/>
      <c r="E167" s="45"/>
      <c r="F167" s="45"/>
      <c r="G167" s="45"/>
      <c r="H167" s="45"/>
    </row>
    <row r="168" spans="1:8" ht="19.5">
      <c r="A168" s="696"/>
      <c r="B168" s="45"/>
      <c r="C168" s="45"/>
      <c r="D168" s="45"/>
      <c r="E168" s="45"/>
      <c r="F168" s="45"/>
      <c r="G168" s="45"/>
      <c r="H168" s="45"/>
    </row>
    <row r="169" spans="1:8" ht="19.5">
      <c r="A169" s="695"/>
      <c r="B169" s="45"/>
      <c r="C169" s="45"/>
      <c r="D169" s="45"/>
      <c r="E169" s="45"/>
      <c r="F169" s="45"/>
      <c r="G169" s="45"/>
      <c r="H169" s="45"/>
    </row>
    <row r="170" spans="1:8" ht="19.5">
      <c r="A170" s="695"/>
      <c r="B170" s="45"/>
      <c r="C170" s="45"/>
      <c r="D170" s="45"/>
      <c r="E170" s="45"/>
      <c r="F170" s="45"/>
      <c r="G170" s="45"/>
      <c r="H170" s="45"/>
    </row>
    <row r="171" spans="1:8" ht="19.5">
      <c r="A171" s="695"/>
      <c r="B171" s="45"/>
      <c r="C171" s="45"/>
      <c r="D171" s="45"/>
      <c r="E171" s="45"/>
      <c r="F171" s="45"/>
      <c r="G171" s="45"/>
      <c r="H171" s="45"/>
    </row>
    <row r="172" spans="1:8" ht="19.5">
      <c r="A172" s="695"/>
      <c r="B172" s="45"/>
      <c r="C172" s="45"/>
      <c r="D172" s="45"/>
      <c r="E172" s="45"/>
      <c r="F172" s="45"/>
      <c r="G172" s="45"/>
      <c r="H172" s="45"/>
    </row>
    <row r="173" spans="1:8" ht="19.5">
      <c r="A173" s="695"/>
      <c r="B173" s="45"/>
      <c r="C173" s="45"/>
      <c r="D173" s="45"/>
      <c r="E173" s="45"/>
      <c r="F173" s="45"/>
      <c r="G173" s="45"/>
      <c r="H173" s="45"/>
    </row>
    <row r="174" spans="1:8" ht="19.5">
      <c r="A174" s="696"/>
      <c r="B174" s="45"/>
      <c r="C174" s="45"/>
      <c r="D174" s="45"/>
      <c r="E174" s="45"/>
      <c r="F174" s="45"/>
      <c r="G174" s="45"/>
      <c r="H174" s="45"/>
    </row>
    <row r="175" spans="1:8" ht="19.5">
      <c r="A175" s="695"/>
      <c r="B175" s="45"/>
      <c r="C175" s="45"/>
      <c r="D175" s="45"/>
      <c r="E175" s="45"/>
      <c r="F175" s="45"/>
      <c r="G175" s="45"/>
      <c r="H175" s="45"/>
    </row>
    <row r="176" spans="1:8" ht="19.5">
      <c r="A176" s="695"/>
      <c r="B176" s="45"/>
      <c r="C176" s="45"/>
      <c r="D176" s="45"/>
      <c r="E176" s="45"/>
      <c r="F176" s="45"/>
      <c r="G176" s="45"/>
      <c r="H176" s="45"/>
    </row>
    <row r="177" spans="1:8" ht="19.5">
      <c r="A177" s="695"/>
      <c r="B177" s="45"/>
      <c r="C177" s="45"/>
      <c r="D177" s="45"/>
      <c r="E177" s="45"/>
      <c r="F177" s="45"/>
      <c r="G177" s="45"/>
      <c r="H177" s="45"/>
    </row>
    <row r="178" spans="1:8" ht="19.5">
      <c r="A178" s="695"/>
      <c r="B178" s="45"/>
      <c r="C178" s="45"/>
      <c r="D178" s="45"/>
      <c r="E178" s="45"/>
      <c r="F178" s="45"/>
      <c r="G178" s="45"/>
      <c r="H178" s="45"/>
    </row>
    <row r="179" spans="1:8" ht="19.5">
      <c r="A179" s="696"/>
      <c r="B179" s="45"/>
      <c r="C179" s="45"/>
      <c r="D179" s="45"/>
      <c r="E179" s="45"/>
      <c r="F179" s="45"/>
      <c r="G179" s="45"/>
      <c r="H179" s="45"/>
    </row>
    <row r="180" spans="1:8" ht="19.5">
      <c r="A180" s="696"/>
      <c r="B180" s="45"/>
      <c r="C180" s="45"/>
      <c r="D180" s="45"/>
      <c r="E180" s="45"/>
      <c r="F180" s="45"/>
      <c r="G180" s="45"/>
      <c r="H180" s="45"/>
    </row>
    <row r="181" spans="1:8" ht="19.5">
      <c r="A181" s="695"/>
      <c r="B181" s="45"/>
      <c r="C181" s="45"/>
      <c r="D181" s="45"/>
      <c r="E181" s="45"/>
      <c r="F181" s="45"/>
      <c r="G181" s="45"/>
      <c r="H181" s="45"/>
    </row>
    <row r="182" spans="1:8" ht="19.5">
      <c r="A182" s="695"/>
      <c r="B182" s="45"/>
      <c r="C182" s="45"/>
      <c r="D182" s="45"/>
      <c r="E182" s="45"/>
      <c r="F182" s="45"/>
      <c r="G182" s="45"/>
      <c r="H182" s="45"/>
    </row>
    <row r="183" spans="1:8" ht="19.5">
      <c r="A183" s="695"/>
      <c r="B183" s="45"/>
      <c r="C183" s="45"/>
      <c r="D183" s="45"/>
      <c r="E183" s="45"/>
      <c r="F183" s="45"/>
      <c r="G183" s="45"/>
      <c r="H183" s="45"/>
    </row>
    <row r="184" spans="1:8" ht="19.5">
      <c r="A184" s="696"/>
      <c r="B184" s="45"/>
      <c r="C184" s="45"/>
      <c r="D184" s="45"/>
      <c r="E184" s="45"/>
      <c r="F184" s="45"/>
      <c r="G184" s="45"/>
      <c r="H184" s="45"/>
    </row>
    <row r="185" spans="1:8" ht="19.5">
      <c r="A185" s="696"/>
      <c r="B185" s="45"/>
      <c r="C185" s="45"/>
      <c r="D185" s="45"/>
      <c r="E185" s="45"/>
      <c r="F185" s="45"/>
      <c r="G185" s="45"/>
      <c r="H185" s="45"/>
    </row>
    <row r="186" spans="1:8" ht="19.5">
      <c r="A186" s="696"/>
      <c r="B186" s="45"/>
      <c r="C186" s="45"/>
      <c r="D186" s="45"/>
      <c r="E186" s="45"/>
      <c r="F186" s="45"/>
      <c r="G186" s="45"/>
      <c r="H186" s="45"/>
    </row>
    <row r="187" spans="1:8" ht="19.5">
      <c r="A187" s="696"/>
      <c r="B187" s="45"/>
      <c r="C187" s="45"/>
      <c r="D187" s="45"/>
      <c r="E187" s="45"/>
      <c r="F187" s="45"/>
      <c r="G187" s="45"/>
      <c r="H187" s="45"/>
    </row>
    <row r="188" spans="1:8" ht="19.5">
      <c r="A188" s="696"/>
      <c r="B188" s="45"/>
      <c r="C188" s="45"/>
      <c r="D188" s="45"/>
      <c r="E188" s="45"/>
      <c r="F188" s="45"/>
      <c r="G188" s="45"/>
      <c r="H188" s="45"/>
    </row>
    <row r="189" spans="1:8" ht="19.5">
      <c r="A189" s="696"/>
      <c r="B189" s="45"/>
      <c r="C189" s="45"/>
      <c r="D189" s="45"/>
      <c r="E189" s="45"/>
      <c r="F189" s="45"/>
      <c r="G189" s="45"/>
      <c r="H189" s="45"/>
    </row>
    <row r="190" spans="1:8" ht="19.5">
      <c r="A190" s="695"/>
      <c r="B190" s="45"/>
      <c r="C190" s="45"/>
      <c r="D190" s="45"/>
      <c r="E190" s="45"/>
      <c r="F190" s="45"/>
      <c r="G190" s="45"/>
      <c r="H190" s="45"/>
    </row>
    <row r="191" spans="1:8" ht="19.5">
      <c r="A191" s="695"/>
      <c r="B191" s="45"/>
      <c r="C191" s="45"/>
      <c r="D191" s="45"/>
      <c r="E191" s="45"/>
      <c r="F191" s="45"/>
      <c r="G191" s="45"/>
      <c r="H191" s="45"/>
    </row>
    <row r="192" spans="1:8" ht="19.5">
      <c r="A192" s="695"/>
      <c r="B192" s="45"/>
      <c r="C192" s="45"/>
      <c r="D192" s="45"/>
      <c r="E192" s="45"/>
      <c r="F192" s="45"/>
      <c r="G192" s="45"/>
      <c r="H192" s="45"/>
    </row>
    <row r="193" spans="1:8" ht="19.5">
      <c r="A193" s="696"/>
      <c r="B193" s="45"/>
      <c r="C193" s="45"/>
      <c r="D193" s="45"/>
      <c r="E193" s="45"/>
      <c r="F193" s="45"/>
      <c r="G193" s="45"/>
      <c r="H193" s="45"/>
    </row>
    <row r="194" spans="1:8" ht="19.5">
      <c r="A194" s="695"/>
      <c r="B194" s="45"/>
      <c r="C194" s="45"/>
      <c r="D194" s="45"/>
      <c r="E194" s="45"/>
      <c r="F194" s="45"/>
      <c r="G194" s="45"/>
      <c r="H194" s="45"/>
    </row>
    <row r="195" spans="1:8" ht="19.5">
      <c r="A195" s="695"/>
      <c r="B195" s="45"/>
      <c r="C195" s="45"/>
      <c r="D195" s="45"/>
      <c r="E195" s="45"/>
      <c r="F195" s="45"/>
      <c r="G195" s="45"/>
      <c r="H195" s="45"/>
    </row>
    <row r="196" spans="1:8" ht="19.5">
      <c r="A196" s="115"/>
      <c r="B196" s="45"/>
      <c r="C196" s="45"/>
      <c r="D196" s="45"/>
      <c r="E196" s="45"/>
      <c r="F196" s="45"/>
      <c r="G196" s="45"/>
      <c r="H196" s="45"/>
    </row>
    <row r="197" spans="1:8" ht="19.5">
      <c r="A197" s="695"/>
      <c r="B197" s="45"/>
      <c r="C197" s="45"/>
      <c r="D197" s="45"/>
      <c r="E197" s="45"/>
      <c r="F197" s="45"/>
      <c r="G197" s="45"/>
      <c r="H197" s="45"/>
    </row>
    <row r="198" spans="1:8" ht="19.5">
      <c r="A198" s="696"/>
      <c r="B198" s="45"/>
      <c r="C198" s="45"/>
      <c r="D198" s="45"/>
      <c r="E198" s="45"/>
      <c r="F198" s="45"/>
      <c r="G198" s="45"/>
      <c r="H198" s="45"/>
    </row>
    <row r="199" spans="1:8" ht="19.5">
      <c r="A199" s="695"/>
      <c r="B199" s="45"/>
      <c r="C199" s="45"/>
      <c r="D199" s="45"/>
      <c r="E199" s="45"/>
      <c r="F199" s="45"/>
      <c r="G199" s="45"/>
      <c r="H199" s="45"/>
    </row>
    <row r="200" spans="1:8" ht="19.5">
      <c r="A200" s="695"/>
      <c r="B200" s="45"/>
      <c r="C200" s="45"/>
      <c r="D200" s="45"/>
      <c r="E200" s="45"/>
      <c r="F200" s="45"/>
      <c r="G200" s="45"/>
      <c r="H200" s="45"/>
    </row>
    <row r="201" spans="1:8" ht="19.5">
      <c r="A201" s="696"/>
      <c r="B201" s="45"/>
      <c r="C201" s="45"/>
      <c r="D201" s="45"/>
      <c r="E201" s="45"/>
      <c r="F201" s="45"/>
      <c r="G201" s="45"/>
      <c r="H201" s="45"/>
    </row>
    <row r="202" spans="1:8" ht="19.5">
      <c r="A202" s="695"/>
      <c r="B202" s="45"/>
      <c r="C202" s="45"/>
      <c r="D202" s="45"/>
      <c r="E202" s="45"/>
      <c r="F202" s="45"/>
      <c r="G202" s="45"/>
      <c r="H202" s="45"/>
    </row>
    <row r="203" spans="1:8" ht="19.5">
      <c r="A203" s="695"/>
      <c r="B203" s="45"/>
      <c r="C203" s="45"/>
      <c r="D203" s="45"/>
      <c r="E203" s="45"/>
      <c r="F203" s="45"/>
      <c r="G203" s="45"/>
      <c r="H203" s="45"/>
    </row>
    <row r="204" spans="1:8" ht="19.5">
      <c r="A204" s="696"/>
      <c r="B204" s="45"/>
      <c r="C204" s="45"/>
      <c r="D204" s="45"/>
      <c r="E204" s="45"/>
      <c r="F204" s="45"/>
      <c r="G204" s="45"/>
      <c r="H204" s="45"/>
    </row>
    <row r="205" spans="1:8" ht="19.5">
      <c r="A205" s="695"/>
      <c r="B205" s="45"/>
      <c r="C205" s="45"/>
      <c r="D205" s="45"/>
      <c r="E205" s="45"/>
      <c r="F205" s="45"/>
      <c r="G205" s="45"/>
      <c r="H205" s="45"/>
    </row>
    <row r="206" spans="1:8" ht="19.5">
      <c r="A206" s="695"/>
      <c r="B206" s="45"/>
      <c r="C206" s="45"/>
      <c r="D206" s="45"/>
      <c r="E206" s="45"/>
      <c r="F206" s="45"/>
      <c r="G206" s="45"/>
      <c r="H206" s="45"/>
    </row>
    <row r="207" spans="1:8" ht="19.5">
      <c r="A207" s="695"/>
      <c r="B207" s="45"/>
      <c r="C207" s="45"/>
      <c r="D207" s="45"/>
      <c r="E207" s="45"/>
      <c r="F207" s="45"/>
      <c r="G207" s="45"/>
      <c r="H207" s="45"/>
    </row>
    <row r="208" spans="1:8" ht="19.5">
      <c r="A208" s="695"/>
      <c r="B208" s="45"/>
      <c r="C208" s="45"/>
      <c r="D208" s="45"/>
      <c r="E208" s="45"/>
      <c r="F208" s="45"/>
      <c r="G208" s="45"/>
      <c r="H208" s="45"/>
    </row>
    <row r="209" spans="1:8" ht="19.5">
      <c r="A209" s="695"/>
      <c r="B209" s="45"/>
      <c r="C209" s="45"/>
      <c r="D209" s="45"/>
      <c r="E209" s="45"/>
      <c r="F209" s="45"/>
      <c r="G209" s="45"/>
      <c r="H209" s="45"/>
    </row>
    <row r="210" spans="1:8" ht="19.5">
      <c r="A210" s="695"/>
      <c r="B210" s="45"/>
      <c r="C210" s="45"/>
      <c r="D210" s="45"/>
      <c r="E210" s="45"/>
      <c r="F210" s="45"/>
      <c r="G210" s="45"/>
      <c r="H210" s="45"/>
    </row>
    <row r="211" spans="1:8" ht="19.5">
      <c r="A211" s="695"/>
      <c r="B211" s="45"/>
      <c r="C211" s="45"/>
      <c r="D211" s="45"/>
      <c r="E211" s="45"/>
      <c r="F211" s="45"/>
      <c r="G211" s="45"/>
      <c r="H211" s="45"/>
    </row>
    <row r="212" spans="1:8" ht="19.5">
      <c r="A212" s="695"/>
      <c r="B212" s="45"/>
      <c r="C212" s="45"/>
      <c r="D212" s="45"/>
      <c r="E212" s="45"/>
      <c r="F212" s="45"/>
      <c r="G212" s="45"/>
      <c r="H212" s="45"/>
    </row>
    <row r="213" spans="1:8" ht="19.5">
      <c r="A213" s="696"/>
      <c r="B213" s="45"/>
      <c r="C213" s="45"/>
      <c r="D213" s="45"/>
      <c r="E213" s="45"/>
      <c r="F213" s="45"/>
      <c r="G213" s="45"/>
      <c r="H213" s="45"/>
    </row>
    <row r="214" spans="1:8" ht="19.5">
      <c r="A214" s="695"/>
      <c r="B214" s="45"/>
      <c r="C214" s="45"/>
      <c r="D214" s="45"/>
      <c r="E214" s="45"/>
      <c r="F214" s="45"/>
      <c r="G214" s="45"/>
      <c r="H214" s="45"/>
    </row>
    <row r="215" spans="1:8" ht="19.5">
      <c r="A215" s="695"/>
      <c r="B215" s="45"/>
      <c r="C215" s="45"/>
      <c r="D215" s="45"/>
      <c r="E215" s="45"/>
      <c r="F215" s="45"/>
      <c r="G215" s="45"/>
      <c r="H215" s="45"/>
    </row>
    <row r="216" spans="1:8" ht="19.5">
      <c r="A216" s="695"/>
      <c r="B216" s="45"/>
      <c r="C216" s="45"/>
      <c r="D216" s="45"/>
      <c r="E216" s="45"/>
      <c r="F216" s="45"/>
      <c r="G216" s="45"/>
      <c r="H216" s="45"/>
    </row>
    <row r="217" spans="1:8" ht="19.5">
      <c r="A217" s="695"/>
      <c r="B217" s="45"/>
      <c r="C217" s="45"/>
      <c r="D217" s="45"/>
      <c r="E217" s="45"/>
      <c r="F217" s="45"/>
      <c r="G217" s="45"/>
      <c r="H217" s="45"/>
    </row>
    <row r="218" spans="1:8" ht="19.5">
      <c r="A218" s="695"/>
      <c r="B218" s="45"/>
      <c r="C218" s="45"/>
      <c r="D218" s="45"/>
      <c r="E218" s="45"/>
      <c r="F218" s="45"/>
      <c r="G218" s="45"/>
      <c r="H218" s="45"/>
    </row>
    <row r="219" spans="1:8" ht="19.5">
      <c r="A219" s="696"/>
      <c r="B219" s="45"/>
      <c r="C219" s="45"/>
      <c r="D219" s="45"/>
      <c r="E219" s="45"/>
      <c r="F219" s="45"/>
      <c r="G219" s="45"/>
      <c r="H219" s="45"/>
    </row>
    <row r="220" spans="1:8" ht="19.5">
      <c r="A220" s="695"/>
      <c r="B220" s="45"/>
      <c r="C220" s="45"/>
      <c r="D220" s="45"/>
      <c r="E220" s="45"/>
      <c r="F220" s="45"/>
      <c r="G220" s="45"/>
      <c r="H220" s="45"/>
    </row>
    <row r="221" spans="1:8" ht="19.5">
      <c r="A221" s="695"/>
      <c r="B221" s="45"/>
      <c r="C221" s="45"/>
      <c r="D221" s="45"/>
      <c r="E221" s="45"/>
      <c r="F221" s="45"/>
      <c r="G221" s="45"/>
      <c r="H221" s="45"/>
    </row>
    <row r="222" spans="1:8" ht="19.5">
      <c r="A222" s="696"/>
      <c r="B222" s="45"/>
      <c r="C222" s="45"/>
      <c r="D222" s="45"/>
      <c r="E222" s="45"/>
      <c r="F222" s="45"/>
      <c r="G222" s="45"/>
      <c r="H222" s="45"/>
    </row>
    <row r="223" spans="1:8" ht="19.5">
      <c r="A223" s="695"/>
      <c r="B223" s="45"/>
      <c r="C223" s="45"/>
      <c r="D223" s="45"/>
      <c r="E223" s="45"/>
      <c r="F223" s="45"/>
      <c r="G223" s="45"/>
      <c r="H223" s="45"/>
    </row>
    <row r="224" spans="1:8" ht="19.5">
      <c r="A224" s="695"/>
      <c r="B224" s="45"/>
      <c r="C224" s="45"/>
      <c r="D224" s="45"/>
      <c r="E224" s="45"/>
      <c r="F224" s="45"/>
      <c r="G224" s="45"/>
      <c r="H224" s="45"/>
    </row>
    <row r="225" spans="1:8" ht="19.5">
      <c r="A225" s="695"/>
      <c r="B225" s="45"/>
      <c r="C225" s="45"/>
      <c r="D225" s="45"/>
      <c r="E225" s="45"/>
      <c r="F225" s="45"/>
      <c r="G225" s="45"/>
      <c r="H225" s="45"/>
    </row>
    <row r="226" spans="1:8" ht="19.5">
      <c r="A226" s="697"/>
      <c r="B226" s="45"/>
      <c r="C226" s="45"/>
      <c r="D226" s="45"/>
      <c r="E226" s="45"/>
      <c r="F226" s="45"/>
      <c r="G226" s="45"/>
      <c r="H226" s="45"/>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topLeftCell="C1" zoomScale="75" workbookViewId="0">
      <selection activeCell="F9" sqref="F9"/>
    </sheetView>
  </sheetViews>
  <sheetFormatPr defaultRowHeight="15"/>
  <cols>
    <col min="1" max="1" width="39.42578125" style="874" hidden="1" customWidth="1"/>
    <col min="2" max="2" width="36.85546875" style="874" hidden="1" customWidth="1"/>
    <col min="3" max="3" width="81.5703125" style="874" customWidth="1"/>
    <col min="4" max="11" width="13.140625" style="874" customWidth="1"/>
    <col min="12" max="12" width="4" style="874" customWidth="1"/>
    <col min="13" max="256" width="9.140625" style="874"/>
    <col min="257" max="258" width="0" style="874" hidden="1" customWidth="1"/>
    <col min="259" max="259" width="81.5703125" style="874" customWidth="1"/>
    <col min="260" max="267" width="13.140625" style="874" customWidth="1"/>
    <col min="268" max="268" width="4" style="874" customWidth="1"/>
    <col min="269" max="512" width="9.140625" style="874"/>
    <col min="513" max="514" width="0" style="874" hidden="1" customWidth="1"/>
    <col min="515" max="515" width="81.5703125" style="874" customWidth="1"/>
    <col min="516" max="523" width="13.140625" style="874" customWidth="1"/>
    <col min="524" max="524" width="4" style="874" customWidth="1"/>
    <col min="525" max="768" width="9.140625" style="874"/>
    <col min="769" max="770" width="0" style="874" hidden="1" customWidth="1"/>
    <col min="771" max="771" width="81.5703125" style="874" customWidth="1"/>
    <col min="772" max="779" width="13.140625" style="874" customWidth="1"/>
    <col min="780" max="780" width="4" style="874" customWidth="1"/>
    <col min="781" max="1024" width="9.140625" style="874"/>
    <col min="1025" max="1026" width="0" style="874" hidden="1" customWidth="1"/>
    <col min="1027" max="1027" width="81.5703125" style="874" customWidth="1"/>
    <col min="1028" max="1035" width="13.140625" style="874" customWidth="1"/>
    <col min="1036" max="1036" width="4" style="874" customWidth="1"/>
    <col min="1037" max="1280" width="9.140625" style="874"/>
    <col min="1281" max="1282" width="0" style="874" hidden="1" customWidth="1"/>
    <col min="1283" max="1283" width="81.5703125" style="874" customWidth="1"/>
    <col min="1284" max="1291" width="13.140625" style="874" customWidth="1"/>
    <col min="1292" max="1292" width="4" style="874" customWidth="1"/>
    <col min="1293" max="1536" width="9.140625" style="874"/>
    <col min="1537" max="1538" width="0" style="874" hidden="1" customWidth="1"/>
    <col min="1539" max="1539" width="81.5703125" style="874" customWidth="1"/>
    <col min="1540" max="1547" width="13.140625" style="874" customWidth="1"/>
    <col min="1548" max="1548" width="4" style="874" customWidth="1"/>
    <col min="1549" max="1792" width="9.140625" style="874"/>
    <col min="1793" max="1794" width="0" style="874" hidden="1" customWidth="1"/>
    <col min="1795" max="1795" width="81.5703125" style="874" customWidth="1"/>
    <col min="1796" max="1803" width="13.140625" style="874" customWidth="1"/>
    <col min="1804" max="1804" width="4" style="874" customWidth="1"/>
    <col min="1805" max="2048" width="9.140625" style="874"/>
    <col min="2049" max="2050" width="0" style="874" hidden="1" customWidth="1"/>
    <col min="2051" max="2051" width="81.5703125" style="874" customWidth="1"/>
    <col min="2052" max="2059" width="13.140625" style="874" customWidth="1"/>
    <col min="2060" max="2060" width="4" style="874" customWidth="1"/>
    <col min="2061" max="2304" width="9.140625" style="874"/>
    <col min="2305" max="2306" width="0" style="874" hidden="1" customWidth="1"/>
    <col min="2307" max="2307" width="81.5703125" style="874" customWidth="1"/>
    <col min="2308" max="2315" width="13.140625" style="874" customWidth="1"/>
    <col min="2316" max="2316" width="4" style="874" customWidth="1"/>
    <col min="2317" max="2560" width="9.140625" style="874"/>
    <col min="2561" max="2562" width="0" style="874" hidden="1" customWidth="1"/>
    <col min="2563" max="2563" width="81.5703125" style="874" customWidth="1"/>
    <col min="2564" max="2571" width="13.140625" style="874" customWidth="1"/>
    <col min="2572" max="2572" width="4" style="874" customWidth="1"/>
    <col min="2573" max="2816" width="9.140625" style="874"/>
    <col min="2817" max="2818" width="0" style="874" hidden="1" customWidth="1"/>
    <col min="2819" max="2819" width="81.5703125" style="874" customWidth="1"/>
    <col min="2820" max="2827" width="13.140625" style="874" customWidth="1"/>
    <col min="2828" max="2828" width="4" style="874" customWidth="1"/>
    <col min="2829" max="3072" width="9.140625" style="874"/>
    <col min="3073" max="3074" width="0" style="874" hidden="1" customWidth="1"/>
    <col min="3075" max="3075" width="81.5703125" style="874" customWidth="1"/>
    <col min="3076" max="3083" width="13.140625" style="874" customWidth="1"/>
    <col min="3084" max="3084" width="4" style="874" customWidth="1"/>
    <col min="3085" max="3328" width="9.140625" style="874"/>
    <col min="3329" max="3330" width="0" style="874" hidden="1" customWidth="1"/>
    <col min="3331" max="3331" width="81.5703125" style="874" customWidth="1"/>
    <col min="3332" max="3339" width="13.140625" style="874" customWidth="1"/>
    <col min="3340" max="3340" width="4" style="874" customWidth="1"/>
    <col min="3341" max="3584" width="9.140625" style="874"/>
    <col min="3585" max="3586" width="0" style="874" hidden="1" customWidth="1"/>
    <col min="3587" max="3587" width="81.5703125" style="874" customWidth="1"/>
    <col min="3588" max="3595" width="13.140625" style="874" customWidth="1"/>
    <col min="3596" max="3596" width="4" style="874" customWidth="1"/>
    <col min="3597" max="3840" width="9.140625" style="874"/>
    <col min="3841" max="3842" width="0" style="874" hidden="1" customWidth="1"/>
    <col min="3843" max="3843" width="81.5703125" style="874" customWidth="1"/>
    <col min="3844" max="3851" width="13.140625" style="874" customWidth="1"/>
    <col min="3852" max="3852" width="4" style="874" customWidth="1"/>
    <col min="3853" max="4096" width="9.140625" style="874"/>
    <col min="4097" max="4098" width="0" style="874" hidden="1" customWidth="1"/>
    <col min="4099" max="4099" width="81.5703125" style="874" customWidth="1"/>
    <col min="4100" max="4107" width="13.140625" style="874" customWidth="1"/>
    <col min="4108" max="4108" width="4" style="874" customWidth="1"/>
    <col min="4109" max="4352" width="9.140625" style="874"/>
    <col min="4353" max="4354" width="0" style="874" hidden="1" customWidth="1"/>
    <col min="4355" max="4355" width="81.5703125" style="874" customWidth="1"/>
    <col min="4356" max="4363" width="13.140625" style="874" customWidth="1"/>
    <col min="4364" max="4364" width="4" style="874" customWidth="1"/>
    <col min="4365" max="4608" width="9.140625" style="874"/>
    <col min="4609" max="4610" width="0" style="874" hidden="1" customWidth="1"/>
    <col min="4611" max="4611" width="81.5703125" style="874" customWidth="1"/>
    <col min="4612" max="4619" width="13.140625" style="874" customWidth="1"/>
    <col min="4620" max="4620" width="4" style="874" customWidth="1"/>
    <col min="4621" max="4864" width="9.140625" style="874"/>
    <col min="4865" max="4866" width="0" style="874" hidden="1" customWidth="1"/>
    <col min="4867" max="4867" width="81.5703125" style="874" customWidth="1"/>
    <col min="4868" max="4875" width="13.140625" style="874" customWidth="1"/>
    <col min="4876" max="4876" width="4" style="874" customWidth="1"/>
    <col min="4877" max="5120" width="9.140625" style="874"/>
    <col min="5121" max="5122" width="0" style="874" hidden="1" customWidth="1"/>
    <col min="5123" max="5123" width="81.5703125" style="874" customWidth="1"/>
    <col min="5124" max="5131" width="13.140625" style="874" customWidth="1"/>
    <col min="5132" max="5132" width="4" style="874" customWidth="1"/>
    <col min="5133" max="5376" width="9.140625" style="874"/>
    <col min="5377" max="5378" width="0" style="874" hidden="1" customWidth="1"/>
    <col min="5379" max="5379" width="81.5703125" style="874" customWidth="1"/>
    <col min="5380" max="5387" width="13.140625" style="874" customWidth="1"/>
    <col min="5388" max="5388" width="4" style="874" customWidth="1"/>
    <col min="5389" max="5632" width="9.140625" style="874"/>
    <col min="5633" max="5634" width="0" style="874" hidden="1" customWidth="1"/>
    <col min="5635" max="5635" width="81.5703125" style="874" customWidth="1"/>
    <col min="5636" max="5643" width="13.140625" style="874" customWidth="1"/>
    <col min="5644" max="5644" width="4" style="874" customWidth="1"/>
    <col min="5645" max="5888" width="9.140625" style="874"/>
    <col min="5889" max="5890" width="0" style="874" hidden="1" customWidth="1"/>
    <col min="5891" max="5891" width="81.5703125" style="874" customWidth="1"/>
    <col min="5892" max="5899" width="13.140625" style="874" customWidth="1"/>
    <col min="5900" max="5900" width="4" style="874" customWidth="1"/>
    <col min="5901" max="6144" width="9.140625" style="874"/>
    <col min="6145" max="6146" width="0" style="874" hidden="1" customWidth="1"/>
    <col min="6147" max="6147" width="81.5703125" style="874" customWidth="1"/>
    <col min="6148" max="6155" width="13.140625" style="874" customWidth="1"/>
    <col min="6156" max="6156" width="4" style="874" customWidth="1"/>
    <col min="6157" max="6400" width="9.140625" style="874"/>
    <col min="6401" max="6402" width="0" style="874" hidden="1" customWidth="1"/>
    <col min="6403" max="6403" width="81.5703125" style="874" customWidth="1"/>
    <col min="6404" max="6411" width="13.140625" style="874" customWidth="1"/>
    <col min="6412" max="6412" width="4" style="874" customWidth="1"/>
    <col min="6413" max="6656" width="9.140625" style="874"/>
    <col min="6657" max="6658" width="0" style="874" hidden="1" customWidth="1"/>
    <col min="6659" max="6659" width="81.5703125" style="874" customWidth="1"/>
    <col min="6660" max="6667" width="13.140625" style="874" customWidth="1"/>
    <col min="6668" max="6668" width="4" style="874" customWidth="1"/>
    <col min="6669" max="6912" width="9.140625" style="874"/>
    <col min="6913" max="6914" width="0" style="874" hidden="1" customWidth="1"/>
    <col min="6915" max="6915" width="81.5703125" style="874" customWidth="1"/>
    <col min="6916" max="6923" width="13.140625" style="874" customWidth="1"/>
    <col min="6924" max="6924" width="4" style="874" customWidth="1"/>
    <col min="6925" max="7168" width="9.140625" style="874"/>
    <col min="7169" max="7170" width="0" style="874" hidden="1" customWidth="1"/>
    <col min="7171" max="7171" width="81.5703125" style="874" customWidth="1"/>
    <col min="7172" max="7179" width="13.140625" style="874" customWidth="1"/>
    <col min="7180" max="7180" width="4" style="874" customWidth="1"/>
    <col min="7181" max="7424" width="9.140625" style="874"/>
    <col min="7425" max="7426" width="0" style="874" hidden="1" customWidth="1"/>
    <col min="7427" max="7427" width="81.5703125" style="874" customWidth="1"/>
    <col min="7428" max="7435" width="13.140625" style="874" customWidth="1"/>
    <col min="7436" max="7436" width="4" style="874" customWidth="1"/>
    <col min="7437" max="7680" width="9.140625" style="874"/>
    <col min="7681" max="7682" width="0" style="874" hidden="1" customWidth="1"/>
    <col min="7683" max="7683" width="81.5703125" style="874" customWidth="1"/>
    <col min="7684" max="7691" width="13.140625" style="874" customWidth="1"/>
    <col min="7692" max="7692" width="4" style="874" customWidth="1"/>
    <col min="7693" max="7936" width="9.140625" style="874"/>
    <col min="7937" max="7938" width="0" style="874" hidden="1" customWidth="1"/>
    <col min="7939" max="7939" width="81.5703125" style="874" customWidth="1"/>
    <col min="7940" max="7947" width="13.140625" style="874" customWidth="1"/>
    <col min="7948" max="7948" width="4" style="874" customWidth="1"/>
    <col min="7949" max="8192" width="9.140625" style="874"/>
    <col min="8193" max="8194" width="0" style="874" hidden="1" customWidth="1"/>
    <col min="8195" max="8195" width="81.5703125" style="874" customWidth="1"/>
    <col min="8196" max="8203" width="13.140625" style="874" customWidth="1"/>
    <col min="8204" max="8204" width="4" style="874" customWidth="1"/>
    <col min="8205" max="8448" width="9.140625" style="874"/>
    <col min="8449" max="8450" width="0" style="874" hidden="1" customWidth="1"/>
    <col min="8451" max="8451" width="81.5703125" style="874" customWidth="1"/>
    <col min="8452" max="8459" width="13.140625" style="874" customWidth="1"/>
    <col min="8460" max="8460" width="4" style="874" customWidth="1"/>
    <col min="8461" max="8704" width="9.140625" style="874"/>
    <col min="8705" max="8706" width="0" style="874" hidden="1" customWidth="1"/>
    <col min="8707" max="8707" width="81.5703125" style="874" customWidth="1"/>
    <col min="8708" max="8715" width="13.140625" style="874" customWidth="1"/>
    <col min="8716" max="8716" width="4" style="874" customWidth="1"/>
    <col min="8717" max="8960" width="9.140625" style="874"/>
    <col min="8961" max="8962" width="0" style="874" hidden="1" customWidth="1"/>
    <col min="8963" max="8963" width="81.5703125" style="874" customWidth="1"/>
    <col min="8964" max="8971" width="13.140625" style="874" customWidth="1"/>
    <col min="8972" max="8972" width="4" style="874" customWidth="1"/>
    <col min="8973" max="9216" width="9.140625" style="874"/>
    <col min="9217" max="9218" width="0" style="874" hidden="1" customWidth="1"/>
    <col min="9219" max="9219" width="81.5703125" style="874" customWidth="1"/>
    <col min="9220" max="9227" width="13.140625" style="874" customWidth="1"/>
    <col min="9228" max="9228" width="4" style="874" customWidth="1"/>
    <col min="9229" max="9472" width="9.140625" style="874"/>
    <col min="9473" max="9474" width="0" style="874" hidden="1" customWidth="1"/>
    <col min="9475" max="9475" width="81.5703125" style="874" customWidth="1"/>
    <col min="9476" max="9483" width="13.140625" style="874" customWidth="1"/>
    <col min="9484" max="9484" width="4" style="874" customWidth="1"/>
    <col min="9485" max="9728" width="9.140625" style="874"/>
    <col min="9729" max="9730" width="0" style="874" hidden="1" customWidth="1"/>
    <col min="9731" max="9731" width="81.5703125" style="874" customWidth="1"/>
    <col min="9732" max="9739" width="13.140625" style="874" customWidth="1"/>
    <col min="9740" max="9740" width="4" style="874" customWidth="1"/>
    <col min="9741" max="9984" width="9.140625" style="874"/>
    <col min="9985" max="9986" width="0" style="874" hidden="1" customWidth="1"/>
    <col min="9987" max="9987" width="81.5703125" style="874" customWidth="1"/>
    <col min="9988" max="9995" width="13.140625" style="874" customWidth="1"/>
    <col min="9996" max="9996" width="4" style="874" customWidth="1"/>
    <col min="9997" max="10240" width="9.140625" style="874"/>
    <col min="10241" max="10242" width="0" style="874" hidden="1" customWidth="1"/>
    <col min="10243" max="10243" width="81.5703125" style="874" customWidth="1"/>
    <col min="10244" max="10251" width="13.140625" style="874" customWidth="1"/>
    <col min="10252" max="10252" width="4" style="874" customWidth="1"/>
    <col min="10253" max="10496" width="9.140625" style="874"/>
    <col min="10497" max="10498" width="0" style="874" hidden="1" customWidth="1"/>
    <col min="10499" max="10499" width="81.5703125" style="874" customWidth="1"/>
    <col min="10500" max="10507" width="13.140625" style="874" customWidth="1"/>
    <col min="10508" max="10508" width="4" style="874" customWidth="1"/>
    <col min="10509" max="10752" width="9.140625" style="874"/>
    <col min="10753" max="10754" width="0" style="874" hidden="1" customWidth="1"/>
    <col min="10755" max="10755" width="81.5703125" style="874" customWidth="1"/>
    <col min="10756" max="10763" width="13.140625" style="874" customWidth="1"/>
    <col min="10764" max="10764" width="4" style="874" customWidth="1"/>
    <col min="10765" max="11008" width="9.140625" style="874"/>
    <col min="11009" max="11010" width="0" style="874" hidden="1" customWidth="1"/>
    <col min="11011" max="11011" width="81.5703125" style="874" customWidth="1"/>
    <col min="11012" max="11019" width="13.140625" style="874" customWidth="1"/>
    <col min="11020" max="11020" width="4" style="874" customWidth="1"/>
    <col min="11021" max="11264" width="9.140625" style="874"/>
    <col min="11265" max="11266" width="0" style="874" hidden="1" customWidth="1"/>
    <col min="11267" max="11267" width="81.5703125" style="874" customWidth="1"/>
    <col min="11268" max="11275" width="13.140625" style="874" customWidth="1"/>
    <col min="11276" max="11276" width="4" style="874" customWidth="1"/>
    <col min="11277" max="11520" width="9.140625" style="874"/>
    <col min="11521" max="11522" width="0" style="874" hidden="1" customWidth="1"/>
    <col min="11523" max="11523" width="81.5703125" style="874" customWidth="1"/>
    <col min="11524" max="11531" width="13.140625" style="874" customWidth="1"/>
    <col min="11532" max="11532" width="4" style="874" customWidth="1"/>
    <col min="11533" max="11776" width="9.140625" style="874"/>
    <col min="11777" max="11778" width="0" style="874" hidden="1" customWidth="1"/>
    <col min="11779" max="11779" width="81.5703125" style="874" customWidth="1"/>
    <col min="11780" max="11787" width="13.140625" style="874" customWidth="1"/>
    <col min="11788" max="11788" width="4" style="874" customWidth="1"/>
    <col min="11789" max="12032" width="9.140625" style="874"/>
    <col min="12033" max="12034" width="0" style="874" hidden="1" customWidth="1"/>
    <col min="12035" max="12035" width="81.5703125" style="874" customWidth="1"/>
    <col min="12036" max="12043" width="13.140625" style="874" customWidth="1"/>
    <col min="12044" max="12044" width="4" style="874" customWidth="1"/>
    <col min="12045" max="12288" width="9.140625" style="874"/>
    <col min="12289" max="12290" width="0" style="874" hidden="1" customWidth="1"/>
    <col min="12291" max="12291" width="81.5703125" style="874" customWidth="1"/>
    <col min="12292" max="12299" width="13.140625" style="874" customWidth="1"/>
    <col min="12300" max="12300" width="4" style="874" customWidth="1"/>
    <col min="12301" max="12544" width="9.140625" style="874"/>
    <col min="12545" max="12546" width="0" style="874" hidden="1" customWidth="1"/>
    <col min="12547" max="12547" width="81.5703125" style="874" customWidth="1"/>
    <col min="12548" max="12555" width="13.140625" style="874" customWidth="1"/>
    <col min="12556" max="12556" width="4" style="874" customWidth="1"/>
    <col min="12557" max="12800" width="9.140625" style="874"/>
    <col min="12801" max="12802" width="0" style="874" hidden="1" customWidth="1"/>
    <col min="12803" max="12803" width="81.5703125" style="874" customWidth="1"/>
    <col min="12804" max="12811" width="13.140625" style="874" customWidth="1"/>
    <col min="12812" max="12812" width="4" style="874" customWidth="1"/>
    <col min="12813" max="13056" width="9.140625" style="874"/>
    <col min="13057" max="13058" width="0" style="874" hidden="1" customWidth="1"/>
    <col min="13059" max="13059" width="81.5703125" style="874" customWidth="1"/>
    <col min="13060" max="13067" width="13.140625" style="874" customWidth="1"/>
    <col min="13068" max="13068" width="4" style="874" customWidth="1"/>
    <col min="13069" max="13312" width="9.140625" style="874"/>
    <col min="13313" max="13314" width="0" style="874" hidden="1" customWidth="1"/>
    <col min="13315" max="13315" width="81.5703125" style="874" customWidth="1"/>
    <col min="13316" max="13323" width="13.140625" style="874" customWidth="1"/>
    <col min="13324" max="13324" width="4" style="874" customWidth="1"/>
    <col min="13325" max="13568" width="9.140625" style="874"/>
    <col min="13569" max="13570" width="0" style="874" hidden="1" customWidth="1"/>
    <col min="13571" max="13571" width="81.5703125" style="874" customWidth="1"/>
    <col min="13572" max="13579" width="13.140625" style="874" customWidth="1"/>
    <col min="13580" max="13580" width="4" style="874" customWidth="1"/>
    <col min="13581" max="13824" width="9.140625" style="874"/>
    <col min="13825" max="13826" width="0" style="874" hidden="1" customWidth="1"/>
    <col min="13827" max="13827" width="81.5703125" style="874" customWidth="1"/>
    <col min="13828" max="13835" width="13.140625" style="874" customWidth="1"/>
    <col min="13836" max="13836" width="4" style="874" customWidth="1"/>
    <col min="13837" max="14080" width="9.140625" style="874"/>
    <col min="14081" max="14082" width="0" style="874" hidden="1" customWidth="1"/>
    <col min="14083" max="14083" width="81.5703125" style="874" customWidth="1"/>
    <col min="14084" max="14091" width="13.140625" style="874" customWidth="1"/>
    <col min="14092" max="14092" width="4" style="874" customWidth="1"/>
    <col min="14093" max="14336" width="9.140625" style="874"/>
    <col min="14337" max="14338" width="0" style="874" hidden="1" customWidth="1"/>
    <col min="14339" max="14339" width="81.5703125" style="874" customWidth="1"/>
    <col min="14340" max="14347" width="13.140625" style="874" customWidth="1"/>
    <col min="14348" max="14348" width="4" style="874" customWidth="1"/>
    <col min="14349" max="14592" width="9.140625" style="874"/>
    <col min="14593" max="14594" width="0" style="874" hidden="1" customWidth="1"/>
    <col min="14595" max="14595" width="81.5703125" style="874" customWidth="1"/>
    <col min="14596" max="14603" width="13.140625" style="874" customWidth="1"/>
    <col min="14604" max="14604" width="4" style="874" customWidth="1"/>
    <col min="14605" max="14848" width="9.140625" style="874"/>
    <col min="14849" max="14850" width="0" style="874" hidden="1" customWidth="1"/>
    <col min="14851" max="14851" width="81.5703125" style="874" customWidth="1"/>
    <col min="14852" max="14859" width="13.140625" style="874" customWidth="1"/>
    <col min="14860" max="14860" width="4" style="874" customWidth="1"/>
    <col min="14861" max="15104" width="9.140625" style="874"/>
    <col min="15105" max="15106" width="0" style="874" hidden="1" customWidth="1"/>
    <col min="15107" max="15107" width="81.5703125" style="874" customWidth="1"/>
    <col min="15108" max="15115" width="13.140625" style="874" customWidth="1"/>
    <col min="15116" max="15116" width="4" style="874" customWidth="1"/>
    <col min="15117" max="15360" width="9.140625" style="874"/>
    <col min="15361" max="15362" width="0" style="874" hidden="1" customWidth="1"/>
    <col min="15363" max="15363" width="81.5703125" style="874" customWidth="1"/>
    <col min="15364" max="15371" width="13.140625" style="874" customWidth="1"/>
    <col min="15372" max="15372" width="4" style="874" customWidth="1"/>
    <col min="15373" max="15616" width="9.140625" style="874"/>
    <col min="15617" max="15618" width="0" style="874" hidden="1" customWidth="1"/>
    <col min="15619" max="15619" width="81.5703125" style="874" customWidth="1"/>
    <col min="15620" max="15627" width="13.140625" style="874" customWidth="1"/>
    <col min="15628" max="15628" width="4" style="874" customWidth="1"/>
    <col min="15629" max="15872" width="9.140625" style="874"/>
    <col min="15873" max="15874" width="0" style="874" hidden="1" customWidth="1"/>
    <col min="15875" max="15875" width="81.5703125" style="874" customWidth="1"/>
    <col min="15876" max="15883" width="13.140625" style="874" customWidth="1"/>
    <col min="15884" max="15884" width="4" style="874" customWidth="1"/>
    <col min="15885" max="16128" width="9.140625" style="874"/>
    <col min="16129" max="16130" width="0" style="874" hidden="1" customWidth="1"/>
    <col min="16131" max="16131" width="81.5703125" style="874" customWidth="1"/>
    <col min="16132" max="16139" width="13.140625" style="874" customWidth="1"/>
    <col min="16140" max="16140" width="4" style="874" customWidth="1"/>
    <col min="16141" max="16384" width="9.140625" style="874"/>
  </cols>
  <sheetData>
    <row r="1" spans="1:12" s="117" customFormat="1" ht="42" customHeight="1">
      <c r="A1" s="431"/>
      <c r="B1" s="431"/>
      <c r="C1" s="116"/>
      <c r="D1" s="431"/>
      <c r="E1" s="431"/>
      <c r="F1" s="431"/>
      <c r="G1" s="431"/>
      <c r="H1" s="431"/>
      <c r="I1" s="431"/>
      <c r="J1" s="431"/>
      <c r="K1" s="431"/>
    </row>
    <row r="2" spans="1:12" s="117" customFormat="1" ht="28.5" customHeight="1">
      <c r="A2" s="1023" t="s">
        <v>1421</v>
      </c>
      <c r="B2" s="1023"/>
      <c r="C2" s="1023"/>
      <c r="D2" s="1023"/>
      <c r="E2" s="1023"/>
      <c r="F2" s="1023"/>
      <c r="G2" s="1023"/>
      <c r="H2" s="1023"/>
      <c r="I2" s="1023"/>
      <c r="J2" s="1023"/>
      <c r="K2" s="1023"/>
    </row>
    <row r="3" spans="1:12" s="117" customFormat="1" ht="28.5" customHeight="1">
      <c r="A3" s="431"/>
      <c r="B3" s="431"/>
      <c r="C3" s="118" t="s">
        <v>507</v>
      </c>
      <c r="D3" s="432"/>
      <c r="E3" s="432"/>
      <c r="F3" s="432"/>
      <c r="G3" s="432"/>
      <c r="H3" s="432"/>
      <c r="I3" s="432"/>
      <c r="J3" s="432"/>
      <c r="K3" s="432"/>
    </row>
    <row r="4" spans="1:12" s="117" customFormat="1" ht="7.5" customHeight="1">
      <c r="A4" s="1024"/>
      <c r="B4" s="1025"/>
      <c r="C4" s="1025"/>
      <c r="D4" s="1025"/>
      <c r="E4" s="1025"/>
      <c r="F4" s="1025"/>
      <c r="G4" s="1025"/>
      <c r="H4" s="1025"/>
      <c r="I4" s="1025"/>
      <c r="J4" s="1025"/>
      <c r="K4" s="1025"/>
    </row>
    <row r="5" spans="1:12" s="120" customFormat="1" ht="12.75" customHeight="1" thickBot="1">
      <c r="A5" s="119"/>
      <c r="B5" s="433"/>
      <c r="C5" s="433"/>
      <c r="D5" s="433"/>
      <c r="E5" s="433"/>
      <c r="F5" s="433"/>
      <c r="G5" s="433"/>
      <c r="H5" s="433"/>
      <c r="I5" s="433"/>
      <c r="J5" s="433"/>
      <c r="K5" s="433"/>
    </row>
    <row r="6" spans="1:12" s="121" customFormat="1" ht="27.75" customHeight="1" thickTop="1" thickBot="1">
      <c r="C6" s="122"/>
      <c r="D6" s="123" t="s">
        <v>432</v>
      </c>
      <c r="E6" s="123" t="s">
        <v>433</v>
      </c>
      <c r="F6" s="123" t="s">
        <v>434</v>
      </c>
      <c r="G6" s="123" t="s">
        <v>435</v>
      </c>
      <c r="H6" s="123" t="s">
        <v>1306</v>
      </c>
      <c r="I6" s="123" t="s">
        <v>1519</v>
      </c>
      <c r="J6" s="124" t="s">
        <v>1455</v>
      </c>
      <c r="K6" s="124" t="s">
        <v>1520</v>
      </c>
      <c r="L6" s="125" t="s">
        <v>508</v>
      </c>
    </row>
    <row r="7" spans="1:12" ht="14.25" customHeight="1" thickTop="1" thickBot="1">
      <c r="C7" s="126"/>
      <c r="D7" s="126"/>
      <c r="E7" s="126"/>
      <c r="F7" s="126"/>
      <c r="G7" s="126"/>
      <c r="H7" s="126"/>
      <c r="I7" s="126"/>
      <c r="J7" s="126"/>
      <c r="K7" s="126"/>
    </row>
    <row r="8" spans="1:12" s="127" customFormat="1" ht="24" customHeight="1" thickTop="1" thickBot="1">
      <c r="B8" s="821"/>
      <c r="C8" s="128" t="s">
        <v>318</v>
      </c>
      <c r="D8" s="822"/>
      <c r="E8" s="822"/>
      <c r="F8" s="822"/>
      <c r="G8" s="822"/>
      <c r="H8" s="822"/>
      <c r="I8" s="822"/>
      <c r="J8" s="129"/>
      <c r="K8" s="129"/>
      <c r="L8" s="130"/>
    </row>
    <row r="9" spans="1:12" ht="22.5" customHeight="1" thickTop="1">
      <c r="A9" s="874" t="s">
        <v>509</v>
      </c>
      <c r="B9" s="6" t="s">
        <v>510</v>
      </c>
      <c r="C9" s="7" t="s">
        <v>511</v>
      </c>
      <c r="D9" s="131">
        <v>9.0300000000000005E-2</v>
      </c>
      <c r="E9" s="131">
        <v>0.123</v>
      </c>
      <c r="F9" s="131">
        <v>0.10780000000000001</v>
      </c>
      <c r="G9" s="131">
        <v>0.11269999999999999</v>
      </c>
      <c r="H9" s="131">
        <v>0.1183</v>
      </c>
      <c r="I9" s="131">
        <v>0.1026</v>
      </c>
      <c r="J9" s="131">
        <v>0.11550000000000001</v>
      </c>
      <c r="K9" s="131">
        <v>0.1089</v>
      </c>
    </row>
    <row r="10" spans="1:12" ht="22.5" customHeight="1">
      <c r="A10" s="874" t="s">
        <v>509</v>
      </c>
      <c r="B10" s="6" t="s">
        <v>512</v>
      </c>
      <c r="C10" s="7" t="s">
        <v>513</v>
      </c>
      <c r="D10" s="131">
        <v>0.69120000000000004</v>
      </c>
      <c r="E10" s="131">
        <v>0.72140000000000004</v>
      </c>
      <c r="F10" s="131">
        <v>0.7198</v>
      </c>
      <c r="G10" s="131">
        <v>0.70909999999999995</v>
      </c>
      <c r="H10" s="131">
        <v>0.70169999999999999</v>
      </c>
      <c r="I10" s="131">
        <v>0.71630000000000005</v>
      </c>
      <c r="J10" s="131">
        <v>0.69669999999999999</v>
      </c>
      <c r="K10" s="131">
        <v>0.70789999999999997</v>
      </c>
    </row>
    <row r="11" spans="1:12" ht="41.25" customHeight="1" thickBot="1">
      <c r="B11" s="8"/>
      <c r="C11" s="7"/>
      <c r="D11" s="132"/>
      <c r="E11" s="132"/>
      <c r="F11" s="132"/>
      <c r="G11" s="132"/>
      <c r="H11" s="132"/>
      <c r="I11" s="132"/>
      <c r="J11" s="132"/>
      <c r="K11" s="132"/>
    </row>
    <row r="12" spans="1:12" s="40" customFormat="1" ht="24" customHeight="1" thickTop="1" thickBot="1">
      <c r="B12" s="823"/>
      <c r="C12" s="128" t="s">
        <v>321</v>
      </c>
      <c r="D12" s="822"/>
      <c r="E12" s="822"/>
      <c r="F12" s="822"/>
      <c r="G12" s="822"/>
      <c r="H12" s="822"/>
      <c r="I12" s="822"/>
      <c r="J12" s="129"/>
      <c r="K12" s="129"/>
      <c r="L12" s="133"/>
    </row>
    <row r="13" spans="1:12" s="121" customFormat="1" ht="32.25" customHeight="1" thickTop="1">
      <c r="A13" s="121" t="s">
        <v>509</v>
      </c>
      <c r="B13" s="9" t="s">
        <v>514</v>
      </c>
      <c r="C13" s="10" t="s">
        <v>515</v>
      </c>
      <c r="D13" s="134">
        <v>0.79379999999999995</v>
      </c>
      <c r="E13" s="134">
        <v>0.79920000000000002</v>
      </c>
      <c r="F13" s="134">
        <v>0.77710000000000001</v>
      </c>
      <c r="G13" s="134">
        <v>0.77139999999999997</v>
      </c>
      <c r="H13" s="134">
        <v>0.76939999999999997</v>
      </c>
      <c r="I13" s="134">
        <v>0.76780000000000004</v>
      </c>
      <c r="J13" s="134">
        <v>0.77490000000000003</v>
      </c>
      <c r="K13" s="134">
        <v>0.76829999999999998</v>
      </c>
    </row>
    <row r="14" spans="1:12" s="105" customFormat="1" ht="23.25" customHeight="1">
      <c r="A14" s="105" t="s">
        <v>509</v>
      </c>
      <c r="B14" s="11" t="s">
        <v>516</v>
      </c>
      <c r="C14" s="12" t="s">
        <v>517</v>
      </c>
      <c r="D14" s="135">
        <v>0.79379999999999995</v>
      </c>
      <c r="E14" s="136">
        <v>0.79920000000000002</v>
      </c>
      <c r="F14" s="136">
        <v>0.77710000000000001</v>
      </c>
      <c r="G14" s="136">
        <v>0.77139999999999997</v>
      </c>
      <c r="H14" s="136">
        <v>0.76939999999999997</v>
      </c>
      <c r="I14" s="136">
        <v>0.76780000000000004</v>
      </c>
      <c r="J14" s="136">
        <v>0.77490000000000003</v>
      </c>
      <c r="K14" s="136">
        <v>0.76829999999999998</v>
      </c>
    </row>
    <row r="15" spans="1:12" s="105" customFormat="1" ht="23.25" customHeight="1">
      <c r="B15" s="11"/>
      <c r="C15" s="12" t="s">
        <v>518</v>
      </c>
      <c r="D15" s="136">
        <v>1.03E-2</v>
      </c>
      <c r="E15" s="136">
        <v>1.2800000000000001E-2</v>
      </c>
      <c r="F15" s="136">
        <v>4.0500000000000001E-2</v>
      </c>
      <c r="G15" s="136">
        <v>4.9299999999999997E-2</v>
      </c>
      <c r="H15" s="136">
        <v>5.5500000000000001E-2</v>
      </c>
      <c r="I15" s="136">
        <v>5.4800000000000001E-2</v>
      </c>
      <c r="J15" s="136">
        <v>5.5100000000000003E-2</v>
      </c>
      <c r="K15" s="136">
        <v>5.4100000000000002E-2</v>
      </c>
    </row>
    <row r="16" spans="1:12" s="105" customFormat="1" ht="41.25" customHeight="1" thickBot="1">
      <c r="A16" s="105" t="s">
        <v>509</v>
      </c>
      <c r="B16" s="11" t="s">
        <v>519</v>
      </c>
      <c r="C16" s="12" t="s">
        <v>520</v>
      </c>
      <c r="D16" s="136">
        <v>1.1000000000000001E-3</v>
      </c>
      <c r="E16" s="136">
        <v>2.9999999999999997E-4</v>
      </c>
      <c r="F16" s="136">
        <v>2.9999999999999997E-4</v>
      </c>
      <c r="G16" s="136">
        <v>2.9999999999999997E-4</v>
      </c>
      <c r="H16" s="136">
        <v>2.0000000000000001E-4</v>
      </c>
      <c r="I16" s="136">
        <v>2.0000000000000001E-4</v>
      </c>
      <c r="J16" s="136">
        <v>2.0000000000000001E-4</v>
      </c>
      <c r="K16" s="136">
        <v>2.0000000000000001E-4</v>
      </c>
    </row>
    <row r="17" spans="1:26" s="40" customFormat="1" ht="24" customHeight="1" thickTop="1" thickBot="1">
      <c r="B17" s="823"/>
      <c r="C17" s="128" t="s">
        <v>521</v>
      </c>
      <c r="D17" s="822"/>
      <c r="E17" s="822"/>
      <c r="F17" s="822"/>
      <c r="G17" s="822"/>
      <c r="H17" s="822"/>
      <c r="I17" s="822"/>
      <c r="J17" s="129"/>
      <c r="K17" s="129"/>
      <c r="L17" s="133"/>
    </row>
    <row r="18" spans="1:26" s="121" customFormat="1" ht="32.25" customHeight="1" thickTop="1">
      <c r="A18" s="121" t="s">
        <v>509</v>
      </c>
      <c r="B18" s="9" t="s">
        <v>522</v>
      </c>
      <c r="C18" s="10" t="s">
        <v>523</v>
      </c>
      <c r="D18" s="134">
        <v>6.1100000000000002E-2</v>
      </c>
      <c r="E18" s="134">
        <v>0.1346</v>
      </c>
      <c r="F18" s="134">
        <v>0.16200000000000001</v>
      </c>
      <c r="G18" s="134">
        <v>0.13619999999999999</v>
      </c>
      <c r="H18" s="134">
        <v>0.1154</v>
      </c>
      <c r="I18" s="134">
        <v>0.16769999999999999</v>
      </c>
      <c r="J18" s="134">
        <v>0.1762</v>
      </c>
      <c r="K18" s="134">
        <v>0.1454</v>
      </c>
    </row>
    <row r="19" spans="1:26" s="105" customFormat="1" ht="23.25" customHeight="1">
      <c r="A19" s="105" t="s">
        <v>509</v>
      </c>
      <c r="B19" s="11" t="s">
        <v>524</v>
      </c>
      <c r="C19" s="12" t="s">
        <v>525</v>
      </c>
      <c r="D19" s="136">
        <v>0.93889999999999996</v>
      </c>
      <c r="E19" s="136">
        <v>0.86539999999999995</v>
      </c>
      <c r="F19" s="136">
        <v>0.83799999999999997</v>
      </c>
      <c r="G19" s="136">
        <v>0.86380000000000001</v>
      </c>
      <c r="H19" s="136">
        <v>0.88460000000000005</v>
      </c>
      <c r="I19" s="136">
        <v>0.83230000000000004</v>
      </c>
      <c r="J19" s="136">
        <v>0.82379999999999998</v>
      </c>
      <c r="K19" s="136">
        <v>0.85460000000000003</v>
      </c>
    </row>
    <row r="20" spans="1:26" s="105" customFormat="1" ht="41.25" customHeight="1" thickBot="1">
      <c r="A20" s="105" t="s">
        <v>509</v>
      </c>
      <c r="B20" s="11" t="s">
        <v>526</v>
      </c>
      <c r="C20" s="12" t="s">
        <v>527</v>
      </c>
      <c r="D20" s="137">
        <v>487.39139999999998</v>
      </c>
      <c r="E20" s="137">
        <v>549.42200000000003</v>
      </c>
      <c r="F20" s="137">
        <v>575.66020000000003</v>
      </c>
      <c r="G20" s="137">
        <v>599.9674</v>
      </c>
      <c r="H20" s="137">
        <v>590.3895</v>
      </c>
      <c r="I20" s="137">
        <v>593.98180000000002</v>
      </c>
      <c r="J20" s="137">
        <v>596.69920000000002</v>
      </c>
      <c r="K20" s="137">
        <v>604.81700000000001</v>
      </c>
      <c r="L20" s="138"/>
      <c r="M20" s="138"/>
      <c r="N20" s="138"/>
      <c r="O20" s="138"/>
      <c r="P20" s="138"/>
      <c r="Q20" s="138"/>
      <c r="R20" s="138"/>
      <c r="S20" s="138"/>
      <c r="T20" s="138"/>
      <c r="U20" s="138"/>
      <c r="V20" s="138"/>
      <c r="W20" s="138"/>
      <c r="X20" s="138"/>
      <c r="Y20" s="138"/>
      <c r="Z20" s="138"/>
    </row>
    <row r="21" spans="1:26" s="40" customFormat="1" ht="24" customHeight="1" thickTop="1" thickBot="1">
      <c r="B21" s="823"/>
      <c r="C21" s="128" t="s">
        <v>528</v>
      </c>
      <c r="D21" s="822"/>
      <c r="E21" s="822"/>
      <c r="F21" s="822"/>
      <c r="G21" s="822"/>
      <c r="H21" s="822"/>
      <c r="I21" s="822"/>
      <c r="J21" s="129"/>
      <c r="K21" s="129"/>
      <c r="L21" s="133"/>
    </row>
    <row r="22" spans="1:26" s="121" customFormat="1" ht="32.25" customHeight="1" thickTop="1">
      <c r="A22" s="121" t="s">
        <v>509</v>
      </c>
      <c r="B22" s="9" t="s">
        <v>529</v>
      </c>
      <c r="C22" s="10" t="s">
        <v>530</v>
      </c>
      <c r="D22" s="134">
        <v>0.97909999999999997</v>
      </c>
      <c r="E22" s="134">
        <v>0.98129999999999995</v>
      </c>
      <c r="F22" s="134">
        <v>0.98099999999999998</v>
      </c>
      <c r="G22" s="134">
        <v>0.98280000000000001</v>
      </c>
      <c r="H22" s="134">
        <v>0.98170000000000002</v>
      </c>
      <c r="I22" s="134">
        <v>0.9768</v>
      </c>
      <c r="J22" s="134">
        <v>0.98109999999999997</v>
      </c>
      <c r="K22" s="134">
        <v>0.97399999999999998</v>
      </c>
    </row>
    <row r="23" spans="1:26" s="105" customFormat="1" ht="23.25" customHeight="1">
      <c r="A23" s="105" t="s">
        <v>509</v>
      </c>
      <c r="B23" s="11" t="s">
        <v>531</v>
      </c>
      <c r="C23" s="12" t="s">
        <v>532</v>
      </c>
      <c r="D23" s="136">
        <v>2.41E-2</v>
      </c>
      <c r="E23" s="136">
        <v>1.77E-2</v>
      </c>
      <c r="F23" s="136">
        <v>1.54E-2</v>
      </c>
      <c r="G23" s="136">
        <v>1.8800000000000001E-2</v>
      </c>
      <c r="H23" s="136">
        <v>2.5399999999999999E-2</v>
      </c>
      <c r="I23" s="136">
        <v>2.7699999999999999E-2</v>
      </c>
      <c r="J23" s="136">
        <v>2.7699999999999999E-2</v>
      </c>
      <c r="K23" s="136">
        <v>3.1199999999999999E-2</v>
      </c>
    </row>
    <row r="24" spans="1:26" s="105" customFormat="1" ht="23.25" customHeight="1">
      <c r="A24" s="105" t="s">
        <v>509</v>
      </c>
      <c r="B24" s="11" t="s">
        <v>533</v>
      </c>
      <c r="C24" s="12" t="s">
        <v>534</v>
      </c>
      <c r="D24" s="136">
        <v>2.0899999999999998E-2</v>
      </c>
      <c r="E24" s="136">
        <v>1.8700000000000001E-2</v>
      </c>
      <c r="F24" s="136">
        <v>1.9E-2</v>
      </c>
      <c r="G24" s="136">
        <v>1.72E-2</v>
      </c>
      <c r="H24" s="136">
        <v>1.83E-2</v>
      </c>
      <c r="I24" s="136">
        <v>2.3199999999999998E-2</v>
      </c>
      <c r="J24" s="136">
        <v>1.89E-2</v>
      </c>
      <c r="K24" s="136">
        <v>2.5999999999999999E-2</v>
      </c>
    </row>
    <row r="25" spans="1:26" s="105" customFormat="1" ht="23.25" customHeight="1">
      <c r="A25" s="105" t="s">
        <v>509</v>
      </c>
      <c r="B25" s="11" t="s">
        <v>535</v>
      </c>
      <c r="C25" s="12" t="s">
        <v>536</v>
      </c>
      <c r="D25" s="136">
        <v>1.9599999999999999E-2</v>
      </c>
      <c r="E25" s="136">
        <v>1.41E-2</v>
      </c>
      <c r="F25" s="136">
        <v>1.26E-2</v>
      </c>
      <c r="G25" s="136">
        <v>1.6199999999999999E-2</v>
      </c>
      <c r="H25" s="136">
        <v>2.29E-2</v>
      </c>
      <c r="I25" s="136">
        <v>2.3699999999999999E-2</v>
      </c>
      <c r="J25" s="136">
        <v>2.47E-2</v>
      </c>
      <c r="K25" s="136">
        <v>2.7099999999999999E-2</v>
      </c>
    </row>
    <row r="26" spans="1:26" s="105" customFormat="1" ht="23.25" customHeight="1">
      <c r="A26" s="105" t="s">
        <v>509</v>
      </c>
      <c r="B26" s="11" t="s">
        <v>537</v>
      </c>
      <c r="C26" s="12" t="s">
        <v>538</v>
      </c>
      <c r="D26" s="136">
        <v>0.2031</v>
      </c>
      <c r="E26" s="136">
        <v>0.2185</v>
      </c>
      <c r="F26" s="136">
        <v>0.19850000000000001</v>
      </c>
      <c r="G26" s="136">
        <v>0.1527</v>
      </c>
      <c r="H26" s="136">
        <v>0.1116</v>
      </c>
      <c r="I26" s="136">
        <v>0.16270000000000001</v>
      </c>
      <c r="J26" s="136">
        <v>0.1245</v>
      </c>
      <c r="K26" s="136">
        <v>0.15459999999999999</v>
      </c>
    </row>
    <row r="27" spans="1:26" s="105" customFormat="1" ht="23.25" customHeight="1">
      <c r="A27" s="105" t="s">
        <v>509</v>
      </c>
      <c r="B27" s="11" t="s">
        <v>539</v>
      </c>
      <c r="C27" s="12" t="s">
        <v>540</v>
      </c>
      <c r="D27" s="136">
        <v>8.0999999999999996E-3</v>
      </c>
      <c r="E27" s="136">
        <v>7.9000000000000008E-3</v>
      </c>
      <c r="F27" s="136">
        <v>8.0000000000000002E-3</v>
      </c>
      <c r="G27" s="136">
        <v>8.0999999999999996E-3</v>
      </c>
      <c r="H27" s="136">
        <v>8.3999999999999995E-3</v>
      </c>
      <c r="I27" s="136">
        <v>8.2000000000000007E-3</v>
      </c>
      <c r="J27" s="136">
        <v>8.3999999999999995E-3</v>
      </c>
      <c r="K27" s="136">
        <v>8.8999999999999999E-3</v>
      </c>
    </row>
    <row r="28" spans="1:26" s="105" customFormat="1" ht="23.25" customHeight="1">
      <c r="A28" s="105" t="s">
        <v>509</v>
      </c>
      <c r="B28" s="11" t="s">
        <v>541</v>
      </c>
      <c r="C28" s="12" t="s">
        <v>542</v>
      </c>
      <c r="D28" s="136">
        <v>7.6499999999999999E-2</v>
      </c>
      <c r="E28" s="136">
        <v>7.2499999999999995E-2</v>
      </c>
      <c r="F28" s="136">
        <v>7.4999999999999997E-2</v>
      </c>
      <c r="G28" s="136">
        <v>7.0699999999999999E-2</v>
      </c>
      <c r="H28" s="136">
        <v>7.0900000000000005E-2</v>
      </c>
      <c r="I28" s="136">
        <v>7.17E-2</v>
      </c>
      <c r="J28" s="136">
        <v>6.9900000000000004E-2</v>
      </c>
      <c r="K28" s="136">
        <v>7.2900000000000006E-2</v>
      </c>
    </row>
    <row r="29" spans="1:26" s="105" customFormat="1" ht="23.25" customHeight="1">
      <c r="A29" s="105" t="s">
        <v>509</v>
      </c>
      <c r="B29" s="11" t="s">
        <v>543</v>
      </c>
      <c r="C29" s="12" t="s">
        <v>544</v>
      </c>
      <c r="D29" s="136">
        <v>0.95350000000000001</v>
      </c>
      <c r="E29" s="136">
        <v>0.95930000000000004</v>
      </c>
      <c r="F29" s="136">
        <v>0.95809999999999995</v>
      </c>
      <c r="G29" s="136">
        <v>0.96709999999999996</v>
      </c>
      <c r="H29" s="136">
        <v>0.97030000000000005</v>
      </c>
      <c r="I29" s="136">
        <v>0.95499999999999996</v>
      </c>
      <c r="J29" s="136">
        <v>0.96809999999999996</v>
      </c>
      <c r="K29" s="136">
        <v>0.95030000000000003</v>
      </c>
    </row>
    <row r="30" spans="1:26" s="105" customFormat="1" ht="23.25" customHeight="1">
      <c r="A30" s="105" t="s">
        <v>509</v>
      </c>
      <c r="B30" s="11" t="s">
        <v>545</v>
      </c>
      <c r="C30" s="12" t="s">
        <v>546</v>
      </c>
      <c r="D30" s="136">
        <v>1.9300000000000001E-2</v>
      </c>
      <c r="E30" s="136">
        <v>1.7500000000000002E-2</v>
      </c>
      <c r="F30" s="136">
        <v>1.9E-2</v>
      </c>
      <c r="G30" s="136">
        <v>1.4500000000000001E-2</v>
      </c>
      <c r="H30" s="136">
        <v>1.0800000000000001E-2</v>
      </c>
      <c r="I30" s="136">
        <v>2.0899999999999998E-2</v>
      </c>
      <c r="J30" s="136">
        <v>1.23E-2</v>
      </c>
      <c r="K30" s="136">
        <v>2.3300000000000001E-2</v>
      </c>
    </row>
    <row r="31" spans="1:26" s="105" customFormat="1" ht="23.25" customHeight="1">
      <c r="A31" s="105" t="s">
        <v>509</v>
      </c>
      <c r="B31" s="11" t="s">
        <v>547</v>
      </c>
      <c r="C31" s="12" t="s">
        <v>548</v>
      </c>
      <c r="D31" s="136">
        <v>0</v>
      </c>
      <c r="E31" s="136">
        <v>0</v>
      </c>
      <c r="F31" s="136">
        <v>0</v>
      </c>
      <c r="G31" s="136">
        <v>0</v>
      </c>
      <c r="H31" s="136">
        <v>0</v>
      </c>
      <c r="I31" s="136">
        <v>0</v>
      </c>
      <c r="J31" s="136">
        <v>0</v>
      </c>
      <c r="K31" s="139">
        <v>0</v>
      </c>
    </row>
    <row r="32" spans="1:26" s="105" customFormat="1" ht="23.25" customHeight="1">
      <c r="A32" s="105" t="s">
        <v>509</v>
      </c>
      <c r="B32" s="11" t="s">
        <v>549</v>
      </c>
      <c r="C32" s="12" t="s">
        <v>550</v>
      </c>
      <c r="D32" s="136">
        <v>4.1000000000000003E-3</v>
      </c>
      <c r="E32" s="136">
        <v>4.1999999999999997E-3</v>
      </c>
      <c r="F32" s="136">
        <v>3.8E-3</v>
      </c>
      <c r="G32" s="136">
        <v>2.8E-3</v>
      </c>
      <c r="H32" s="136">
        <v>3.5000000000000001E-3</v>
      </c>
      <c r="I32" s="136">
        <v>4.7000000000000002E-3</v>
      </c>
      <c r="J32" s="136">
        <v>2.8E-3</v>
      </c>
      <c r="K32" s="136">
        <v>4.7999999999999996E-3</v>
      </c>
    </row>
    <row r="33" spans="1:12" s="105" customFormat="1" ht="23.25" customHeight="1">
      <c r="A33" s="105" t="s">
        <v>509</v>
      </c>
      <c r="B33" s="11" t="s">
        <v>551</v>
      </c>
      <c r="C33" s="12" t="s">
        <v>552</v>
      </c>
      <c r="D33" s="136">
        <v>0</v>
      </c>
      <c r="E33" s="136">
        <v>0</v>
      </c>
      <c r="F33" s="136">
        <v>0</v>
      </c>
      <c r="G33" s="136">
        <v>0</v>
      </c>
      <c r="H33" s="136">
        <v>0</v>
      </c>
      <c r="I33" s="136">
        <v>0</v>
      </c>
      <c r="J33" s="136">
        <v>0</v>
      </c>
      <c r="K33" s="139">
        <v>0</v>
      </c>
    </row>
    <row r="34" spans="1:12" s="105" customFormat="1" ht="23.25" customHeight="1">
      <c r="A34" s="105" t="s">
        <v>509</v>
      </c>
      <c r="B34" s="11" t="s">
        <v>553</v>
      </c>
      <c r="C34" s="12" t="s">
        <v>554</v>
      </c>
      <c r="D34" s="136">
        <v>3.3E-3</v>
      </c>
      <c r="E34" s="136">
        <v>1.8E-3</v>
      </c>
      <c r="F34" s="136">
        <v>1.4E-3</v>
      </c>
      <c r="G34" s="136">
        <v>1.1000000000000001E-3</v>
      </c>
      <c r="H34" s="136">
        <v>8.9999999999999998E-4</v>
      </c>
      <c r="I34" s="136">
        <v>1.5E-3</v>
      </c>
      <c r="J34" s="136">
        <v>8.0000000000000004E-4</v>
      </c>
      <c r="K34" s="136">
        <v>1.6000000000000001E-3</v>
      </c>
    </row>
    <row r="35" spans="1:12" s="105" customFormat="1" ht="23.25" customHeight="1">
      <c r="A35" s="105" t="s">
        <v>509</v>
      </c>
      <c r="B35" s="11" t="s">
        <v>555</v>
      </c>
      <c r="C35" s="12" t="s">
        <v>556</v>
      </c>
      <c r="D35" s="136">
        <v>1.1999999999999999E-3</v>
      </c>
      <c r="E35" s="136">
        <v>1E-3</v>
      </c>
      <c r="F35" s="136">
        <v>1.4E-3</v>
      </c>
      <c r="G35" s="136">
        <v>1.2999999999999999E-3</v>
      </c>
      <c r="H35" s="136">
        <v>1.2999999999999999E-3</v>
      </c>
      <c r="I35" s="136">
        <v>1.6000000000000001E-3</v>
      </c>
      <c r="J35" s="136">
        <v>1.1000000000000001E-3</v>
      </c>
      <c r="K35" s="136">
        <v>2.5000000000000001E-3</v>
      </c>
    </row>
    <row r="36" spans="1:12" s="105" customFormat="1" ht="41.25" customHeight="1" thickBot="1">
      <c r="A36" s="105" t="s">
        <v>509</v>
      </c>
      <c r="B36" s="13" t="s">
        <v>557</v>
      </c>
      <c r="C36" s="12" t="s">
        <v>558</v>
      </c>
      <c r="D36" s="136">
        <v>1.8599999999999998E-2</v>
      </c>
      <c r="E36" s="136">
        <v>1.61E-2</v>
      </c>
      <c r="F36" s="136">
        <v>1.6299999999999999E-2</v>
      </c>
      <c r="G36" s="136">
        <v>1.3100000000000001E-2</v>
      </c>
      <c r="H36" s="136">
        <v>1.3299999999999999E-2</v>
      </c>
      <c r="I36" s="136">
        <v>1.6400000000000001E-2</v>
      </c>
      <c r="J36" s="136">
        <v>1.4999999999999999E-2</v>
      </c>
      <c r="K36" s="136">
        <v>1.7500000000000002E-2</v>
      </c>
    </row>
    <row r="37" spans="1:12" s="40" customFormat="1" ht="24" customHeight="1" thickTop="1" thickBot="1">
      <c r="B37" s="823"/>
      <c r="C37" s="128" t="s">
        <v>344</v>
      </c>
      <c r="D37" s="822"/>
      <c r="E37" s="822"/>
      <c r="F37" s="822"/>
      <c r="G37" s="822"/>
      <c r="H37" s="822"/>
      <c r="I37" s="822"/>
      <c r="J37" s="129"/>
      <c r="K37" s="129"/>
      <c r="L37" s="133"/>
    </row>
    <row r="38" spans="1:12" s="121" customFormat="1" ht="31.5" customHeight="1" thickTop="1">
      <c r="A38" s="121" t="s">
        <v>509</v>
      </c>
      <c r="B38" s="9" t="s">
        <v>559</v>
      </c>
      <c r="C38" s="10" t="s">
        <v>560</v>
      </c>
      <c r="D38" s="134">
        <v>0.24030000000000001</v>
      </c>
      <c r="E38" s="134">
        <v>0.33479999999999999</v>
      </c>
      <c r="F38" s="134">
        <v>0.31540000000000001</v>
      </c>
      <c r="G38" s="134">
        <v>0.3427</v>
      </c>
      <c r="H38" s="134">
        <v>0.35160000000000002</v>
      </c>
      <c r="I38" s="134">
        <v>0.33110000000000001</v>
      </c>
      <c r="J38" s="134">
        <v>0.3619</v>
      </c>
      <c r="K38" s="134">
        <v>0.38159999999999999</v>
      </c>
    </row>
    <row r="39" spans="1:12" s="105" customFormat="1" ht="22.5" customHeight="1">
      <c r="A39" s="105" t="s">
        <v>509</v>
      </c>
      <c r="B39" s="11" t="s">
        <v>561</v>
      </c>
      <c r="C39" s="12" t="s">
        <v>562</v>
      </c>
      <c r="D39" s="136">
        <v>0.65559999999999996</v>
      </c>
      <c r="E39" s="136">
        <v>0.6119</v>
      </c>
      <c r="F39" s="136">
        <v>0.66990000000000005</v>
      </c>
      <c r="G39" s="136">
        <v>0.73740000000000006</v>
      </c>
      <c r="H39" s="136">
        <v>0.75890000000000002</v>
      </c>
      <c r="I39" s="136">
        <v>0.78790000000000004</v>
      </c>
      <c r="J39" s="136">
        <v>0.82110000000000005</v>
      </c>
      <c r="K39" s="136">
        <v>0.88759999999999994</v>
      </c>
    </row>
    <row r="40" spans="1:12" s="105" customFormat="1" ht="22.5" customHeight="1">
      <c r="A40" s="105" t="s">
        <v>509</v>
      </c>
      <c r="B40" s="11" t="s">
        <v>563</v>
      </c>
      <c r="C40" s="12" t="s">
        <v>564</v>
      </c>
      <c r="D40" s="136">
        <v>0.28970000000000001</v>
      </c>
      <c r="E40" s="136">
        <v>0.26250000000000001</v>
      </c>
      <c r="F40" s="136">
        <v>0.26529999999999998</v>
      </c>
      <c r="G40" s="136">
        <v>0.2792</v>
      </c>
      <c r="H40" s="136">
        <v>0.29299999999999998</v>
      </c>
      <c r="I40" s="136">
        <v>0.28089999999999998</v>
      </c>
      <c r="J40" s="136">
        <v>0.3004</v>
      </c>
      <c r="K40" s="136">
        <v>0.29270000000000002</v>
      </c>
    </row>
    <row r="41" spans="1:12" s="105" customFormat="1" ht="40.5" customHeight="1" thickBot="1">
      <c r="A41" s="105" t="s">
        <v>509</v>
      </c>
      <c r="B41" s="11" t="s">
        <v>565</v>
      </c>
      <c r="C41" s="12" t="s">
        <v>566</v>
      </c>
      <c r="D41" s="136">
        <v>0.24640000000000001</v>
      </c>
      <c r="E41" s="136">
        <v>0.2248</v>
      </c>
      <c r="F41" s="136">
        <v>0.22889999999999999</v>
      </c>
      <c r="G41" s="136">
        <v>0.24249999999999999</v>
      </c>
      <c r="H41" s="136">
        <v>0.25519999999999998</v>
      </c>
      <c r="I41" s="136">
        <v>0.24410000000000001</v>
      </c>
      <c r="J41" s="136">
        <v>0.2621</v>
      </c>
      <c r="K41" s="136">
        <v>0.25340000000000001</v>
      </c>
    </row>
    <row r="42" spans="1:12" s="40" customFormat="1" ht="24" customHeight="1" thickTop="1" thickBot="1">
      <c r="B42" s="823"/>
      <c r="C42" s="128" t="s">
        <v>349</v>
      </c>
      <c r="D42" s="822"/>
      <c r="E42" s="822"/>
      <c r="F42" s="822"/>
      <c r="G42" s="822"/>
      <c r="H42" s="822"/>
      <c r="I42" s="822"/>
      <c r="J42" s="129"/>
      <c r="K42" s="129"/>
      <c r="L42" s="133"/>
    </row>
    <row r="43" spans="1:12" s="121" customFormat="1" ht="31.5" customHeight="1" thickTop="1">
      <c r="A43" s="121" t="s">
        <v>509</v>
      </c>
      <c r="B43" s="9" t="s">
        <v>567</v>
      </c>
      <c r="C43" s="10" t="s">
        <v>568</v>
      </c>
      <c r="D43" s="134">
        <v>0.14949999999999999</v>
      </c>
      <c r="E43" s="134">
        <v>0.14380000000000001</v>
      </c>
      <c r="F43" s="134">
        <v>0.13719999999999999</v>
      </c>
      <c r="G43" s="134">
        <v>0.13139999999999999</v>
      </c>
      <c r="H43" s="134">
        <v>0.129</v>
      </c>
      <c r="I43" s="134">
        <v>0.13100000000000001</v>
      </c>
      <c r="J43" s="134">
        <v>0.12759999999999999</v>
      </c>
      <c r="K43" s="134">
        <v>0.1343</v>
      </c>
    </row>
    <row r="44" spans="1:12" s="105" customFormat="1" ht="22.5" customHeight="1">
      <c r="A44" s="105" t="s">
        <v>509</v>
      </c>
      <c r="B44" s="11" t="s">
        <v>569</v>
      </c>
      <c r="C44" s="12" t="s">
        <v>570</v>
      </c>
      <c r="D44" s="136">
        <v>0.14940000000000001</v>
      </c>
      <c r="E44" s="136">
        <v>0.14380000000000001</v>
      </c>
      <c r="F44" s="136">
        <v>0.13719999999999999</v>
      </c>
      <c r="G44" s="136">
        <v>0.13139999999999999</v>
      </c>
      <c r="H44" s="136">
        <v>0.12889999999999999</v>
      </c>
      <c r="I44" s="136">
        <v>0.13100000000000001</v>
      </c>
      <c r="J44" s="136">
        <v>0.12759999999999999</v>
      </c>
      <c r="K44" s="136">
        <v>0.1343</v>
      </c>
    </row>
    <row r="45" spans="1:12" s="105" customFormat="1" ht="22.5" customHeight="1">
      <c r="A45" s="105" t="s">
        <v>509</v>
      </c>
      <c r="B45" s="11" t="s">
        <v>571</v>
      </c>
      <c r="C45" s="12" t="s">
        <v>572</v>
      </c>
      <c r="D45" s="136">
        <v>0.1022</v>
      </c>
      <c r="E45" s="136">
        <v>9.8900000000000002E-2</v>
      </c>
      <c r="F45" s="136">
        <v>0.1052</v>
      </c>
      <c r="G45" s="136">
        <v>9.7600000000000006E-2</v>
      </c>
      <c r="H45" s="136">
        <v>0.1045</v>
      </c>
      <c r="I45" s="136">
        <v>0.13339999999999999</v>
      </c>
      <c r="J45" s="136">
        <v>0.1082</v>
      </c>
      <c r="K45" s="136">
        <v>0.1444</v>
      </c>
    </row>
    <row r="46" spans="1:12" s="105" customFormat="1" ht="22.5" customHeight="1">
      <c r="A46" s="105" t="s">
        <v>509</v>
      </c>
      <c r="B46" s="11" t="s">
        <v>573</v>
      </c>
      <c r="C46" s="12" t="s">
        <v>574</v>
      </c>
      <c r="D46" s="136">
        <v>2.3900000000000001E-2</v>
      </c>
      <c r="E46" s="136">
        <v>2.0400000000000001E-2</v>
      </c>
      <c r="F46" s="136">
        <v>1.7000000000000001E-2</v>
      </c>
      <c r="G46" s="136">
        <v>1.6299999999999999E-2</v>
      </c>
      <c r="H46" s="136">
        <v>1.6199999999999999E-2</v>
      </c>
      <c r="I46" s="136">
        <v>2.5899999999999999E-2</v>
      </c>
      <c r="J46" s="136">
        <v>1.9800000000000002E-2</v>
      </c>
      <c r="K46" s="136">
        <v>2.6800000000000001E-2</v>
      </c>
    </row>
    <row r="47" spans="1:12" s="105" customFormat="1" ht="22.5" customHeight="1">
      <c r="A47" s="105" t="s">
        <v>509</v>
      </c>
      <c r="B47" s="11" t="s">
        <v>575</v>
      </c>
      <c r="C47" s="12" t="s">
        <v>576</v>
      </c>
      <c r="D47" s="136">
        <v>2.47E-2</v>
      </c>
      <c r="E47" s="136">
        <v>2.18E-2</v>
      </c>
      <c r="F47" s="136">
        <v>2.5000000000000001E-2</v>
      </c>
      <c r="G47" s="136">
        <v>2.24E-2</v>
      </c>
      <c r="H47" s="136">
        <v>2.81E-2</v>
      </c>
      <c r="I47" s="136">
        <v>4.02E-2</v>
      </c>
      <c r="J47" s="136">
        <v>2.7E-2</v>
      </c>
      <c r="K47" s="136">
        <v>4.58E-2</v>
      </c>
    </row>
    <row r="48" spans="1:12" s="105" customFormat="1" ht="40.5" customHeight="1" thickBot="1">
      <c r="A48" s="105" t="s">
        <v>509</v>
      </c>
      <c r="B48" s="11" t="s">
        <v>577</v>
      </c>
      <c r="C48" s="12" t="s">
        <v>578</v>
      </c>
      <c r="D48" s="136">
        <v>0.20710000000000001</v>
      </c>
      <c r="E48" s="136">
        <v>0.2</v>
      </c>
      <c r="F48" s="136">
        <v>0.19370000000000001</v>
      </c>
      <c r="G48" s="136">
        <v>0.19309999999999999</v>
      </c>
      <c r="H48" s="136">
        <v>0.1938</v>
      </c>
      <c r="I48" s="136">
        <v>0.1966</v>
      </c>
      <c r="J48" s="136">
        <v>0.19289999999999999</v>
      </c>
      <c r="K48" s="136">
        <v>0.19289999999999999</v>
      </c>
    </row>
    <row r="49" spans="1:12" s="127" customFormat="1" ht="24" customHeight="1" thickTop="1" thickBot="1">
      <c r="B49" s="821"/>
      <c r="C49" s="128" t="s">
        <v>579</v>
      </c>
      <c r="D49" s="822"/>
      <c r="E49" s="822"/>
      <c r="F49" s="822"/>
      <c r="G49" s="822"/>
      <c r="H49" s="822"/>
      <c r="I49" s="822"/>
      <c r="J49" s="129"/>
      <c r="K49" s="129"/>
      <c r="L49" s="130"/>
    </row>
    <row r="50" spans="1:12" s="121" customFormat="1" ht="31.5" customHeight="1" thickTop="1">
      <c r="A50" s="121" t="s">
        <v>509</v>
      </c>
      <c r="B50" s="9" t="s">
        <v>580</v>
      </c>
      <c r="C50" s="10" t="s">
        <v>581</v>
      </c>
      <c r="D50" s="134">
        <v>0.87070000000000003</v>
      </c>
      <c r="E50" s="134">
        <v>0.84150000000000003</v>
      </c>
      <c r="F50" s="134">
        <v>0.85780000000000001</v>
      </c>
      <c r="G50" s="134">
        <v>0.85580000000000001</v>
      </c>
      <c r="H50" s="134">
        <v>0.85260000000000002</v>
      </c>
      <c r="I50" s="134">
        <v>0.86950000000000005</v>
      </c>
      <c r="J50" s="134">
        <v>0.85570000000000002</v>
      </c>
      <c r="K50" s="134">
        <v>0.86319999999999997</v>
      </c>
    </row>
    <row r="51" spans="1:12" s="105" customFormat="1" ht="22.5" customHeight="1">
      <c r="A51" s="105" t="s">
        <v>509</v>
      </c>
      <c r="B51" s="11" t="s">
        <v>582</v>
      </c>
      <c r="C51" s="12" t="s">
        <v>583</v>
      </c>
      <c r="D51" s="136">
        <v>0.93679999999999997</v>
      </c>
      <c r="E51" s="136">
        <v>0.93720000000000003</v>
      </c>
      <c r="F51" s="136">
        <v>0.93489999999999995</v>
      </c>
      <c r="G51" s="136">
        <v>0.93020000000000003</v>
      </c>
      <c r="H51" s="136">
        <v>0.93240000000000001</v>
      </c>
      <c r="I51" s="136">
        <v>0.93069999999999997</v>
      </c>
      <c r="J51" s="136">
        <v>0.93520000000000003</v>
      </c>
      <c r="K51" s="136">
        <v>0.93340000000000001</v>
      </c>
    </row>
    <row r="52" spans="1:12" s="105" customFormat="1" ht="22.5" customHeight="1">
      <c r="A52" s="105" t="s">
        <v>509</v>
      </c>
      <c r="B52" s="11" t="s">
        <v>584</v>
      </c>
      <c r="C52" s="12" t="s">
        <v>585</v>
      </c>
      <c r="D52" s="136">
        <v>9.2700000000000005E-2</v>
      </c>
      <c r="E52" s="136">
        <v>4.8599999999999997E-2</v>
      </c>
      <c r="F52" s="136">
        <v>6.3399999999999998E-2</v>
      </c>
      <c r="G52" s="136">
        <v>5.9299999999999999E-2</v>
      </c>
      <c r="H52" s="136">
        <v>4.9799999999999997E-2</v>
      </c>
      <c r="I52" s="136">
        <v>7.51E-2</v>
      </c>
      <c r="J52" s="136">
        <v>4.8800000000000003E-2</v>
      </c>
      <c r="K52" s="136">
        <v>6.2199999999999998E-2</v>
      </c>
    </row>
    <row r="53" spans="1:12" s="105" customFormat="1" ht="22.5" customHeight="1">
      <c r="A53" s="105" t="s">
        <v>509</v>
      </c>
      <c r="B53" s="11" t="s">
        <v>586</v>
      </c>
      <c r="C53" s="12" t="s">
        <v>587</v>
      </c>
      <c r="D53" s="136">
        <v>0.86550000000000005</v>
      </c>
      <c r="E53" s="136">
        <v>1.1025</v>
      </c>
      <c r="F53" s="136">
        <v>1.0364</v>
      </c>
      <c r="G53" s="136">
        <v>1.0971</v>
      </c>
      <c r="H53" s="136">
        <v>1.1427</v>
      </c>
      <c r="I53" s="136">
        <v>0.99639999999999995</v>
      </c>
      <c r="J53" s="136">
        <v>1.1315</v>
      </c>
      <c r="K53" s="136">
        <v>1.0183</v>
      </c>
    </row>
    <row r="54" spans="1:12" ht="15.75" thickBot="1">
      <c r="C54" s="140"/>
      <c r="D54" s="140"/>
      <c r="E54" s="140"/>
      <c r="F54" s="140"/>
      <c r="G54" s="140"/>
      <c r="H54" s="140"/>
      <c r="I54" s="140"/>
      <c r="J54" s="140"/>
      <c r="K54" s="140"/>
      <c r="L54" s="117"/>
    </row>
    <row r="55" spans="1:12" ht="19.5" customHeight="1" thickTop="1">
      <c r="A55" s="141" t="s">
        <v>508</v>
      </c>
      <c r="B55" s="8" t="s">
        <v>508</v>
      </c>
      <c r="C55" s="106" t="s">
        <v>361</v>
      </c>
      <c r="D55" s="101"/>
      <c r="E55" s="142"/>
      <c r="F55" s="142"/>
      <c r="G55" s="142"/>
      <c r="H55" s="142"/>
      <c r="I55" s="142"/>
    </row>
    <row r="56" spans="1:12" ht="33.75" customHeight="1">
      <c r="C56" s="1026" t="s">
        <v>362</v>
      </c>
      <c r="D56" s="1026"/>
      <c r="E56" s="1026"/>
      <c r="F56" s="1026"/>
      <c r="G56" s="1026"/>
      <c r="H56" s="1026"/>
      <c r="I56" s="1026"/>
      <c r="J56" s="1026"/>
      <c r="K56" s="1026"/>
    </row>
    <row r="57" spans="1:12" ht="33.75" customHeight="1">
      <c r="C57" s="1026" t="s">
        <v>363</v>
      </c>
      <c r="D57" s="1026"/>
      <c r="E57" s="1026"/>
      <c r="F57" s="1026"/>
      <c r="G57" s="1026"/>
      <c r="H57" s="1026"/>
      <c r="I57" s="1026"/>
      <c r="J57" s="1026"/>
      <c r="K57" s="1026"/>
    </row>
    <row r="58" spans="1:12">
      <c r="C58" s="62" t="s">
        <v>588</v>
      </c>
      <c r="D58" s="143"/>
      <c r="E58" s="142"/>
      <c r="F58" s="142"/>
      <c r="G58" s="142"/>
      <c r="H58" s="142"/>
      <c r="I58" s="142"/>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topLeftCell="C1" zoomScale="65" zoomScaleNormal="65" workbookViewId="0">
      <selection activeCell="C7" sqref="C7"/>
    </sheetView>
  </sheetViews>
  <sheetFormatPr defaultRowHeight="12.75"/>
  <cols>
    <col min="1" max="2" width="9.140625" style="601" hidden="1" customWidth="1"/>
    <col min="3" max="3" width="124.140625" style="601" customWidth="1"/>
    <col min="4" max="11" width="16.85546875" style="601" customWidth="1"/>
    <col min="12" max="12" width="3.85546875" style="601" bestFit="1" customWidth="1"/>
    <col min="13" max="256" width="9.140625" style="601"/>
    <col min="257" max="258" width="0" style="601" hidden="1" customWidth="1"/>
    <col min="259" max="259" width="124.140625" style="601" customWidth="1"/>
    <col min="260" max="267" width="16.85546875" style="601" customWidth="1"/>
    <col min="268" max="268" width="3.85546875" style="601" bestFit="1" customWidth="1"/>
    <col min="269" max="512" width="9.140625" style="601"/>
    <col min="513" max="514" width="0" style="601" hidden="1" customWidth="1"/>
    <col min="515" max="515" width="124.140625" style="601" customWidth="1"/>
    <col min="516" max="523" width="16.85546875" style="601" customWidth="1"/>
    <col min="524" max="524" width="3.85546875" style="601" bestFit="1" customWidth="1"/>
    <col min="525" max="768" width="9.140625" style="601"/>
    <col min="769" max="770" width="0" style="601" hidden="1" customWidth="1"/>
    <col min="771" max="771" width="124.140625" style="601" customWidth="1"/>
    <col min="772" max="779" width="16.85546875" style="601" customWidth="1"/>
    <col min="780" max="780" width="3.85546875" style="601" bestFit="1" customWidth="1"/>
    <col min="781" max="1024" width="9.140625" style="601"/>
    <col min="1025" max="1026" width="0" style="601" hidden="1" customWidth="1"/>
    <col min="1027" max="1027" width="124.140625" style="601" customWidth="1"/>
    <col min="1028" max="1035" width="16.85546875" style="601" customWidth="1"/>
    <col min="1036" max="1036" width="3.85546875" style="601" bestFit="1" customWidth="1"/>
    <col min="1037" max="1280" width="9.140625" style="601"/>
    <col min="1281" max="1282" width="0" style="601" hidden="1" customWidth="1"/>
    <col min="1283" max="1283" width="124.140625" style="601" customWidth="1"/>
    <col min="1284" max="1291" width="16.85546875" style="601" customWidth="1"/>
    <col min="1292" max="1292" width="3.85546875" style="601" bestFit="1" customWidth="1"/>
    <col min="1293" max="1536" width="9.140625" style="601"/>
    <col min="1537" max="1538" width="0" style="601" hidden="1" customWidth="1"/>
    <col min="1539" max="1539" width="124.140625" style="601" customWidth="1"/>
    <col min="1540" max="1547" width="16.85546875" style="601" customWidth="1"/>
    <col min="1548" max="1548" width="3.85546875" style="601" bestFit="1" customWidth="1"/>
    <col min="1549" max="1792" width="9.140625" style="601"/>
    <col min="1793" max="1794" width="0" style="601" hidden="1" customWidth="1"/>
    <col min="1795" max="1795" width="124.140625" style="601" customWidth="1"/>
    <col min="1796" max="1803" width="16.85546875" style="601" customWidth="1"/>
    <col min="1804" max="1804" width="3.85546875" style="601" bestFit="1" customWidth="1"/>
    <col min="1805" max="2048" width="9.140625" style="601"/>
    <col min="2049" max="2050" width="0" style="601" hidden="1" customWidth="1"/>
    <col min="2051" max="2051" width="124.140625" style="601" customWidth="1"/>
    <col min="2052" max="2059" width="16.85546875" style="601" customWidth="1"/>
    <col min="2060" max="2060" width="3.85546875" style="601" bestFit="1" customWidth="1"/>
    <col min="2061" max="2304" width="9.140625" style="601"/>
    <col min="2305" max="2306" width="0" style="601" hidden="1" customWidth="1"/>
    <col min="2307" max="2307" width="124.140625" style="601" customWidth="1"/>
    <col min="2308" max="2315" width="16.85546875" style="601" customWidth="1"/>
    <col min="2316" max="2316" width="3.85546875" style="601" bestFit="1" customWidth="1"/>
    <col min="2317" max="2560" width="9.140625" style="601"/>
    <col min="2561" max="2562" width="0" style="601" hidden="1" customWidth="1"/>
    <col min="2563" max="2563" width="124.140625" style="601" customWidth="1"/>
    <col min="2564" max="2571" width="16.85546875" style="601" customWidth="1"/>
    <col min="2572" max="2572" width="3.85546875" style="601" bestFit="1" customWidth="1"/>
    <col min="2573" max="2816" width="9.140625" style="601"/>
    <col min="2817" max="2818" width="0" style="601" hidden="1" customWidth="1"/>
    <col min="2819" max="2819" width="124.140625" style="601" customWidth="1"/>
    <col min="2820" max="2827" width="16.85546875" style="601" customWidth="1"/>
    <col min="2828" max="2828" width="3.85546875" style="601" bestFit="1" customWidth="1"/>
    <col min="2829" max="3072" width="9.140625" style="601"/>
    <col min="3073" max="3074" width="0" style="601" hidden="1" customWidth="1"/>
    <col min="3075" max="3075" width="124.140625" style="601" customWidth="1"/>
    <col min="3076" max="3083" width="16.85546875" style="601" customWidth="1"/>
    <col min="3084" max="3084" width="3.85546875" style="601" bestFit="1" customWidth="1"/>
    <col min="3085" max="3328" width="9.140625" style="601"/>
    <col min="3329" max="3330" width="0" style="601" hidden="1" customWidth="1"/>
    <col min="3331" max="3331" width="124.140625" style="601" customWidth="1"/>
    <col min="3332" max="3339" width="16.85546875" style="601" customWidth="1"/>
    <col min="3340" max="3340" width="3.85546875" style="601" bestFit="1" customWidth="1"/>
    <col min="3341" max="3584" width="9.140625" style="601"/>
    <col min="3585" max="3586" width="0" style="601" hidden="1" customWidth="1"/>
    <col min="3587" max="3587" width="124.140625" style="601" customWidth="1"/>
    <col min="3588" max="3595" width="16.85546875" style="601" customWidth="1"/>
    <col min="3596" max="3596" width="3.85546875" style="601" bestFit="1" customWidth="1"/>
    <col min="3597" max="3840" width="9.140625" style="601"/>
    <col min="3841" max="3842" width="0" style="601" hidden="1" customWidth="1"/>
    <col min="3843" max="3843" width="124.140625" style="601" customWidth="1"/>
    <col min="3844" max="3851" width="16.85546875" style="601" customWidth="1"/>
    <col min="3852" max="3852" width="3.85546875" style="601" bestFit="1" customWidth="1"/>
    <col min="3853" max="4096" width="9.140625" style="601"/>
    <col min="4097" max="4098" width="0" style="601" hidden="1" customWidth="1"/>
    <col min="4099" max="4099" width="124.140625" style="601" customWidth="1"/>
    <col min="4100" max="4107" width="16.85546875" style="601" customWidth="1"/>
    <col min="4108" max="4108" width="3.85546875" style="601" bestFit="1" customWidth="1"/>
    <col min="4109" max="4352" width="9.140625" style="601"/>
    <col min="4353" max="4354" width="0" style="601" hidden="1" customWidth="1"/>
    <col min="4355" max="4355" width="124.140625" style="601" customWidth="1"/>
    <col min="4356" max="4363" width="16.85546875" style="601" customWidth="1"/>
    <col min="4364" max="4364" width="3.85546875" style="601" bestFit="1" customWidth="1"/>
    <col min="4365" max="4608" width="9.140625" style="601"/>
    <col min="4609" max="4610" width="0" style="601" hidden="1" customWidth="1"/>
    <col min="4611" max="4611" width="124.140625" style="601" customWidth="1"/>
    <col min="4612" max="4619" width="16.85546875" style="601" customWidth="1"/>
    <col min="4620" max="4620" width="3.85546875" style="601" bestFit="1" customWidth="1"/>
    <col min="4621" max="4864" width="9.140625" style="601"/>
    <col min="4865" max="4866" width="0" style="601" hidden="1" customWidth="1"/>
    <col min="4867" max="4867" width="124.140625" style="601" customWidth="1"/>
    <col min="4868" max="4875" width="16.85546875" style="601" customWidth="1"/>
    <col min="4876" max="4876" width="3.85546875" style="601" bestFit="1" customWidth="1"/>
    <col min="4877" max="5120" width="9.140625" style="601"/>
    <col min="5121" max="5122" width="0" style="601" hidden="1" customWidth="1"/>
    <col min="5123" max="5123" width="124.140625" style="601" customWidth="1"/>
    <col min="5124" max="5131" width="16.85546875" style="601" customWidth="1"/>
    <col min="5132" max="5132" width="3.85546875" style="601" bestFit="1" customWidth="1"/>
    <col min="5133" max="5376" width="9.140625" style="601"/>
    <col min="5377" max="5378" width="0" style="601" hidden="1" customWidth="1"/>
    <col min="5379" max="5379" width="124.140625" style="601" customWidth="1"/>
    <col min="5380" max="5387" width="16.85546875" style="601" customWidth="1"/>
    <col min="5388" max="5388" width="3.85546875" style="601" bestFit="1" customWidth="1"/>
    <col min="5389" max="5632" width="9.140625" style="601"/>
    <col min="5633" max="5634" width="0" style="601" hidden="1" customWidth="1"/>
    <col min="5635" max="5635" width="124.140625" style="601" customWidth="1"/>
    <col min="5636" max="5643" width="16.85546875" style="601" customWidth="1"/>
    <col min="5644" max="5644" width="3.85546875" style="601" bestFit="1" customWidth="1"/>
    <col min="5645" max="5888" width="9.140625" style="601"/>
    <col min="5889" max="5890" width="0" style="601" hidden="1" customWidth="1"/>
    <col min="5891" max="5891" width="124.140625" style="601" customWidth="1"/>
    <col min="5892" max="5899" width="16.85546875" style="601" customWidth="1"/>
    <col min="5900" max="5900" width="3.85546875" style="601" bestFit="1" customWidth="1"/>
    <col min="5901" max="6144" width="9.140625" style="601"/>
    <col min="6145" max="6146" width="0" style="601" hidden="1" customWidth="1"/>
    <col min="6147" max="6147" width="124.140625" style="601" customWidth="1"/>
    <col min="6148" max="6155" width="16.85546875" style="601" customWidth="1"/>
    <col min="6156" max="6156" width="3.85546875" style="601" bestFit="1" customWidth="1"/>
    <col min="6157" max="6400" width="9.140625" style="601"/>
    <col min="6401" max="6402" width="0" style="601" hidden="1" customWidth="1"/>
    <col min="6403" max="6403" width="124.140625" style="601" customWidth="1"/>
    <col min="6404" max="6411" width="16.85546875" style="601" customWidth="1"/>
    <col min="6412" max="6412" width="3.85546875" style="601" bestFit="1" customWidth="1"/>
    <col min="6413" max="6656" width="9.140625" style="601"/>
    <col min="6657" max="6658" width="0" style="601" hidden="1" customWidth="1"/>
    <col min="6659" max="6659" width="124.140625" style="601" customWidth="1"/>
    <col min="6660" max="6667" width="16.85546875" style="601" customWidth="1"/>
    <col min="6668" max="6668" width="3.85546875" style="601" bestFit="1" customWidth="1"/>
    <col min="6669" max="6912" width="9.140625" style="601"/>
    <col min="6913" max="6914" width="0" style="601" hidden="1" customWidth="1"/>
    <col min="6915" max="6915" width="124.140625" style="601" customWidth="1"/>
    <col min="6916" max="6923" width="16.85546875" style="601" customWidth="1"/>
    <col min="6924" max="6924" width="3.85546875" style="601" bestFit="1" customWidth="1"/>
    <col min="6925" max="7168" width="9.140625" style="601"/>
    <col min="7169" max="7170" width="0" style="601" hidden="1" customWidth="1"/>
    <col min="7171" max="7171" width="124.140625" style="601" customWidth="1"/>
    <col min="7172" max="7179" width="16.85546875" style="601" customWidth="1"/>
    <col min="7180" max="7180" width="3.85546875" style="601" bestFit="1" customWidth="1"/>
    <col min="7181" max="7424" width="9.140625" style="601"/>
    <col min="7425" max="7426" width="0" style="601" hidden="1" customWidth="1"/>
    <col min="7427" max="7427" width="124.140625" style="601" customWidth="1"/>
    <col min="7428" max="7435" width="16.85546875" style="601" customWidth="1"/>
    <col min="7436" max="7436" width="3.85546875" style="601" bestFit="1" customWidth="1"/>
    <col min="7437" max="7680" width="9.140625" style="601"/>
    <col min="7681" max="7682" width="0" style="601" hidden="1" customWidth="1"/>
    <col min="7683" max="7683" width="124.140625" style="601" customWidth="1"/>
    <col min="7684" max="7691" width="16.85546875" style="601" customWidth="1"/>
    <col min="7692" max="7692" width="3.85546875" style="601" bestFit="1" customWidth="1"/>
    <col min="7693" max="7936" width="9.140625" style="601"/>
    <col min="7937" max="7938" width="0" style="601" hidden="1" customWidth="1"/>
    <col min="7939" max="7939" width="124.140625" style="601" customWidth="1"/>
    <col min="7940" max="7947" width="16.85546875" style="601" customWidth="1"/>
    <col min="7948" max="7948" width="3.85546875" style="601" bestFit="1" customWidth="1"/>
    <col min="7949" max="8192" width="9.140625" style="601"/>
    <col min="8193" max="8194" width="0" style="601" hidden="1" customWidth="1"/>
    <col min="8195" max="8195" width="124.140625" style="601" customWidth="1"/>
    <col min="8196" max="8203" width="16.85546875" style="601" customWidth="1"/>
    <col min="8204" max="8204" width="3.85546875" style="601" bestFit="1" customWidth="1"/>
    <col min="8205" max="8448" width="9.140625" style="601"/>
    <col min="8449" max="8450" width="0" style="601" hidden="1" customWidth="1"/>
    <col min="8451" max="8451" width="124.140625" style="601" customWidth="1"/>
    <col min="8452" max="8459" width="16.85546875" style="601" customWidth="1"/>
    <col min="8460" max="8460" width="3.85546875" style="601" bestFit="1" customWidth="1"/>
    <col min="8461" max="8704" width="9.140625" style="601"/>
    <col min="8705" max="8706" width="0" style="601" hidden="1" customWidth="1"/>
    <col min="8707" max="8707" width="124.140625" style="601" customWidth="1"/>
    <col min="8708" max="8715" width="16.85546875" style="601" customWidth="1"/>
    <col min="8716" max="8716" width="3.85546875" style="601" bestFit="1" customWidth="1"/>
    <col min="8717" max="8960" width="9.140625" style="601"/>
    <col min="8961" max="8962" width="0" style="601" hidden="1" customWidth="1"/>
    <col min="8963" max="8963" width="124.140625" style="601" customWidth="1"/>
    <col min="8964" max="8971" width="16.85546875" style="601" customWidth="1"/>
    <col min="8972" max="8972" width="3.85546875" style="601" bestFit="1" customWidth="1"/>
    <col min="8973" max="9216" width="9.140625" style="601"/>
    <col min="9217" max="9218" width="0" style="601" hidden="1" customWidth="1"/>
    <col min="9219" max="9219" width="124.140625" style="601" customWidth="1"/>
    <col min="9220" max="9227" width="16.85546875" style="601" customWidth="1"/>
    <col min="9228" max="9228" width="3.85546875" style="601" bestFit="1" customWidth="1"/>
    <col min="9229" max="9472" width="9.140625" style="601"/>
    <col min="9473" max="9474" width="0" style="601" hidden="1" customWidth="1"/>
    <col min="9475" max="9475" width="124.140625" style="601" customWidth="1"/>
    <col min="9476" max="9483" width="16.85546875" style="601" customWidth="1"/>
    <col min="9484" max="9484" width="3.85546875" style="601" bestFit="1" customWidth="1"/>
    <col min="9485" max="9728" width="9.140625" style="601"/>
    <col min="9729" max="9730" width="0" style="601" hidden="1" customWidth="1"/>
    <col min="9731" max="9731" width="124.140625" style="601" customWidth="1"/>
    <col min="9732" max="9739" width="16.85546875" style="601" customWidth="1"/>
    <col min="9740" max="9740" width="3.85546875" style="601" bestFit="1" customWidth="1"/>
    <col min="9741" max="9984" width="9.140625" style="601"/>
    <col min="9985" max="9986" width="0" style="601" hidden="1" customWidth="1"/>
    <col min="9987" max="9987" width="124.140625" style="601" customWidth="1"/>
    <col min="9988" max="9995" width="16.85546875" style="601" customWidth="1"/>
    <col min="9996" max="9996" width="3.85546875" style="601" bestFit="1" customWidth="1"/>
    <col min="9997" max="10240" width="9.140625" style="601"/>
    <col min="10241" max="10242" width="0" style="601" hidden="1" customWidth="1"/>
    <col min="10243" max="10243" width="124.140625" style="601" customWidth="1"/>
    <col min="10244" max="10251" width="16.85546875" style="601" customWidth="1"/>
    <col min="10252" max="10252" width="3.85546875" style="601" bestFit="1" customWidth="1"/>
    <col min="10253" max="10496" width="9.140625" style="601"/>
    <col min="10497" max="10498" width="0" style="601" hidden="1" customWidth="1"/>
    <col min="10499" max="10499" width="124.140625" style="601" customWidth="1"/>
    <col min="10500" max="10507" width="16.85546875" style="601" customWidth="1"/>
    <col min="10508" max="10508" width="3.85546875" style="601" bestFit="1" customWidth="1"/>
    <col min="10509" max="10752" width="9.140625" style="601"/>
    <col min="10753" max="10754" width="0" style="601" hidden="1" customWidth="1"/>
    <col min="10755" max="10755" width="124.140625" style="601" customWidth="1"/>
    <col min="10756" max="10763" width="16.85546875" style="601" customWidth="1"/>
    <col min="10764" max="10764" width="3.85546875" style="601" bestFit="1" customWidth="1"/>
    <col min="10765" max="11008" width="9.140625" style="601"/>
    <col min="11009" max="11010" width="0" style="601" hidden="1" customWidth="1"/>
    <col min="11011" max="11011" width="124.140625" style="601" customWidth="1"/>
    <col min="11012" max="11019" width="16.85546875" style="601" customWidth="1"/>
    <col min="11020" max="11020" width="3.85546875" style="601" bestFit="1" customWidth="1"/>
    <col min="11021" max="11264" width="9.140625" style="601"/>
    <col min="11265" max="11266" width="0" style="601" hidden="1" customWidth="1"/>
    <col min="11267" max="11267" width="124.140625" style="601" customWidth="1"/>
    <col min="11268" max="11275" width="16.85546875" style="601" customWidth="1"/>
    <col min="11276" max="11276" width="3.85546875" style="601" bestFit="1" customWidth="1"/>
    <col min="11277" max="11520" width="9.140625" style="601"/>
    <col min="11521" max="11522" width="0" style="601" hidden="1" customWidth="1"/>
    <col min="11523" max="11523" width="124.140625" style="601" customWidth="1"/>
    <col min="11524" max="11531" width="16.85546875" style="601" customWidth="1"/>
    <col min="11532" max="11532" width="3.85546875" style="601" bestFit="1" customWidth="1"/>
    <col min="11533" max="11776" width="9.140625" style="601"/>
    <col min="11777" max="11778" width="0" style="601" hidden="1" customWidth="1"/>
    <col min="11779" max="11779" width="124.140625" style="601" customWidth="1"/>
    <col min="11780" max="11787" width="16.85546875" style="601" customWidth="1"/>
    <col min="11788" max="11788" width="3.85546875" style="601" bestFit="1" customWidth="1"/>
    <col min="11789" max="12032" width="9.140625" style="601"/>
    <col min="12033" max="12034" width="0" style="601" hidden="1" customWidth="1"/>
    <col min="12035" max="12035" width="124.140625" style="601" customWidth="1"/>
    <col min="12036" max="12043" width="16.85546875" style="601" customWidth="1"/>
    <col min="12044" max="12044" width="3.85546875" style="601" bestFit="1" customWidth="1"/>
    <col min="12045" max="12288" width="9.140625" style="601"/>
    <col min="12289" max="12290" width="0" style="601" hidden="1" customWidth="1"/>
    <col min="12291" max="12291" width="124.140625" style="601" customWidth="1"/>
    <col min="12292" max="12299" width="16.85546875" style="601" customWidth="1"/>
    <col min="12300" max="12300" width="3.85546875" style="601" bestFit="1" customWidth="1"/>
    <col min="12301" max="12544" width="9.140625" style="601"/>
    <col min="12545" max="12546" width="0" style="601" hidden="1" customWidth="1"/>
    <col min="12547" max="12547" width="124.140625" style="601" customWidth="1"/>
    <col min="12548" max="12555" width="16.85546875" style="601" customWidth="1"/>
    <col min="12556" max="12556" width="3.85546875" style="601" bestFit="1" customWidth="1"/>
    <col min="12557" max="12800" width="9.140625" style="601"/>
    <col min="12801" max="12802" width="0" style="601" hidden="1" customWidth="1"/>
    <col min="12803" max="12803" width="124.140625" style="601" customWidth="1"/>
    <col min="12804" max="12811" width="16.85546875" style="601" customWidth="1"/>
    <col min="12812" max="12812" width="3.85546875" style="601" bestFit="1" customWidth="1"/>
    <col min="12813" max="13056" width="9.140625" style="601"/>
    <col min="13057" max="13058" width="0" style="601" hidden="1" customWidth="1"/>
    <col min="13059" max="13059" width="124.140625" style="601" customWidth="1"/>
    <col min="13060" max="13067" width="16.85546875" style="601" customWidth="1"/>
    <col min="13068" max="13068" width="3.85546875" style="601" bestFit="1" customWidth="1"/>
    <col min="13069" max="13312" width="9.140625" style="601"/>
    <col min="13313" max="13314" width="0" style="601" hidden="1" customWidth="1"/>
    <col min="13315" max="13315" width="124.140625" style="601" customWidth="1"/>
    <col min="13316" max="13323" width="16.85546875" style="601" customWidth="1"/>
    <col min="13324" max="13324" width="3.85546875" style="601" bestFit="1" customWidth="1"/>
    <col min="13325" max="13568" width="9.140625" style="601"/>
    <col min="13569" max="13570" width="0" style="601" hidden="1" customWidth="1"/>
    <col min="13571" max="13571" width="124.140625" style="601" customWidth="1"/>
    <col min="13572" max="13579" width="16.85546875" style="601" customWidth="1"/>
    <col min="13580" max="13580" width="3.85546875" style="601" bestFit="1" customWidth="1"/>
    <col min="13581" max="13824" width="9.140625" style="601"/>
    <col min="13825" max="13826" width="0" style="601" hidden="1" customWidth="1"/>
    <col min="13827" max="13827" width="124.140625" style="601" customWidth="1"/>
    <col min="13828" max="13835" width="16.85546875" style="601" customWidth="1"/>
    <col min="13836" max="13836" width="3.85546875" style="601" bestFit="1" customWidth="1"/>
    <col min="13837" max="14080" width="9.140625" style="601"/>
    <col min="14081" max="14082" width="0" style="601" hidden="1" customWidth="1"/>
    <col min="14083" max="14083" width="124.140625" style="601" customWidth="1"/>
    <col min="14084" max="14091" width="16.85546875" style="601" customWidth="1"/>
    <col min="14092" max="14092" width="3.85546875" style="601" bestFit="1" customWidth="1"/>
    <col min="14093" max="14336" width="9.140625" style="601"/>
    <col min="14337" max="14338" width="0" style="601" hidden="1" customWidth="1"/>
    <col min="14339" max="14339" width="124.140625" style="601" customWidth="1"/>
    <col min="14340" max="14347" width="16.85546875" style="601" customWidth="1"/>
    <col min="14348" max="14348" width="3.85546875" style="601" bestFit="1" customWidth="1"/>
    <col min="14349" max="14592" width="9.140625" style="601"/>
    <col min="14593" max="14594" width="0" style="601" hidden="1" customWidth="1"/>
    <col min="14595" max="14595" width="124.140625" style="601" customWidth="1"/>
    <col min="14596" max="14603" width="16.85546875" style="601" customWidth="1"/>
    <col min="14604" max="14604" width="3.85546875" style="601" bestFit="1" customWidth="1"/>
    <col min="14605" max="14848" width="9.140625" style="601"/>
    <col min="14849" max="14850" width="0" style="601" hidden="1" customWidth="1"/>
    <col min="14851" max="14851" width="124.140625" style="601" customWidth="1"/>
    <col min="14852" max="14859" width="16.85546875" style="601" customWidth="1"/>
    <col min="14860" max="14860" width="3.85546875" style="601" bestFit="1" customWidth="1"/>
    <col min="14861" max="15104" width="9.140625" style="601"/>
    <col min="15105" max="15106" width="0" style="601" hidden="1" customWidth="1"/>
    <col min="15107" max="15107" width="124.140625" style="601" customWidth="1"/>
    <col min="15108" max="15115" width="16.85546875" style="601" customWidth="1"/>
    <col min="15116" max="15116" width="3.85546875" style="601" bestFit="1" customWidth="1"/>
    <col min="15117" max="15360" width="9.140625" style="601"/>
    <col min="15361" max="15362" width="0" style="601" hidden="1" customWidth="1"/>
    <col min="15363" max="15363" width="124.140625" style="601" customWidth="1"/>
    <col min="15364" max="15371" width="16.85546875" style="601" customWidth="1"/>
    <col min="15372" max="15372" width="3.85546875" style="601" bestFit="1" customWidth="1"/>
    <col min="15373" max="15616" width="9.140625" style="601"/>
    <col min="15617" max="15618" width="0" style="601" hidden="1" customWidth="1"/>
    <col min="15619" max="15619" width="124.140625" style="601" customWidth="1"/>
    <col min="15620" max="15627" width="16.85546875" style="601" customWidth="1"/>
    <col min="15628" max="15628" width="3.85546875" style="601" bestFit="1" customWidth="1"/>
    <col min="15629" max="15872" width="9.140625" style="601"/>
    <col min="15873" max="15874" width="0" style="601" hidden="1" customWidth="1"/>
    <col min="15875" max="15875" width="124.140625" style="601" customWidth="1"/>
    <col min="15876" max="15883" width="16.85546875" style="601" customWidth="1"/>
    <col min="15884" max="15884" width="3.85546875" style="601" bestFit="1" customWidth="1"/>
    <col min="15885" max="16128" width="9.140625" style="601"/>
    <col min="16129" max="16130" width="0" style="601" hidden="1" customWidth="1"/>
    <col min="16131" max="16131" width="124.140625" style="601" customWidth="1"/>
    <col min="16132" max="16139" width="16.85546875" style="601" customWidth="1"/>
    <col min="16140" max="16140" width="3.85546875" style="601" bestFit="1" customWidth="1"/>
    <col min="16141" max="16384" width="9.140625" style="601"/>
  </cols>
  <sheetData>
    <row r="1" spans="1:12" ht="18.75" customHeight="1">
      <c r="A1" s="954"/>
      <c r="B1" s="954"/>
      <c r="C1" s="950"/>
      <c r="D1" s="950"/>
      <c r="E1" s="950"/>
      <c r="F1" s="950"/>
      <c r="G1" s="950"/>
      <c r="H1" s="950"/>
      <c r="I1" s="950"/>
      <c r="J1" s="950"/>
      <c r="K1" s="950"/>
    </row>
    <row r="2" spans="1:12" ht="33" customHeight="1">
      <c r="A2" s="1025" t="s">
        <v>1421</v>
      </c>
      <c r="B2" s="1025"/>
      <c r="C2" s="1025"/>
      <c r="D2" s="1025"/>
      <c r="E2" s="1025"/>
      <c r="F2" s="1025"/>
      <c r="G2" s="1025"/>
      <c r="H2" s="1025"/>
      <c r="I2" s="1025"/>
      <c r="J2" s="1025"/>
      <c r="K2" s="1025"/>
    </row>
    <row r="3" spans="1:12" ht="33" customHeight="1">
      <c r="A3" s="954"/>
      <c r="B3" s="954"/>
      <c r="C3" s="1025" t="s">
        <v>507</v>
      </c>
      <c r="D3" s="1025"/>
      <c r="E3" s="1025"/>
      <c r="F3" s="1025"/>
      <c r="G3" s="1025"/>
      <c r="H3" s="1025"/>
      <c r="I3" s="1025"/>
      <c r="J3" s="1025"/>
      <c r="K3" s="1025"/>
    </row>
    <row r="4" spans="1:12" s="152" customFormat="1" ht="11.25" customHeight="1">
      <c r="A4" s="1024"/>
      <c r="B4" s="1025"/>
      <c r="C4" s="1025"/>
      <c r="D4" s="1025"/>
      <c r="E4" s="1025"/>
      <c r="F4" s="1025"/>
      <c r="G4" s="1025"/>
      <c r="H4" s="1025"/>
      <c r="I4" s="1025"/>
      <c r="J4" s="1025"/>
      <c r="K4" s="1025"/>
    </row>
    <row r="5" spans="1:12" s="434" customFormat="1" ht="14.25" customHeight="1" thickBot="1">
      <c r="A5" s="144"/>
      <c r="B5" s="144"/>
    </row>
    <row r="6" spans="1:12" ht="29.25" customHeight="1" thickTop="1" thickBot="1">
      <c r="B6" s="824"/>
      <c r="C6" s="145"/>
      <c r="D6" s="1088" t="s">
        <v>432</v>
      </c>
      <c r="E6" s="1088" t="s">
        <v>433</v>
      </c>
      <c r="F6" s="1088" t="s">
        <v>434</v>
      </c>
      <c r="G6" s="1088" t="s">
        <v>435</v>
      </c>
      <c r="H6" s="1088" t="s">
        <v>1306</v>
      </c>
      <c r="I6" s="1088" t="s">
        <v>1519</v>
      </c>
      <c r="J6" s="1089" t="s">
        <v>1455</v>
      </c>
      <c r="K6" s="1089" t="s">
        <v>1520</v>
      </c>
      <c r="L6" s="146" t="s">
        <v>508</v>
      </c>
    </row>
    <row r="7" spans="1:12" ht="14.25" customHeight="1" thickTop="1" thickBot="1">
      <c r="C7" s="147"/>
      <c r="D7" s="147"/>
      <c r="E7" s="147"/>
      <c r="F7" s="147"/>
      <c r="G7" s="147"/>
      <c r="H7" s="147"/>
      <c r="I7" s="147"/>
      <c r="J7" s="147"/>
      <c r="K7" s="147"/>
    </row>
    <row r="8" spans="1:12" s="148" customFormat="1" ht="24" customHeight="1" thickTop="1" thickBot="1">
      <c r="B8" s="825"/>
      <c r="C8" s="149" t="s">
        <v>364</v>
      </c>
      <c r="D8" s="826"/>
      <c r="E8" s="826"/>
      <c r="F8" s="826"/>
      <c r="G8" s="826"/>
      <c r="H8" s="826"/>
      <c r="I8" s="826"/>
      <c r="J8" s="122"/>
      <c r="K8" s="122"/>
      <c r="L8" s="150"/>
    </row>
    <row r="9" spans="1:12" s="148" customFormat="1" ht="27" customHeight="1" thickTop="1">
      <c r="A9" s="148" t="s">
        <v>509</v>
      </c>
      <c r="B9" s="9" t="s">
        <v>589</v>
      </c>
      <c r="C9" s="14" t="s">
        <v>590</v>
      </c>
      <c r="D9" s="151">
        <v>8.4500000000000006E-2</v>
      </c>
      <c r="E9" s="151">
        <v>8.5099999999999995E-2</v>
      </c>
      <c r="F9" s="151">
        <v>8.6099999999999996E-2</v>
      </c>
      <c r="G9" s="151">
        <v>8.0699999999999994E-2</v>
      </c>
      <c r="H9" s="151">
        <v>7.9699999999999993E-2</v>
      </c>
      <c r="I9" s="151">
        <v>7.7799999999999994E-2</v>
      </c>
      <c r="J9" s="151">
        <v>7.6999999999999999E-2</v>
      </c>
      <c r="K9" s="151">
        <v>7.9600000000000004E-2</v>
      </c>
    </row>
    <row r="10" spans="1:12" s="152" customFormat="1" ht="23.25" customHeight="1">
      <c r="A10" s="152" t="s">
        <v>509</v>
      </c>
      <c r="B10" s="11" t="s">
        <v>591</v>
      </c>
      <c r="C10" s="15" t="s">
        <v>592</v>
      </c>
      <c r="D10" s="153">
        <v>9.4700000000000006E-2</v>
      </c>
      <c r="E10" s="153">
        <v>9.2700000000000005E-2</v>
      </c>
      <c r="F10" s="153">
        <v>9.1700000000000004E-2</v>
      </c>
      <c r="G10" s="153">
        <v>8.4900000000000003E-2</v>
      </c>
      <c r="H10" s="153">
        <v>8.3400000000000002E-2</v>
      </c>
      <c r="I10" s="153">
        <v>8.1100000000000005E-2</v>
      </c>
      <c r="J10" s="153">
        <v>8.0100000000000005E-2</v>
      </c>
      <c r="K10" s="153">
        <v>8.2299999999999998E-2</v>
      </c>
    </row>
    <row r="11" spans="1:12" s="152" customFormat="1" ht="23.25" customHeight="1">
      <c r="A11" s="152" t="s">
        <v>509</v>
      </c>
      <c r="B11" s="11" t="s">
        <v>593</v>
      </c>
      <c r="C11" s="15" t="s">
        <v>594</v>
      </c>
      <c r="D11" s="153">
        <v>8.3599999999999994E-2</v>
      </c>
      <c r="E11" s="153">
        <v>8.2900000000000001E-2</v>
      </c>
      <c r="F11" s="153">
        <v>8.0699999999999994E-2</v>
      </c>
      <c r="G11" s="153">
        <v>8.0600000000000005E-2</v>
      </c>
      <c r="H11" s="153">
        <v>7.8600000000000003E-2</v>
      </c>
      <c r="I11" s="153">
        <v>7.6300000000000007E-2</v>
      </c>
      <c r="J11" s="153">
        <v>7.5999999999999998E-2</v>
      </c>
      <c r="K11" s="153">
        <v>7.5600000000000001E-2</v>
      </c>
    </row>
    <row r="12" spans="1:12" s="152" customFormat="1" ht="23.25" customHeight="1">
      <c r="A12" s="152" t="s">
        <v>509</v>
      </c>
      <c r="B12" s="11" t="s">
        <v>595</v>
      </c>
      <c r="C12" s="15" t="s">
        <v>596</v>
      </c>
      <c r="D12" s="153">
        <v>1.44E-2</v>
      </c>
      <c r="E12" s="153">
        <v>1.29E-2</v>
      </c>
      <c r="F12" s="153">
        <v>1.09E-2</v>
      </c>
      <c r="G12" s="153">
        <v>8.6E-3</v>
      </c>
      <c r="H12" s="153">
        <v>6.1999999999999998E-3</v>
      </c>
      <c r="I12" s="153">
        <v>6.0000000000000001E-3</v>
      </c>
      <c r="J12" s="153">
        <v>6.1999999999999998E-3</v>
      </c>
      <c r="K12" s="153">
        <v>5.8999999999999999E-3</v>
      </c>
    </row>
    <row r="13" spans="1:12" s="152" customFormat="1" ht="23.25" customHeight="1">
      <c r="A13" s="152" t="s">
        <v>509</v>
      </c>
      <c r="B13" s="11" t="s">
        <v>597</v>
      </c>
      <c r="C13" s="15" t="s">
        <v>598</v>
      </c>
      <c r="D13" s="153">
        <v>1.43E-2</v>
      </c>
      <c r="E13" s="153">
        <v>1.2699999999999999E-2</v>
      </c>
      <c r="F13" s="153">
        <v>1.12E-2</v>
      </c>
      <c r="G13" s="153">
        <v>8.9999999999999993E-3</v>
      </c>
      <c r="H13" s="153">
        <v>6.1000000000000004E-3</v>
      </c>
      <c r="I13" s="153">
        <v>5.8999999999999999E-3</v>
      </c>
      <c r="J13" s="153">
        <v>6.1000000000000004E-3</v>
      </c>
      <c r="K13" s="153">
        <v>5.8999999999999999E-3</v>
      </c>
    </row>
    <row r="14" spans="1:12" s="152" customFormat="1" ht="23.25" customHeight="1">
      <c r="A14" s="152" t="s">
        <v>509</v>
      </c>
      <c r="B14" s="11" t="s">
        <v>599</v>
      </c>
      <c r="C14" s="15" t="s">
        <v>600</v>
      </c>
      <c r="D14" s="153">
        <v>1.2200000000000001E-2</v>
      </c>
      <c r="E14" s="153">
        <v>1.12E-2</v>
      </c>
      <c r="F14" s="153">
        <v>9.7999999999999997E-3</v>
      </c>
      <c r="G14" s="153">
        <v>7.7999999999999996E-3</v>
      </c>
      <c r="H14" s="153">
        <v>5.4000000000000003E-3</v>
      </c>
      <c r="I14" s="153">
        <v>5.4000000000000003E-3</v>
      </c>
      <c r="J14" s="153">
        <v>5.3E-3</v>
      </c>
      <c r="K14" s="153">
        <v>5.5999999999999999E-3</v>
      </c>
    </row>
    <row r="15" spans="1:12" s="152" customFormat="1" ht="44.25" customHeight="1" thickBot="1">
      <c r="A15" s="152" t="s">
        <v>509</v>
      </c>
      <c r="B15" s="11" t="s">
        <v>601</v>
      </c>
      <c r="C15" s="15" t="s">
        <v>602</v>
      </c>
      <c r="D15" s="153">
        <v>8.1000000000000003E-2</v>
      </c>
      <c r="E15" s="153">
        <v>7.6200000000000004E-2</v>
      </c>
      <c r="F15" s="153">
        <v>6.9699999999999998E-2</v>
      </c>
      <c r="G15" s="153">
        <v>5.8299999999999998E-2</v>
      </c>
      <c r="H15" s="153">
        <v>4.1700000000000001E-2</v>
      </c>
      <c r="I15" s="153">
        <v>4.1300000000000003E-2</v>
      </c>
      <c r="J15" s="153">
        <v>4.1599999999999998E-2</v>
      </c>
      <c r="K15" s="153">
        <v>4.3499999999999997E-2</v>
      </c>
    </row>
    <row r="16" spans="1:12" s="154" customFormat="1" ht="24" customHeight="1" thickTop="1" thickBot="1">
      <c r="B16" s="827"/>
      <c r="C16" s="149" t="s">
        <v>372</v>
      </c>
      <c r="D16" s="826"/>
      <c r="E16" s="826"/>
      <c r="F16" s="826"/>
      <c r="G16" s="826"/>
      <c r="H16" s="826"/>
      <c r="I16" s="826"/>
      <c r="J16" s="122"/>
      <c r="K16" s="122"/>
      <c r="L16" s="155"/>
    </row>
    <row r="17" spans="1:12" s="148" customFormat="1" ht="26.25" customHeight="1" thickTop="1">
      <c r="A17" s="148" t="s">
        <v>509</v>
      </c>
      <c r="B17" s="9" t="s">
        <v>603</v>
      </c>
      <c r="C17" s="14" t="s">
        <v>604</v>
      </c>
      <c r="D17" s="151">
        <v>0.1096</v>
      </c>
      <c r="E17" s="151">
        <v>0.1067</v>
      </c>
      <c r="F17" s="151">
        <v>0.1096</v>
      </c>
      <c r="G17" s="151">
        <v>0.1055</v>
      </c>
      <c r="H17" s="151">
        <v>0.10589999999999999</v>
      </c>
      <c r="I17" s="151">
        <v>0.1052</v>
      </c>
      <c r="J17" s="151">
        <v>0.10440000000000001</v>
      </c>
      <c r="K17" s="151">
        <v>0.1096</v>
      </c>
    </row>
    <row r="18" spans="1:12" s="152" customFormat="1" ht="24" customHeight="1">
      <c r="A18" s="152" t="s">
        <v>509</v>
      </c>
      <c r="B18" s="11" t="s">
        <v>605</v>
      </c>
      <c r="C18" s="15" t="s">
        <v>606</v>
      </c>
      <c r="D18" s="153">
        <v>-2.5100000000000001E-2</v>
      </c>
      <c r="E18" s="153">
        <v>-2.1600000000000001E-2</v>
      </c>
      <c r="F18" s="153">
        <v>-2.35E-2</v>
      </c>
      <c r="G18" s="153">
        <v>-2.4799999999999999E-2</v>
      </c>
      <c r="H18" s="153">
        <v>-2.6200000000000001E-2</v>
      </c>
      <c r="I18" s="153">
        <v>-2.75E-2</v>
      </c>
      <c r="J18" s="153">
        <v>-2.75E-2</v>
      </c>
      <c r="K18" s="153">
        <v>-0.03</v>
      </c>
    </row>
    <row r="19" spans="1:12" s="152" customFormat="1" ht="24" customHeight="1">
      <c r="A19" s="152" t="s">
        <v>509</v>
      </c>
      <c r="B19" s="11" t="s">
        <v>607</v>
      </c>
      <c r="C19" s="15" t="s">
        <v>608</v>
      </c>
      <c r="D19" s="153">
        <v>3.15E-2</v>
      </c>
      <c r="E19" s="153">
        <v>2.7E-2</v>
      </c>
      <c r="F19" s="153">
        <v>2.92E-2</v>
      </c>
      <c r="G19" s="153">
        <v>3.0700000000000002E-2</v>
      </c>
      <c r="H19" s="153">
        <v>3.2300000000000002E-2</v>
      </c>
      <c r="I19" s="153">
        <v>3.39E-2</v>
      </c>
      <c r="J19" s="153">
        <v>3.3799999999999997E-2</v>
      </c>
      <c r="K19" s="153">
        <v>3.6799999999999999E-2</v>
      </c>
    </row>
    <row r="20" spans="1:12" s="152" customFormat="1" ht="24" customHeight="1">
      <c r="A20" s="152" t="s">
        <v>509</v>
      </c>
      <c r="B20" s="11" t="s">
        <v>609</v>
      </c>
      <c r="C20" s="15" t="s">
        <v>610</v>
      </c>
      <c r="D20" s="153">
        <v>-2.0000000000000001E-4</v>
      </c>
      <c r="E20" s="153">
        <v>-4.0000000000000002E-4</v>
      </c>
      <c r="F20" s="153">
        <v>0</v>
      </c>
      <c r="G20" s="153">
        <v>0</v>
      </c>
      <c r="H20" s="153">
        <v>0</v>
      </c>
      <c r="I20" s="153">
        <v>0</v>
      </c>
      <c r="J20" s="153">
        <v>0</v>
      </c>
      <c r="K20" s="153">
        <v>0</v>
      </c>
    </row>
    <row r="21" spans="1:12" s="152" customFormat="1" ht="24" customHeight="1">
      <c r="A21" s="152" t="s">
        <v>509</v>
      </c>
      <c r="B21" s="11" t="s">
        <v>611</v>
      </c>
      <c r="C21" s="15" t="s">
        <v>612</v>
      </c>
      <c r="D21" s="153">
        <v>-1.0999999999999999E-2</v>
      </c>
      <c r="E21" s="153">
        <v>-9.7999999999999997E-3</v>
      </c>
      <c r="F21" s="153">
        <v>-1.11E-2</v>
      </c>
      <c r="G21" s="153">
        <v>-4.3E-3</v>
      </c>
      <c r="H21" s="153">
        <v>-4.7999999999999996E-3</v>
      </c>
      <c r="I21" s="153">
        <v>-4.7999999999999996E-3</v>
      </c>
      <c r="J21" s="153">
        <v>-4.1999999999999997E-3</v>
      </c>
      <c r="K21" s="153">
        <v>-6.7000000000000002E-3</v>
      </c>
    </row>
    <row r="22" spans="1:12" s="152" customFormat="1" ht="24" customHeight="1">
      <c r="A22" s="152" t="s">
        <v>509</v>
      </c>
      <c r="B22" s="11" t="s">
        <v>613</v>
      </c>
      <c r="C22" s="15" t="s">
        <v>614</v>
      </c>
      <c r="D22" s="153">
        <v>1.01E-2</v>
      </c>
      <c r="E22" s="153">
        <v>7.6E-3</v>
      </c>
      <c r="F22" s="153">
        <v>5.5999999999999999E-3</v>
      </c>
      <c r="G22" s="153">
        <v>4.3E-3</v>
      </c>
      <c r="H22" s="153">
        <v>3.7000000000000002E-3</v>
      </c>
      <c r="I22" s="153">
        <v>3.3E-3</v>
      </c>
      <c r="J22" s="153">
        <v>3.2000000000000002E-3</v>
      </c>
      <c r="K22" s="153">
        <v>2.7000000000000001E-3</v>
      </c>
    </row>
    <row r="23" spans="1:12" s="152" customFormat="1" ht="24" customHeight="1">
      <c r="A23" s="152" t="s">
        <v>509</v>
      </c>
      <c r="B23" s="11" t="s">
        <v>615</v>
      </c>
      <c r="C23" s="15" t="s">
        <v>616</v>
      </c>
      <c r="D23" s="153">
        <v>-6.9199999999999998E-2</v>
      </c>
      <c r="E23" s="153">
        <v>-7.0000000000000007E-2</v>
      </c>
      <c r="F23" s="153">
        <v>-6.9699999999999998E-2</v>
      </c>
      <c r="G23" s="153">
        <v>-7.1999999999999995E-2</v>
      </c>
      <c r="H23" s="153">
        <v>-7.2400000000000006E-2</v>
      </c>
      <c r="I23" s="153">
        <v>-7.0300000000000001E-2</v>
      </c>
      <c r="J23" s="153">
        <v>-6.9800000000000001E-2</v>
      </c>
      <c r="K23" s="153">
        <v>-6.9699999999999998E-2</v>
      </c>
    </row>
    <row r="24" spans="1:12" s="152" customFormat="1" ht="24" customHeight="1">
      <c r="A24" s="152" t="s">
        <v>509</v>
      </c>
      <c r="B24" s="11" t="s">
        <v>617</v>
      </c>
      <c r="C24" s="15" t="s">
        <v>618</v>
      </c>
      <c r="D24" s="153">
        <v>1E-4</v>
      </c>
      <c r="E24" s="153">
        <v>1E-4</v>
      </c>
      <c r="F24" s="153">
        <v>2.9999999999999997E-4</v>
      </c>
      <c r="G24" s="153">
        <v>4.0000000000000002E-4</v>
      </c>
      <c r="H24" s="153">
        <v>-1E-4</v>
      </c>
      <c r="I24" s="153">
        <v>-1E-4</v>
      </c>
      <c r="J24" s="153">
        <v>-1E-4</v>
      </c>
      <c r="K24" s="153">
        <v>0</v>
      </c>
    </row>
    <row r="25" spans="1:12" s="152" customFormat="1" ht="43.5" customHeight="1" thickBot="1">
      <c r="A25" s="152" t="s">
        <v>509</v>
      </c>
      <c r="B25" s="11" t="s">
        <v>619</v>
      </c>
      <c r="C25" s="15" t="s">
        <v>620</v>
      </c>
      <c r="D25" s="153">
        <v>0.12670000000000001</v>
      </c>
      <c r="E25" s="153">
        <v>0.12089999999999999</v>
      </c>
      <c r="F25" s="153">
        <v>0.11600000000000001</v>
      </c>
      <c r="G25" s="153">
        <v>0.11210000000000001</v>
      </c>
      <c r="H25" s="153">
        <v>0.1182</v>
      </c>
      <c r="I25" s="153">
        <v>0.1217</v>
      </c>
      <c r="J25" s="153">
        <v>0.1227</v>
      </c>
      <c r="K25" s="153">
        <v>0.13</v>
      </c>
    </row>
    <row r="26" spans="1:12" s="154" customFormat="1" ht="24.75" customHeight="1" thickTop="1" thickBot="1">
      <c r="B26" s="828"/>
      <c r="C26" s="149" t="s">
        <v>382</v>
      </c>
      <c r="D26" s="826"/>
      <c r="E26" s="826"/>
      <c r="F26" s="826"/>
      <c r="G26" s="826"/>
      <c r="H26" s="826"/>
      <c r="I26" s="826"/>
      <c r="J26" s="122"/>
      <c r="K26" s="122"/>
      <c r="L26" s="155"/>
    </row>
    <row r="27" spans="1:12" s="148" customFormat="1" ht="27" customHeight="1" thickTop="1">
      <c r="A27" s="148" t="s">
        <v>509</v>
      </c>
      <c r="B27" s="9" t="s">
        <v>621</v>
      </c>
      <c r="C27" s="14" t="s">
        <v>622</v>
      </c>
      <c r="D27" s="151">
        <v>0.1497</v>
      </c>
      <c r="E27" s="151">
        <v>0.1404</v>
      </c>
      <c r="F27" s="151">
        <v>0.1404</v>
      </c>
      <c r="G27" s="151">
        <v>0.13730000000000001</v>
      </c>
      <c r="H27" s="151">
        <v>0.1394</v>
      </c>
      <c r="I27" s="151">
        <v>0.13919999999999999</v>
      </c>
      <c r="J27" s="151">
        <v>0.13980000000000001</v>
      </c>
      <c r="K27" s="151">
        <v>0.14699999999999999</v>
      </c>
    </row>
    <row r="28" spans="1:12" s="152" customFormat="1" ht="23.25" customHeight="1">
      <c r="A28" s="152" t="s">
        <v>509</v>
      </c>
      <c r="B28" s="11" t="s">
        <v>623</v>
      </c>
      <c r="C28" s="15" t="s">
        <v>624</v>
      </c>
      <c r="D28" s="153">
        <v>0.1057</v>
      </c>
      <c r="E28" s="153">
        <v>0.109</v>
      </c>
      <c r="F28" s="153">
        <v>0.11119999999999999</v>
      </c>
      <c r="G28" s="153">
        <v>0.11020000000000001</v>
      </c>
      <c r="H28" s="153">
        <v>0.1003</v>
      </c>
      <c r="I28" s="153">
        <v>0.1022</v>
      </c>
      <c r="J28" s="153">
        <v>0.1</v>
      </c>
      <c r="K28" s="153">
        <v>9.1600000000000001E-2</v>
      </c>
    </row>
    <row r="29" spans="1:12" s="152" customFormat="1" ht="23.25" customHeight="1">
      <c r="A29" s="152" t="s">
        <v>509</v>
      </c>
      <c r="B29" s="11" t="s">
        <v>625</v>
      </c>
      <c r="C29" s="15" t="s">
        <v>626</v>
      </c>
      <c r="D29" s="153">
        <v>0.2873</v>
      </c>
      <c r="E29" s="153">
        <v>0.21809999999999999</v>
      </c>
      <c r="F29" s="153">
        <v>0.26140000000000002</v>
      </c>
      <c r="G29" s="153">
        <v>0.24540000000000001</v>
      </c>
      <c r="H29" s="153">
        <v>0.26300000000000001</v>
      </c>
      <c r="I29" s="153">
        <v>0.21360000000000001</v>
      </c>
      <c r="J29" s="153">
        <v>0.25190000000000001</v>
      </c>
      <c r="K29" s="153">
        <v>0.19789999999999999</v>
      </c>
    </row>
    <row r="30" spans="1:12" s="152" customFormat="1" ht="23.25" customHeight="1">
      <c r="A30" s="152" t="s">
        <v>509</v>
      </c>
      <c r="B30" s="11" t="s">
        <v>627</v>
      </c>
      <c r="C30" s="15" t="s">
        <v>628</v>
      </c>
      <c r="D30" s="153">
        <v>0.22700000000000001</v>
      </c>
      <c r="E30" s="153">
        <v>0.2099</v>
      </c>
      <c r="F30" s="153">
        <v>0.22389999999999999</v>
      </c>
      <c r="G30" s="153">
        <v>0.1983</v>
      </c>
      <c r="H30" s="153">
        <v>0.26910000000000001</v>
      </c>
      <c r="I30" s="153">
        <v>0.1459</v>
      </c>
      <c r="J30" s="153">
        <v>0.21240000000000001</v>
      </c>
      <c r="K30" s="153">
        <v>0.17330000000000001</v>
      </c>
    </row>
    <row r="31" spans="1:12" s="152" customFormat="1" ht="23.25" customHeight="1">
      <c r="A31" s="152" t="s">
        <v>509</v>
      </c>
      <c r="B31" s="11" t="s">
        <v>629</v>
      </c>
      <c r="C31" s="15" t="s">
        <v>630</v>
      </c>
      <c r="D31" s="153">
        <v>3.04E-2</v>
      </c>
      <c r="E31" s="153">
        <v>5.7000000000000002E-3</v>
      </c>
      <c r="F31" s="153">
        <v>1.5900000000000001E-2</v>
      </c>
      <c r="G31" s="153">
        <v>2.0299999999999999E-2</v>
      </c>
      <c r="H31" s="153">
        <v>1.9199999999999998E-2</v>
      </c>
      <c r="I31" s="153">
        <v>7.4999999999999997E-3</v>
      </c>
      <c r="J31" s="153">
        <v>5.4999999999999997E-3</v>
      </c>
      <c r="K31" s="153">
        <v>1.1000000000000001E-3</v>
      </c>
    </row>
    <row r="32" spans="1:12" s="152" customFormat="1" ht="23.25" customHeight="1">
      <c r="A32" s="152" t="s">
        <v>509</v>
      </c>
      <c r="B32" s="11" t="s">
        <v>631</v>
      </c>
      <c r="C32" s="15" t="s">
        <v>632</v>
      </c>
      <c r="D32" s="153">
        <v>1.32E-2</v>
      </c>
      <c r="E32" s="153">
        <v>6.1999999999999998E-3</v>
      </c>
      <c r="F32" s="153">
        <v>4.5999999999999999E-3</v>
      </c>
      <c r="G32" s="153">
        <v>4.0000000000000001E-3</v>
      </c>
      <c r="H32" s="153">
        <v>5.8999999999999999E-3</v>
      </c>
      <c r="I32" s="153">
        <v>7.9000000000000008E-3</v>
      </c>
      <c r="J32" s="153">
        <v>7.0000000000000001E-3</v>
      </c>
      <c r="K32" s="153">
        <v>5.1999999999999998E-3</v>
      </c>
    </row>
    <row r="33" spans="1:12" s="152" customFormat="1" ht="23.25" customHeight="1">
      <c r="A33" s="152" t="s">
        <v>509</v>
      </c>
      <c r="B33" s="11" t="s">
        <v>633</v>
      </c>
      <c r="C33" s="15" t="s">
        <v>634</v>
      </c>
      <c r="D33" s="153">
        <v>2.3599999999999999E-2</v>
      </c>
      <c r="E33" s="153">
        <v>5.8999999999999999E-3</v>
      </c>
      <c r="F33" s="153">
        <v>1.1599999999999999E-2</v>
      </c>
      <c r="G33" s="153">
        <v>1.4500000000000001E-2</v>
      </c>
      <c r="H33" s="153">
        <v>1.37E-2</v>
      </c>
      <c r="I33" s="153">
        <v>7.7000000000000002E-3</v>
      </c>
      <c r="J33" s="153">
        <v>6.0000000000000001E-3</v>
      </c>
      <c r="K33" s="153">
        <v>2.5000000000000001E-3</v>
      </c>
    </row>
    <row r="34" spans="1:12" s="152" customFormat="1" ht="23.25" customHeight="1">
      <c r="A34" s="152" t="s">
        <v>509</v>
      </c>
      <c r="B34" s="11" t="s">
        <v>635</v>
      </c>
      <c r="C34" s="15" t="s">
        <v>636</v>
      </c>
      <c r="D34" s="153">
        <v>0</v>
      </c>
      <c r="E34" s="153">
        <v>0</v>
      </c>
      <c r="F34" s="153">
        <v>0</v>
      </c>
      <c r="G34" s="153">
        <v>0</v>
      </c>
      <c r="H34" s="153">
        <v>0</v>
      </c>
      <c r="I34" s="153">
        <v>0</v>
      </c>
      <c r="J34" s="153">
        <v>0</v>
      </c>
      <c r="K34" s="153">
        <v>0</v>
      </c>
    </row>
    <row r="35" spans="1:12" s="152" customFormat="1" ht="23.25" customHeight="1">
      <c r="A35" s="152" t="s">
        <v>509</v>
      </c>
      <c r="B35" s="11" t="s">
        <v>637</v>
      </c>
      <c r="C35" s="15" t="s">
        <v>638</v>
      </c>
      <c r="D35" s="153">
        <v>8.8000000000000005E-3</v>
      </c>
      <c r="E35" s="153">
        <v>6.7999999999999996E-3</v>
      </c>
      <c r="F35" s="153">
        <v>7.4000000000000003E-3</v>
      </c>
      <c r="G35" s="153">
        <v>7.4000000000000003E-3</v>
      </c>
      <c r="H35" s="153">
        <v>9.7999999999999997E-3</v>
      </c>
      <c r="I35" s="153">
        <v>1.23E-2</v>
      </c>
      <c r="J35" s="153">
        <v>1.1900000000000001E-2</v>
      </c>
      <c r="K35" s="153">
        <v>1.2999999999999999E-2</v>
      </c>
    </row>
    <row r="36" spans="1:12" s="152" customFormat="1" ht="23.25" customHeight="1">
      <c r="A36" s="152" t="s">
        <v>509</v>
      </c>
      <c r="B36" s="11" t="s">
        <v>639</v>
      </c>
      <c r="C36" s="15" t="s">
        <v>640</v>
      </c>
      <c r="D36" s="153">
        <v>5.0799999999999998E-2</v>
      </c>
      <c r="E36" s="153">
        <v>4.1200000000000001E-2</v>
      </c>
      <c r="F36" s="153">
        <v>4.4900000000000002E-2</v>
      </c>
      <c r="G36" s="153">
        <v>4.7100000000000003E-2</v>
      </c>
      <c r="H36" s="153">
        <v>4.58E-2</v>
      </c>
      <c r="I36" s="153">
        <v>4.5999999999999999E-2</v>
      </c>
      <c r="J36" s="153">
        <v>4.65E-2</v>
      </c>
      <c r="K36" s="153">
        <v>4.9599999999999998E-2</v>
      </c>
    </row>
    <row r="37" spans="1:12" s="152" customFormat="1" ht="23.25" customHeight="1">
      <c r="B37" s="11"/>
      <c r="C37" s="15" t="s">
        <v>641</v>
      </c>
      <c r="D37" s="153">
        <v>0</v>
      </c>
      <c r="E37" s="153">
        <v>0</v>
      </c>
      <c r="F37" s="153">
        <v>0</v>
      </c>
      <c r="G37" s="153">
        <v>0</v>
      </c>
      <c r="H37" s="153">
        <v>0</v>
      </c>
      <c r="I37" s="153">
        <v>0</v>
      </c>
      <c r="J37" s="153">
        <v>0</v>
      </c>
      <c r="K37" s="153">
        <v>0</v>
      </c>
    </row>
    <row r="38" spans="1:12" s="152" customFormat="1" ht="44.25" customHeight="1" thickBot="1">
      <c r="A38" s="152" t="s">
        <v>509</v>
      </c>
      <c r="B38" s="11" t="s">
        <v>642</v>
      </c>
      <c r="C38" s="15" t="s">
        <v>643</v>
      </c>
      <c r="D38" s="153">
        <v>8.9999999999999998E-4</v>
      </c>
      <c r="E38" s="153">
        <v>3.3E-3</v>
      </c>
      <c r="F38" s="153">
        <v>3.4299999999999997E-2</v>
      </c>
      <c r="G38" s="153">
        <v>7.0999999999999994E-2</v>
      </c>
      <c r="H38" s="153">
        <v>5.4199999999999998E-2</v>
      </c>
      <c r="I38" s="153">
        <v>4.2099999999999999E-2</v>
      </c>
      <c r="J38" s="153">
        <v>4.4499999999999998E-2</v>
      </c>
      <c r="K38" s="153">
        <v>3.5000000000000003E-2</v>
      </c>
    </row>
    <row r="39" spans="1:12" s="154" customFormat="1" ht="24" customHeight="1" thickTop="1" thickBot="1">
      <c r="B39" s="829"/>
      <c r="C39" s="149" t="s">
        <v>395</v>
      </c>
      <c r="D39" s="826"/>
      <c r="E39" s="826"/>
      <c r="F39" s="826"/>
      <c r="G39" s="826"/>
      <c r="H39" s="826"/>
      <c r="I39" s="826"/>
      <c r="J39" s="122"/>
      <c r="K39" s="122"/>
      <c r="L39" s="155"/>
    </row>
    <row r="40" spans="1:12" s="154" customFormat="1" ht="24.75" customHeight="1" thickTop="1" thickBot="1">
      <c r="B40" s="828"/>
      <c r="C40" s="149" t="s">
        <v>396</v>
      </c>
      <c r="D40" s="826"/>
      <c r="E40" s="826"/>
      <c r="F40" s="826"/>
      <c r="G40" s="826"/>
      <c r="H40" s="826"/>
      <c r="I40" s="826"/>
      <c r="J40" s="122"/>
      <c r="K40" s="122"/>
      <c r="L40" s="155"/>
    </row>
    <row r="41" spans="1:12" s="148" customFormat="1" ht="27" customHeight="1" thickTop="1">
      <c r="A41" s="148" t="s">
        <v>509</v>
      </c>
      <c r="B41" s="9" t="s">
        <v>644</v>
      </c>
      <c r="C41" s="14" t="s">
        <v>645</v>
      </c>
      <c r="D41" s="151">
        <v>6.9199999999999998E-2</v>
      </c>
      <c r="E41" s="151">
        <v>7.0000000000000007E-2</v>
      </c>
      <c r="F41" s="151">
        <v>6.9699999999999998E-2</v>
      </c>
      <c r="G41" s="151">
        <v>7.1999999999999995E-2</v>
      </c>
      <c r="H41" s="151">
        <v>7.2400000000000006E-2</v>
      </c>
      <c r="I41" s="151">
        <v>7.0300000000000001E-2</v>
      </c>
      <c r="J41" s="151">
        <v>6.9800000000000001E-2</v>
      </c>
      <c r="K41" s="151">
        <v>6.9699999999999998E-2</v>
      </c>
    </row>
    <row r="42" spans="1:12" s="152" customFormat="1" ht="23.25" customHeight="1">
      <c r="A42" s="152" t="s">
        <v>509</v>
      </c>
      <c r="B42" s="11" t="s">
        <v>646</v>
      </c>
      <c r="C42" s="15" t="s">
        <v>647</v>
      </c>
      <c r="D42" s="153">
        <v>7.9600000000000004E-2</v>
      </c>
      <c r="E42" s="153">
        <v>8.1799999999999998E-2</v>
      </c>
      <c r="F42" s="153">
        <v>8.2000000000000003E-2</v>
      </c>
      <c r="G42" s="153">
        <v>8.4099999999999994E-2</v>
      </c>
      <c r="H42" s="153">
        <v>8.48E-2</v>
      </c>
      <c r="I42" s="153">
        <v>8.1699999999999995E-2</v>
      </c>
      <c r="J42" s="153">
        <v>8.1699999999999995E-2</v>
      </c>
      <c r="K42" s="153">
        <v>8.1100000000000005E-2</v>
      </c>
    </row>
    <row r="43" spans="1:12" s="152" customFormat="1" ht="23.25" customHeight="1">
      <c r="A43" s="152" t="s">
        <v>509</v>
      </c>
      <c r="B43" s="11" t="s">
        <v>648</v>
      </c>
      <c r="C43" s="15" t="s">
        <v>649</v>
      </c>
      <c r="D43" s="153">
        <v>9.7000000000000003E-2</v>
      </c>
      <c r="E43" s="153">
        <v>9.3799999999999994E-2</v>
      </c>
      <c r="F43" s="153">
        <v>9.1700000000000004E-2</v>
      </c>
      <c r="G43" s="153">
        <v>9.5799999999999996E-2</v>
      </c>
      <c r="H43" s="153">
        <v>9.7799999999999998E-2</v>
      </c>
      <c r="I43" s="153">
        <v>9.4399999999999998E-2</v>
      </c>
      <c r="J43" s="153">
        <v>9.5100000000000004E-2</v>
      </c>
      <c r="K43" s="153">
        <v>9.4200000000000006E-2</v>
      </c>
    </row>
    <row r="44" spans="1:12" s="152" customFormat="1" ht="44.25" customHeight="1" thickBot="1">
      <c r="A44" s="152" t="s">
        <v>509</v>
      </c>
      <c r="B44" s="11" t="s">
        <v>650</v>
      </c>
      <c r="C44" s="15" t="s">
        <v>651</v>
      </c>
      <c r="D44" s="153">
        <v>9.2200000000000004E-2</v>
      </c>
      <c r="E44" s="153">
        <v>9.2600000000000002E-2</v>
      </c>
      <c r="F44" s="153">
        <v>9.3299999999999994E-2</v>
      </c>
      <c r="G44" s="153">
        <v>9.8000000000000004E-2</v>
      </c>
      <c r="H44" s="153">
        <v>9.8900000000000002E-2</v>
      </c>
      <c r="I44" s="153">
        <v>9.6299999999999997E-2</v>
      </c>
      <c r="J44" s="153">
        <v>9.5000000000000001E-2</v>
      </c>
      <c r="K44" s="153">
        <v>9.5200000000000007E-2</v>
      </c>
    </row>
    <row r="45" spans="1:12" s="154" customFormat="1" ht="24" customHeight="1" thickTop="1" thickBot="1">
      <c r="B45" s="828"/>
      <c r="C45" s="149" t="s">
        <v>401</v>
      </c>
      <c r="D45" s="826"/>
      <c r="E45" s="826"/>
      <c r="F45" s="826"/>
      <c r="G45" s="826"/>
      <c r="H45" s="826"/>
      <c r="I45" s="826"/>
      <c r="J45" s="122"/>
      <c r="K45" s="122"/>
      <c r="L45" s="155"/>
    </row>
    <row r="46" spans="1:12" s="156" customFormat="1" ht="27" customHeight="1" thickTop="1">
      <c r="A46" s="156" t="s">
        <v>509</v>
      </c>
      <c r="B46" s="9" t="s">
        <v>652</v>
      </c>
      <c r="C46" s="14" t="s">
        <v>653</v>
      </c>
      <c r="D46" s="151">
        <v>0.54379999999999995</v>
      </c>
      <c r="E46" s="151">
        <v>0.55100000000000005</v>
      </c>
      <c r="F46" s="151">
        <v>0.55049999999999999</v>
      </c>
      <c r="G46" s="151">
        <v>0.55989999999999995</v>
      </c>
      <c r="H46" s="151">
        <v>0.55179999999999996</v>
      </c>
      <c r="I46" s="151">
        <v>0.57310000000000005</v>
      </c>
      <c r="J46" s="151">
        <v>0.56200000000000006</v>
      </c>
      <c r="K46" s="151">
        <v>0.57609999999999995</v>
      </c>
    </row>
    <row r="47" spans="1:12" ht="23.25" customHeight="1">
      <c r="A47" s="601" t="s">
        <v>509</v>
      </c>
      <c r="B47" s="6" t="s">
        <v>654</v>
      </c>
      <c r="C47" s="16" t="s">
        <v>655</v>
      </c>
      <c r="D47" s="157">
        <v>4.9299999999999997E-2</v>
      </c>
      <c r="E47" s="157">
        <v>4.7E-2</v>
      </c>
      <c r="F47" s="157">
        <v>4.5999999999999999E-2</v>
      </c>
      <c r="G47" s="157">
        <v>4.4999999999999998E-2</v>
      </c>
      <c r="H47" s="157">
        <v>4.2200000000000001E-2</v>
      </c>
      <c r="I47" s="157">
        <v>4.2500000000000003E-2</v>
      </c>
      <c r="J47" s="157">
        <v>4.2200000000000001E-2</v>
      </c>
      <c r="K47" s="157">
        <v>4.24E-2</v>
      </c>
    </row>
    <row r="48" spans="1:12" ht="23.25" customHeight="1">
      <c r="A48" s="601" t="s">
        <v>509</v>
      </c>
      <c r="B48" s="6" t="s">
        <v>656</v>
      </c>
      <c r="C48" s="16" t="s">
        <v>657</v>
      </c>
      <c r="D48" s="157">
        <v>0.40689999999999998</v>
      </c>
      <c r="E48" s="157">
        <v>0.40200000000000002</v>
      </c>
      <c r="F48" s="157">
        <v>0.40350000000000003</v>
      </c>
      <c r="G48" s="157">
        <v>0.39510000000000001</v>
      </c>
      <c r="H48" s="157">
        <v>0.40600000000000003</v>
      </c>
      <c r="I48" s="157">
        <v>0.38429999999999997</v>
      </c>
      <c r="J48" s="157">
        <v>0.39589999999999997</v>
      </c>
      <c r="K48" s="157">
        <v>0.38150000000000001</v>
      </c>
    </row>
    <row r="49" spans="1:12" ht="23.25" customHeight="1">
      <c r="A49" s="601" t="s">
        <v>509</v>
      </c>
      <c r="B49" s="6" t="s">
        <v>658</v>
      </c>
      <c r="C49" s="16" t="s">
        <v>659</v>
      </c>
      <c r="D49" s="157">
        <v>0.5625</v>
      </c>
      <c r="E49" s="157">
        <v>0.59109999999999996</v>
      </c>
      <c r="F49" s="157">
        <v>0.56059999999999999</v>
      </c>
      <c r="G49" s="157">
        <v>0.58120000000000005</v>
      </c>
      <c r="H49" s="157">
        <v>0.59560000000000002</v>
      </c>
      <c r="I49" s="157">
        <v>0.59630000000000005</v>
      </c>
      <c r="J49" s="157">
        <v>0.59109999999999996</v>
      </c>
      <c r="K49" s="157">
        <v>0.56620000000000004</v>
      </c>
    </row>
    <row r="50" spans="1:12" ht="43.5" customHeight="1" thickBot="1">
      <c r="C50" s="158"/>
      <c r="D50" s="157"/>
      <c r="E50" s="157"/>
      <c r="F50" s="157"/>
      <c r="G50" s="157"/>
      <c r="H50" s="157"/>
      <c r="I50" s="157"/>
      <c r="J50" s="157"/>
      <c r="K50" s="157"/>
    </row>
    <row r="51" spans="1:12" s="148" customFormat="1" ht="24" customHeight="1" thickTop="1" thickBot="1">
      <c r="B51" s="830"/>
      <c r="C51" s="149" t="s">
        <v>406</v>
      </c>
      <c r="D51" s="826"/>
      <c r="E51" s="826"/>
      <c r="F51" s="826"/>
      <c r="G51" s="826"/>
      <c r="H51" s="826"/>
      <c r="I51" s="826"/>
      <c r="J51" s="122"/>
      <c r="K51" s="122"/>
      <c r="L51" s="150"/>
    </row>
    <row r="52" spans="1:12" s="154" customFormat="1" ht="18.75" thickTop="1">
      <c r="A52" s="159"/>
      <c r="B52" s="829"/>
      <c r="C52" s="831"/>
      <c r="D52" s="157"/>
      <c r="E52" s="157"/>
      <c r="F52" s="157"/>
      <c r="G52" s="157"/>
      <c r="H52" s="157"/>
      <c r="I52" s="157"/>
      <c r="J52" s="157"/>
      <c r="K52" s="157"/>
      <c r="L52" s="155"/>
    </row>
    <row r="53" spans="1:12" s="148" customFormat="1" ht="23.25" customHeight="1">
      <c r="A53" s="148" t="s">
        <v>509</v>
      </c>
      <c r="B53" s="9" t="s">
        <v>660</v>
      </c>
      <c r="C53" s="14" t="s">
        <v>661</v>
      </c>
      <c r="D53" s="151">
        <v>9.4899999999999998E-2</v>
      </c>
      <c r="E53" s="151">
        <v>9.2899999999999996E-2</v>
      </c>
      <c r="F53" s="151">
        <v>9.0999999999999998E-2</v>
      </c>
      <c r="G53" s="151">
        <v>8.4599999999999995E-2</v>
      </c>
      <c r="H53" s="151">
        <v>8.3000000000000004E-2</v>
      </c>
      <c r="I53" s="151">
        <v>8.09E-2</v>
      </c>
      <c r="J53" s="151">
        <v>7.9899999999999999E-2</v>
      </c>
      <c r="K53" s="151">
        <v>8.1699999999999995E-2</v>
      </c>
    </row>
    <row r="54" spans="1:12" s="148" customFormat="1" ht="24.75" customHeight="1">
      <c r="A54" s="148" t="s">
        <v>509</v>
      </c>
      <c r="B54" s="9" t="s">
        <v>662</v>
      </c>
      <c r="C54" s="14" t="s">
        <v>663</v>
      </c>
      <c r="D54" s="151">
        <v>8.4099999999999994E-2</v>
      </c>
      <c r="E54" s="151">
        <v>8.4699999999999998E-2</v>
      </c>
      <c r="F54" s="151">
        <v>8.5199999999999998E-2</v>
      </c>
      <c r="G54" s="151">
        <v>8.0199999999999994E-2</v>
      </c>
      <c r="H54" s="151">
        <v>7.9100000000000004E-2</v>
      </c>
      <c r="I54" s="151">
        <v>7.7299999999999994E-2</v>
      </c>
      <c r="J54" s="151">
        <v>7.6499999999999999E-2</v>
      </c>
      <c r="K54" s="151">
        <v>7.9200000000000007E-2</v>
      </c>
    </row>
    <row r="55" spans="1:12" s="148" customFormat="1" ht="24.75" customHeight="1">
      <c r="A55" s="148" t="s">
        <v>509</v>
      </c>
      <c r="B55" s="9" t="s">
        <v>664</v>
      </c>
      <c r="C55" s="14" t="s">
        <v>665</v>
      </c>
      <c r="D55" s="151">
        <v>9.5200000000000007E-2</v>
      </c>
      <c r="E55" s="151">
        <v>9.8900000000000002E-2</v>
      </c>
      <c r="F55" s="151">
        <v>9.9900000000000003E-2</v>
      </c>
      <c r="G55" s="151">
        <v>9.3799999999999994E-2</v>
      </c>
      <c r="H55" s="151">
        <v>9.2799999999999994E-2</v>
      </c>
      <c r="I55" s="151">
        <v>9.0399999999999994E-2</v>
      </c>
      <c r="J55" s="151">
        <v>9.01E-2</v>
      </c>
      <c r="K55" s="151">
        <v>9.3100000000000002E-2</v>
      </c>
    </row>
    <row r="56" spans="1:12" s="148" customFormat="1" ht="24.75" customHeight="1">
      <c r="A56" s="148" t="s">
        <v>509</v>
      </c>
      <c r="B56" s="9" t="s">
        <v>666</v>
      </c>
      <c r="C56" s="14" t="s">
        <v>667</v>
      </c>
      <c r="D56" s="151">
        <v>0.1195</v>
      </c>
      <c r="E56" s="151">
        <v>0.12</v>
      </c>
      <c r="F56" s="151">
        <v>0.1232</v>
      </c>
      <c r="G56" s="151">
        <v>0.11840000000000001</v>
      </c>
      <c r="H56" s="151">
        <v>0.1187</v>
      </c>
      <c r="I56" s="151">
        <v>0.1176</v>
      </c>
      <c r="J56" s="151">
        <v>0.1173</v>
      </c>
      <c r="K56" s="151">
        <v>0.12280000000000001</v>
      </c>
    </row>
    <row r="57" spans="1:12" s="148" customFormat="1" ht="24.75" customHeight="1">
      <c r="A57" s="148" t="s">
        <v>509</v>
      </c>
      <c r="B57" s="9" t="s">
        <v>668</v>
      </c>
      <c r="C57" s="14" t="s">
        <v>669</v>
      </c>
      <c r="D57" s="151">
        <v>-2.4400000000000002E-2</v>
      </c>
      <c r="E57" s="151">
        <v>-2.1100000000000001E-2</v>
      </c>
      <c r="F57" s="151">
        <v>-2.3300000000000001E-2</v>
      </c>
      <c r="G57" s="151">
        <v>-2.46E-2</v>
      </c>
      <c r="H57" s="151">
        <v>-2.5899999999999999E-2</v>
      </c>
      <c r="I57" s="151">
        <v>-2.7199999999999998E-2</v>
      </c>
      <c r="J57" s="151">
        <v>-2.7199999999999998E-2</v>
      </c>
      <c r="K57" s="151">
        <v>-2.98E-2</v>
      </c>
    </row>
    <row r="58" spans="1:12" s="148" customFormat="1" ht="24.75" customHeight="1">
      <c r="A58" s="148" t="s">
        <v>509</v>
      </c>
      <c r="B58" s="9" t="s">
        <v>670</v>
      </c>
      <c r="C58" s="14" t="s">
        <v>671</v>
      </c>
      <c r="D58" s="151">
        <v>-1.11E-2</v>
      </c>
      <c r="E58" s="151">
        <v>-1.4200000000000001E-2</v>
      </c>
      <c r="F58" s="151">
        <v>-1.47E-2</v>
      </c>
      <c r="G58" s="151">
        <v>-1.3599999999999999E-2</v>
      </c>
      <c r="H58" s="151">
        <v>-1.37E-2</v>
      </c>
      <c r="I58" s="151">
        <v>-1.3100000000000001E-2</v>
      </c>
      <c r="J58" s="151">
        <v>-1.3599999999999999E-2</v>
      </c>
      <c r="K58" s="151">
        <v>-1.3899999999999999E-2</v>
      </c>
    </row>
    <row r="59" spans="1:12" s="148" customFormat="1" ht="24.75" customHeight="1" thickBot="1">
      <c r="A59" s="148" t="s">
        <v>509</v>
      </c>
      <c r="B59" s="9" t="s">
        <v>672</v>
      </c>
      <c r="C59" s="14" t="s">
        <v>673</v>
      </c>
      <c r="D59" s="151">
        <v>1.0800000000000001E-2</v>
      </c>
      <c r="E59" s="151">
        <v>8.0999999999999996E-3</v>
      </c>
      <c r="F59" s="151">
        <v>5.4999999999999997E-3</v>
      </c>
      <c r="G59" s="151">
        <v>4.1000000000000003E-3</v>
      </c>
      <c r="H59" s="151">
        <v>3.5000000000000001E-3</v>
      </c>
      <c r="I59" s="151">
        <v>3.0999999999999999E-3</v>
      </c>
      <c r="J59" s="151">
        <v>2.8999999999999998E-3</v>
      </c>
      <c r="K59" s="151">
        <v>2.5000000000000001E-3</v>
      </c>
    </row>
    <row r="60" spans="1:12" s="154" customFormat="1" ht="44.25" customHeight="1" thickTop="1" thickBot="1">
      <c r="C60" s="149" t="s">
        <v>674</v>
      </c>
      <c r="D60" s="149"/>
      <c r="E60" s="149"/>
      <c r="F60" s="149"/>
      <c r="G60" s="149"/>
      <c r="H60" s="149"/>
      <c r="I60" s="149"/>
      <c r="J60" s="149"/>
      <c r="K60" s="149"/>
      <c r="L60" s="155"/>
    </row>
    <row r="61" spans="1:12" s="148" customFormat="1" ht="24" customHeight="1" thickTop="1">
      <c r="A61" s="148" t="s">
        <v>509</v>
      </c>
      <c r="B61" s="9" t="s">
        <v>660</v>
      </c>
      <c r="C61" s="14" t="s">
        <v>661</v>
      </c>
      <c r="D61" s="151">
        <v>9.4899999999999998E-2</v>
      </c>
      <c r="E61" s="151">
        <v>9.2899999999999996E-2</v>
      </c>
      <c r="F61" s="151">
        <v>9.0999999999999998E-2</v>
      </c>
      <c r="G61" s="151">
        <v>8.4599999999999995E-2</v>
      </c>
      <c r="H61" s="151">
        <v>8.3000000000000004E-2</v>
      </c>
      <c r="I61" s="151">
        <v>8.09E-2</v>
      </c>
      <c r="J61" s="151">
        <v>7.9899999999999999E-2</v>
      </c>
      <c r="K61" s="151">
        <v>8.1699999999999995E-2</v>
      </c>
      <c r="L61" s="150"/>
    </row>
    <row r="62" spans="1:12" s="148" customFormat="1" ht="27" customHeight="1">
      <c r="A62" s="148" t="s">
        <v>509</v>
      </c>
      <c r="B62" s="9" t="s">
        <v>675</v>
      </c>
      <c r="C62" s="14" t="s">
        <v>676</v>
      </c>
      <c r="D62" s="151">
        <v>-9.7999999999999997E-3</v>
      </c>
      <c r="E62" s="151">
        <v>-8.8999999999999999E-3</v>
      </c>
      <c r="F62" s="151">
        <v>-0.01</v>
      </c>
      <c r="G62" s="151">
        <v>-3.5999999999999999E-3</v>
      </c>
      <c r="H62" s="151">
        <v>-3.8999999999999998E-3</v>
      </c>
      <c r="I62" s="151">
        <v>-4.1000000000000003E-3</v>
      </c>
      <c r="J62" s="151">
        <v>-3.3999999999999998E-3</v>
      </c>
      <c r="K62" s="151">
        <v>-6.1000000000000004E-3</v>
      </c>
    </row>
    <row r="63" spans="1:12" s="152" customFormat="1" ht="23.25" customHeight="1">
      <c r="A63" s="152" t="s">
        <v>509</v>
      </c>
      <c r="B63" s="11" t="s">
        <v>677</v>
      </c>
      <c r="C63" s="15" t="s">
        <v>678</v>
      </c>
      <c r="D63" s="153">
        <v>-6.9199999999999998E-2</v>
      </c>
      <c r="E63" s="153">
        <v>-7.0000000000000007E-2</v>
      </c>
      <c r="F63" s="153">
        <v>-6.9699999999999998E-2</v>
      </c>
      <c r="G63" s="153">
        <v>-7.1999999999999995E-2</v>
      </c>
      <c r="H63" s="153">
        <v>-7.2400000000000006E-2</v>
      </c>
      <c r="I63" s="153">
        <v>-7.0300000000000001E-2</v>
      </c>
      <c r="J63" s="153">
        <v>-6.9800000000000001E-2</v>
      </c>
      <c r="K63" s="153">
        <v>-6.9699999999999998E-2</v>
      </c>
    </row>
    <row r="64" spans="1:12" s="152" customFormat="1" ht="23.25" customHeight="1">
      <c r="A64" s="152" t="s">
        <v>509</v>
      </c>
      <c r="B64" s="11" t="s">
        <v>679</v>
      </c>
      <c r="C64" s="15" t="s">
        <v>680</v>
      </c>
      <c r="D64" s="153">
        <v>1E-4</v>
      </c>
      <c r="E64" s="153">
        <v>0</v>
      </c>
      <c r="F64" s="153">
        <v>-1E-4</v>
      </c>
      <c r="G64" s="153">
        <v>5.0000000000000001E-4</v>
      </c>
      <c r="H64" s="153">
        <v>-1E-4</v>
      </c>
      <c r="I64" s="153">
        <v>-1E-4</v>
      </c>
      <c r="J64" s="153">
        <v>-1E-4</v>
      </c>
      <c r="K64" s="153">
        <v>-1E-4</v>
      </c>
    </row>
    <row r="65" spans="1:12" s="152" customFormat="1" ht="23.25" customHeight="1">
      <c r="A65" s="152" t="s">
        <v>509</v>
      </c>
      <c r="B65" s="11" t="s">
        <v>681</v>
      </c>
      <c r="C65" s="15" t="s">
        <v>682</v>
      </c>
      <c r="D65" s="153">
        <v>0</v>
      </c>
      <c r="E65" s="153">
        <v>2.0000000000000001E-4</v>
      </c>
      <c r="F65" s="153">
        <v>2.9999999999999997E-4</v>
      </c>
      <c r="G65" s="153">
        <v>-1E-4</v>
      </c>
      <c r="H65" s="153">
        <v>-1E-4</v>
      </c>
      <c r="I65" s="153">
        <v>0</v>
      </c>
      <c r="J65" s="153">
        <v>0</v>
      </c>
      <c r="K65" s="153">
        <v>1E-4</v>
      </c>
    </row>
    <row r="66" spans="1:12" s="152" customFormat="1" ht="44.25" customHeight="1" thickBot="1">
      <c r="B66" s="11"/>
      <c r="C66" s="15" t="s">
        <v>683</v>
      </c>
      <c r="D66" s="153">
        <v>-2.0000000000000001E-4</v>
      </c>
      <c r="E66" s="153">
        <v>-4.0000000000000002E-4</v>
      </c>
      <c r="F66" s="153">
        <v>0</v>
      </c>
      <c r="G66" s="153">
        <v>0</v>
      </c>
      <c r="H66" s="153">
        <v>0</v>
      </c>
      <c r="I66" s="153">
        <v>0</v>
      </c>
      <c r="J66" s="153">
        <v>0</v>
      </c>
      <c r="K66" s="153">
        <v>0</v>
      </c>
    </row>
    <row r="67" spans="1:12" s="148" customFormat="1" ht="24.75" customHeight="1" thickTop="1" thickBot="1">
      <c r="A67" s="148" t="s">
        <v>509</v>
      </c>
      <c r="B67" s="9" t="s">
        <v>684</v>
      </c>
      <c r="C67" s="149" t="s">
        <v>685</v>
      </c>
      <c r="D67" s="832">
        <v>1.43E-2</v>
      </c>
      <c r="E67" s="832">
        <v>1.2699999999999999E-2</v>
      </c>
      <c r="F67" s="832">
        <v>1.12E-2</v>
      </c>
      <c r="G67" s="832">
        <v>8.9999999999999993E-3</v>
      </c>
      <c r="H67" s="832">
        <v>6.1000000000000004E-3</v>
      </c>
      <c r="I67" s="832">
        <v>5.8999999999999999E-3</v>
      </c>
      <c r="J67" s="1090">
        <v>6.1000000000000004E-3</v>
      </c>
      <c r="K67" s="1090">
        <v>5.8999999999999999E-3</v>
      </c>
      <c r="L67" s="150"/>
    </row>
    <row r="68" spans="1:12" ht="4.5" hidden="1" customHeight="1" thickTop="1">
      <c r="A68" s="601" t="s">
        <v>508</v>
      </c>
      <c r="B68" s="17" t="s">
        <v>508</v>
      </c>
      <c r="C68" s="160"/>
      <c r="D68" s="160"/>
      <c r="E68" s="160"/>
      <c r="F68" s="160"/>
      <c r="G68" s="160"/>
      <c r="H68" s="160"/>
      <c r="I68" s="160"/>
      <c r="J68" s="160"/>
      <c r="K68" s="160"/>
    </row>
    <row r="69" spans="1:12" ht="14.25" thickTop="1" thickBot="1">
      <c r="A69" s="833"/>
      <c r="B69" s="833"/>
      <c r="C69" s="435"/>
      <c r="D69" s="435"/>
      <c r="E69" s="435"/>
      <c r="F69" s="435"/>
      <c r="G69" s="435"/>
      <c r="H69" s="435"/>
      <c r="I69" s="435"/>
      <c r="J69" s="435"/>
      <c r="K69" s="435"/>
      <c r="L69" s="436"/>
    </row>
    <row r="70" spans="1:12" ht="23.25" customHeight="1">
      <c r="C70" s="109" t="s">
        <v>421</v>
      </c>
    </row>
    <row r="71" spans="1:12" ht="15">
      <c r="C71" s="109" t="s">
        <v>686</v>
      </c>
    </row>
    <row r="72" spans="1:12" ht="15">
      <c r="C72" s="109" t="s">
        <v>687</v>
      </c>
    </row>
    <row r="73" spans="1:12" ht="15">
      <c r="C73" s="109" t="s">
        <v>424</v>
      </c>
    </row>
    <row r="74" spans="1:12" ht="15">
      <c r="C74" s="109" t="s">
        <v>425</v>
      </c>
    </row>
    <row r="75" spans="1:12" ht="15">
      <c r="C75" s="109" t="s">
        <v>426</v>
      </c>
    </row>
    <row r="76" spans="1:12" ht="15">
      <c r="C76" s="109" t="s">
        <v>688</v>
      </c>
    </row>
    <row r="77" spans="1:12" ht="15">
      <c r="C77" s="109" t="s">
        <v>428</v>
      </c>
    </row>
    <row r="78" spans="1:12" ht="15">
      <c r="C78" s="109" t="s">
        <v>429</v>
      </c>
    </row>
    <row r="79" spans="1:12" ht="15">
      <c r="C79" s="109" t="s">
        <v>430</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H15" sqref="H15"/>
    </sheetView>
  </sheetViews>
  <sheetFormatPr defaultRowHeight="15"/>
  <cols>
    <col min="1" max="1" width="60.85546875" style="702" customWidth="1"/>
    <col min="2" max="2" width="22.7109375" style="83" bestFit="1" customWidth="1"/>
    <col min="3" max="3" width="20.42578125" style="83" customWidth="1"/>
    <col min="4" max="4" width="19.85546875" style="83" bestFit="1" customWidth="1"/>
    <col min="5" max="6" width="20.42578125" style="83" customWidth="1"/>
    <col min="7" max="8" width="19.85546875" style="83" bestFit="1" customWidth="1"/>
    <col min="9" max="9" width="21.28515625" style="83" bestFit="1" customWidth="1"/>
    <col min="10" max="10" width="20.42578125" style="83" customWidth="1"/>
    <col min="11" max="11" width="19.28515625" style="725" bestFit="1" customWidth="1"/>
    <col min="12" max="12" width="19.28515625" style="83" bestFit="1" customWidth="1"/>
    <col min="13" max="13" width="18.7109375" style="83" bestFit="1" customWidth="1"/>
    <col min="14" max="15" width="19.85546875" style="83" bestFit="1" customWidth="1"/>
    <col min="16" max="16" width="3.85546875" style="177" customWidth="1"/>
    <col min="17" max="17" width="13.85546875" style="961" bestFit="1" customWidth="1"/>
    <col min="18" max="18" width="11.140625" style="961" bestFit="1" customWidth="1"/>
    <col min="19" max="256" width="9.140625" style="961"/>
    <col min="257" max="257" width="60.85546875" style="961" customWidth="1"/>
    <col min="258" max="258" width="22.7109375" style="961" bestFit="1" customWidth="1"/>
    <col min="259" max="259" width="20.42578125" style="961" customWidth="1"/>
    <col min="260" max="260" width="19.85546875" style="961" bestFit="1" customWidth="1"/>
    <col min="261" max="262" width="20.42578125" style="961" customWidth="1"/>
    <col min="263" max="264" width="19.85546875" style="961" bestFit="1" customWidth="1"/>
    <col min="265" max="265" width="21.28515625" style="961" bestFit="1" customWidth="1"/>
    <col min="266" max="266" width="20.42578125" style="961" customWidth="1"/>
    <col min="267" max="268" width="19.28515625" style="961" bestFit="1" customWidth="1"/>
    <col min="269" max="269" width="18.7109375" style="961" bestFit="1" customWidth="1"/>
    <col min="270" max="271" width="19.85546875" style="961" bestFit="1" customWidth="1"/>
    <col min="272" max="272" width="3.85546875" style="961" customWidth="1"/>
    <col min="273" max="273" width="13.85546875" style="961" bestFit="1" customWidth="1"/>
    <col min="274" max="274" width="11.140625" style="961" bestFit="1" customWidth="1"/>
    <col min="275" max="512" width="9.140625" style="961"/>
    <col min="513" max="513" width="60.85546875" style="961" customWidth="1"/>
    <col min="514" max="514" width="22.7109375" style="961" bestFit="1" customWidth="1"/>
    <col min="515" max="515" width="20.42578125" style="961" customWidth="1"/>
    <col min="516" max="516" width="19.85546875" style="961" bestFit="1" customWidth="1"/>
    <col min="517" max="518" width="20.42578125" style="961" customWidth="1"/>
    <col min="519" max="520" width="19.85546875" style="961" bestFit="1" customWidth="1"/>
    <col min="521" max="521" width="21.28515625" style="961" bestFit="1" customWidth="1"/>
    <col min="522" max="522" width="20.42578125" style="961" customWidth="1"/>
    <col min="523" max="524" width="19.28515625" style="961" bestFit="1" customWidth="1"/>
    <col min="525" max="525" width="18.7109375" style="961" bestFit="1" customWidth="1"/>
    <col min="526" max="527" width="19.85546875" style="961" bestFit="1" customWidth="1"/>
    <col min="528" max="528" width="3.85546875" style="961" customWidth="1"/>
    <col min="529" max="529" width="13.85546875" style="961" bestFit="1" customWidth="1"/>
    <col min="530" max="530" width="11.140625" style="961" bestFit="1" customWidth="1"/>
    <col min="531" max="768" width="9.140625" style="961"/>
    <col min="769" max="769" width="60.85546875" style="961" customWidth="1"/>
    <col min="770" max="770" width="22.7109375" style="961" bestFit="1" customWidth="1"/>
    <col min="771" max="771" width="20.42578125" style="961" customWidth="1"/>
    <col min="772" max="772" width="19.85546875" style="961" bestFit="1" customWidth="1"/>
    <col min="773" max="774" width="20.42578125" style="961" customWidth="1"/>
    <col min="775" max="776" width="19.85546875" style="961" bestFit="1" customWidth="1"/>
    <col min="777" max="777" width="21.28515625" style="961" bestFit="1" customWidth="1"/>
    <col min="778" max="778" width="20.42578125" style="961" customWidth="1"/>
    <col min="779" max="780" width="19.28515625" style="961" bestFit="1" customWidth="1"/>
    <col min="781" max="781" width="18.7109375" style="961" bestFit="1" customWidth="1"/>
    <col min="782" max="783" width="19.85546875" style="961" bestFit="1" customWidth="1"/>
    <col min="784" max="784" width="3.85546875" style="961" customWidth="1"/>
    <col min="785" max="785" width="13.85546875" style="961" bestFit="1" customWidth="1"/>
    <col min="786" max="786" width="11.140625" style="961" bestFit="1" customWidth="1"/>
    <col min="787" max="1024" width="9.140625" style="961"/>
    <col min="1025" max="1025" width="60.85546875" style="961" customWidth="1"/>
    <col min="1026" max="1026" width="22.7109375" style="961" bestFit="1" customWidth="1"/>
    <col min="1027" max="1027" width="20.42578125" style="961" customWidth="1"/>
    <col min="1028" max="1028" width="19.85546875" style="961" bestFit="1" customWidth="1"/>
    <col min="1029" max="1030" width="20.42578125" style="961" customWidth="1"/>
    <col min="1031" max="1032" width="19.85546875" style="961" bestFit="1" customWidth="1"/>
    <col min="1033" max="1033" width="21.28515625" style="961" bestFit="1" customWidth="1"/>
    <col min="1034" max="1034" width="20.42578125" style="961" customWidth="1"/>
    <col min="1035" max="1036" width="19.28515625" style="961" bestFit="1" customWidth="1"/>
    <col min="1037" max="1037" width="18.7109375" style="961" bestFit="1" customWidth="1"/>
    <col min="1038" max="1039" width="19.85546875" style="961" bestFit="1" customWidth="1"/>
    <col min="1040" max="1040" width="3.85546875" style="961" customWidth="1"/>
    <col min="1041" max="1041" width="13.85546875" style="961" bestFit="1" customWidth="1"/>
    <col min="1042" max="1042" width="11.140625" style="961" bestFit="1" customWidth="1"/>
    <col min="1043" max="1280" width="9.140625" style="961"/>
    <col min="1281" max="1281" width="60.85546875" style="961" customWidth="1"/>
    <col min="1282" max="1282" width="22.7109375" style="961" bestFit="1" customWidth="1"/>
    <col min="1283" max="1283" width="20.42578125" style="961" customWidth="1"/>
    <col min="1284" max="1284" width="19.85546875" style="961" bestFit="1" customWidth="1"/>
    <col min="1285" max="1286" width="20.42578125" style="961" customWidth="1"/>
    <col min="1287" max="1288" width="19.85546875" style="961" bestFit="1" customWidth="1"/>
    <col min="1289" max="1289" width="21.28515625" style="961" bestFit="1" customWidth="1"/>
    <col min="1290" max="1290" width="20.42578125" style="961" customWidth="1"/>
    <col min="1291" max="1292" width="19.28515625" style="961" bestFit="1" customWidth="1"/>
    <col min="1293" max="1293" width="18.7109375" style="961" bestFit="1" customWidth="1"/>
    <col min="1294" max="1295" width="19.85546875" style="961" bestFit="1" customWidth="1"/>
    <col min="1296" max="1296" width="3.85546875" style="961" customWidth="1"/>
    <col min="1297" max="1297" width="13.85546875" style="961" bestFit="1" customWidth="1"/>
    <col min="1298" max="1298" width="11.140625" style="961" bestFit="1" customWidth="1"/>
    <col min="1299" max="1536" width="9.140625" style="961"/>
    <col min="1537" max="1537" width="60.85546875" style="961" customWidth="1"/>
    <col min="1538" max="1538" width="22.7109375" style="961" bestFit="1" customWidth="1"/>
    <col min="1539" max="1539" width="20.42578125" style="961" customWidth="1"/>
    <col min="1540" max="1540" width="19.85546875" style="961" bestFit="1" customWidth="1"/>
    <col min="1541" max="1542" width="20.42578125" style="961" customWidth="1"/>
    <col min="1543" max="1544" width="19.85546875" style="961" bestFit="1" customWidth="1"/>
    <col min="1545" max="1545" width="21.28515625" style="961" bestFit="1" customWidth="1"/>
    <col min="1546" max="1546" width="20.42578125" style="961" customWidth="1"/>
    <col min="1547" max="1548" width="19.28515625" style="961" bestFit="1" customWidth="1"/>
    <col min="1549" max="1549" width="18.7109375" style="961" bestFit="1" customWidth="1"/>
    <col min="1550" max="1551" width="19.85546875" style="961" bestFit="1" customWidth="1"/>
    <col min="1552" max="1552" width="3.85546875" style="961" customWidth="1"/>
    <col min="1553" max="1553" width="13.85546875" style="961" bestFit="1" customWidth="1"/>
    <col min="1554" max="1554" width="11.140625" style="961" bestFit="1" customWidth="1"/>
    <col min="1555" max="1792" width="9.140625" style="961"/>
    <col min="1793" max="1793" width="60.85546875" style="961" customWidth="1"/>
    <col min="1794" max="1794" width="22.7109375" style="961" bestFit="1" customWidth="1"/>
    <col min="1795" max="1795" width="20.42578125" style="961" customWidth="1"/>
    <col min="1796" max="1796" width="19.85546875" style="961" bestFit="1" customWidth="1"/>
    <col min="1797" max="1798" width="20.42578125" style="961" customWidth="1"/>
    <col min="1799" max="1800" width="19.85546875" style="961" bestFit="1" customWidth="1"/>
    <col min="1801" max="1801" width="21.28515625" style="961" bestFit="1" customWidth="1"/>
    <col min="1802" max="1802" width="20.42578125" style="961" customWidth="1"/>
    <col min="1803" max="1804" width="19.28515625" style="961" bestFit="1" customWidth="1"/>
    <col min="1805" max="1805" width="18.7109375" style="961" bestFit="1" customWidth="1"/>
    <col min="1806" max="1807" width="19.85546875" style="961" bestFit="1" customWidth="1"/>
    <col min="1808" max="1808" width="3.85546875" style="961" customWidth="1"/>
    <col min="1809" max="1809" width="13.85546875" style="961" bestFit="1" customWidth="1"/>
    <col min="1810" max="1810" width="11.140625" style="961" bestFit="1" customWidth="1"/>
    <col min="1811" max="2048" width="9.140625" style="961"/>
    <col min="2049" max="2049" width="60.85546875" style="961" customWidth="1"/>
    <col min="2050" max="2050" width="22.7109375" style="961" bestFit="1" customWidth="1"/>
    <col min="2051" max="2051" width="20.42578125" style="961" customWidth="1"/>
    <col min="2052" max="2052" width="19.85546875" style="961" bestFit="1" customWidth="1"/>
    <col min="2053" max="2054" width="20.42578125" style="961" customWidth="1"/>
    <col min="2055" max="2056" width="19.85546875" style="961" bestFit="1" customWidth="1"/>
    <col min="2057" max="2057" width="21.28515625" style="961" bestFit="1" customWidth="1"/>
    <col min="2058" max="2058" width="20.42578125" style="961" customWidth="1"/>
    <col min="2059" max="2060" width="19.28515625" style="961" bestFit="1" customWidth="1"/>
    <col min="2061" max="2061" width="18.7109375" style="961" bestFit="1" customWidth="1"/>
    <col min="2062" max="2063" width="19.85546875" style="961" bestFit="1" customWidth="1"/>
    <col min="2064" max="2064" width="3.85546875" style="961" customWidth="1"/>
    <col min="2065" max="2065" width="13.85546875" style="961" bestFit="1" customWidth="1"/>
    <col min="2066" max="2066" width="11.140625" style="961" bestFit="1" customWidth="1"/>
    <col min="2067" max="2304" width="9.140625" style="961"/>
    <col min="2305" max="2305" width="60.85546875" style="961" customWidth="1"/>
    <col min="2306" max="2306" width="22.7109375" style="961" bestFit="1" customWidth="1"/>
    <col min="2307" max="2307" width="20.42578125" style="961" customWidth="1"/>
    <col min="2308" max="2308" width="19.85546875" style="961" bestFit="1" customWidth="1"/>
    <col min="2309" max="2310" width="20.42578125" style="961" customWidth="1"/>
    <col min="2311" max="2312" width="19.85546875" style="961" bestFit="1" customWidth="1"/>
    <col min="2313" max="2313" width="21.28515625" style="961" bestFit="1" customWidth="1"/>
    <col min="2314" max="2314" width="20.42578125" style="961" customWidth="1"/>
    <col min="2315" max="2316" width="19.28515625" style="961" bestFit="1" customWidth="1"/>
    <col min="2317" max="2317" width="18.7109375" style="961" bestFit="1" customWidth="1"/>
    <col min="2318" max="2319" width="19.85546875" style="961" bestFit="1" customWidth="1"/>
    <col min="2320" max="2320" width="3.85546875" style="961" customWidth="1"/>
    <col min="2321" max="2321" width="13.85546875" style="961" bestFit="1" customWidth="1"/>
    <col min="2322" max="2322" width="11.140625" style="961" bestFit="1" customWidth="1"/>
    <col min="2323" max="2560" width="9.140625" style="961"/>
    <col min="2561" max="2561" width="60.85546875" style="961" customWidth="1"/>
    <col min="2562" max="2562" width="22.7109375" style="961" bestFit="1" customWidth="1"/>
    <col min="2563" max="2563" width="20.42578125" style="961" customWidth="1"/>
    <col min="2564" max="2564" width="19.85546875" style="961" bestFit="1" customWidth="1"/>
    <col min="2565" max="2566" width="20.42578125" style="961" customWidth="1"/>
    <col min="2567" max="2568" width="19.85546875" style="961" bestFit="1" customWidth="1"/>
    <col min="2569" max="2569" width="21.28515625" style="961" bestFit="1" customWidth="1"/>
    <col min="2570" max="2570" width="20.42578125" style="961" customWidth="1"/>
    <col min="2571" max="2572" width="19.28515625" style="961" bestFit="1" customWidth="1"/>
    <col min="2573" max="2573" width="18.7109375" style="961" bestFit="1" customWidth="1"/>
    <col min="2574" max="2575" width="19.85546875" style="961" bestFit="1" customWidth="1"/>
    <col min="2576" max="2576" width="3.85546875" style="961" customWidth="1"/>
    <col min="2577" max="2577" width="13.85546875" style="961" bestFit="1" customWidth="1"/>
    <col min="2578" max="2578" width="11.140625" style="961" bestFit="1" customWidth="1"/>
    <col min="2579" max="2816" width="9.140625" style="961"/>
    <col min="2817" max="2817" width="60.85546875" style="961" customWidth="1"/>
    <col min="2818" max="2818" width="22.7109375" style="961" bestFit="1" customWidth="1"/>
    <col min="2819" max="2819" width="20.42578125" style="961" customWidth="1"/>
    <col min="2820" max="2820" width="19.85546875" style="961" bestFit="1" customWidth="1"/>
    <col min="2821" max="2822" width="20.42578125" style="961" customWidth="1"/>
    <col min="2823" max="2824" width="19.85546875" style="961" bestFit="1" customWidth="1"/>
    <col min="2825" max="2825" width="21.28515625" style="961" bestFit="1" customWidth="1"/>
    <col min="2826" max="2826" width="20.42578125" style="961" customWidth="1"/>
    <col min="2827" max="2828" width="19.28515625" style="961" bestFit="1" customWidth="1"/>
    <col min="2829" max="2829" width="18.7109375" style="961" bestFit="1" customWidth="1"/>
    <col min="2830" max="2831" width="19.85546875" style="961" bestFit="1" customWidth="1"/>
    <col min="2832" max="2832" width="3.85546875" style="961" customWidth="1"/>
    <col min="2833" max="2833" width="13.85546875" style="961" bestFit="1" customWidth="1"/>
    <col min="2834" max="2834" width="11.140625" style="961" bestFit="1" customWidth="1"/>
    <col min="2835" max="3072" width="9.140625" style="961"/>
    <col min="3073" max="3073" width="60.85546875" style="961" customWidth="1"/>
    <col min="3074" max="3074" width="22.7109375" style="961" bestFit="1" customWidth="1"/>
    <col min="3075" max="3075" width="20.42578125" style="961" customWidth="1"/>
    <col min="3076" max="3076" width="19.85546875" style="961" bestFit="1" customWidth="1"/>
    <col min="3077" max="3078" width="20.42578125" style="961" customWidth="1"/>
    <col min="3079" max="3080" width="19.85546875" style="961" bestFit="1" customWidth="1"/>
    <col min="3081" max="3081" width="21.28515625" style="961" bestFit="1" customWidth="1"/>
    <col min="3082" max="3082" width="20.42578125" style="961" customWidth="1"/>
    <col min="3083" max="3084" width="19.28515625" style="961" bestFit="1" customWidth="1"/>
    <col min="3085" max="3085" width="18.7109375" style="961" bestFit="1" customWidth="1"/>
    <col min="3086" max="3087" width="19.85546875" style="961" bestFit="1" customWidth="1"/>
    <col min="3088" max="3088" width="3.85546875" style="961" customWidth="1"/>
    <col min="3089" max="3089" width="13.85546875" style="961" bestFit="1" customWidth="1"/>
    <col min="3090" max="3090" width="11.140625" style="961" bestFit="1" customWidth="1"/>
    <col min="3091" max="3328" width="9.140625" style="961"/>
    <col min="3329" max="3329" width="60.85546875" style="961" customWidth="1"/>
    <col min="3330" max="3330" width="22.7109375" style="961" bestFit="1" customWidth="1"/>
    <col min="3331" max="3331" width="20.42578125" style="961" customWidth="1"/>
    <col min="3332" max="3332" width="19.85546875" style="961" bestFit="1" customWidth="1"/>
    <col min="3333" max="3334" width="20.42578125" style="961" customWidth="1"/>
    <col min="3335" max="3336" width="19.85546875" style="961" bestFit="1" customWidth="1"/>
    <col min="3337" max="3337" width="21.28515625" style="961" bestFit="1" customWidth="1"/>
    <col min="3338" max="3338" width="20.42578125" style="961" customWidth="1"/>
    <col min="3339" max="3340" width="19.28515625" style="961" bestFit="1" customWidth="1"/>
    <col min="3341" max="3341" width="18.7109375" style="961" bestFit="1" customWidth="1"/>
    <col min="3342" max="3343" width="19.85546875" style="961" bestFit="1" customWidth="1"/>
    <col min="3344" max="3344" width="3.85546875" style="961" customWidth="1"/>
    <col min="3345" max="3345" width="13.85546875" style="961" bestFit="1" customWidth="1"/>
    <col min="3346" max="3346" width="11.140625" style="961" bestFit="1" customWidth="1"/>
    <col min="3347" max="3584" width="9.140625" style="961"/>
    <col min="3585" max="3585" width="60.85546875" style="961" customWidth="1"/>
    <col min="3586" max="3586" width="22.7109375" style="961" bestFit="1" customWidth="1"/>
    <col min="3587" max="3587" width="20.42578125" style="961" customWidth="1"/>
    <col min="3588" max="3588" width="19.85546875" style="961" bestFit="1" customWidth="1"/>
    <col min="3589" max="3590" width="20.42578125" style="961" customWidth="1"/>
    <col min="3591" max="3592" width="19.85546875" style="961" bestFit="1" customWidth="1"/>
    <col min="3593" max="3593" width="21.28515625" style="961" bestFit="1" customWidth="1"/>
    <col min="3594" max="3594" width="20.42578125" style="961" customWidth="1"/>
    <col min="3595" max="3596" width="19.28515625" style="961" bestFit="1" customWidth="1"/>
    <col min="3597" max="3597" width="18.7109375" style="961" bestFit="1" customWidth="1"/>
    <col min="3598" max="3599" width="19.85546875" style="961" bestFit="1" customWidth="1"/>
    <col min="3600" max="3600" width="3.85546875" style="961" customWidth="1"/>
    <col min="3601" max="3601" width="13.85546875" style="961" bestFit="1" customWidth="1"/>
    <col min="3602" max="3602" width="11.140625" style="961" bestFit="1" customWidth="1"/>
    <col min="3603" max="3840" width="9.140625" style="961"/>
    <col min="3841" max="3841" width="60.85546875" style="961" customWidth="1"/>
    <col min="3842" max="3842" width="22.7109375" style="961" bestFit="1" customWidth="1"/>
    <col min="3843" max="3843" width="20.42578125" style="961" customWidth="1"/>
    <col min="3844" max="3844" width="19.85546875" style="961" bestFit="1" customWidth="1"/>
    <col min="3845" max="3846" width="20.42578125" style="961" customWidth="1"/>
    <col min="3847" max="3848" width="19.85546875" style="961" bestFit="1" customWidth="1"/>
    <col min="3849" max="3849" width="21.28515625" style="961" bestFit="1" customWidth="1"/>
    <col min="3850" max="3850" width="20.42578125" style="961" customWidth="1"/>
    <col min="3851" max="3852" width="19.28515625" style="961" bestFit="1" customWidth="1"/>
    <col min="3853" max="3853" width="18.7109375" style="961" bestFit="1" customWidth="1"/>
    <col min="3854" max="3855" width="19.85546875" style="961" bestFit="1" customWidth="1"/>
    <col min="3856" max="3856" width="3.85546875" style="961" customWidth="1"/>
    <col min="3857" max="3857" width="13.85546875" style="961" bestFit="1" customWidth="1"/>
    <col min="3858" max="3858" width="11.140625" style="961" bestFit="1" customWidth="1"/>
    <col min="3859" max="4096" width="9.140625" style="961"/>
    <col min="4097" max="4097" width="60.85546875" style="961" customWidth="1"/>
    <col min="4098" max="4098" width="22.7109375" style="961" bestFit="1" customWidth="1"/>
    <col min="4099" max="4099" width="20.42578125" style="961" customWidth="1"/>
    <col min="4100" max="4100" width="19.85546875" style="961" bestFit="1" customWidth="1"/>
    <col min="4101" max="4102" width="20.42578125" style="961" customWidth="1"/>
    <col min="4103" max="4104" width="19.85546875" style="961" bestFit="1" customWidth="1"/>
    <col min="4105" max="4105" width="21.28515625" style="961" bestFit="1" customWidth="1"/>
    <col min="4106" max="4106" width="20.42578125" style="961" customWidth="1"/>
    <col min="4107" max="4108" width="19.28515625" style="961" bestFit="1" customWidth="1"/>
    <col min="4109" max="4109" width="18.7109375" style="961" bestFit="1" customWidth="1"/>
    <col min="4110" max="4111" width="19.85546875" style="961" bestFit="1" customWidth="1"/>
    <col min="4112" max="4112" width="3.85546875" style="961" customWidth="1"/>
    <col min="4113" max="4113" width="13.85546875" style="961" bestFit="1" customWidth="1"/>
    <col min="4114" max="4114" width="11.140625" style="961" bestFit="1" customWidth="1"/>
    <col min="4115" max="4352" width="9.140625" style="961"/>
    <col min="4353" max="4353" width="60.85546875" style="961" customWidth="1"/>
    <col min="4354" max="4354" width="22.7109375" style="961" bestFit="1" customWidth="1"/>
    <col min="4355" max="4355" width="20.42578125" style="961" customWidth="1"/>
    <col min="4356" max="4356" width="19.85546875" style="961" bestFit="1" customWidth="1"/>
    <col min="4357" max="4358" width="20.42578125" style="961" customWidth="1"/>
    <col min="4359" max="4360" width="19.85546875" style="961" bestFit="1" customWidth="1"/>
    <col min="4361" max="4361" width="21.28515625" style="961" bestFit="1" customWidth="1"/>
    <col min="4362" max="4362" width="20.42578125" style="961" customWidth="1"/>
    <col min="4363" max="4364" width="19.28515625" style="961" bestFit="1" customWidth="1"/>
    <col min="4365" max="4365" width="18.7109375" style="961" bestFit="1" customWidth="1"/>
    <col min="4366" max="4367" width="19.85546875" style="961" bestFit="1" customWidth="1"/>
    <col min="4368" max="4368" width="3.85546875" style="961" customWidth="1"/>
    <col min="4369" max="4369" width="13.85546875" style="961" bestFit="1" customWidth="1"/>
    <col min="4370" max="4370" width="11.140625" style="961" bestFit="1" customWidth="1"/>
    <col min="4371" max="4608" width="9.140625" style="961"/>
    <col min="4609" max="4609" width="60.85546875" style="961" customWidth="1"/>
    <col min="4610" max="4610" width="22.7109375" style="961" bestFit="1" customWidth="1"/>
    <col min="4611" max="4611" width="20.42578125" style="961" customWidth="1"/>
    <col min="4612" max="4612" width="19.85546875" style="961" bestFit="1" customWidth="1"/>
    <col min="4613" max="4614" width="20.42578125" style="961" customWidth="1"/>
    <col min="4615" max="4616" width="19.85546875" style="961" bestFit="1" customWidth="1"/>
    <col min="4617" max="4617" width="21.28515625" style="961" bestFit="1" customWidth="1"/>
    <col min="4618" max="4618" width="20.42578125" style="961" customWidth="1"/>
    <col min="4619" max="4620" width="19.28515625" style="961" bestFit="1" customWidth="1"/>
    <col min="4621" max="4621" width="18.7109375" style="961" bestFit="1" customWidth="1"/>
    <col min="4622" max="4623" width="19.85546875" style="961" bestFit="1" customWidth="1"/>
    <col min="4624" max="4624" width="3.85546875" style="961" customWidth="1"/>
    <col min="4625" max="4625" width="13.85546875" style="961" bestFit="1" customWidth="1"/>
    <col min="4626" max="4626" width="11.140625" style="961" bestFit="1" customWidth="1"/>
    <col min="4627" max="4864" width="9.140625" style="961"/>
    <col min="4865" max="4865" width="60.85546875" style="961" customWidth="1"/>
    <col min="4866" max="4866" width="22.7109375" style="961" bestFit="1" customWidth="1"/>
    <col min="4867" max="4867" width="20.42578125" style="961" customWidth="1"/>
    <col min="4868" max="4868" width="19.85546875" style="961" bestFit="1" customWidth="1"/>
    <col min="4869" max="4870" width="20.42578125" style="961" customWidth="1"/>
    <col min="4871" max="4872" width="19.85546875" style="961" bestFit="1" customWidth="1"/>
    <col min="4873" max="4873" width="21.28515625" style="961" bestFit="1" customWidth="1"/>
    <col min="4874" max="4874" width="20.42578125" style="961" customWidth="1"/>
    <col min="4875" max="4876" width="19.28515625" style="961" bestFit="1" customWidth="1"/>
    <col min="4877" max="4877" width="18.7109375" style="961" bestFit="1" customWidth="1"/>
    <col min="4878" max="4879" width="19.85546875" style="961" bestFit="1" customWidth="1"/>
    <col min="4880" max="4880" width="3.85546875" style="961" customWidth="1"/>
    <col min="4881" max="4881" width="13.85546875" style="961" bestFit="1" customWidth="1"/>
    <col min="4882" max="4882" width="11.140625" style="961" bestFit="1" customWidth="1"/>
    <col min="4883" max="5120" width="9.140625" style="961"/>
    <col min="5121" max="5121" width="60.85546875" style="961" customWidth="1"/>
    <col min="5122" max="5122" width="22.7109375" style="961" bestFit="1" customWidth="1"/>
    <col min="5123" max="5123" width="20.42578125" style="961" customWidth="1"/>
    <col min="5124" max="5124" width="19.85546875" style="961" bestFit="1" customWidth="1"/>
    <col min="5125" max="5126" width="20.42578125" style="961" customWidth="1"/>
    <col min="5127" max="5128" width="19.85546875" style="961" bestFit="1" customWidth="1"/>
    <col min="5129" max="5129" width="21.28515625" style="961" bestFit="1" customWidth="1"/>
    <col min="5130" max="5130" width="20.42578125" style="961" customWidth="1"/>
    <col min="5131" max="5132" width="19.28515625" style="961" bestFit="1" customWidth="1"/>
    <col min="5133" max="5133" width="18.7109375" style="961" bestFit="1" customWidth="1"/>
    <col min="5134" max="5135" width="19.85546875" style="961" bestFit="1" customWidth="1"/>
    <col min="5136" max="5136" width="3.85546875" style="961" customWidth="1"/>
    <col min="5137" max="5137" width="13.85546875" style="961" bestFit="1" customWidth="1"/>
    <col min="5138" max="5138" width="11.140625" style="961" bestFit="1" customWidth="1"/>
    <col min="5139" max="5376" width="9.140625" style="961"/>
    <col min="5377" max="5377" width="60.85546875" style="961" customWidth="1"/>
    <col min="5378" max="5378" width="22.7109375" style="961" bestFit="1" customWidth="1"/>
    <col min="5379" max="5379" width="20.42578125" style="961" customWidth="1"/>
    <col min="5380" max="5380" width="19.85546875" style="961" bestFit="1" customWidth="1"/>
    <col min="5381" max="5382" width="20.42578125" style="961" customWidth="1"/>
    <col min="5383" max="5384" width="19.85546875" style="961" bestFit="1" customWidth="1"/>
    <col min="5385" max="5385" width="21.28515625" style="961" bestFit="1" customWidth="1"/>
    <col min="5386" max="5386" width="20.42578125" style="961" customWidth="1"/>
    <col min="5387" max="5388" width="19.28515625" style="961" bestFit="1" customWidth="1"/>
    <col min="5389" max="5389" width="18.7109375" style="961" bestFit="1" customWidth="1"/>
    <col min="5390" max="5391" width="19.85546875" style="961" bestFit="1" customWidth="1"/>
    <col min="5392" max="5392" width="3.85546875" style="961" customWidth="1"/>
    <col min="5393" max="5393" width="13.85546875" style="961" bestFit="1" customWidth="1"/>
    <col min="5394" max="5394" width="11.140625" style="961" bestFit="1" customWidth="1"/>
    <col min="5395" max="5632" width="9.140625" style="961"/>
    <col min="5633" max="5633" width="60.85546875" style="961" customWidth="1"/>
    <col min="5634" max="5634" width="22.7109375" style="961" bestFit="1" customWidth="1"/>
    <col min="5635" max="5635" width="20.42578125" style="961" customWidth="1"/>
    <col min="5636" max="5636" width="19.85546875" style="961" bestFit="1" customWidth="1"/>
    <col min="5637" max="5638" width="20.42578125" style="961" customWidth="1"/>
    <col min="5639" max="5640" width="19.85546875" style="961" bestFit="1" customWidth="1"/>
    <col min="5641" max="5641" width="21.28515625" style="961" bestFit="1" customWidth="1"/>
    <col min="5642" max="5642" width="20.42578125" style="961" customWidth="1"/>
    <col min="5643" max="5644" width="19.28515625" style="961" bestFit="1" customWidth="1"/>
    <col min="5645" max="5645" width="18.7109375" style="961" bestFit="1" customWidth="1"/>
    <col min="5646" max="5647" width="19.85546875" style="961" bestFit="1" customWidth="1"/>
    <col min="5648" max="5648" width="3.85546875" style="961" customWidth="1"/>
    <col min="5649" max="5649" width="13.85546875" style="961" bestFit="1" customWidth="1"/>
    <col min="5650" max="5650" width="11.140625" style="961" bestFit="1" customWidth="1"/>
    <col min="5651" max="5888" width="9.140625" style="961"/>
    <col min="5889" max="5889" width="60.85546875" style="961" customWidth="1"/>
    <col min="5890" max="5890" width="22.7109375" style="961" bestFit="1" customWidth="1"/>
    <col min="5891" max="5891" width="20.42578125" style="961" customWidth="1"/>
    <col min="5892" max="5892" width="19.85546875" style="961" bestFit="1" customWidth="1"/>
    <col min="5893" max="5894" width="20.42578125" style="961" customWidth="1"/>
    <col min="5895" max="5896" width="19.85546875" style="961" bestFit="1" customWidth="1"/>
    <col min="5897" max="5897" width="21.28515625" style="961" bestFit="1" customWidth="1"/>
    <col min="5898" max="5898" width="20.42578125" style="961" customWidth="1"/>
    <col min="5899" max="5900" width="19.28515625" style="961" bestFit="1" customWidth="1"/>
    <col min="5901" max="5901" width="18.7109375" style="961" bestFit="1" customWidth="1"/>
    <col min="5902" max="5903" width="19.85546875" style="961" bestFit="1" customWidth="1"/>
    <col min="5904" max="5904" width="3.85546875" style="961" customWidth="1"/>
    <col min="5905" max="5905" width="13.85546875" style="961" bestFit="1" customWidth="1"/>
    <col min="5906" max="5906" width="11.140625" style="961" bestFit="1" customWidth="1"/>
    <col min="5907" max="6144" width="9.140625" style="961"/>
    <col min="6145" max="6145" width="60.85546875" style="961" customWidth="1"/>
    <col min="6146" max="6146" width="22.7109375" style="961" bestFit="1" customWidth="1"/>
    <col min="6147" max="6147" width="20.42578125" style="961" customWidth="1"/>
    <col min="6148" max="6148" width="19.85546875" style="961" bestFit="1" customWidth="1"/>
    <col min="6149" max="6150" width="20.42578125" style="961" customWidth="1"/>
    <col min="6151" max="6152" width="19.85546875" style="961" bestFit="1" customWidth="1"/>
    <col min="6153" max="6153" width="21.28515625" style="961" bestFit="1" customWidth="1"/>
    <col min="6154" max="6154" width="20.42578125" style="961" customWidth="1"/>
    <col min="6155" max="6156" width="19.28515625" style="961" bestFit="1" customWidth="1"/>
    <col min="6157" max="6157" width="18.7109375" style="961" bestFit="1" customWidth="1"/>
    <col min="6158" max="6159" width="19.85546875" style="961" bestFit="1" customWidth="1"/>
    <col min="6160" max="6160" width="3.85546875" style="961" customWidth="1"/>
    <col min="6161" max="6161" width="13.85546875" style="961" bestFit="1" customWidth="1"/>
    <col min="6162" max="6162" width="11.140625" style="961" bestFit="1" customWidth="1"/>
    <col min="6163" max="6400" width="9.140625" style="961"/>
    <col min="6401" max="6401" width="60.85546875" style="961" customWidth="1"/>
    <col min="6402" max="6402" width="22.7109375" style="961" bestFit="1" customWidth="1"/>
    <col min="6403" max="6403" width="20.42578125" style="961" customWidth="1"/>
    <col min="6404" max="6404" width="19.85546875" style="961" bestFit="1" customWidth="1"/>
    <col min="6405" max="6406" width="20.42578125" style="961" customWidth="1"/>
    <col min="6407" max="6408" width="19.85546875" style="961" bestFit="1" customWidth="1"/>
    <col min="6409" max="6409" width="21.28515625" style="961" bestFit="1" customWidth="1"/>
    <col min="6410" max="6410" width="20.42578125" style="961" customWidth="1"/>
    <col min="6411" max="6412" width="19.28515625" style="961" bestFit="1" customWidth="1"/>
    <col min="6413" max="6413" width="18.7109375" style="961" bestFit="1" customWidth="1"/>
    <col min="6414" max="6415" width="19.85546875" style="961" bestFit="1" customWidth="1"/>
    <col min="6416" max="6416" width="3.85546875" style="961" customWidth="1"/>
    <col min="6417" max="6417" width="13.85546875" style="961" bestFit="1" customWidth="1"/>
    <col min="6418" max="6418" width="11.140625" style="961" bestFit="1" customWidth="1"/>
    <col min="6419" max="6656" width="9.140625" style="961"/>
    <col min="6657" max="6657" width="60.85546875" style="961" customWidth="1"/>
    <col min="6658" max="6658" width="22.7109375" style="961" bestFit="1" customWidth="1"/>
    <col min="6659" max="6659" width="20.42578125" style="961" customWidth="1"/>
    <col min="6660" max="6660" width="19.85546875" style="961" bestFit="1" customWidth="1"/>
    <col min="6661" max="6662" width="20.42578125" style="961" customWidth="1"/>
    <col min="6663" max="6664" width="19.85546875" style="961" bestFit="1" customWidth="1"/>
    <col min="6665" max="6665" width="21.28515625" style="961" bestFit="1" customWidth="1"/>
    <col min="6666" max="6666" width="20.42578125" style="961" customWidth="1"/>
    <col min="6667" max="6668" width="19.28515625" style="961" bestFit="1" customWidth="1"/>
    <col min="6669" max="6669" width="18.7109375" style="961" bestFit="1" customWidth="1"/>
    <col min="6670" max="6671" width="19.85546875" style="961" bestFit="1" customWidth="1"/>
    <col min="6672" max="6672" width="3.85546875" style="961" customWidth="1"/>
    <col min="6673" max="6673" width="13.85546875" style="961" bestFit="1" customWidth="1"/>
    <col min="6674" max="6674" width="11.140625" style="961" bestFit="1" customWidth="1"/>
    <col min="6675" max="6912" width="9.140625" style="961"/>
    <col min="6913" max="6913" width="60.85546875" style="961" customWidth="1"/>
    <col min="6914" max="6914" width="22.7109375" style="961" bestFit="1" customWidth="1"/>
    <col min="6915" max="6915" width="20.42578125" style="961" customWidth="1"/>
    <col min="6916" max="6916" width="19.85546875" style="961" bestFit="1" customWidth="1"/>
    <col min="6917" max="6918" width="20.42578125" style="961" customWidth="1"/>
    <col min="6919" max="6920" width="19.85546875" style="961" bestFit="1" customWidth="1"/>
    <col min="6921" max="6921" width="21.28515625" style="961" bestFit="1" customWidth="1"/>
    <col min="6922" max="6922" width="20.42578125" style="961" customWidth="1"/>
    <col min="6923" max="6924" width="19.28515625" style="961" bestFit="1" customWidth="1"/>
    <col min="6925" max="6925" width="18.7109375" style="961" bestFit="1" customWidth="1"/>
    <col min="6926" max="6927" width="19.85546875" style="961" bestFit="1" customWidth="1"/>
    <col min="6928" max="6928" width="3.85546875" style="961" customWidth="1"/>
    <col min="6929" max="6929" width="13.85546875" style="961" bestFit="1" customWidth="1"/>
    <col min="6930" max="6930" width="11.140625" style="961" bestFit="1" customWidth="1"/>
    <col min="6931" max="7168" width="9.140625" style="961"/>
    <col min="7169" max="7169" width="60.85546875" style="961" customWidth="1"/>
    <col min="7170" max="7170" width="22.7109375" style="961" bestFit="1" customWidth="1"/>
    <col min="7171" max="7171" width="20.42578125" style="961" customWidth="1"/>
    <col min="7172" max="7172" width="19.85546875" style="961" bestFit="1" customWidth="1"/>
    <col min="7173" max="7174" width="20.42578125" style="961" customWidth="1"/>
    <col min="7175" max="7176" width="19.85546875" style="961" bestFit="1" customWidth="1"/>
    <col min="7177" max="7177" width="21.28515625" style="961" bestFit="1" customWidth="1"/>
    <col min="7178" max="7178" width="20.42578125" style="961" customWidth="1"/>
    <col min="7179" max="7180" width="19.28515625" style="961" bestFit="1" customWidth="1"/>
    <col min="7181" max="7181" width="18.7109375" style="961" bestFit="1" customWidth="1"/>
    <col min="7182" max="7183" width="19.85546875" style="961" bestFit="1" customWidth="1"/>
    <col min="7184" max="7184" width="3.85546875" style="961" customWidth="1"/>
    <col min="7185" max="7185" width="13.85546875" style="961" bestFit="1" customWidth="1"/>
    <col min="7186" max="7186" width="11.140625" style="961" bestFit="1" customWidth="1"/>
    <col min="7187" max="7424" width="9.140625" style="961"/>
    <col min="7425" max="7425" width="60.85546875" style="961" customWidth="1"/>
    <col min="7426" max="7426" width="22.7109375" style="961" bestFit="1" customWidth="1"/>
    <col min="7427" max="7427" width="20.42578125" style="961" customWidth="1"/>
    <col min="7428" max="7428" width="19.85546875" style="961" bestFit="1" customWidth="1"/>
    <col min="7429" max="7430" width="20.42578125" style="961" customWidth="1"/>
    <col min="7431" max="7432" width="19.85546875" style="961" bestFit="1" customWidth="1"/>
    <col min="7433" max="7433" width="21.28515625" style="961" bestFit="1" customWidth="1"/>
    <col min="7434" max="7434" width="20.42578125" style="961" customWidth="1"/>
    <col min="7435" max="7436" width="19.28515625" style="961" bestFit="1" customWidth="1"/>
    <col min="7437" max="7437" width="18.7109375" style="961" bestFit="1" customWidth="1"/>
    <col min="7438" max="7439" width="19.85546875" style="961" bestFit="1" customWidth="1"/>
    <col min="7440" max="7440" width="3.85546875" style="961" customWidth="1"/>
    <col min="7441" max="7441" width="13.85546875" style="961" bestFit="1" customWidth="1"/>
    <col min="7442" max="7442" width="11.140625" style="961" bestFit="1" customWidth="1"/>
    <col min="7443" max="7680" width="9.140625" style="961"/>
    <col min="7681" max="7681" width="60.85546875" style="961" customWidth="1"/>
    <col min="7682" max="7682" width="22.7109375" style="961" bestFit="1" customWidth="1"/>
    <col min="7683" max="7683" width="20.42578125" style="961" customWidth="1"/>
    <col min="7684" max="7684" width="19.85546875" style="961" bestFit="1" customWidth="1"/>
    <col min="7685" max="7686" width="20.42578125" style="961" customWidth="1"/>
    <col min="7687" max="7688" width="19.85546875" style="961" bestFit="1" customWidth="1"/>
    <col min="7689" max="7689" width="21.28515625" style="961" bestFit="1" customWidth="1"/>
    <col min="7690" max="7690" width="20.42578125" style="961" customWidth="1"/>
    <col min="7691" max="7692" width="19.28515625" style="961" bestFit="1" customWidth="1"/>
    <col min="7693" max="7693" width="18.7109375" style="961" bestFit="1" customWidth="1"/>
    <col min="7694" max="7695" width="19.85546875" style="961" bestFit="1" customWidth="1"/>
    <col min="7696" max="7696" width="3.85546875" style="961" customWidth="1"/>
    <col min="7697" max="7697" width="13.85546875" style="961" bestFit="1" customWidth="1"/>
    <col min="7698" max="7698" width="11.140625" style="961" bestFit="1" customWidth="1"/>
    <col min="7699" max="7936" width="9.140625" style="961"/>
    <col min="7937" max="7937" width="60.85546875" style="961" customWidth="1"/>
    <col min="7938" max="7938" width="22.7109375" style="961" bestFit="1" customWidth="1"/>
    <col min="7939" max="7939" width="20.42578125" style="961" customWidth="1"/>
    <col min="7940" max="7940" width="19.85546875" style="961" bestFit="1" customWidth="1"/>
    <col min="7941" max="7942" width="20.42578125" style="961" customWidth="1"/>
    <col min="7943" max="7944" width="19.85546875" style="961" bestFit="1" customWidth="1"/>
    <col min="7945" max="7945" width="21.28515625" style="961" bestFit="1" customWidth="1"/>
    <col min="7946" max="7946" width="20.42578125" style="961" customWidth="1"/>
    <col min="7947" max="7948" width="19.28515625" style="961" bestFit="1" customWidth="1"/>
    <col min="7949" max="7949" width="18.7109375" style="961" bestFit="1" customWidth="1"/>
    <col min="7950" max="7951" width="19.85546875" style="961" bestFit="1" customWidth="1"/>
    <col min="7952" max="7952" width="3.85546875" style="961" customWidth="1"/>
    <col min="7953" max="7953" width="13.85546875" style="961" bestFit="1" customWidth="1"/>
    <col min="7954" max="7954" width="11.140625" style="961" bestFit="1" customWidth="1"/>
    <col min="7955" max="8192" width="9.140625" style="961"/>
    <col min="8193" max="8193" width="60.85546875" style="961" customWidth="1"/>
    <col min="8194" max="8194" width="22.7109375" style="961" bestFit="1" customWidth="1"/>
    <col min="8195" max="8195" width="20.42578125" style="961" customWidth="1"/>
    <col min="8196" max="8196" width="19.85546875" style="961" bestFit="1" customWidth="1"/>
    <col min="8197" max="8198" width="20.42578125" style="961" customWidth="1"/>
    <col min="8199" max="8200" width="19.85546875" style="961" bestFit="1" customWidth="1"/>
    <col min="8201" max="8201" width="21.28515625" style="961" bestFit="1" customWidth="1"/>
    <col min="8202" max="8202" width="20.42578125" style="961" customWidth="1"/>
    <col min="8203" max="8204" width="19.28515625" style="961" bestFit="1" customWidth="1"/>
    <col min="8205" max="8205" width="18.7109375" style="961" bestFit="1" customWidth="1"/>
    <col min="8206" max="8207" width="19.85546875" style="961" bestFit="1" customWidth="1"/>
    <col min="8208" max="8208" width="3.85546875" style="961" customWidth="1"/>
    <col min="8209" max="8209" width="13.85546875" style="961" bestFit="1" customWidth="1"/>
    <col min="8210" max="8210" width="11.140625" style="961" bestFit="1" customWidth="1"/>
    <col min="8211" max="8448" width="9.140625" style="961"/>
    <col min="8449" max="8449" width="60.85546875" style="961" customWidth="1"/>
    <col min="8450" max="8450" width="22.7109375" style="961" bestFit="1" customWidth="1"/>
    <col min="8451" max="8451" width="20.42578125" style="961" customWidth="1"/>
    <col min="8452" max="8452" width="19.85546875" style="961" bestFit="1" customWidth="1"/>
    <col min="8453" max="8454" width="20.42578125" style="961" customWidth="1"/>
    <col min="8455" max="8456" width="19.85546875" style="961" bestFit="1" customWidth="1"/>
    <col min="8457" max="8457" width="21.28515625" style="961" bestFit="1" customWidth="1"/>
    <col min="8458" max="8458" width="20.42578125" style="961" customWidth="1"/>
    <col min="8459" max="8460" width="19.28515625" style="961" bestFit="1" customWidth="1"/>
    <col min="8461" max="8461" width="18.7109375" style="961" bestFit="1" customWidth="1"/>
    <col min="8462" max="8463" width="19.85546875" style="961" bestFit="1" customWidth="1"/>
    <col min="8464" max="8464" width="3.85546875" style="961" customWidth="1"/>
    <col min="8465" max="8465" width="13.85546875" style="961" bestFit="1" customWidth="1"/>
    <col min="8466" max="8466" width="11.140625" style="961" bestFit="1" customWidth="1"/>
    <col min="8467" max="8704" width="9.140625" style="961"/>
    <col min="8705" max="8705" width="60.85546875" style="961" customWidth="1"/>
    <col min="8706" max="8706" width="22.7109375" style="961" bestFit="1" customWidth="1"/>
    <col min="8707" max="8707" width="20.42578125" style="961" customWidth="1"/>
    <col min="8708" max="8708" width="19.85546875" style="961" bestFit="1" customWidth="1"/>
    <col min="8709" max="8710" width="20.42578125" style="961" customWidth="1"/>
    <col min="8711" max="8712" width="19.85546875" style="961" bestFit="1" customWidth="1"/>
    <col min="8713" max="8713" width="21.28515625" style="961" bestFit="1" customWidth="1"/>
    <col min="8714" max="8714" width="20.42578125" style="961" customWidth="1"/>
    <col min="8715" max="8716" width="19.28515625" style="961" bestFit="1" customWidth="1"/>
    <col min="8717" max="8717" width="18.7109375" style="961" bestFit="1" customWidth="1"/>
    <col min="8718" max="8719" width="19.85546875" style="961" bestFit="1" customWidth="1"/>
    <col min="8720" max="8720" width="3.85546875" style="961" customWidth="1"/>
    <col min="8721" max="8721" width="13.85546875" style="961" bestFit="1" customWidth="1"/>
    <col min="8722" max="8722" width="11.140625" style="961" bestFit="1" customWidth="1"/>
    <col min="8723" max="8960" width="9.140625" style="961"/>
    <col min="8961" max="8961" width="60.85546875" style="961" customWidth="1"/>
    <col min="8962" max="8962" width="22.7109375" style="961" bestFit="1" customWidth="1"/>
    <col min="8963" max="8963" width="20.42578125" style="961" customWidth="1"/>
    <col min="8964" max="8964" width="19.85546875" style="961" bestFit="1" customWidth="1"/>
    <col min="8965" max="8966" width="20.42578125" style="961" customWidth="1"/>
    <col min="8967" max="8968" width="19.85546875" style="961" bestFit="1" customWidth="1"/>
    <col min="8969" max="8969" width="21.28515625" style="961" bestFit="1" customWidth="1"/>
    <col min="8970" max="8970" width="20.42578125" style="961" customWidth="1"/>
    <col min="8971" max="8972" width="19.28515625" style="961" bestFit="1" customWidth="1"/>
    <col min="8973" max="8973" width="18.7109375" style="961" bestFit="1" customWidth="1"/>
    <col min="8974" max="8975" width="19.85546875" style="961" bestFit="1" customWidth="1"/>
    <col min="8976" max="8976" width="3.85546875" style="961" customWidth="1"/>
    <col min="8977" max="8977" width="13.85546875" style="961" bestFit="1" customWidth="1"/>
    <col min="8978" max="8978" width="11.140625" style="961" bestFit="1" customWidth="1"/>
    <col min="8979" max="9216" width="9.140625" style="961"/>
    <col min="9217" max="9217" width="60.85546875" style="961" customWidth="1"/>
    <col min="9218" max="9218" width="22.7109375" style="961" bestFit="1" customWidth="1"/>
    <col min="9219" max="9219" width="20.42578125" style="961" customWidth="1"/>
    <col min="9220" max="9220" width="19.85546875" style="961" bestFit="1" customWidth="1"/>
    <col min="9221" max="9222" width="20.42578125" style="961" customWidth="1"/>
    <col min="9223" max="9224" width="19.85546875" style="961" bestFit="1" customWidth="1"/>
    <col min="9225" max="9225" width="21.28515625" style="961" bestFit="1" customWidth="1"/>
    <col min="9226" max="9226" width="20.42578125" style="961" customWidth="1"/>
    <col min="9227" max="9228" width="19.28515625" style="961" bestFit="1" customWidth="1"/>
    <col min="9229" max="9229" width="18.7109375" style="961" bestFit="1" customWidth="1"/>
    <col min="9230" max="9231" width="19.85546875" style="961" bestFit="1" customWidth="1"/>
    <col min="9232" max="9232" width="3.85546875" style="961" customWidth="1"/>
    <col min="9233" max="9233" width="13.85546875" style="961" bestFit="1" customWidth="1"/>
    <col min="9234" max="9234" width="11.140625" style="961" bestFit="1" customWidth="1"/>
    <col min="9235" max="9472" width="9.140625" style="961"/>
    <col min="9473" max="9473" width="60.85546875" style="961" customWidth="1"/>
    <col min="9474" max="9474" width="22.7109375" style="961" bestFit="1" customWidth="1"/>
    <col min="9475" max="9475" width="20.42578125" style="961" customWidth="1"/>
    <col min="9476" max="9476" width="19.85546875" style="961" bestFit="1" customWidth="1"/>
    <col min="9477" max="9478" width="20.42578125" style="961" customWidth="1"/>
    <col min="9479" max="9480" width="19.85546875" style="961" bestFit="1" customWidth="1"/>
    <col min="9481" max="9481" width="21.28515625" style="961" bestFit="1" customWidth="1"/>
    <col min="9482" max="9482" width="20.42578125" style="961" customWidth="1"/>
    <col min="9483" max="9484" width="19.28515625" style="961" bestFit="1" customWidth="1"/>
    <col min="9485" max="9485" width="18.7109375" style="961" bestFit="1" customWidth="1"/>
    <col min="9486" max="9487" width="19.85546875" style="961" bestFit="1" customWidth="1"/>
    <col min="9488" max="9488" width="3.85546875" style="961" customWidth="1"/>
    <col min="9489" max="9489" width="13.85546875" style="961" bestFit="1" customWidth="1"/>
    <col min="9490" max="9490" width="11.140625" style="961" bestFit="1" customWidth="1"/>
    <col min="9491" max="9728" width="9.140625" style="961"/>
    <col min="9729" max="9729" width="60.85546875" style="961" customWidth="1"/>
    <col min="9730" max="9730" width="22.7109375" style="961" bestFit="1" customWidth="1"/>
    <col min="9731" max="9731" width="20.42578125" style="961" customWidth="1"/>
    <col min="9732" max="9732" width="19.85546875" style="961" bestFit="1" customWidth="1"/>
    <col min="9733" max="9734" width="20.42578125" style="961" customWidth="1"/>
    <col min="9735" max="9736" width="19.85546875" style="961" bestFit="1" customWidth="1"/>
    <col min="9737" max="9737" width="21.28515625" style="961" bestFit="1" customWidth="1"/>
    <col min="9738" max="9738" width="20.42578125" style="961" customWidth="1"/>
    <col min="9739" max="9740" width="19.28515625" style="961" bestFit="1" customWidth="1"/>
    <col min="9741" max="9741" width="18.7109375" style="961" bestFit="1" customWidth="1"/>
    <col min="9742" max="9743" width="19.85546875" style="961" bestFit="1" customWidth="1"/>
    <col min="9744" max="9744" width="3.85546875" style="961" customWidth="1"/>
    <col min="9745" max="9745" width="13.85546875" style="961" bestFit="1" customWidth="1"/>
    <col min="9746" max="9746" width="11.140625" style="961" bestFit="1" customWidth="1"/>
    <col min="9747" max="9984" width="9.140625" style="961"/>
    <col min="9985" max="9985" width="60.85546875" style="961" customWidth="1"/>
    <col min="9986" max="9986" width="22.7109375" style="961" bestFit="1" customWidth="1"/>
    <col min="9987" max="9987" width="20.42578125" style="961" customWidth="1"/>
    <col min="9988" max="9988" width="19.85546875" style="961" bestFit="1" customWidth="1"/>
    <col min="9989" max="9990" width="20.42578125" style="961" customWidth="1"/>
    <col min="9991" max="9992" width="19.85546875" style="961" bestFit="1" customWidth="1"/>
    <col min="9993" max="9993" width="21.28515625" style="961" bestFit="1" customWidth="1"/>
    <col min="9994" max="9994" width="20.42578125" style="961" customWidth="1"/>
    <col min="9995" max="9996" width="19.28515625" style="961" bestFit="1" customWidth="1"/>
    <col min="9997" max="9997" width="18.7109375" style="961" bestFit="1" customWidth="1"/>
    <col min="9998" max="9999" width="19.85546875" style="961" bestFit="1" customWidth="1"/>
    <col min="10000" max="10000" width="3.85546875" style="961" customWidth="1"/>
    <col min="10001" max="10001" width="13.85546875" style="961" bestFit="1" customWidth="1"/>
    <col min="10002" max="10002" width="11.140625" style="961" bestFit="1" customWidth="1"/>
    <col min="10003" max="10240" width="9.140625" style="961"/>
    <col min="10241" max="10241" width="60.85546875" style="961" customWidth="1"/>
    <col min="10242" max="10242" width="22.7109375" style="961" bestFit="1" customWidth="1"/>
    <col min="10243" max="10243" width="20.42578125" style="961" customWidth="1"/>
    <col min="10244" max="10244" width="19.85546875" style="961" bestFit="1" customWidth="1"/>
    <col min="10245" max="10246" width="20.42578125" style="961" customWidth="1"/>
    <col min="10247" max="10248" width="19.85546875" style="961" bestFit="1" customWidth="1"/>
    <col min="10249" max="10249" width="21.28515625" style="961" bestFit="1" customWidth="1"/>
    <col min="10250" max="10250" width="20.42578125" style="961" customWidth="1"/>
    <col min="10251" max="10252" width="19.28515625" style="961" bestFit="1" customWidth="1"/>
    <col min="10253" max="10253" width="18.7109375" style="961" bestFit="1" customWidth="1"/>
    <col min="10254" max="10255" width="19.85546875" style="961" bestFit="1" customWidth="1"/>
    <col min="10256" max="10256" width="3.85546875" style="961" customWidth="1"/>
    <col min="10257" max="10257" width="13.85546875" style="961" bestFit="1" customWidth="1"/>
    <col min="10258" max="10258" width="11.140625" style="961" bestFit="1" customWidth="1"/>
    <col min="10259" max="10496" width="9.140625" style="961"/>
    <col min="10497" max="10497" width="60.85546875" style="961" customWidth="1"/>
    <col min="10498" max="10498" width="22.7109375" style="961" bestFit="1" customWidth="1"/>
    <col min="10499" max="10499" width="20.42578125" style="961" customWidth="1"/>
    <col min="10500" max="10500" width="19.85546875" style="961" bestFit="1" customWidth="1"/>
    <col min="10501" max="10502" width="20.42578125" style="961" customWidth="1"/>
    <col min="10503" max="10504" width="19.85546875" style="961" bestFit="1" customWidth="1"/>
    <col min="10505" max="10505" width="21.28515625" style="961" bestFit="1" customWidth="1"/>
    <col min="10506" max="10506" width="20.42578125" style="961" customWidth="1"/>
    <col min="10507" max="10508" width="19.28515625" style="961" bestFit="1" customWidth="1"/>
    <col min="10509" max="10509" width="18.7109375" style="961" bestFit="1" customWidth="1"/>
    <col min="10510" max="10511" width="19.85546875" style="961" bestFit="1" customWidth="1"/>
    <col min="10512" max="10512" width="3.85546875" style="961" customWidth="1"/>
    <col min="10513" max="10513" width="13.85546875" style="961" bestFit="1" customWidth="1"/>
    <col min="10514" max="10514" width="11.140625" style="961" bestFit="1" customWidth="1"/>
    <col min="10515" max="10752" width="9.140625" style="961"/>
    <col min="10753" max="10753" width="60.85546875" style="961" customWidth="1"/>
    <col min="10754" max="10754" width="22.7109375" style="961" bestFit="1" customWidth="1"/>
    <col min="10755" max="10755" width="20.42578125" style="961" customWidth="1"/>
    <col min="10756" max="10756" width="19.85546875" style="961" bestFit="1" customWidth="1"/>
    <col min="10757" max="10758" width="20.42578125" style="961" customWidth="1"/>
    <col min="10759" max="10760" width="19.85546875" style="961" bestFit="1" customWidth="1"/>
    <col min="10761" max="10761" width="21.28515625" style="961" bestFit="1" customWidth="1"/>
    <col min="10762" max="10762" width="20.42578125" style="961" customWidth="1"/>
    <col min="10763" max="10764" width="19.28515625" style="961" bestFit="1" customWidth="1"/>
    <col min="10765" max="10765" width="18.7109375" style="961" bestFit="1" customWidth="1"/>
    <col min="10766" max="10767" width="19.85546875" style="961" bestFit="1" customWidth="1"/>
    <col min="10768" max="10768" width="3.85546875" style="961" customWidth="1"/>
    <col min="10769" max="10769" width="13.85546875" style="961" bestFit="1" customWidth="1"/>
    <col min="10770" max="10770" width="11.140625" style="961" bestFit="1" customWidth="1"/>
    <col min="10771" max="11008" width="9.140625" style="961"/>
    <col min="11009" max="11009" width="60.85546875" style="961" customWidth="1"/>
    <col min="11010" max="11010" width="22.7109375" style="961" bestFit="1" customWidth="1"/>
    <col min="11011" max="11011" width="20.42578125" style="961" customWidth="1"/>
    <col min="11012" max="11012" width="19.85546875" style="961" bestFit="1" customWidth="1"/>
    <col min="11013" max="11014" width="20.42578125" style="961" customWidth="1"/>
    <col min="11015" max="11016" width="19.85546875" style="961" bestFit="1" customWidth="1"/>
    <col min="11017" max="11017" width="21.28515625" style="961" bestFit="1" customWidth="1"/>
    <col min="11018" max="11018" width="20.42578125" style="961" customWidth="1"/>
    <col min="11019" max="11020" width="19.28515625" style="961" bestFit="1" customWidth="1"/>
    <col min="11021" max="11021" width="18.7109375" style="961" bestFit="1" customWidth="1"/>
    <col min="11022" max="11023" width="19.85546875" style="961" bestFit="1" customWidth="1"/>
    <col min="11024" max="11024" width="3.85546875" style="961" customWidth="1"/>
    <col min="11025" max="11025" width="13.85546875" style="961" bestFit="1" customWidth="1"/>
    <col min="11026" max="11026" width="11.140625" style="961" bestFit="1" customWidth="1"/>
    <col min="11027" max="11264" width="9.140625" style="961"/>
    <col min="11265" max="11265" width="60.85546875" style="961" customWidth="1"/>
    <col min="11266" max="11266" width="22.7109375" style="961" bestFit="1" customWidth="1"/>
    <col min="11267" max="11267" width="20.42578125" style="961" customWidth="1"/>
    <col min="11268" max="11268" width="19.85546875" style="961" bestFit="1" customWidth="1"/>
    <col min="11269" max="11270" width="20.42578125" style="961" customWidth="1"/>
    <col min="11271" max="11272" width="19.85546875" style="961" bestFit="1" customWidth="1"/>
    <col min="11273" max="11273" width="21.28515625" style="961" bestFit="1" customWidth="1"/>
    <col min="11274" max="11274" width="20.42578125" style="961" customWidth="1"/>
    <col min="11275" max="11276" width="19.28515625" style="961" bestFit="1" customWidth="1"/>
    <col min="11277" max="11277" width="18.7109375" style="961" bestFit="1" customWidth="1"/>
    <col min="11278" max="11279" width="19.85546875" style="961" bestFit="1" customWidth="1"/>
    <col min="11280" max="11280" width="3.85546875" style="961" customWidth="1"/>
    <col min="11281" max="11281" width="13.85546875" style="961" bestFit="1" customWidth="1"/>
    <col min="11282" max="11282" width="11.140625" style="961" bestFit="1" customWidth="1"/>
    <col min="11283" max="11520" width="9.140625" style="961"/>
    <col min="11521" max="11521" width="60.85546875" style="961" customWidth="1"/>
    <col min="11522" max="11522" width="22.7109375" style="961" bestFit="1" customWidth="1"/>
    <col min="11523" max="11523" width="20.42578125" style="961" customWidth="1"/>
    <col min="11524" max="11524" width="19.85546875" style="961" bestFit="1" customWidth="1"/>
    <col min="11525" max="11526" width="20.42578125" style="961" customWidth="1"/>
    <col min="11527" max="11528" width="19.85546875" style="961" bestFit="1" customWidth="1"/>
    <col min="11529" max="11529" width="21.28515625" style="961" bestFit="1" customWidth="1"/>
    <col min="11530" max="11530" width="20.42578125" style="961" customWidth="1"/>
    <col min="11531" max="11532" width="19.28515625" style="961" bestFit="1" customWidth="1"/>
    <col min="11533" max="11533" width="18.7109375" style="961" bestFit="1" customWidth="1"/>
    <col min="11534" max="11535" width="19.85546875" style="961" bestFit="1" customWidth="1"/>
    <col min="11536" max="11536" width="3.85546875" style="961" customWidth="1"/>
    <col min="11537" max="11537" width="13.85546875" style="961" bestFit="1" customWidth="1"/>
    <col min="11538" max="11538" width="11.140625" style="961" bestFit="1" customWidth="1"/>
    <col min="11539" max="11776" width="9.140625" style="961"/>
    <col min="11777" max="11777" width="60.85546875" style="961" customWidth="1"/>
    <col min="11778" max="11778" width="22.7109375" style="961" bestFit="1" customWidth="1"/>
    <col min="11779" max="11779" width="20.42578125" style="961" customWidth="1"/>
    <col min="11780" max="11780" width="19.85546875" style="961" bestFit="1" customWidth="1"/>
    <col min="11781" max="11782" width="20.42578125" style="961" customWidth="1"/>
    <col min="11783" max="11784" width="19.85546875" style="961" bestFit="1" customWidth="1"/>
    <col min="11785" max="11785" width="21.28515625" style="961" bestFit="1" customWidth="1"/>
    <col min="11786" max="11786" width="20.42578125" style="961" customWidth="1"/>
    <col min="11787" max="11788" width="19.28515625" style="961" bestFit="1" customWidth="1"/>
    <col min="11789" max="11789" width="18.7109375" style="961" bestFit="1" customWidth="1"/>
    <col min="11790" max="11791" width="19.85546875" style="961" bestFit="1" customWidth="1"/>
    <col min="11792" max="11792" width="3.85546875" style="961" customWidth="1"/>
    <col min="11793" max="11793" width="13.85546875" style="961" bestFit="1" customWidth="1"/>
    <col min="11794" max="11794" width="11.140625" style="961" bestFit="1" customWidth="1"/>
    <col min="11795" max="12032" width="9.140625" style="961"/>
    <col min="12033" max="12033" width="60.85546875" style="961" customWidth="1"/>
    <col min="12034" max="12034" width="22.7109375" style="961" bestFit="1" customWidth="1"/>
    <col min="12035" max="12035" width="20.42578125" style="961" customWidth="1"/>
    <col min="12036" max="12036" width="19.85546875" style="961" bestFit="1" customWidth="1"/>
    <col min="12037" max="12038" width="20.42578125" style="961" customWidth="1"/>
    <col min="12039" max="12040" width="19.85546875" style="961" bestFit="1" customWidth="1"/>
    <col min="12041" max="12041" width="21.28515625" style="961" bestFit="1" customWidth="1"/>
    <col min="12042" max="12042" width="20.42578125" style="961" customWidth="1"/>
    <col min="12043" max="12044" width="19.28515625" style="961" bestFit="1" customWidth="1"/>
    <col min="12045" max="12045" width="18.7109375" style="961" bestFit="1" customWidth="1"/>
    <col min="12046" max="12047" width="19.85546875" style="961" bestFit="1" customWidth="1"/>
    <col min="12048" max="12048" width="3.85546875" style="961" customWidth="1"/>
    <col min="12049" max="12049" width="13.85546875" style="961" bestFit="1" customWidth="1"/>
    <col min="12050" max="12050" width="11.140625" style="961" bestFit="1" customWidth="1"/>
    <col min="12051" max="12288" width="9.140625" style="961"/>
    <col min="12289" max="12289" width="60.85546875" style="961" customWidth="1"/>
    <col min="12290" max="12290" width="22.7109375" style="961" bestFit="1" customWidth="1"/>
    <col min="12291" max="12291" width="20.42578125" style="961" customWidth="1"/>
    <col min="12292" max="12292" width="19.85546875" style="961" bestFit="1" customWidth="1"/>
    <col min="12293" max="12294" width="20.42578125" style="961" customWidth="1"/>
    <col min="12295" max="12296" width="19.85546875" style="961" bestFit="1" customWidth="1"/>
    <col min="12297" max="12297" width="21.28515625" style="961" bestFit="1" customWidth="1"/>
    <col min="12298" max="12298" width="20.42578125" style="961" customWidth="1"/>
    <col min="12299" max="12300" width="19.28515625" style="961" bestFit="1" customWidth="1"/>
    <col min="12301" max="12301" width="18.7109375" style="961" bestFit="1" customWidth="1"/>
    <col min="12302" max="12303" width="19.85546875" style="961" bestFit="1" customWidth="1"/>
    <col min="12304" max="12304" width="3.85546875" style="961" customWidth="1"/>
    <col min="12305" max="12305" width="13.85546875" style="961" bestFit="1" customWidth="1"/>
    <col min="12306" max="12306" width="11.140625" style="961" bestFit="1" customWidth="1"/>
    <col min="12307" max="12544" width="9.140625" style="961"/>
    <col min="12545" max="12545" width="60.85546875" style="961" customWidth="1"/>
    <col min="12546" max="12546" width="22.7109375" style="961" bestFit="1" customWidth="1"/>
    <col min="12547" max="12547" width="20.42578125" style="961" customWidth="1"/>
    <col min="12548" max="12548" width="19.85546875" style="961" bestFit="1" customWidth="1"/>
    <col min="12549" max="12550" width="20.42578125" style="961" customWidth="1"/>
    <col min="12551" max="12552" width="19.85546875" style="961" bestFit="1" customWidth="1"/>
    <col min="12553" max="12553" width="21.28515625" style="961" bestFit="1" customWidth="1"/>
    <col min="12554" max="12554" width="20.42578125" style="961" customWidth="1"/>
    <col min="12555" max="12556" width="19.28515625" style="961" bestFit="1" customWidth="1"/>
    <col min="12557" max="12557" width="18.7109375" style="961" bestFit="1" customWidth="1"/>
    <col min="12558" max="12559" width="19.85546875" style="961" bestFit="1" customWidth="1"/>
    <col min="12560" max="12560" width="3.85546875" style="961" customWidth="1"/>
    <col min="12561" max="12561" width="13.85546875" style="961" bestFit="1" customWidth="1"/>
    <col min="12562" max="12562" width="11.140625" style="961" bestFit="1" customWidth="1"/>
    <col min="12563" max="12800" width="9.140625" style="961"/>
    <col min="12801" max="12801" width="60.85546875" style="961" customWidth="1"/>
    <col min="12802" max="12802" width="22.7109375" style="961" bestFit="1" customWidth="1"/>
    <col min="12803" max="12803" width="20.42578125" style="961" customWidth="1"/>
    <col min="12804" max="12804" width="19.85546875" style="961" bestFit="1" customWidth="1"/>
    <col min="12805" max="12806" width="20.42578125" style="961" customWidth="1"/>
    <col min="12807" max="12808" width="19.85546875" style="961" bestFit="1" customWidth="1"/>
    <col min="12809" max="12809" width="21.28515625" style="961" bestFit="1" customWidth="1"/>
    <col min="12810" max="12810" width="20.42578125" style="961" customWidth="1"/>
    <col min="12811" max="12812" width="19.28515625" style="961" bestFit="1" customWidth="1"/>
    <col min="12813" max="12813" width="18.7109375" style="961" bestFit="1" customWidth="1"/>
    <col min="12814" max="12815" width="19.85546875" style="961" bestFit="1" customWidth="1"/>
    <col min="12816" max="12816" width="3.85546875" style="961" customWidth="1"/>
    <col min="12817" max="12817" width="13.85546875" style="961" bestFit="1" customWidth="1"/>
    <col min="12818" max="12818" width="11.140625" style="961" bestFit="1" customWidth="1"/>
    <col min="12819" max="13056" width="9.140625" style="961"/>
    <col min="13057" max="13057" width="60.85546875" style="961" customWidth="1"/>
    <col min="13058" max="13058" width="22.7109375" style="961" bestFit="1" customWidth="1"/>
    <col min="13059" max="13059" width="20.42578125" style="961" customWidth="1"/>
    <col min="13060" max="13060" width="19.85546875" style="961" bestFit="1" customWidth="1"/>
    <col min="13061" max="13062" width="20.42578125" style="961" customWidth="1"/>
    <col min="13063" max="13064" width="19.85546875" style="961" bestFit="1" customWidth="1"/>
    <col min="13065" max="13065" width="21.28515625" style="961" bestFit="1" customWidth="1"/>
    <col min="13066" max="13066" width="20.42578125" style="961" customWidth="1"/>
    <col min="13067" max="13068" width="19.28515625" style="961" bestFit="1" customWidth="1"/>
    <col min="13069" max="13069" width="18.7109375" style="961" bestFit="1" customWidth="1"/>
    <col min="13070" max="13071" width="19.85546875" style="961" bestFit="1" customWidth="1"/>
    <col min="13072" max="13072" width="3.85546875" style="961" customWidth="1"/>
    <col min="13073" max="13073" width="13.85546875" style="961" bestFit="1" customWidth="1"/>
    <col min="13074" max="13074" width="11.140625" style="961" bestFit="1" customWidth="1"/>
    <col min="13075" max="13312" width="9.140625" style="961"/>
    <col min="13313" max="13313" width="60.85546875" style="961" customWidth="1"/>
    <col min="13314" max="13314" width="22.7109375" style="961" bestFit="1" customWidth="1"/>
    <col min="13315" max="13315" width="20.42578125" style="961" customWidth="1"/>
    <col min="13316" max="13316" width="19.85546875" style="961" bestFit="1" customWidth="1"/>
    <col min="13317" max="13318" width="20.42578125" style="961" customWidth="1"/>
    <col min="13319" max="13320" width="19.85546875" style="961" bestFit="1" customWidth="1"/>
    <col min="13321" max="13321" width="21.28515625" style="961" bestFit="1" customWidth="1"/>
    <col min="13322" max="13322" width="20.42578125" style="961" customWidth="1"/>
    <col min="13323" max="13324" width="19.28515625" style="961" bestFit="1" customWidth="1"/>
    <col min="13325" max="13325" width="18.7109375" style="961" bestFit="1" customWidth="1"/>
    <col min="13326" max="13327" width="19.85546875" style="961" bestFit="1" customWidth="1"/>
    <col min="13328" max="13328" width="3.85546875" style="961" customWidth="1"/>
    <col min="13329" max="13329" width="13.85546875" style="961" bestFit="1" customWidth="1"/>
    <col min="13330" max="13330" width="11.140625" style="961" bestFit="1" customWidth="1"/>
    <col min="13331" max="13568" width="9.140625" style="961"/>
    <col min="13569" max="13569" width="60.85546875" style="961" customWidth="1"/>
    <col min="13570" max="13570" width="22.7109375" style="961" bestFit="1" customWidth="1"/>
    <col min="13571" max="13571" width="20.42578125" style="961" customWidth="1"/>
    <col min="13572" max="13572" width="19.85546875" style="961" bestFit="1" customWidth="1"/>
    <col min="13573" max="13574" width="20.42578125" style="961" customWidth="1"/>
    <col min="13575" max="13576" width="19.85546875" style="961" bestFit="1" customWidth="1"/>
    <col min="13577" max="13577" width="21.28515625" style="961" bestFit="1" customWidth="1"/>
    <col min="13578" max="13578" width="20.42578125" style="961" customWidth="1"/>
    <col min="13579" max="13580" width="19.28515625" style="961" bestFit="1" customWidth="1"/>
    <col min="13581" max="13581" width="18.7109375" style="961" bestFit="1" customWidth="1"/>
    <col min="13582" max="13583" width="19.85546875" style="961" bestFit="1" customWidth="1"/>
    <col min="13584" max="13584" width="3.85546875" style="961" customWidth="1"/>
    <col min="13585" max="13585" width="13.85546875" style="961" bestFit="1" customWidth="1"/>
    <col min="13586" max="13586" width="11.140625" style="961" bestFit="1" customWidth="1"/>
    <col min="13587" max="13824" width="9.140625" style="961"/>
    <col min="13825" max="13825" width="60.85546875" style="961" customWidth="1"/>
    <col min="13826" max="13826" width="22.7109375" style="961" bestFit="1" customWidth="1"/>
    <col min="13827" max="13827" width="20.42578125" style="961" customWidth="1"/>
    <col min="13828" max="13828" width="19.85546875" style="961" bestFit="1" customWidth="1"/>
    <col min="13829" max="13830" width="20.42578125" style="961" customWidth="1"/>
    <col min="13831" max="13832" width="19.85546875" style="961" bestFit="1" customWidth="1"/>
    <col min="13833" max="13833" width="21.28515625" style="961" bestFit="1" customWidth="1"/>
    <col min="13834" max="13834" width="20.42578125" style="961" customWidth="1"/>
    <col min="13835" max="13836" width="19.28515625" style="961" bestFit="1" customWidth="1"/>
    <col min="13837" max="13837" width="18.7109375" style="961" bestFit="1" customWidth="1"/>
    <col min="13838" max="13839" width="19.85546875" style="961" bestFit="1" customWidth="1"/>
    <col min="13840" max="13840" width="3.85546875" style="961" customWidth="1"/>
    <col min="13841" max="13841" width="13.85546875" style="961" bestFit="1" customWidth="1"/>
    <col min="13842" max="13842" width="11.140625" style="961" bestFit="1" customWidth="1"/>
    <col min="13843" max="14080" width="9.140625" style="961"/>
    <col min="14081" max="14081" width="60.85546875" style="961" customWidth="1"/>
    <col min="14082" max="14082" width="22.7109375" style="961" bestFit="1" customWidth="1"/>
    <col min="14083" max="14083" width="20.42578125" style="961" customWidth="1"/>
    <col min="14084" max="14084" width="19.85546875" style="961" bestFit="1" customWidth="1"/>
    <col min="14085" max="14086" width="20.42578125" style="961" customWidth="1"/>
    <col min="14087" max="14088" width="19.85546875" style="961" bestFit="1" customWidth="1"/>
    <col min="14089" max="14089" width="21.28515625" style="961" bestFit="1" customWidth="1"/>
    <col min="14090" max="14090" width="20.42578125" style="961" customWidth="1"/>
    <col min="14091" max="14092" width="19.28515625" style="961" bestFit="1" customWidth="1"/>
    <col min="14093" max="14093" width="18.7109375" style="961" bestFit="1" customWidth="1"/>
    <col min="14094" max="14095" width="19.85546875" style="961" bestFit="1" customWidth="1"/>
    <col min="14096" max="14096" width="3.85546875" style="961" customWidth="1"/>
    <col min="14097" max="14097" width="13.85546875" style="961" bestFit="1" customWidth="1"/>
    <col min="14098" max="14098" width="11.140625" style="961" bestFit="1" customWidth="1"/>
    <col min="14099" max="14336" width="9.140625" style="961"/>
    <col min="14337" max="14337" width="60.85546875" style="961" customWidth="1"/>
    <col min="14338" max="14338" width="22.7109375" style="961" bestFit="1" customWidth="1"/>
    <col min="14339" max="14339" width="20.42578125" style="961" customWidth="1"/>
    <col min="14340" max="14340" width="19.85546875" style="961" bestFit="1" customWidth="1"/>
    <col min="14341" max="14342" width="20.42578125" style="961" customWidth="1"/>
    <col min="14343" max="14344" width="19.85546875" style="961" bestFit="1" customWidth="1"/>
    <col min="14345" max="14345" width="21.28515625" style="961" bestFit="1" customWidth="1"/>
    <col min="14346" max="14346" width="20.42578125" style="961" customWidth="1"/>
    <col min="14347" max="14348" width="19.28515625" style="961" bestFit="1" customWidth="1"/>
    <col min="14349" max="14349" width="18.7109375" style="961" bestFit="1" customWidth="1"/>
    <col min="14350" max="14351" width="19.85546875" style="961" bestFit="1" customWidth="1"/>
    <col min="14352" max="14352" width="3.85546875" style="961" customWidth="1"/>
    <col min="14353" max="14353" width="13.85546875" style="961" bestFit="1" customWidth="1"/>
    <col min="14354" max="14354" width="11.140625" style="961" bestFit="1" customWidth="1"/>
    <col min="14355" max="14592" width="9.140625" style="961"/>
    <col min="14593" max="14593" width="60.85546875" style="961" customWidth="1"/>
    <col min="14594" max="14594" width="22.7109375" style="961" bestFit="1" customWidth="1"/>
    <col min="14595" max="14595" width="20.42578125" style="961" customWidth="1"/>
    <col min="14596" max="14596" width="19.85546875" style="961" bestFit="1" customWidth="1"/>
    <col min="14597" max="14598" width="20.42578125" style="961" customWidth="1"/>
    <col min="14599" max="14600" width="19.85546875" style="961" bestFit="1" customWidth="1"/>
    <col min="14601" max="14601" width="21.28515625" style="961" bestFit="1" customWidth="1"/>
    <col min="14602" max="14602" width="20.42578125" style="961" customWidth="1"/>
    <col min="14603" max="14604" width="19.28515625" style="961" bestFit="1" customWidth="1"/>
    <col min="14605" max="14605" width="18.7109375" style="961" bestFit="1" customWidth="1"/>
    <col min="14606" max="14607" width="19.85546875" style="961" bestFit="1" customWidth="1"/>
    <col min="14608" max="14608" width="3.85546875" style="961" customWidth="1"/>
    <col min="14609" max="14609" width="13.85546875" style="961" bestFit="1" customWidth="1"/>
    <col min="14610" max="14610" width="11.140625" style="961" bestFit="1" customWidth="1"/>
    <col min="14611" max="14848" width="9.140625" style="961"/>
    <col min="14849" max="14849" width="60.85546875" style="961" customWidth="1"/>
    <col min="14850" max="14850" width="22.7109375" style="961" bestFit="1" customWidth="1"/>
    <col min="14851" max="14851" width="20.42578125" style="961" customWidth="1"/>
    <col min="14852" max="14852" width="19.85546875" style="961" bestFit="1" customWidth="1"/>
    <col min="14853" max="14854" width="20.42578125" style="961" customWidth="1"/>
    <col min="14855" max="14856" width="19.85546875" style="961" bestFit="1" customWidth="1"/>
    <col min="14857" max="14857" width="21.28515625" style="961" bestFit="1" customWidth="1"/>
    <col min="14858" max="14858" width="20.42578125" style="961" customWidth="1"/>
    <col min="14859" max="14860" width="19.28515625" style="961" bestFit="1" customWidth="1"/>
    <col min="14861" max="14861" width="18.7109375" style="961" bestFit="1" customWidth="1"/>
    <col min="14862" max="14863" width="19.85546875" style="961" bestFit="1" customWidth="1"/>
    <col min="14864" max="14864" width="3.85546875" style="961" customWidth="1"/>
    <col min="14865" max="14865" width="13.85546875" style="961" bestFit="1" customWidth="1"/>
    <col min="14866" max="14866" width="11.140625" style="961" bestFit="1" customWidth="1"/>
    <col min="14867" max="15104" width="9.140625" style="961"/>
    <col min="15105" max="15105" width="60.85546875" style="961" customWidth="1"/>
    <col min="15106" max="15106" width="22.7109375" style="961" bestFit="1" customWidth="1"/>
    <col min="15107" max="15107" width="20.42578125" style="961" customWidth="1"/>
    <col min="15108" max="15108" width="19.85546875" style="961" bestFit="1" customWidth="1"/>
    <col min="15109" max="15110" width="20.42578125" style="961" customWidth="1"/>
    <col min="15111" max="15112" width="19.85546875" style="961" bestFit="1" customWidth="1"/>
    <col min="15113" max="15113" width="21.28515625" style="961" bestFit="1" customWidth="1"/>
    <col min="15114" max="15114" width="20.42578125" style="961" customWidth="1"/>
    <col min="15115" max="15116" width="19.28515625" style="961" bestFit="1" customWidth="1"/>
    <col min="15117" max="15117" width="18.7109375" style="961" bestFit="1" customWidth="1"/>
    <col min="15118" max="15119" width="19.85546875" style="961" bestFit="1" customWidth="1"/>
    <col min="15120" max="15120" width="3.85546875" style="961" customWidth="1"/>
    <col min="15121" max="15121" width="13.85546875" style="961" bestFit="1" customWidth="1"/>
    <col min="15122" max="15122" width="11.140625" style="961" bestFit="1" customWidth="1"/>
    <col min="15123" max="15360" width="9.140625" style="961"/>
    <col min="15361" max="15361" width="60.85546875" style="961" customWidth="1"/>
    <col min="15362" max="15362" width="22.7109375" style="961" bestFit="1" customWidth="1"/>
    <col min="15363" max="15363" width="20.42578125" style="961" customWidth="1"/>
    <col min="15364" max="15364" width="19.85546875" style="961" bestFit="1" customWidth="1"/>
    <col min="15365" max="15366" width="20.42578125" style="961" customWidth="1"/>
    <col min="15367" max="15368" width="19.85546875" style="961" bestFit="1" customWidth="1"/>
    <col min="15369" max="15369" width="21.28515625" style="961" bestFit="1" customWidth="1"/>
    <col min="15370" max="15370" width="20.42578125" style="961" customWidth="1"/>
    <col min="15371" max="15372" width="19.28515625" style="961" bestFit="1" customWidth="1"/>
    <col min="15373" max="15373" width="18.7109375" style="961" bestFit="1" customWidth="1"/>
    <col min="15374" max="15375" width="19.85546875" style="961" bestFit="1" customWidth="1"/>
    <col min="15376" max="15376" width="3.85546875" style="961" customWidth="1"/>
    <col min="15377" max="15377" width="13.85546875" style="961" bestFit="1" customWidth="1"/>
    <col min="15378" max="15378" width="11.140625" style="961" bestFit="1" customWidth="1"/>
    <col min="15379" max="15616" width="9.140625" style="961"/>
    <col min="15617" max="15617" width="60.85546875" style="961" customWidth="1"/>
    <col min="15618" max="15618" width="22.7109375" style="961" bestFit="1" customWidth="1"/>
    <col min="15619" max="15619" width="20.42578125" style="961" customWidth="1"/>
    <col min="15620" max="15620" width="19.85546875" style="961" bestFit="1" customWidth="1"/>
    <col min="15621" max="15622" width="20.42578125" style="961" customWidth="1"/>
    <col min="15623" max="15624" width="19.85546875" style="961" bestFit="1" customWidth="1"/>
    <col min="15625" max="15625" width="21.28515625" style="961" bestFit="1" customWidth="1"/>
    <col min="15626" max="15626" width="20.42578125" style="961" customWidth="1"/>
    <col min="15627" max="15628" width="19.28515625" style="961" bestFit="1" customWidth="1"/>
    <col min="15629" max="15629" width="18.7109375" style="961" bestFit="1" customWidth="1"/>
    <col min="15630" max="15631" width="19.85546875" style="961" bestFit="1" customWidth="1"/>
    <col min="15632" max="15632" width="3.85546875" style="961" customWidth="1"/>
    <col min="15633" max="15633" width="13.85546875" style="961" bestFit="1" customWidth="1"/>
    <col min="15634" max="15634" width="11.140625" style="961" bestFit="1" customWidth="1"/>
    <col min="15635" max="15872" width="9.140625" style="961"/>
    <col min="15873" max="15873" width="60.85546875" style="961" customWidth="1"/>
    <col min="15874" max="15874" width="22.7109375" style="961" bestFit="1" customWidth="1"/>
    <col min="15875" max="15875" width="20.42578125" style="961" customWidth="1"/>
    <col min="15876" max="15876" width="19.85546875" style="961" bestFit="1" customWidth="1"/>
    <col min="15877" max="15878" width="20.42578125" style="961" customWidth="1"/>
    <col min="15879" max="15880" width="19.85546875" style="961" bestFit="1" customWidth="1"/>
    <col min="15881" max="15881" width="21.28515625" style="961" bestFit="1" customWidth="1"/>
    <col min="15882" max="15882" width="20.42578125" style="961" customWidth="1"/>
    <col min="15883" max="15884" width="19.28515625" style="961" bestFit="1" customWidth="1"/>
    <col min="15885" max="15885" width="18.7109375" style="961" bestFit="1" customWidth="1"/>
    <col min="15886" max="15887" width="19.85546875" style="961" bestFit="1" customWidth="1"/>
    <col min="15888" max="15888" width="3.85546875" style="961" customWidth="1"/>
    <col min="15889" max="15889" width="13.85546875" style="961" bestFit="1" customWidth="1"/>
    <col min="15890" max="15890" width="11.140625" style="961" bestFit="1" customWidth="1"/>
    <col min="15891" max="16128" width="9.140625" style="961"/>
    <col min="16129" max="16129" width="60.85546875" style="961" customWidth="1"/>
    <col min="16130" max="16130" width="22.7109375" style="961" bestFit="1" customWidth="1"/>
    <col min="16131" max="16131" width="20.42578125" style="961" customWidth="1"/>
    <col min="16132" max="16132" width="19.85546875" style="961" bestFit="1" customWidth="1"/>
    <col min="16133" max="16134" width="20.42578125" style="961" customWidth="1"/>
    <col min="16135" max="16136" width="19.85546875" style="961" bestFit="1" customWidth="1"/>
    <col min="16137" max="16137" width="21.28515625" style="961" bestFit="1" customWidth="1"/>
    <col min="16138" max="16138" width="20.42578125" style="961" customWidth="1"/>
    <col min="16139" max="16140" width="19.28515625" style="961" bestFit="1" customWidth="1"/>
    <col min="16141" max="16141" width="18.7109375" style="961" bestFit="1" customWidth="1"/>
    <col min="16142" max="16143" width="19.85546875" style="961" bestFit="1" customWidth="1"/>
    <col min="16144" max="16144" width="3.85546875" style="961" customWidth="1"/>
    <col min="16145" max="16145" width="13.85546875" style="961" bestFit="1" customWidth="1"/>
    <col min="16146" max="16146" width="11.140625" style="961" bestFit="1" customWidth="1"/>
    <col min="16147" max="16384" width="9.140625" style="961"/>
  </cols>
  <sheetData>
    <row r="1" spans="1:15" s="961" customFormat="1" ht="20.25" hidden="1">
      <c r="A1" s="700"/>
      <c r="B1" s="730"/>
      <c r="C1" s="730"/>
      <c r="D1" s="730"/>
      <c r="E1" s="730"/>
      <c r="F1" s="730"/>
      <c r="G1" s="730"/>
      <c r="H1" s="730"/>
      <c r="I1" s="730"/>
      <c r="J1" s="730"/>
      <c r="K1" s="725"/>
      <c r="L1" s="83"/>
      <c r="M1" s="83"/>
      <c r="N1" s="83"/>
      <c r="O1" s="83"/>
    </row>
    <row r="2" spans="1:15" s="961" customFormat="1" ht="60" customHeight="1">
      <c r="A2" s="982" t="s">
        <v>901</v>
      </c>
      <c r="B2" s="982"/>
      <c r="C2" s="982"/>
      <c r="D2" s="982"/>
      <c r="E2" s="982"/>
      <c r="F2" s="982"/>
      <c r="G2" s="982"/>
      <c r="H2" s="982"/>
      <c r="I2" s="982"/>
      <c r="J2" s="982"/>
      <c r="K2" s="982"/>
      <c r="L2" s="982"/>
      <c r="M2" s="982"/>
      <c r="N2" s="982"/>
      <c r="O2" s="982"/>
    </row>
    <row r="3" spans="1:15" s="961" customFormat="1" ht="47.25" customHeight="1">
      <c r="A3" s="982" t="s">
        <v>689</v>
      </c>
      <c r="B3" s="982"/>
      <c r="C3" s="982"/>
      <c r="D3" s="982"/>
      <c r="E3" s="982"/>
      <c r="F3" s="982"/>
      <c r="G3" s="982"/>
      <c r="H3" s="982"/>
      <c r="I3" s="982"/>
      <c r="J3" s="982"/>
      <c r="K3" s="982"/>
      <c r="L3" s="982"/>
      <c r="M3" s="982"/>
      <c r="N3" s="982"/>
      <c r="O3" s="982"/>
    </row>
    <row r="4" spans="1:15" s="961" customFormat="1" ht="47.25" customHeight="1">
      <c r="A4" s="982" t="s">
        <v>1518</v>
      </c>
      <c r="B4" s="982"/>
      <c r="C4" s="982"/>
      <c r="D4" s="982"/>
      <c r="E4" s="982"/>
      <c r="F4" s="982"/>
      <c r="G4" s="982"/>
      <c r="H4" s="982"/>
      <c r="I4" s="982"/>
      <c r="J4" s="982"/>
      <c r="K4" s="982"/>
      <c r="L4" s="982"/>
      <c r="M4" s="982"/>
      <c r="N4" s="982"/>
      <c r="O4" s="982"/>
    </row>
    <row r="5" spans="1:15" s="121" customFormat="1" ht="41.25" customHeight="1">
      <c r="A5" s="984" t="s">
        <v>1528</v>
      </c>
      <c r="B5" s="984"/>
      <c r="C5" s="984"/>
      <c r="D5" s="984"/>
      <c r="E5" s="984"/>
      <c r="F5" s="984"/>
      <c r="G5" s="984"/>
      <c r="H5" s="984"/>
      <c r="I5" s="984"/>
      <c r="J5" s="984"/>
      <c r="K5" s="984"/>
      <c r="L5" s="984"/>
      <c r="M5" s="984"/>
      <c r="N5" s="984"/>
      <c r="O5" s="984"/>
    </row>
    <row r="6" spans="1:15" s="961" customFormat="1" ht="3" customHeight="1">
      <c r="A6" s="734"/>
      <c r="B6" s="715"/>
      <c r="C6" s="715"/>
      <c r="D6" s="715"/>
      <c r="E6" s="715"/>
      <c r="F6" s="715"/>
      <c r="G6" s="715"/>
      <c r="H6" s="715"/>
      <c r="I6" s="715"/>
      <c r="J6" s="715"/>
      <c r="K6" s="715"/>
      <c r="L6" s="715"/>
      <c r="M6" s="715"/>
      <c r="N6" s="715"/>
      <c r="O6" s="715"/>
    </row>
    <row r="7" spans="1:15" s="961" customFormat="1" ht="11.25" customHeight="1" thickBot="1">
      <c r="A7" s="702"/>
      <c r="B7" s="83"/>
      <c r="C7" s="83"/>
      <c r="D7" s="83"/>
      <c r="E7" s="83"/>
      <c r="F7" s="83"/>
      <c r="G7" s="83"/>
      <c r="H7" s="83"/>
      <c r="I7" s="83"/>
      <c r="J7" s="83"/>
      <c r="K7" s="725"/>
      <c r="L7" s="83"/>
      <c r="M7" s="83"/>
      <c r="N7" s="83"/>
      <c r="O7" s="83"/>
    </row>
    <row r="8" spans="1:15" s="40" customFormat="1" ht="51.75" customHeight="1" thickTop="1" thickBot="1">
      <c r="A8" s="703"/>
      <c r="B8" s="732" t="s">
        <v>871</v>
      </c>
      <c r="C8" s="732" t="s">
        <v>872</v>
      </c>
      <c r="D8" s="732" t="s">
        <v>873</v>
      </c>
      <c r="E8" s="732" t="s">
        <v>874</v>
      </c>
      <c r="F8" s="732" t="s">
        <v>875</v>
      </c>
      <c r="G8" s="732" t="s">
        <v>876</v>
      </c>
      <c r="H8" s="732" t="s">
        <v>877</v>
      </c>
      <c r="I8" s="732" t="s">
        <v>878</v>
      </c>
      <c r="J8" s="732" t="s">
        <v>879</v>
      </c>
      <c r="K8" s="732" t="s">
        <v>880</v>
      </c>
      <c r="L8" s="732" t="s">
        <v>881</v>
      </c>
      <c r="M8" s="732" t="s">
        <v>882</v>
      </c>
      <c r="N8" s="732" t="s">
        <v>883</v>
      </c>
      <c r="O8" s="732" t="s">
        <v>884</v>
      </c>
    </row>
    <row r="9" spans="1:15" s="481" customFormat="1" ht="36.75" customHeight="1" thickTop="1" thickBot="1">
      <c r="A9" s="287" t="s">
        <v>690</v>
      </c>
      <c r="B9" s="1123">
        <v>0.1857</v>
      </c>
      <c r="C9" s="1123">
        <v>0.13100000000000001</v>
      </c>
      <c r="D9" s="1123">
        <v>0.20619999999999999</v>
      </c>
      <c r="E9" s="1123">
        <v>0.41239999999999999</v>
      </c>
      <c r="F9" s="1123">
        <v>0.36780000000000002</v>
      </c>
      <c r="G9" s="1123">
        <v>0.27110000000000001</v>
      </c>
      <c r="H9" s="1123">
        <v>0.21060000000000001</v>
      </c>
      <c r="I9" s="1123">
        <v>0.2797</v>
      </c>
      <c r="J9" s="1123">
        <v>0.2155</v>
      </c>
      <c r="K9" s="1123">
        <v>0.22459999999999999</v>
      </c>
      <c r="L9" s="1123">
        <v>0.39100000000000001</v>
      </c>
      <c r="M9" s="1123">
        <v>0.23139999999999999</v>
      </c>
      <c r="N9" s="1123">
        <v>0.22639999999999999</v>
      </c>
      <c r="O9" s="1123">
        <v>0.17760000000000001</v>
      </c>
    </row>
    <row r="10" spans="1:15" s="961" customFormat="1" ht="39.75" customHeight="1" thickTop="1">
      <c r="A10" s="176" t="s">
        <v>691</v>
      </c>
      <c r="B10" s="1124">
        <v>494030263.38</v>
      </c>
      <c r="C10" s="1124">
        <v>240948111.12</v>
      </c>
      <c r="D10" s="1124">
        <v>154704693.81</v>
      </c>
      <c r="E10" s="1124">
        <v>46749968.43</v>
      </c>
      <c r="F10" s="1124">
        <v>36533365.829999998</v>
      </c>
      <c r="G10" s="1124">
        <v>43384129.5</v>
      </c>
      <c r="H10" s="1124">
        <v>19674811.800000001</v>
      </c>
      <c r="I10" s="1124">
        <v>26576585.289999999</v>
      </c>
      <c r="J10" s="1124">
        <v>14747160.779999999</v>
      </c>
      <c r="K10" s="1124">
        <v>12565691.470000001</v>
      </c>
      <c r="L10" s="1124">
        <v>14120657.15</v>
      </c>
      <c r="M10" s="1124">
        <v>9729426.6600000001</v>
      </c>
      <c r="N10" s="1124">
        <v>28062408.399999999</v>
      </c>
      <c r="O10" s="1124">
        <v>22894836.030000001</v>
      </c>
    </row>
    <row r="11" spans="1:15" s="961" customFormat="1" ht="39.75" customHeight="1">
      <c r="A11" s="176" t="s">
        <v>692</v>
      </c>
      <c r="B11" s="1124">
        <v>0</v>
      </c>
      <c r="C11" s="1124">
        <v>0</v>
      </c>
      <c r="D11" s="1124">
        <v>0</v>
      </c>
      <c r="E11" s="1124">
        <v>0</v>
      </c>
      <c r="F11" s="1124">
        <v>0</v>
      </c>
      <c r="G11" s="1124">
        <v>0</v>
      </c>
      <c r="H11" s="1124">
        <v>0</v>
      </c>
      <c r="I11" s="1124">
        <v>0</v>
      </c>
      <c r="J11" s="1124">
        <v>0</v>
      </c>
      <c r="K11" s="1124">
        <v>0</v>
      </c>
      <c r="L11" s="1124">
        <v>0</v>
      </c>
      <c r="M11" s="1124">
        <v>0</v>
      </c>
      <c r="N11" s="1124">
        <v>0</v>
      </c>
      <c r="O11" s="1124">
        <v>0</v>
      </c>
    </row>
    <row r="12" spans="1:15" s="475" customFormat="1" ht="39.75" customHeight="1">
      <c r="A12" s="176" t="s">
        <v>693</v>
      </c>
      <c r="B12" s="1124">
        <v>102926485.61</v>
      </c>
      <c r="C12" s="1124">
        <v>36034008.280000001</v>
      </c>
      <c r="D12" s="1124">
        <v>25167662.100000001</v>
      </c>
      <c r="E12" s="1124">
        <v>14290316.1</v>
      </c>
      <c r="F12" s="1124">
        <v>14721911.07</v>
      </c>
      <c r="G12" s="1124">
        <v>7380371.2699999996</v>
      </c>
      <c r="H12" s="1124">
        <v>18153618.199999999</v>
      </c>
      <c r="I12" s="1124">
        <v>15150096.76</v>
      </c>
      <c r="J12" s="1124">
        <v>13244165.560000001</v>
      </c>
      <c r="K12" s="1124">
        <v>6352845.7599999998</v>
      </c>
      <c r="L12" s="1124">
        <v>5213897.91</v>
      </c>
      <c r="M12" s="1124">
        <v>1169914.75</v>
      </c>
      <c r="N12" s="1124">
        <v>5712880.8399999999</v>
      </c>
      <c r="O12" s="1124">
        <v>13894634.17</v>
      </c>
    </row>
    <row r="13" spans="1:15" s="475" customFormat="1" ht="39.75" customHeight="1">
      <c r="A13" s="176" t="s">
        <v>694</v>
      </c>
      <c r="B13" s="1124">
        <v>152354439.91</v>
      </c>
      <c r="C13" s="1124">
        <v>61318214.409999996</v>
      </c>
      <c r="D13" s="1124">
        <v>53307154.859999999</v>
      </c>
      <c r="E13" s="1124">
        <v>29507680.390000001</v>
      </c>
      <c r="F13" s="1124">
        <v>68944547.609999999</v>
      </c>
      <c r="G13" s="1124">
        <v>45399232.759999998</v>
      </c>
      <c r="H13" s="1124">
        <v>16321558.16</v>
      </c>
      <c r="I13" s="1124">
        <v>34316210.5</v>
      </c>
      <c r="J13" s="1124">
        <v>9635830.8900000006</v>
      </c>
      <c r="K13" s="1124">
        <v>3033341.02</v>
      </c>
      <c r="L13" s="1124">
        <v>14310936.91</v>
      </c>
      <c r="M13" s="1124">
        <v>6224656.7199999997</v>
      </c>
      <c r="N13" s="1124">
        <v>34795662.710000001</v>
      </c>
      <c r="O13" s="1124">
        <v>17383918.129999999</v>
      </c>
    </row>
    <row r="14" spans="1:15" s="475" customFormat="1" ht="39.75" customHeight="1">
      <c r="A14" s="176" t="s">
        <v>695</v>
      </c>
      <c r="B14" s="1124">
        <v>66078260.210000001</v>
      </c>
      <c r="C14" s="1124">
        <v>45689838.07</v>
      </c>
      <c r="D14" s="1124">
        <v>16401739.76</v>
      </c>
      <c r="E14" s="1124">
        <v>0</v>
      </c>
      <c r="F14" s="1124">
        <v>0</v>
      </c>
      <c r="G14" s="1124">
        <v>0</v>
      </c>
      <c r="H14" s="1124">
        <v>0</v>
      </c>
      <c r="I14" s="1124">
        <v>0</v>
      </c>
      <c r="J14" s="1124">
        <v>16087033.1</v>
      </c>
      <c r="K14" s="1124">
        <v>0</v>
      </c>
      <c r="L14" s="1124">
        <v>139640.25</v>
      </c>
      <c r="M14" s="1124">
        <v>0</v>
      </c>
      <c r="N14" s="1124">
        <v>0</v>
      </c>
      <c r="O14" s="1124">
        <v>6266150.7699999996</v>
      </c>
    </row>
    <row r="15" spans="1:15" s="475" customFormat="1" ht="39.75" customHeight="1" thickBot="1">
      <c r="A15" s="176" t="s">
        <v>696</v>
      </c>
      <c r="B15" s="1124">
        <v>981532706.03999996</v>
      </c>
      <c r="C15" s="1124">
        <v>580173237.30999994</v>
      </c>
      <c r="D15" s="1124">
        <v>293833935.05000001</v>
      </c>
      <c r="E15" s="1124">
        <v>53056283.049999997</v>
      </c>
      <c r="F15" s="1124">
        <v>84096706.620000005</v>
      </c>
      <c r="G15" s="1124">
        <v>185377745.78</v>
      </c>
      <c r="H15" s="1124">
        <v>143860664.94999999</v>
      </c>
      <c r="I15" s="1124">
        <v>124300780.56</v>
      </c>
      <c r="J15" s="1124">
        <v>122710629.29000001</v>
      </c>
      <c r="K15" s="1124">
        <v>99714339.799999997</v>
      </c>
      <c r="L15" s="1124">
        <v>65973177.719999999</v>
      </c>
      <c r="M15" s="1124">
        <v>49768542.740000002</v>
      </c>
      <c r="N15" s="1124">
        <v>128653248.88</v>
      </c>
      <c r="O15" s="1124">
        <v>71199153.530000001</v>
      </c>
    </row>
    <row r="16" spans="1:15" s="164" customFormat="1" ht="36.75" customHeight="1" thickTop="1" thickBot="1">
      <c r="A16" s="669" t="s">
        <v>697</v>
      </c>
      <c r="B16" s="18">
        <v>1796922155.1500001</v>
      </c>
      <c r="C16" s="18">
        <v>964163409.19000006</v>
      </c>
      <c r="D16" s="18">
        <v>543415185.58000004</v>
      </c>
      <c r="E16" s="18">
        <v>143604247.97</v>
      </c>
      <c r="F16" s="18">
        <v>204296531.13</v>
      </c>
      <c r="G16" s="18">
        <v>281541479.31</v>
      </c>
      <c r="H16" s="18">
        <v>198010653.11000001</v>
      </c>
      <c r="I16" s="18">
        <v>200343673.11000001</v>
      </c>
      <c r="J16" s="18">
        <v>176424819.62</v>
      </c>
      <c r="K16" s="18">
        <v>121666218.05</v>
      </c>
      <c r="L16" s="18">
        <v>99758309.939999998</v>
      </c>
      <c r="M16" s="18">
        <v>66892540.869999997</v>
      </c>
      <c r="N16" s="18">
        <v>197224200.83000001</v>
      </c>
      <c r="O16" s="18">
        <v>131638692.63</v>
      </c>
    </row>
    <row r="17" spans="1:15" s="475" customFormat="1" ht="36.75" customHeight="1" thickTop="1">
      <c r="A17" s="176" t="s">
        <v>698</v>
      </c>
      <c r="B17" s="1124">
        <v>1127853918.2744999</v>
      </c>
      <c r="C17" s="1124">
        <v>652306524.72350001</v>
      </c>
      <c r="D17" s="1124">
        <v>337822349.72000003</v>
      </c>
      <c r="E17" s="1124">
        <v>70668186.465000004</v>
      </c>
      <c r="F17" s="1124">
        <v>121513362.639</v>
      </c>
      <c r="G17" s="1124">
        <v>209553436.414</v>
      </c>
      <c r="H17" s="1124">
        <v>155652167.66999999</v>
      </c>
      <c r="I17" s="1124">
        <v>144488905.162</v>
      </c>
      <c r="J17" s="1124">
        <v>142242652.67199999</v>
      </c>
      <c r="K17" s="1124">
        <v>102501579.462</v>
      </c>
      <c r="L17" s="1124">
        <v>74276155.944499999</v>
      </c>
      <c r="M17" s="1124">
        <v>53114854.049999997</v>
      </c>
      <c r="N17" s="1124">
        <v>147193656.403</v>
      </c>
      <c r="O17" s="1124">
        <v>87369652.506500006</v>
      </c>
    </row>
    <row r="18" spans="1:15" s="167" customFormat="1" ht="36.75" customHeight="1" thickBot="1">
      <c r="A18" s="166" t="s">
        <v>699</v>
      </c>
      <c r="B18" s="859">
        <v>0.62770000000000004</v>
      </c>
      <c r="C18" s="859">
        <v>0.67659999999999998</v>
      </c>
      <c r="D18" s="859">
        <v>0.62170000000000003</v>
      </c>
      <c r="E18" s="859">
        <v>0.49209999999999998</v>
      </c>
      <c r="F18" s="859">
        <v>0.5948</v>
      </c>
      <c r="G18" s="859">
        <v>0.74429999999999996</v>
      </c>
      <c r="H18" s="859">
        <v>0.78610000000000002</v>
      </c>
      <c r="I18" s="859">
        <v>0.72119999999999995</v>
      </c>
      <c r="J18" s="859">
        <v>0.80630000000000002</v>
      </c>
      <c r="K18" s="859">
        <v>0.84250000000000003</v>
      </c>
      <c r="L18" s="859">
        <v>0.74460000000000004</v>
      </c>
      <c r="M18" s="859">
        <v>0.79400000000000004</v>
      </c>
      <c r="N18" s="859">
        <v>0.74629999999999996</v>
      </c>
      <c r="O18" s="859">
        <v>0.66369999999999996</v>
      </c>
    </row>
    <row r="19" spans="1:15" s="475" customFormat="1" ht="36.75" customHeight="1" thickTop="1" thickBot="1">
      <c r="A19" s="735" t="s">
        <v>700</v>
      </c>
      <c r="B19" s="1125">
        <v>112785391.8275</v>
      </c>
      <c r="C19" s="1125">
        <v>65230652.472400002</v>
      </c>
      <c r="D19" s="1125">
        <v>33782234.972000003</v>
      </c>
      <c r="E19" s="1125">
        <v>7066818.6464999998</v>
      </c>
      <c r="F19" s="1125">
        <v>12151336.263900001</v>
      </c>
      <c r="G19" s="1125">
        <v>20955343.641399998</v>
      </c>
      <c r="H19" s="1125">
        <v>15565216.767000001</v>
      </c>
      <c r="I19" s="1125">
        <v>14448890.5162</v>
      </c>
      <c r="J19" s="1125">
        <v>14224265.267200001</v>
      </c>
      <c r="K19" s="1125">
        <v>10250157.9462</v>
      </c>
      <c r="L19" s="1125">
        <v>7427615.5944999997</v>
      </c>
      <c r="M19" s="1125">
        <v>5311485.4050000003</v>
      </c>
      <c r="N19" s="1125">
        <v>14719365.6403</v>
      </c>
      <c r="O19" s="1125">
        <v>8736965.2507000007</v>
      </c>
    </row>
    <row r="20" spans="1:15" s="475" customFormat="1" ht="36.75" customHeight="1" thickTop="1">
      <c r="A20" s="176" t="s">
        <v>701</v>
      </c>
      <c r="B20" s="1124">
        <v>174860833</v>
      </c>
      <c r="C20" s="1124">
        <v>82597243</v>
      </c>
      <c r="D20" s="1124">
        <v>64116635</v>
      </c>
      <c r="E20" s="1124">
        <v>30189409</v>
      </c>
      <c r="F20" s="1124">
        <v>41563947</v>
      </c>
      <c r="G20" s="1124">
        <v>56817872</v>
      </c>
      <c r="H20" s="1124">
        <v>31225925</v>
      </c>
      <c r="I20" s="1124">
        <v>39913113</v>
      </c>
      <c r="J20" s="1124">
        <v>30648044</v>
      </c>
      <c r="K20" s="1124">
        <v>23019766</v>
      </c>
      <c r="L20" s="1124">
        <v>27750633</v>
      </c>
      <c r="M20" s="1124">
        <v>12534479</v>
      </c>
      <c r="N20" s="1124">
        <v>31363115</v>
      </c>
      <c r="O20" s="1124">
        <v>15318305</v>
      </c>
    </row>
    <row r="21" spans="1:15" s="475" customFormat="1" ht="36.75" customHeight="1">
      <c r="A21" s="176" t="s">
        <v>702</v>
      </c>
      <c r="B21" s="1124">
        <v>0</v>
      </c>
      <c r="C21" s="1124">
        <v>0</v>
      </c>
      <c r="D21" s="1124">
        <v>0</v>
      </c>
      <c r="E21" s="1124">
        <v>1</v>
      </c>
      <c r="F21" s="1124">
        <v>0</v>
      </c>
      <c r="G21" s="1124">
        <v>0</v>
      </c>
      <c r="H21" s="1124">
        <v>0</v>
      </c>
      <c r="I21" s="1124">
        <v>1</v>
      </c>
      <c r="J21" s="1124">
        <v>0</v>
      </c>
      <c r="K21" s="1124">
        <v>0</v>
      </c>
      <c r="L21" s="1124">
        <v>0</v>
      </c>
      <c r="M21" s="1124">
        <v>0</v>
      </c>
      <c r="N21" s="1124">
        <v>0</v>
      </c>
      <c r="O21" s="1124">
        <v>684</v>
      </c>
    </row>
    <row r="22" spans="1:15" s="475" customFormat="1" ht="36.75" customHeight="1">
      <c r="A22" s="257" t="s">
        <v>703</v>
      </c>
      <c r="B22" s="1124">
        <v>0</v>
      </c>
      <c r="C22" s="1124">
        <v>0</v>
      </c>
      <c r="D22" s="1124">
        <v>0</v>
      </c>
      <c r="E22" s="1124">
        <v>0</v>
      </c>
      <c r="F22" s="1124">
        <v>0</v>
      </c>
      <c r="G22" s="1124">
        <v>0</v>
      </c>
      <c r="H22" s="1124">
        <v>0</v>
      </c>
      <c r="I22" s="1124">
        <v>0</v>
      </c>
      <c r="J22" s="1124">
        <v>0</v>
      </c>
      <c r="K22" s="1124">
        <v>0</v>
      </c>
      <c r="L22" s="1124">
        <v>0</v>
      </c>
      <c r="M22" s="1124">
        <v>0</v>
      </c>
      <c r="N22" s="1124">
        <v>0</v>
      </c>
      <c r="O22" s="1124">
        <v>0</v>
      </c>
    </row>
    <row r="23" spans="1:15" s="475" customFormat="1" ht="36.75" customHeight="1" thickBot="1">
      <c r="A23" s="176" t="s">
        <v>704</v>
      </c>
      <c r="B23" s="1124">
        <v>0</v>
      </c>
      <c r="C23" s="1124">
        <v>0</v>
      </c>
      <c r="D23" s="1124">
        <v>784268</v>
      </c>
      <c r="E23" s="1124">
        <v>1049065</v>
      </c>
      <c r="F23" s="1124">
        <v>0</v>
      </c>
      <c r="G23" s="1124">
        <v>0</v>
      </c>
      <c r="H23" s="1124">
        <v>0</v>
      </c>
      <c r="I23" s="1124">
        <v>0</v>
      </c>
      <c r="J23" s="1124">
        <v>0</v>
      </c>
      <c r="K23" s="1124">
        <v>0</v>
      </c>
      <c r="L23" s="1124">
        <v>0</v>
      </c>
      <c r="M23" s="1124">
        <v>590394</v>
      </c>
      <c r="N23" s="1124">
        <v>0</v>
      </c>
      <c r="O23" s="1124">
        <v>1554</v>
      </c>
    </row>
    <row r="24" spans="1:15" s="475" customFormat="1" ht="36.75" customHeight="1" thickTop="1" thickBot="1">
      <c r="A24" s="735" t="s">
        <v>705</v>
      </c>
      <c r="B24" s="1125">
        <v>174860833</v>
      </c>
      <c r="C24" s="1125">
        <v>82597243</v>
      </c>
      <c r="D24" s="1125">
        <v>63332367</v>
      </c>
      <c r="E24" s="1125">
        <v>29140343</v>
      </c>
      <c r="F24" s="1125">
        <v>41563947</v>
      </c>
      <c r="G24" s="1125">
        <v>56817872</v>
      </c>
      <c r="H24" s="1125">
        <v>31225925</v>
      </c>
      <c r="I24" s="1125">
        <v>39913112</v>
      </c>
      <c r="J24" s="1125">
        <v>30648044</v>
      </c>
      <c r="K24" s="1125">
        <v>23019766</v>
      </c>
      <c r="L24" s="1125">
        <v>27750633</v>
      </c>
      <c r="M24" s="1125">
        <v>11944085</v>
      </c>
      <c r="N24" s="1125">
        <v>31363115</v>
      </c>
      <c r="O24" s="1125">
        <v>15316067</v>
      </c>
    </row>
    <row r="25" spans="1:15" s="475" customFormat="1" ht="36.75" customHeight="1" thickTop="1">
      <c r="A25" s="176" t="s">
        <v>706</v>
      </c>
      <c r="B25" s="1124">
        <v>0</v>
      </c>
      <c r="C25" s="1124">
        <v>0</v>
      </c>
      <c r="D25" s="1124">
        <v>0</v>
      </c>
      <c r="E25" s="1124">
        <v>0</v>
      </c>
      <c r="F25" s="1124">
        <v>0</v>
      </c>
      <c r="G25" s="1124">
        <v>0</v>
      </c>
      <c r="H25" s="1124">
        <v>0</v>
      </c>
      <c r="I25" s="1124">
        <v>0</v>
      </c>
      <c r="J25" s="1124">
        <v>0</v>
      </c>
      <c r="K25" s="1124">
        <v>0</v>
      </c>
      <c r="L25" s="1124">
        <v>0</v>
      </c>
      <c r="M25" s="1124">
        <v>0</v>
      </c>
      <c r="N25" s="1124">
        <v>0</v>
      </c>
      <c r="O25" s="1124">
        <v>0</v>
      </c>
    </row>
    <row r="26" spans="1:15" s="475" customFormat="1" ht="36.75" customHeight="1">
      <c r="A26" s="176" t="s">
        <v>707</v>
      </c>
      <c r="B26" s="1124">
        <v>0</v>
      </c>
      <c r="C26" s="1124">
        <v>0</v>
      </c>
      <c r="D26" s="1124">
        <v>0</v>
      </c>
      <c r="E26" s="1124">
        <v>0</v>
      </c>
      <c r="F26" s="1124">
        <v>0</v>
      </c>
      <c r="G26" s="1124">
        <v>0</v>
      </c>
      <c r="H26" s="1124">
        <v>0</v>
      </c>
      <c r="I26" s="1124">
        <v>0</v>
      </c>
      <c r="J26" s="1124">
        <v>0</v>
      </c>
      <c r="K26" s="1124">
        <v>0</v>
      </c>
      <c r="L26" s="1124">
        <v>0</v>
      </c>
      <c r="M26" s="1124">
        <v>0</v>
      </c>
      <c r="N26" s="1124">
        <v>0</v>
      </c>
      <c r="O26" s="1124">
        <v>0</v>
      </c>
    </row>
    <row r="27" spans="1:15" s="476" customFormat="1" ht="36.75" customHeight="1">
      <c r="A27" s="176" t="s">
        <v>708</v>
      </c>
      <c r="B27" s="1124">
        <v>0</v>
      </c>
      <c r="C27" s="1124">
        <v>0</v>
      </c>
      <c r="D27" s="1124">
        <v>0</v>
      </c>
      <c r="E27" s="1124">
        <v>0</v>
      </c>
      <c r="F27" s="1124">
        <v>0</v>
      </c>
      <c r="G27" s="1124">
        <v>0</v>
      </c>
      <c r="H27" s="1124">
        <v>0</v>
      </c>
      <c r="I27" s="1124">
        <v>0</v>
      </c>
      <c r="J27" s="1124">
        <v>0</v>
      </c>
      <c r="K27" s="1124">
        <v>0</v>
      </c>
      <c r="L27" s="1124">
        <v>0</v>
      </c>
      <c r="M27" s="1124">
        <v>0</v>
      </c>
      <c r="N27" s="1124">
        <v>0</v>
      </c>
      <c r="O27" s="1124">
        <v>0</v>
      </c>
    </row>
    <row r="28" spans="1:15" s="475" customFormat="1" ht="36.75" customHeight="1">
      <c r="A28" s="176" t="s">
        <v>709</v>
      </c>
      <c r="B28" s="1124">
        <v>0</v>
      </c>
      <c r="C28" s="1124">
        <v>0</v>
      </c>
      <c r="D28" s="1124">
        <v>0</v>
      </c>
      <c r="E28" s="1124">
        <v>0</v>
      </c>
      <c r="F28" s="1124">
        <v>0</v>
      </c>
      <c r="G28" s="1124">
        <v>0</v>
      </c>
      <c r="H28" s="1124">
        <v>0</v>
      </c>
      <c r="I28" s="1124">
        <v>0</v>
      </c>
      <c r="J28" s="1124">
        <v>0</v>
      </c>
      <c r="K28" s="1124">
        <v>0</v>
      </c>
      <c r="L28" s="1124">
        <v>0</v>
      </c>
      <c r="M28" s="1124">
        <v>0</v>
      </c>
      <c r="N28" s="1124">
        <v>0</v>
      </c>
      <c r="O28" s="1124">
        <v>0</v>
      </c>
    </row>
    <row r="29" spans="1:15" s="441" customFormat="1" ht="36.75" customHeight="1">
      <c r="A29" s="257" t="s">
        <v>710</v>
      </c>
      <c r="B29" s="1124">
        <v>34543919</v>
      </c>
      <c r="C29" s="1124">
        <v>2828280</v>
      </c>
      <c r="D29" s="1124">
        <v>6318982</v>
      </c>
      <c r="E29" s="1124">
        <v>0</v>
      </c>
      <c r="F29" s="1124">
        <v>3131986</v>
      </c>
      <c r="G29" s="1124">
        <v>0</v>
      </c>
      <c r="H29" s="1124">
        <v>1560776</v>
      </c>
      <c r="I29" s="1124">
        <v>497274</v>
      </c>
      <c r="J29" s="1124">
        <v>0</v>
      </c>
      <c r="K29" s="1124">
        <v>0</v>
      </c>
      <c r="L29" s="1124">
        <v>1292987</v>
      </c>
      <c r="M29" s="1124">
        <v>346037</v>
      </c>
      <c r="N29" s="1124">
        <v>1964001</v>
      </c>
      <c r="O29" s="1124">
        <v>200000</v>
      </c>
    </row>
    <row r="30" spans="1:15" s="477" customFormat="1" ht="36.75" customHeight="1" thickBot="1">
      <c r="A30" s="257" t="s">
        <v>711</v>
      </c>
      <c r="B30" s="1124">
        <v>0</v>
      </c>
      <c r="C30" s="1124">
        <v>0</v>
      </c>
      <c r="D30" s="1124">
        <v>0</v>
      </c>
      <c r="E30" s="1124">
        <v>0</v>
      </c>
      <c r="F30" s="1124">
        <v>0</v>
      </c>
      <c r="G30" s="1124">
        <v>0</v>
      </c>
      <c r="H30" s="1124">
        <v>0</v>
      </c>
      <c r="I30" s="1124">
        <v>0</v>
      </c>
      <c r="J30" s="1124">
        <v>0</v>
      </c>
      <c r="K30" s="1124">
        <v>0</v>
      </c>
      <c r="L30" s="1124">
        <v>0</v>
      </c>
      <c r="M30" s="1124">
        <v>0</v>
      </c>
      <c r="N30" s="1124">
        <v>0</v>
      </c>
      <c r="O30" s="1124">
        <v>0</v>
      </c>
    </row>
    <row r="31" spans="1:15" s="441" customFormat="1" ht="36.75" customHeight="1" thickTop="1" thickBot="1">
      <c r="A31" s="288" t="s">
        <v>713</v>
      </c>
      <c r="B31" s="1125">
        <v>0</v>
      </c>
      <c r="C31" s="1125">
        <v>0</v>
      </c>
      <c r="D31" s="1125">
        <v>0</v>
      </c>
      <c r="E31" s="1125">
        <v>0</v>
      </c>
      <c r="F31" s="1125">
        <v>0</v>
      </c>
      <c r="G31" s="1125">
        <v>0</v>
      </c>
      <c r="H31" s="1125">
        <v>0</v>
      </c>
      <c r="I31" s="1125">
        <v>0</v>
      </c>
      <c r="J31" s="1125">
        <v>0</v>
      </c>
      <c r="K31" s="1125">
        <v>0</v>
      </c>
      <c r="L31" s="1125">
        <v>0</v>
      </c>
      <c r="M31" s="1125">
        <v>0</v>
      </c>
      <c r="N31" s="1125">
        <v>0</v>
      </c>
      <c r="O31" s="1125">
        <v>0</v>
      </c>
    </row>
    <row r="32" spans="1:15" s="231" customFormat="1" ht="36.75" customHeight="1" thickTop="1">
      <c r="A32" s="257" t="s">
        <v>712</v>
      </c>
      <c r="B32" s="1124">
        <v>34543919</v>
      </c>
      <c r="C32" s="1124">
        <v>2828280</v>
      </c>
      <c r="D32" s="1124">
        <v>6318982</v>
      </c>
      <c r="E32" s="1124">
        <v>0</v>
      </c>
      <c r="F32" s="1124">
        <v>3131986</v>
      </c>
      <c r="G32" s="1124">
        <v>0</v>
      </c>
      <c r="H32" s="1124">
        <v>1560776</v>
      </c>
      <c r="I32" s="1124">
        <v>497274</v>
      </c>
      <c r="J32" s="1124">
        <v>0</v>
      </c>
      <c r="K32" s="1124">
        <v>0</v>
      </c>
      <c r="L32" s="1124">
        <v>1292987</v>
      </c>
      <c r="M32" s="1124">
        <v>346037</v>
      </c>
      <c r="N32" s="1124">
        <v>1964001</v>
      </c>
      <c r="O32" s="1124">
        <v>200000</v>
      </c>
    </row>
    <row r="33" spans="1:15" s="475" customFormat="1" ht="36.75" customHeight="1" thickBot="1">
      <c r="A33" s="257" t="s">
        <v>714</v>
      </c>
      <c r="B33" s="1124">
        <v>0</v>
      </c>
      <c r="C33" s="1124">
        <v>0</v>
      </c>
      <c r="D33" s="1124">
        <v>0</v>
      </c>
      <c r="E33" s="1124">
        <v>0</v>
      </c>
      <c r="F33" s="1124">
        <v>0</v>
      </c>
      <c r="G33" s="1124">
        <v>0</v>
      </c>
      <c r="H33" s="1124">
        <v>0</v>
      </c>
      <c r="I33" s="1124">
        <v>0</v>
      </c>
      <c r="J33" s="1124">
        <v>0</v>
      </c>
      <c r="K33" s="1124">
        <v>0</v>
      </c>
      <c r="L33" s="1124">
        <v>0</v>
      </c>
      <c r="M33" s="1124">
        <v>0</v>
      </c>
      <c r="N33" s="1124">
        <v>0</v>
      </c>
      <c r="O33" s="1124">
        <v>0</v>
      </c>
    </row>
    <row r="34" spans="1:15" s="475" customFormat="1" ht="36.75" customHeight="1" thickTop="1" thickBot="1">
      <c r="A34" s="735" t="s">
        <v>1504</v>
      </c>
      <c r="B34" s="1125">
        <v>209404752</v>
      </c>
      <c r="C34" s="1125">
        <v>85425523</v>
      </c>
      <c r="D34" s="1125">
        <v>69651349</v>
      </c>
      <c r="E34" s="1125">
        <v>29140343</v>
      </c>
      <c r="F34" s="1125">
        <v>44695933</v>
      </c>
      <c r="G34" s="1125">
        <v>56817872</v>
      </c>
      <c r="H34" s="1125">
        <v>32786701</v>
      </c>
      <c r="I34" s="1125">
        <v>40410385</v>
      </c>
      <c r="J34" s="1125">
        <v>30648044</v>
      </c>
      <c r="K34" s="1125">
        <v>23019766</v>
      </c>
      <c r="L34" s="1125">
        <v>29043620</v>
      </c>
      <c r="M34" s="1125">
        <v>12290122</v>
      </c>
      <c r="N34" s="1125">
        <v>33327116</v>
      </c>
      <c r="O34" s="1125">
        <v>15516067</v>
      </c>
    </row>
    <row r="35" spans="1:15" s="961" customFormat="1" ht="41.25" customHeight="1" thickTop="1">
      <c r="A35" s="176" t="s">
        <v>716</v>
      </c>
      <c r="B35" s="1124">
        <v>96619360.172600001</v>
      </c>
      <c r="C35" s="1124">
        <v>20194870.5277</v>
      </c>
      <c r="D35" s="1124">
        <v>35869114.027999997</v>
      </c>
      <c r="E35" s="1124">
        <v>22073524.353500001</v>
      </c>
      <c r="F35" s="1124">
        <v>32544596.736099999</v>
      </c>
      <c r="G35" s="1124">
        <v>35862528.358599998</v>
      </c>
      <c r="H35" s="1124">
        <v>17221484.232999999</v>
      </c>
      <c r="I35" s="1124">
        <v>25961494.483800001</v>
      </c>
      <c r="J35" s="1124">
        <v>16423778.732799999</v>
      </c>
      <c r="K35" s="1124">
        <v>12769608.0538</v>
      </c>
      <c r="L35" s="1124">
        <v>21616004.4056</v>
      </c>
      <c r="M35" s="1124">
        <v>6978636.5949999997</v>
      </c>
      <c r="N35" s="1124">
        <v>18607750.359700002</v>
      </c>
      <c r="O35" s="1124">
        <v>6779101.7494000001</v>
      </c>
    </row>
    <row r="36" spans="1:15" s="482" customFormat="1" ht="41.25" customHeight="1">
      <c r="A36" s="289" t="s">
        <v>717</v>
      </c>
      <c r="B36" s="1126">
        <v>0.31159999999999999</v>
      </c>
      <c r="C36" s="1126">
        <v>0.27900000000000003</v>
      </c>
      <c r="D36" s="1126">
        <v>0.2417</v>
      </c>
      <c r="E36" s="1126">
        <v>0.1401</v>
      </c>
      <c r="F36" s="1126">
        <v>0.1236</v>
      </c>
      <c r="G36" s="1126">
        <v>7.8E-2</v>
      </c>
      <c r="H36" s="1126">
        <v>8.3000000000000004E-2</v>
      </c>
      <c r="I36" s="1126">
        <v>5.1200000000000002E-2</v>
      </c>
      <c r="J36" s="1126">
        <v>8.5800000000000001E-2</v>
      </c>
      <c r="K36" s="1126">
        <v>7.1199999999999999E-2</v>
      </c>
      <c r="L36" s="1126">
        <v>8.9599999999999999E-2</v>
      </c>
      <c r="M36" s="1126">
        <v>0.19289999999999999</v>
      </c>
      <c r="N36" s="1126">
        <v>0.1129</v>
      </c>
      <c r="O36" s="1126">
        <v>0.12670000000000001</v>
      </c>
    </row>
    <row r="37" spans="1:15" s="961" customFormat="1" ht="6" customHeight="1" thickBot="1">
      <c r="A37" s="705"/>
      <c r="B37" s="500"/>
      <c r="C37" s="500"/>
      <c r="D37" s="500"/>
      <c r="E37" s="500"/>
      <c r="F37" s="500"/>
      <c r="G37" s="500"/>
      <c r="H37" s="500"/>
      <c r="I37" s="500"/>
      <c r="J37" s="500"/>
      <c r="K37" s="500"/>
      <c r="L37" s="500"/>
      <c r="M37" s="500"/>
      <c r="N37" s="500"/>
      <c r="O37" s="500"/>
    </row>
    <row r="38" spans="1:15" s="961" customFormat="1" ht="28.5" customHeight="1" thickTop="1">
      <c r="A38" s="736" t="s">
        <v>718</v>
      </c>
      <c r="B38" s="83"/>
      <c r="C38" s="83"/>
      <c r="D38" s="83"/>
      <c r="E38" s="83"/>
      <c r="F38" s="83"/>
      <c r="G38" s="83"/>
      <c r="H38" s="83"/>
      <c r="I38" s="83"/>
      <c r="J38" s="83"/>
      <c r="K38" s="725"/>
      <c r="L38" s="83"/>
      <c r="M38" s="83"/>
      <c r="N38" s="83"/>
      <c r="O38" s="83"/>
    </row>
    <row r="39" spans="1:15" s="961" customFormat="1" ht="15.75">
      <c r="A39" s="736"/>
      <c r="B39" s="83"/>
      <c r="C39" s="83"/>
      <c r="D39" s="83"/>
      <c r="E39" s="83"/>
      <c r="F39" s="83"/>
      <c r="G39" s="83"/>
      <c r="H39" s="83"/>
      <c r="I39" s="83"/>
      <c r="J39" s="83"/>
      <c r="K39" s="725"/>
      <c r="L39" s="83"/>
      <c r="M39" s="83"/>
      <c r="N39" s="83"/>
      <c r="O39" s="83"/>
    </row>
    <row r="40" spans="1:15" s="961" customFormat="1">
      <c r="A40" s="702"/>
      <c r="B40" s="83"/>
      <c r="C40" s="83"/>
      <c r="D40" s="83"/>
      <c r="E40" s="83"/>
      <c r="F40" s="83"/>
      <c r="G40" s="83"/>
      <c r="H40" s="83"/>
      <c r="I40" s="83"/>
      <c r="J40" s="83"/>
      <c r="K40" s="725"/>
      <c r="L40" s="83"/>
      <c r="M40" s="83"/>
      <c r="N40" s="83"/>
      <c r="O40" s="83"/>
    </row>
    <row r="41" spans="1:15" s="961" customFormat="1">
      <c r="A41" s="702"/>
      <c r="B41" s="83"/>
      <c r="C41" s="83"/>
      <c r="D41" s="83"/>
      <c r="E41" s="83"/>
      <c r="F41" s="83"/>
      <c r="G41" s="83"/>
      <c r="H41" s="83"/>
      <c r="I41" s="83"/>
      <c r="J41" s="83"/>
      <c r="K41" s="725"/>
      <c r="L41" s="83"/>
      <c r="M41" s="83"/>
      <c r="N41" s="83"/>
      <c r="O41" s="83"/>
    </row>
    <row r="42" spans="1:15" s="961" customFormat="1">
      <c r="A42" s="702"/>
      <c r="B42" s="733"/>
      <c r="C42" s="733"/>
      <c r="D42" s="733"/>
      <c r="E42" s="733"/>
      <c r="F42" s="733"/>
      <c r="G42" s="733"/>
      <c r="H42" s="733"/>
      <c r="I42" s="733"/>
      <c r="J42" s="733"/>
      <c r="K42" s="733"/>
      <c r="L42" s="733"/>
      <c r="M42" s="733"/>
      <c r="N42" s="733"/>
      <c r="O42" s="733"/>
    </row>
    <row r="43" spans="1:15" s="961" customFormat="1">
      <c r="A43" s="702"/>
      <c r="B43" s="733"/>
      <c r="C43" s="733"/>
      <c r="D43" s="733"/>
      <c r="E43" s="733"/>
      <c r="F43" s="733"/>
      <c r="G43" s="733"/>
      <c r="H43" s="733"/>
      <c r="I43" s="733"/>
      <c r="J43" s="733"/>
      <c r="K43" s="733"/>
      <c r="L43" s="733"/>
      <c r="M43" s="733"/>
      <c r="N43" s="733"/>
      <c r="O43" s="733"/>
    </row>
    <row r="44" spans="1:15" s="961" customFormat="1">
      <c r="A44" s="702"/>
      <c r="B44" s="83"/>
      <c r="C44" s="83"/>
      <c r="D44" s="83"/>
      <c r="E44" s="83"/>
      <c r="F44" s="83"/>
      <c r="G44" s="83"/>
      <c r="H44" s="83"/>
      <c r="I44" s="83"/>
      <c r="J44" s="83"/>
      <c r="K44" s="725"/>
      <c r="L44" s="83"/>
      <c r="M44" s="83"/>
      <c r="N44" s="83"/>
      <c r="O44" s="83"/>
    </row>
    <row r="45" spans="1:15" s="961" customFormat="1">
      <c r="A45" s="702"/>
      <c r="B45" s="83"/>
      <c r="C45" s="83"/>
      <c r="D45" s="83"/>
      <c r="E45" s="83"/>
      <c r="F45" s="83"/>
      <c r="G45" s="83"/>
      <c r="H45" s="83"/>
      <c r="I45" s="83"/>
      <c r="J45" s="83"/>
      <c r="K45" s="725"/>
      <c r="L45" s="83"/>
      <c r="M45" s="83"/>
      <c r="N45" s="83"/>
      <c r="O45" s="83"/>
    </row>
    <row r="46" spans="1:15" s="961" customFormat="1">
      <c r="A46" s="702"/>
      <c r="B46" s="83"/>
      <c r="C46" s="83"/>
      <c r="D46" s="83"/>
      <c r="E46" s="83"/>
      <c r="F46" s="83"/>
      <c r="G46" s="83"/>
      <c r="H46" s="83"/>
      <c r="I46" s="83"/>
      <c r="J46" s="83"/>
      <c r="K46" s="725"/>
      <c r="L46" s="83"/>
      <c r="M46" s="83"/>
      <c r="N46" s="83"/>
      <c r="O46" s="83"/>
    </row>
    <row r="47" spans="1:15" s="961" customFormat="1">
      <c r="A47" s="702"/>
      <c r="B47" s="83"/>
      <c r="C47" s="83"/>
      <c r="D47" s="83"/>
      <c r="E47" s="83"/>
      <c r="F47" s="83"/>
      <c r="G47" s="83"/>
      <c r="H47" s="83"/>
      <c r="I47" s="83"/>
      <c r="J47" s="83"/>
      <c r="K47" s="725"/>
      <c r="L47" s="83"/>
      <c r="M47" s="83"/>
      <c r="N47" s="83"/>
      <c r="O47" s="83"/>
    </row>
    <row r="48" spans="1:15" s="961" customFormat="1">
      <c r="A48" s="702"/>
      <c r="B48" s="83"/>
      <c r="C48" s="83"/>
      <c r="D48" s="83"/>
      <c r="E48" s="83"/>
      <c r="F48" s="83"/>
      <c r="G48" s="83"/>
      <c r="H48" s="83"/>
      <c r="I48" s="83"/>
      <c r="J48" s="83"/>
      <c r="K48" s="725"/>
      <c r="L48" s="83"/>
      <c r="M48" s="83"/>
      <c r="N48" s="83"/>
      <c r="O48" s="83"/>
    </row>
    <row r="49" spans="1:15" s="961" customFormat="1">
      <c r="A49" s="702"/>
      <c r="B49" s="83"/>
      <c r="C49" s="83"/>
      <c r="D49" s="83"/>
      <c r="E49" s="83"/>
      <c r="F49" s="83"/>
      <c r="G49" s="83"/>
      <c r="H49" s="83"/>
      <c r="I49" s="83"/>
      <c r="J49" s="83"/>
      <c r="K49" s="725"/>
      <c r="L49" s="83"/>
      <c r="M49" s="83"/>
      <c r="N49" s="83"/>
      <c r="O49" s="83"/>
    </row>
    <row r="50" spans="1:15" s="961" customFormat="1">
      <c r="A50" s="702"/>
      <c r="B50" s="83"/>
      <c r="C50" s="83"/>
      <c r="D50" s="83"/>
      <c r="E50" s="83"/>
      <c r="F50" s="83"/>
      <c r="G50" s="83"/>
      <c r="H50" s="83"/>
      <c r="I50" s="83"/>
      <c r="J50" s="83"/>
      <c r="K50" s="725"/>
      <c r="L50" s="83"/>
      <c r="M50" s="83"/>
      <c r="N50" s="83"/>
      <c r="O50" s="83"/>
    </row>
    <row r="51" spans="1:15" s="961" customFormat="1">
      <c r="A51" s="702"/>
      <c r="B51" s="83"/>
      <c r="C51" s="83"/>
      <c r="D51" s="83"/>
      <c r="E51" s="83"/>
      <c r="F51" s="83"/>
      <c r="G51" s="83"/>
      <c r="H51" s="83"/>
      <c r="I51" s="83"/>
      <c r="J51" s="83"/>
      <c r="K51" s="725"/>
      <c r="L51" s="83"/>
      <c r="M51" s="83"/>
      <c r="N51" s="83"/>
      <c r="O51" s="83"/>
    </row>
    <row r="52" spans="1:15" s="961" customFormat="1">
      <c r="A52" s="702"/>
      <c r="B52" s="83"/>
      <c r="C52" s="83"/>
      <c r="D52" s="83"/>
      <c r="E52" s="83"/>
      <c r="F52" s="83"/>
      <c r="G52" s="83"/>
      <c r="H52" s="83"/>
      <c r="I52" s="83"/>
      <c r="J52" s="83"/>
      <c r="K52" s="725"/>
      <c r="L52" s="83"/>
      <c r="M52" s="83"/>
      <c r="N52" s="83"/>
      <c r="O52" s="83"/>
    </row>
    <row r="53" spans="1:15" s="961" customFormat="1">
      <c r="A53" s="702"/>
      <c r="B53" s="83"/>
      <c r="C53" s="83"/>
      <c r="D53" s="83"/>
      <c r="E53" s="83"/>
      <c r="F53" s="83"/>
      <c r="G53" s="83"/>
      <c r="H53" s="83"/>
      <c r="I53" s="83"/>
      <c r="J53" s="83"/>
      <c r="K53" s="725"/>
      <c r="L53" s="83"/>
      <c r="M53" s="83"/>
      <c r="N53" s="83"/>
      <c r="O53" s="83"/>
    </row>
    <row r="54" spans="1:15" s="961" customFormat="1">
      <c r="A54" s="702"/>
      <c r="B54" s="83"/>
      <c r="C54" s="83"/>
      <c r="D54" s="83"/>
      <c r="E54" s="83"/>
      <c r="F54" s="83"/>
      <c r="G54" s="83"/>
      <c r="H54" s="83"/>
      <c r="I54" s="83"/>
      <c r="J54" s="83"/>
      <c r="K54" s="725"/>
      <c r="L54" s="83"/>
      <c r="M54" s="83"/>
      <c r="N54" s="83"/>
      <c r="O54" s="83"/>
    </row>
    <row r="55" spans="1:15" s="961" customFormat="1">
      <c r="A55" s="702"/>
      <c r="B55" s="83"/>
      <c r="C55" s="83"/>
      <c r="D55" s="83"/>
      <c r="E55" s="83"/>
      <c r="F55" s="83"/>
      <c r="G55" s="83"/>
      <c r="H55" s="83"/>
      <c r="I55" s="83"/>
      <c r="J55" s="83"/>
      <c r="K55" s="725"/>
      <c r="L55" s="83"/>
      <c r="M55" s="83"/>
      <c r="N55" s="83"/>
      <c r="O55" s="83"/>
    </row>
    <row r="56" spans="1:15" s="961" customFormat="1">
      <c r="A56" s="702"/>
      <c r="B56" s="83"/>
      <c r="C56" s="83"/>
      <c r="D56" s="83"/>
      <c r="E56" s="83"/>
      <c r="F56" s="83"/>
      <c r="G56" s="83"/>
      <c r="H56" s="83"/>
      <c r="I56" s="83"/>
      <c r="J56" s="83"/>
      <c r="K56" s="725"/>
      <c r="L56" s="83"/>
      <c r="M56" s="83"/>
      <c r="N56" s="83"/>
      <c r="O56" s="83"/>
    </row>
    <row r="57" spans="1:15" s="961" customFormat="1">
      <c r="A57" s="702"/>
      <c r="B57" s="83"/>
      <c r="C57" s="83"/>
      <c r="D57" s="83"/>
      <c r="E57" s="83"/>
      <c r="F57" s="83"/>
      <c r="G57" s="83"/>
      <c r="H57" s="83"/>
      <c r="I57" s="83"/>
      <c r="J57" s="83"/>
      <c r="K57" s="725"/>
      <c r="L57" s="83"/>
      <c r="M57" s="83"/>
      <c r="N57" s="83"/>
      <c r="O57" s="83"/>
    </row>
    <row r="58" spans="1:15" s="961" customFormat="1">
      <c r="A58" s="702"/>
      <c r="B58" s="83"/>
      <c r="C58" s="83"/>
      <c r="D58" s="83"/>
      <c r="E58" s="83"/>
      <c r="F58" s="83"/>
      <c r="G58" s="83"/>
      <c r="H58" s="83"/>
      <c r="I58" s="83"/>
      <c r="J58" s="83"/>
      <c r="K58" s="725"/>
      <c r="L58" s="83"/>
      <c r="M58" s="83"/>
      <c r="N58" s="83"/>
      <c r="O58" s="83"/>
    </row>
    <row r="59" spans="1:15" s="961" customFormat="1">
      <c r="A59" s="702"/>
      <c r="B59" s="83"/>
      <c r="C59" s="83"/>
      <c r="D59" s="83"/>
      <c r="E59" s="83"/>
      <c r="F59" s="83"/>
      <c r="G59" s="83"/>
      <c r="H59" s="83"/>
      <c r="I59" s="83"/>
      <c r="J59" s="83"/>
      <c r="K59" s="725"/>
      <c r="L59" s="83"/>
      <c r="M59" s="83"/>
      <c r="N59" s="83"/>
      <c r="O59" s="83"/>
    </row>
    <row r="60" spans="1:15" s="961" customFormat="1">
      <c r="A60" s="702"/>
      <c r="B60" s="83"/>
      <c r="C60" s="83"/>
      <c r="D60" s="83"/>
      <c r="E60" s="83"/>
      <c r="F60" s="83"/>
      <c r="G60" s="83"/>
      <c r="H60" s="83"/>
      <c r="I60" s="83"/>
      <c r="J60" s="83"/>
      <c r="K60" s="725"/>
      <c r="L60" s="83"/>
      <c r="M60" s="83"/>
      <c r="N60" s="83"/>
      <c r="O60" s="83"/>
    </row>
    <row r="61" spans="1:15" s="961" customFormat="1">
      <c r="A61" s="702"/>
      <c r="B61" s="83"/>
      <c r="C61" s="83"/>
      <c r="D61" s="83"/>
      <c r="E61" s="83"/>
      <c r="F61" s="83"/>
      <c r="G61" s="83"/>
      <c r="H61" s="83"/>
      <c r="I61" s="83"/>
      <c r="J61" s="83"/>
      <c r="K61" s="725"/>
      <c r="L61" s="83"/>
      <c r="M61" s="83"/>
      <c r="N61" s="83"/>
      <c r="O61" s="83"/>
    </row>
    <row r="62" spans="1:15" s="961" customFormat="1">
      <c r="A62" s="702"/>
      <c r="B62" s="83"/>
      <c r="C62" s="83"/>
      <c r="D62" s="83"/>
      <c r="E62" s="83"/>
      <c r="F62" s="83"/>
      <c r="G62" s="83"/>
      <c r="H62" s="83"/>
      <c r="I62" s="83"/>
      <c r="J62" s="83"/>
      <c r="K62" s="725"/>
      <c r="L62" s="83"/>
      <c r="M62" s="83"/>
      <c r="N62" s="83"/>
      <c r="O62" s="83"/>
    </row>
    <row r="63" spans="1:15" s="961" customFormat="1">
      <c r="A63" s="702"/>
      <c r="B63" s="83"/>
      <c r="C63" s="83"/>
      <c r="D63" s="83"/>
      <c r="E63" s="83"/>
      <c r="F63" s="83"/>
      <c r="G63" s="83"/>
      <c r="H63" s="83"/>
      <c r="I63" s="83"/>
      <c r="J63" s="83"/>
      <c r="K63" s="725"/>
      <c r="L63" s="83"/>
      <c r="M63" s="83"/>
      <c r="N63" s="83"/>
      <c r="O63" s="83"/>
    </row>
    <row r="64" spans="1:15" s="961" customFormat="1">
      <c r="A64" s="702"/>
      <c r="B64" s="83"/>
      <c r="C64" s="83"/>
      <c r="D64" s="83"/>
      <c r="E64" s="83"/>
      <c r="F64" s="83"/>
      <c r="G64" s="83"/>
      <c r="H64" s="83"/>
      <c r="I64" s="83"/>
      <c r="J64" s="83"/>
      <c r="K64" s="725"/>
      <c r="L64" s="83"/>
      <c r="M64" s="83"/>
      <c r="N64" s="83"/>
      <c r="O64" s="83"/>
    </row>
    <row r="65" spans="1:15" s="961" customFormat="1">
      <c r="A65" s="702"/>
      <c r="B65" s="83"/>
      <c r="C65" s="83"/>
      <c r="D65" s="83"/>
      <c r="E65" s="83"/>
      <c r="F65" s="83"/>
      <c r="G65" s="83"/>
      <c r="H65" s="83"/>
      <c r="I65" s="83"/>
      <c r="J65" s="83"/>
      <c r="K65" s="725"/>
      <c r="L65" s="83"/>
      <c r="M65" s="83"/>
      <c r="N65" s="83"/>
      <c r="O65" s="83"/>
    </row>
    <row r="66" spans="1:15" s="961" customFormat="1">
      <c r="A66" s="702"/>
      <c r="B66" s="83"/>
      <c r="C66" s="83"/>
      <c r="D66" s="83"/>
      <c r="E66" s="83"/>
      <c r="F66" s="83"/>
      <c r="G66" s="83"/>
      <c r="H66" s="83"/>
      <c r="I66" s="83"/>
      <c r="J66" s="83"/>
      <c r="K66" s="725"/>
      <c r="L66" s="83"/>
      <c r="M66" s="83"/>
      <c r="N66" s="83"/>
      <c r="O66" s="83"/>
    </row>
    <row r="67" spans="1:15" s="961" customFormat="1">
      <c r="A67" s="702"/>
      <c r="B67" s="83"/>
      <c r="C67" s="83"/>
      <c r="D67" s="83"/>
      <c r="E67" s="83"/>
      <c r="F67" s="83"/>
      <c r="G67" s="83"/>
      <c r="H67" s="83"/>
      <c r="I67" s="83"/>
      <c r="J67" s="83"/>
      <c r="K67" s="725"/>
      <c r="L67" s="83"/>
      <c r="M67" s="83"/>
      <c r="N67" s="83"/>
      <c r="O67" s="83"/>
    </row>
    <row r="68" spans="1:15" s="961" customFormat="1">
      <c r="A68" s="702"/>
      <c r="B68" s="83"/>
      <c r="C68" s="83"/>
      <c r="D68" s="83"/>
      <c r="E68" s="83"/>
      <c r="F68" s="83"/>
      <c r="G68" s="83"/>
      <c r="H68" s="83"/>
      <c r="I68" s="83"/>
      <c r="J68" s="83"/>
      <c r="K68" s="725"/>
      <c r="L68" s="83"/>
      <c r="M68" s="83"/>
      <c r="N68" s="83"/>
      <c r="O68" s="83"/>
    </row>
    <row r="69" spans="1:15" s="961" customFormat="1">
      <c r="A69" s="702"/>
      <c r="B69" s="83"/>
      <c r="C69" s="83"/>
      <c r="D69" s="83"/>
      <c r="E69" s="83"/>
      <c r="F69" s="83"/>
      <c r="G69" s="83"/>
      <c r="H69" s="83"/>
      <c r="I69" s="83"/>
      <c r="J69" s="83"/>
      <c r="K69" s="725"/>
      <c r="L69" s="83"/>
      <c r="M69" s="83"/>
      <c r="N69" s="83"/>
      <c r="O69" s="83"/>
    </row>
    <row r="70" spans="1:15" s="961" customFormat="1">
      <c r="A70" s="702"/>
      <c r="B70" s="83"/>
      <c r="C70" s="83"/>
      <c r="D70" s="83"/>
      <c r="E70" s="83"/>
      <c r="F70" s="83"/>
      <c r="G70" s="83"/>
      <c r="H70" s="83"/>
      <c r="I70" s="83"/>
      <c r="J70" s="83"/>
      <c r="K70" s="725"/>
      <c r="L70" s="83"/>
      <c r="M70" s="83"/>
      <c r="N70" s="83"/>
      <c r="O70" s="83"/>
    </row>
    <row r="71" spans="1:15" s="961" customFormat="1">
      <c r="A71" s="702"/>
      <c r="B71" s="83"/>
      <c r="C71" s="83"/>
      <c r="D71" s="83"/>
      <c r="E71" s="83"/>
      <c r="F71" s="83"/>
      <c r="G71" s="83"/>
      <c r="H71" s="83"/>
      <c r="I71" s="83"/>
      <c r="J71" s="83"/>
      <c r="K71" s="725"/>
      <c r="L71" s="83"/>
      <c r="M71" s="83"/>
      <c r="N71" s="83"/>
      <c r="O71" s="83"/>
    </row>
    <row r="72" spans="1:15" s="961" customFormat="1">
      <c r="A72" s="702"/>
      <c r="B72" s="83"/>
      <c r="C72" s="83"/>
      <c r="D72" s="83"/>
      <c r="E72" s="83"/>
      <c r="F72" s="83"/>
      <c r="G72" s="83"/>
      <c r="H72" s="83"/>
      <c r="I72" s="83"/>
      <c r="J72" s="83"/>
      <c r="K72" s="725"/>
      <c r="L72" s="83"/>
      <c r="M72" s="83"/>
      <c r="N72" s="83"/>
      <c r="O72" s="83"/>
    </row>
    <row r="73" spans="1:15" s="961" customFormat="1">
      <c r="A73" s="702"/>
      <c r="B73" s="83"/>
      <c r="C73" s="83"/>
      <c r="D73" s="83"/>
      <c r="E73" s="83"/>
      <c r="F73" s="83"/>
      <c r="G73" s="83"/>
      <c r="H73" s="83"/>
      <c r="I73" s="83"/>
      <c r="J73" s="83"/>
      <c r="K73" s="725"/>
      <c r="L73" s="83"/>
      <c r="M73" s="83"/>
      <c r="N73" s="83"/>
      <c r="O73" s="83"/>
    </row>
    <row r="74" spans="1:15" s="961" customFormat="1">
      <c r="A74" s="702"/>
      <c r="B74" s="83"/>
      <c r="C74" s="83"/>
      <c r="D74" s="83"/>
      <c r="E74" s="83"/>
      <c r="F74" s="83"/>
      <c r="G74" s="83"/>
      <c r="H74" s="83"/>
      <c r="I74" s="83"/>
      <c r="J74" s="83"/>
      <c r="K74" s="725"/>
      <c r="L74" s="83"/>
      <c r="M74" s="83"/>
      <c r="N74" s="83"/>
      <c r="O74" s="83"/>
    </row>
    <row r="75" spans="1:15" s="961" customFormat="1">
      <c r="A75" s="702"/>
      <c r="B75" s="83"/>
      <c r="C75" s="83"/>
      <c r="D75" s="83"/>
      <c r="E75" s="83"/>
      <c r="F75" s="83"/>
      <c r="G75" s="83"/>
      <c r="H75" s="83"/>
      <c r="I75" s="83"/>
      <c r="J75" s="83"/>
      <c r="K75" s="725"/>
      <c r="L75" s="83"/>
      <c r="M75" s="83"/>
      <c r="N75" s="83"/>
      <c r="O75" s="83"/>
    </row>
    <row r="76" spans="1:15" s="961" customFormat="1">
      <c r="A76" s="702"/>
      <c r="B76" s="83"/>
      <c r="C76" s="83"/>
      <c r="D76" s="83"/>
      <c r="E76" s="83"/>
      <c r="F76" s="83"/>
      <c r="G76" s="83"/>
      <c r="H76" s="83"/>
      <c r="I76" s="83"/>
      <c r="J76" s="83"/>
      <c r="K76" s="725"/>
      <c r="L76" s="83"/>
      <c r="M76" s="83"/>
      <c r="N76" s="83"/>
      <c r="O76" s="83"/>
    </row>
    <row r="77" spans="1:15" s="961" customFormat="1">
      <c r="A77" s="702"/>
      <c r="B77" s="83"/>
      <c r="C77" s="83"/>
      <c r="D77" s="83"/>
      <c r="E77" s="83"/>
      <c r="F77" s="83"/>
      <c r="G77" s="83"/>
      <c r="H77" s="83"/>
      <c r="I77" s="83"/>
      <c r="J77" s="83"/>
      <c r="K77" s="725"/>
      <c r="L77" s="83"/>
      <c r="M77" s="83"/>
      <c r="N77" s="83"/>
      <c r="O77" s="83"/>
    </row>
    <row r="78" spans="1:15" s="961" customFormat="1">
      <c r="A78" s="702"/>
      <c r="B78" s="83"/>
      <c r="C78" s="83"/>
      <c r="D78" s="83"/>
      <c r="E78" s="83"/>
      <c r="F78" s="83"/>
      <c r="G78" s="83"/>
      <c r="H78" s="83"/>
      <c r="I78" s="83"/>
      <c r="J78" s="83"/>
      <c r="K78" s="725"/>
      <c r="L78" s="83"/>
      <c r="M78" s="83"/>
      <c r="N78" s="83"/>
      <c r="O78" s="83"/>
    </row>
    <row r="79" spans="1:15" s="961" customFormat="1">
      <c r="A79" s="702"/>
      <c r="B79" s="83"/>
      <c r="C79" s="83"/>
      <c r="D79" s="83"/>
      <c r="E79" s="83"/>
      <c r="F79" s="83"/>
      <c r="G79" s="83"/>
      <c r="H79" s="83"/>
      <c r="I79" s="83"/>
      <c r="J79" s="83"/>
      <c r="K79" s="725"/>
      <c r="L79" s="83"/>
      <c r="M79" s="83"/>
      <c r="N79" s="83"/>
      <c r="O79" s="83"/>
    </row>
    <row r="80" spans="1:15" s="961" customFormat="1">
      <c r="A80" s="702"/>
      <c r="B80" s="83"/>
      <c r="C80" s="83"/>
      <c r="D80" s="83"/>
      <c r="E80" s="83"/>
      <c r="F80" s="83"/>
      <c r="G80" s="83"/>
      <c r="H80" s="83"/>
      <c r="I80" s="83"/>
      <c r="J80" s="83"/>
      <c r="K80" s="725"/>
      <c r="L80" s="83"/>
      <c r="M80" s="83"/>
      <c r="N80" s="83"/>
      <c r="O80" s="83"/>
    </row>
    <row r="81" spans="1:15" s="961" customFormat="1">
      <c r="A81" s="702"/>
      <c r="B81" s="83"/>
      <c r="C81" s="83"/>
      <c r="D81" s="83"/>
      <c r="E81" s="83"/>
      <c r="F81" s="83"/>
      <c r="G81" s="83"/>
      <c r="H81" s="83"/>
      <c r="I81" s="83"/>
      <c r="J81" s="83"/>
      <c r="K81" s="725"/>
      <c r="L81" s="83"/>
      <c r="M81" s="83"/>
      <c r="N81" s="83"/>
      <c r="O81" s="83"/>
    </row>
    <row r="82" spans="1:15" s="961" customFormat="1">
      <c r="A82" s="702"/>
      <c r="B82" s="83"/>
      <c r="C82" s="83"/>
      <c r="D82" s="83"/>
      <c r="E82" s="83"/>
      <c r="F82" s="83"/>
      <c r="G82" s="83"/>
      <c r="H82" s="83"/>
      <c r="I82" s="83"/>
      <c r="J82" s="83"/>
      <c r="K82" s="725"/>
      <c r="L82" s="83"/>
      <c r="M82" s="83"/>
      <c r="N82" s="83"/>
      <c r="O82" s="83"/>
    </row>
    <row r="83" spans="1:15" s="961" customFormat="1">
      <c r="A83" s="702"/>
      <c r="B83" s="83"/>
      <c r="C83" s="83"/>
      <c r="D83" s="83"/>
      <c r="E83" s="83"/>
      <c r="F83" s="83"/>
      <c r="G83" s="83"/>
      <c r="H83" s="83"/>
      <c r="I83" s="83"/>
      <c r="J83" s="83"/>
      <c r="K83" s="725"/>
      <c r="L83" s="83"/>
      <c r="M83" s="83"/>
      <c r="N83" s="83"/>
      <c r="O83" s="83"/>
    </row>
    <row r="84" spans="1:15" s="961" customFormat="1">
      <c r="A84" s="702"/>
      <c r="B84" s="83"/>
      <c r="C84" s="83"/>
      <c r="D84" s="83"/>
      <c r="E84" s="83"/>
      <c r="F84" s="83"/>
      <c r="G84" s="83"/>
      <c r="H84" s="83"/>
      <c r="I84" s="83"/>
      <c r="J84" s="83"/>
      <c r="K84" s="725"/>
      <c r="L84" s="83"/>
      <c r="M84" s="83"/>
      <c r="N84" s="83"/>
      <c r="O84" s="83"/>
    </row>
    <row r="85" spans="1:15" s="961" customFormat="1">
      <c r="A85" s="702"/>
      <c r="B85" s="83"/>
      <c r="C85" s="83"/>
      <c r="D85" s="83"/>
      <c r="E85" s="83"/>
      <c r="F85" s="83"/>
      <c r="G85" s="83"/>
      <c r="H85" s="83"/>
      <c r="I85" s="83"/>
      <c r="J85" s="83"/>
      <c r="K85" s="725"/>
      <c r="L85" s="83"/>
      <c r="M85" s="83"/>
      <c r="N85" s="83"/>
      <c r="O85" s="83"/>
    </row>
    <row r="86" spans="1:15" s="961" customFormat="1">
      <c r="A86" s="702"/>
      <c r="B86" s="83"/>
      <c r="C86" s="83"/>
      <c r="D86" s="83"/>
      <c r="E86" s="83"/>
      <c r="F86" s="83"/>
      <c r="G86" s="83"/>
      <c r="H86" s="83"/>
      <c r="I86" s="83"/>
      <c r="J86" s="83"/>
      <c r="K86" s="725"/>
      <c r="L86" s="83"/>
      <c r="M86" s="83"/>
      <c r="N86" s="83"/>
      <c r="O86" s="83"/>
    </row>
    <row r="87" spans="1:15" s="961" customFormat="1">
      <c r="A87" s="702"/>
      <c r="B87" s="83"/>
      <c r="C87" s="83"/>
      <c r="D87" s="83"/>
      <c r="E87" s="83"/>
      <c r="F87" s="83"/>
      <c r="G87" s="83"/>
      <c r="H87" s="83"/>
      <c r="I87" s="83"/>
      <c r="J87" s="83"/>
      <c r="K87" s="725"/>
      <c r="L87" s="83"/>
      <c r="M87" s="83"/>
      <c r="N87" s="83"/>
      <c r="O87" s="83"/>
    </row>
    <row r="88" spans="1:15" s="961" customFormat="1">
      <c r="A88" s="702"/>
      <c r="B88" s="83"/>
      <c r="C88" s="83"/>
      <c r="D88" s="83"/>
      <c r="E88" s="83"/>
      <c r="F88" s="83"/>
      <c r="G88" s="83"/>
      <c r="H88" s="83"/>
      <c r="I88" s="83"/>
      <c r="J88" s="83"/>
      <c r="K88" s="725"/>
      <c r="L88" s="83"/>
      <c r="M88" s="83"/>
      <c r="N88" s="83"/>
      <c r="O88" s="83"/>
    </row>
    <row r="89" spans="1:15" s="961" customFormat="1">
      <c r="A89" s="702"/>
      <c r="B89" s="83"/>
      <c r="C89" s="83"/>
      <c r="D89" s="83"/>
      <c r="E89" s="83"/>
      <c r="F89" s="83"/>
      <c r="G89" s="83"/>
      <c r="H89" s="83"/>
      <c r="I89" s="83"/>
      <c r="J89" s="83"/>
      <c r="K89" s="725"/>
      <c r="L89" s="83"/>
      <c r="M89" s="83"/>
      <c r="N89" s="83"/>
      <c r="O89" s="83"/>
    </row>
    <row r="90" spans="1:15" s="961" customFormat="1">
      <c r="A90" s="702"/>
      <c r="B90" s="83"/>
      <c r="C90" s="83"/>
      <c r="D90" s="83"/>
      <c r="E90" s="83"/>
      <c r="F90" s="83"/>
      <c r="G90" s="83"/>
      <c r="H90" s="83"/>
      <c r="I90" s="83"/>
      <c r="J90" s="83"/>
      <c r="K90" s="725"/>
      <c r="L90" s="83"/>
      <c r="M90" s="83"/>
      <c r="N90" s="83"/>
      <c r="O90" s="83"/>
    </row>
    <row r="91" spans="1:15" s="961" customFormat="1">
      <c r="A91" s="702"/>
      <c r="B91" s="83"/>
      <c r="C91" s="83"/>
      <c r="D91" s="83"/>
      <c r="E91" s="83"/>
      <c r="F91" s="83"/>
      <c r="G91" s="83"/>
      <c r="H91" s="83"/>
      <c r="I91" s="83"/>
      <c r="J91" s="83"/>
      <c r="K91" s="725"/>
      <c r="L91" s="83"/>
      <c r="M91" s="83"/>
      <c r="N91" s="83"/>
      <c r="O91" s="83"/>
    </row>
    <row r="92" spans="1:15" s="961" customFormat="1">
      <c r="A92" s="702"/>
      <c r="B92" s="83"/>
      <c r="C92" s="83"/>
      <c r="D92" s="83"/>
      <c r="E92" s="83"/>
      <c r="F92" s="83"/>
      <c r="G92" s="83"/>
      <c r="H92" s="83"/>
      <c r="I92" s="83"/>
      <c r="J92" s="83"/>
      <c r="K92" s="725"/>
      <c r="L92" s="83"/>
      <c r="M92" s="83"/>
      <c r="N92" s="83"/>
      <c r="O92" s="83"/>
    </row>
    <row r="93" spans="1:15" s="961" customFormat="1">
      <c r="A93" s="702"/>
      <c r="B93" s="83"/>
      <c r="C93" s="83"/>
      <c r="D93" s="83"/>
      <c r="E93" s="83"/>
      <c r="F93" s="83"/>
      <c r="G93" s="83"/>
      <c r="H93" s="83"/>
      <c r="I93" s="83"/>
      <c r="J93" s="83"/>
      <c r="K93" s="725"/>
      <c r="L93" s="83"/>
      <c r="M93" s="83"/>
      <c r="N93" s="83"/>
      <c r="O93" s="83"/>
    </row>
    <row r="94" spans="1:15" s="961" customFormat="1">
      <c r="A94" s="702"/>
      <c r="B94" s="83"/>
      <c r="C94" s="83"/>
      <c r="D94" s="83"/>
      <c r="E94" s="83"/>
      <c r="F94" s="83"/>
      <c r="G94" s="83"/>
      <c r="H94" s="83"/>
      <c r="I94" s="83"/>
      <c r="J94" s="83"/>
      <c r="K94" s="725"/>
      <c r="L94" s="83"/>
      <c r="M94" s="83"/>
      <c r="N94" s="83"/>
      <c r="O94" s="83"/>
    </row>
    <row r="95" spans="1:15" s="961" customFormat="1">
      <c r="A95" s="702"/>
      <c r="B95" s="83"/>
      <c r="C95" s="83"/>
      <c r="D95" s="83"/>
      <c r="E95" s="83"/>
      <c r="F95" s="83"/>
      <c r="G95" s="83"/>
      <c r="H95" s="83"/>
      <c r="I95" s="83"/>
      <c r="J95" s="83"/>
      <c r="K95" s="725"/>
      <c r="L95" s="83"/>
      <c r="M95" s="83"/>
      <c r="N95" s="83"/>
      <c r="O95" s="83"/>
    </row>
    <row r="96" spans="1:15" s="961" customFormat="1">
      <c r="A96" s="702"/>
      <c r="B96" s="83"/>
      <c r="C96" s="83"/>
      <c r="D96" s="83"/>
      <c r="E96" s="83"/>
      <c r="F96" s="83"/>
      <c r="G96" s="83"/>
      <c r="H96" s="83"/>
      <c r="I96" s="83"/>
      <c r="J96" s="83"/>
      <c r="K96" s="725"/>
      <c r="L96" s="83"/>
      <c r="M96" s="83"/>
      <c r="N96" s="83"/>
      <c r="O96" s="83"/>
    </row>
    <row r="97" spans="1:15" s="961" customFormat="1">
      <c r="A97" s="702"/>
      <c r="B97" s="83"/>
      <c r="C97" s="83"/>
      <c r="D97" s="83"/>
      <c r="E97" s="83"/>
      <c r="F97" s="83"/>
      <c r="G97" s="83"/>
      <c r="H97" s="83"/>
      <c r="I97" s="83"/>
      <c r="J97" s="83"/>
      <c r="K97" s="725"/>
      <c r="L97" s="83"/>
      <c r="M97" s="83"/>
      <c r="N97" s="83"/>
      <c r="O97" s="83"/>
    </row>
    <row r="98" spans="1:15" s="961" customFormat="1">
      <c r="A98" s="702"/>
      <c r="B98" s="83"/>
      <c r="C98" s="83"/>
      <c r="D98" s="83"/>
      <c r="E98" s="83"/>
      <c r="F98" s="83"/>
      <c r="G98" s="83"/>
      <c r="H98" s="83"/>
      <c r="I98" s="83"/>
      <c r="J98" s="83"/>
      <c r="K98" s="725"/>
      <c r="L98" s="83"/>
      <c r="M98" s="83"/>
      <c r="N98" s="83"/>
      <c r="O98" s="83"/>
    </row>
    <row r="99" spans="1:15" s="961" customFormat="1">
      <c r="A99" s="702"/>
      <c r="B99" s="83"/>
      <c r="C99" s="83"/>
      <c r="D99" s="83"/>
      <c r="E99" s="83"/>
      <c r="F99" s="83"/>
      <c r="G99" s="83"/>
      <c r="H99" s="83"/>
      <c r="I99" s="83"/>
      <c r="J99" s="83"/>
      <c r="K99" s="725"/>
      <c r="L99" s="83"/>
      <c r="M99" s="83"/>
      <c r="N99" s="83"/>
      <c r="O99" s="83"/>
    </row>
    <row r="100" spans="1:15" s="961" customFormat="1">
      <c r="A100" s="702"/>
      <c r="B100" s="83"/>
      <c r="C100" s="83"/>
      <c r="D100" s="83"/>
      <c r="E100" s="83"/>
      <c r="F100" s="83"/>
      <c r="G100" s="83"/>
      <c r="H100" s="83"/>
      <c r="I100" s="83"/>
      <c r="J100" s="83"/>
      <c r="K100" s="725"/>
      <c r="L100" s="83"/>
      <c r="M100" s="83"/>
      <c r="N100" s="83"/>
      <c r="O100" s="83"/>
    </row>
    <row r="101" spans="1:15" s="961" customFormat="1">
      <c r="A101" s="702"/>
      <c r="B101" s="83"/>
      <c r="C101" s="83"/>
      <c r="D101" s="83"/>
      <c r="E101" s="83"/>
      <c r="F101" s="83"/>
      <c r="G101" s="83"/>
      <c r="H101" s="83"/>
      <c r="I101" s="83"/>
      <c r="J101" s="83"/>
      <c r="K101" s="725"/>
      <c r="L101" s="83"/>
      <c r="M101" s="83"/>
      <c r="N101" s="83"/>
      <c r="O101" s="83"/>
    </row>
    <row r="102" spans="1:15" s="961" customFormat="1">
      <c r="A102" s="702"/>
      <c r="B102" s="83"/>
      <c r="C102" s="83"/>
      <c r="D102" s="83"/>
      <c r="E102" s="83"/>
      <c r="F102" s="83"/>
      <c r="G102" s="83"/>
      <c r="H102" s="83"/>
      <c r="I102" s="83"/>
      <c r="J102" s="83"/>
      <c r="K102" s="725"/>
      <c r="L102" s="83"/>
      <c r="M102" s="83"/>
      <c r="N102" s="83"/>
      <c r="O102" s="83"/>
    </row>
    <row r="103" spans="1:15" s="961" customFormat="1">
      <c r="A103" s="702"/>
      <c r="B103" s="83"/>
      <c r="C103" s="83"/>
      <c r="D103" s="83"/>
      <c r="E103" s="83"/>
      <c r="F103" s="83"/>
      <c r="G103" s="83"/>
      <c r="H103" s="83"/>
      <c r="I103" s="83"/>
      <c r="J103" s="83"/>
      <c r="K103" s="725"/>
      <c r="L103" s="83"/>
      <c r="M103" s="83"/>
      <c r="N103" s="83"/>
      <c r="O103" s="83"/>
    </row>
    <row r="104" spans="1:15" s="961" customFormat="1">
      <c r="A104" s="702"/>
      <c r="B104" s="83"/>
      <c r="C104" s="83"/>
      <c r="D104" s="83"/>
      <c r="E104" s="83"/>
      <c r="F104" s="83"/>
      <c r="G104" s="83"/>
      <c r="H104" s="83"/>
      <c r="I104" s="83"/>
      <c r="J104" s="83"/>
      <c r="K104" s="725"/>
      <c r="L104" s="83"/>
      <c r="M104" s="83"/>
      <c r="N104" s="83"/>
      <c r="O104" s="83"/>
    </row>
    <row r="105" spans="1:15" s="961" customFormat="1">
      <c r="A105" s="702"/>
      <c r="B105" s="83"/>
      <c r="C105" s="83"/>
      <c r="D105" s="83"/>
      <c r="E105" s="83"/>
      <c r="F105" s="83"/>
      <c r="G105" s="83"/>
      <c r="H105" s="83"/>
      <c r="I105" s="83"/>
      <c r="J105" s="83"/>
      <c r="K105" s="725"/>
      <c r="L105" s="83"/>
      <c r="M105" s="83"/>
      <c r="N105" s="83"/>
      <c r="O105" s="83"/>
    </row>
    <row r="106" spans="1:15" s="961" customFormat="1">
      <c r="A106" s="702"/>
      <c r="B106" s="83"/>
      <c r="C106" s="83"/>
      <c r="D106" s="83"/>
      <c r="E106" s="83"/>
      <c r="F106" s="83"/>
      <c r="G106" s="83"/>
      <c r="H106" s="83"/>
      <c r="I106" s="83"/>
      <c r="J106" s="83"/>
      <c r="K106" s="725"/>
      <c r="L106" s="83"/>
      <c r="M106" s="83"/>
      <c r="N106" s="83"/>
      <c r="O106" s="83"/>
    </row>
    <row r="107" spans="1:15" s="961" customFormat="1">
      <c r="A107" s="702"/>
      <c r="B107" s="83"/>
      <c r="C107" s="83"/>
      <c r="D107" s="83"/>
      <c r="E107" s="83"/>
      <c r="F107" s="83"/>
      <c r="G107" s="83"/>
      <c r="H107" s="83"/>
      <c r="I107" s="83"/>
      <c r="J107" s="83"/>
      <c r="K107" s="725"/>
      <c r="L107" s="83"/>
      <c r="M107" s="83"/>
      <c r="N107" s="83"/>
      <c r="O107" s="83"/>
    </row>
    <row r="108" spans="1:15" s="961" customFormat="1">
      <c r="A108" s="702"/>
      <c r="B108" s="83"/>
      <c r="C108" s="83"/>
      <c r="D108" s="83"/>
      <c r="E108" s="83"/>
      <c r="F108" s="83"/>
      <c r="G108" s="83"/>
      <c r="H108" s="83"/>
      <c r="I108" s="83"/>
      <c r="J108" s="83"/>
      <c r="K108" s="725"/>
      <c r="L108" s="83"/>
      <c r="M108" s="83"/>
      <c r="N108" s="83"/>
      <c r="O108" s="83"/>
    </row>
    <row r="109" spans="1:15" s="961" customFormat="1">
      <c r="A109" s="702"/>
      <c r="B109" s="83"/>
      <c r="C109" s="83"/>
      <c r="D109" s="83"/>
      <c r="E109" s="83"/>
      <c r="F109" s="83"/>
      <c r="G109" s="83"/>
      <c r="H109" s="83"/>
      <c r="I109" s="83"/>
      <c r="J109" s="83"/>
      <c r="K109" s="725"/>
      <c r="L109" s="83"/>
      <c r="M109" s="83"/>
      <c r="N109" s="83"/>
      <c r="O109" s="83"/>
    </row>
    <row r="110" spans="1:15" s="961" customFormat="1">
      <c r="A110" s="702"/>
      <c r="B110" s="83"/>
      <c r="C110" s="83"/>
      <c r="D110" s="83"/>
      <c r="E110" s="83"/>
      <c r="F110" s="83"/>
      <c r="G110" s="83"/>
      <c r="H110" s="83"/>
      <c r="I110" s="83"/>
      <c r="J110" s="83"/>
      <c r="K110" s="725"/>
      <c r="L110" s="83"/>
      <c r="M110" s="83"/>
      <c r="N110" s="83"/>
      <c r="O110" s="83"/>
    </row>
    <row r="111" spans="1:15" s="961" customFormat="1">
      <c r="A111" s="702"/>
      <c r="B111" s="83"/>
      <c r="C111" s="83"/>
      <c r="D111" s="83"/>
      <c r="E111" s="83"/>
      <c r="F111" s="83"/>
      <c r="G111" s="83"/>
      <c r="H111" s="83"/>
      <c r="I111" s="83"/>
      <c r="J111" s="83"/>
      <c r="K111" s="725"/>
      <c r="L111" s="83"/>
      <c r="M111" s="83"/>
      <c r="N111" s="83"/>
      <c r="O111" s="83"/>
    </row>
    <row r="112" spans="1:15" s="961" customFormat="1">
      <c r="A112" s="702"/>
      <c r="B112" s="83"/>
      <c r="C112" s="83"/>
      <c r="D112" s="83"/>
      <c r="E112" s="83"/>
      <c r="F112" s="83"/>
      <c r="G112" s="83"/>
      <c r="H112" s="83"/>
      <c r="I112" s="83"/>
      <c r="J112" s="83"/>
      <c r="K112" s="725"/>
      <c r="L112" s="83"/>
      <c r="M112" s="83"/>
      <c r="N112" s="83"/>
      <c r="O112" s="83"/>
    </row>
    <row r="113" spans="1:15" s="961" customFormat="1">
      <c r="A113" s="702"/>
      <c r="B113" s="83"/>
      <c r="C113" s="83"/>
      <c r="D113" s="83"/>
      <c r="E113" s="83"/>
      <c r="F113" s="83"/>
      <c r="G113" s="83"/>
      <c r="H113" s="83"/>
      <c r="I113" s="83"/>
      <c r="J113" s="83"/>
      <c r="K113" s="725"/>
      <c r="L113" s="83"/>
      <c r="M113" s="83"/>
      <c r="N113" s="83"/>
      <c r="O113" s="83"/>
    </row>
    <row r="114" spans="1:15" s="961" customFormat="1">
      <c r="A114" s="702"/>
      <c r="B114" s="83"/>
      <c r="C114" s="83"/>
      <c r="D114" s="83"/>
      <c r="E114" s="83"/>
      <c r="F114" s="83"/>
      <c r="G114" s="83"/>
      <c r="H114" s="83"/>
      <c r="I114" s="83"/>
      <c r="J114" s="83"/>
      <c r="K114" s="725"/>
      <c r="L114" s="83"/>
      <c r="M114" s="83"/>
      <c r="N114" s="83"/>
      <c r="O114" s="83"/>
    </row>
    <row r="115" spans="1:15" s="961" customFormat="1">
      <c r="A115" s="702"/>
      <c r="B115" s="83"/>
      <c r="C115" s="83"/>
      <c r="D115" s="83"/>
      <c r="E115" s="83"/>
      <c r="F115" s="83"/>
      <c r="G115" s="83"/>
      <c r="H115" s="83"/>
      <c r="I115" s="83"/>
      <c r="J115" s="83"/>
      <c r="K115" s="725"/>
      <c r="L115" s="83"/>
      <c r="M115" s="83"/>
      <c r="N115" s="83"/>
      <c r="O115" s="83"/>
    </row>
    <row r="116" spans="1:15" s="961" customFormat="1">
      <c r="A116" s="702"/>
      <c r="B116" s="83"/>
      <c r="C116" s="83"/>
      <c r="D116" s="83"/>
      <c r="E116" s="83"/>
      <c r="F116" s="83"/>
      <c r="G116" s="83"/>
      <c r="H116" s="83"/>
      <c r="I116" s="83"/>
      <c r="J116" s="83"/>
      <c r="K116" s="725"/>
      <c r="L116" s="83"/>
      <c r="M116" s="83"/>
      <c r="N116" s="83"/>
      <c r="O116" s="83"/>
    </row>
    <row r="117" spans="1:15" s="961" customFormat="1">
      <c r="A117" s="702"/>
      <c r="B117" s="83"/>
      <c r="C117" s="83"/>
      <c r="D117" s="83"/>
      <c r="E117" s="83"/>
      <c r="F117" s="83"/>
      <c r="G117" s="83"/>
      <c r="H117" s="83"/>
      <c r="I117" s="83"/>
      <c r="J117" s="83"/>
      <c r="K117" s="725"/>
      <c r="L117" s="83"/>
      <c r="M117" s="83"/>
      <c r="N117" s="83"/>
      <c r="O117" s="83"/>
    </row>
    <row r="118" spans="1:15" s="961" customFormat="1">
      <c r="A118" s="702"/>
      <c r="B118" s="83"/>
      <c r="C118" s="83"/>
      <c r="D118" s="83"/>
      <c r="E118" s="83"/>
      <c r="F118" s="83"/>
      <c r="G118" s="83"/>
      <c r="H118" s="83"/>
      <c r="I118" s="83"/>
      <c r="J118" s="83"/>
      <c r="K118" s="725"/>
      <c r="L118" s="83"/>
      <c r="M118" s="83"/>
      <c r="N118" s="83"/>
      <c r="O118" s="83"/>
    </row>
    <row r="119" spans="1:15" s="961" customFormat="1">
      <c r="A119" s="702"/>
      <c r="B119" s="83"/>
      <c r="C119" s="83"/>
      <c r="D119" s="83"/>
      <c r="E119" s="83"/>
      <c r="F119" s="83"/>
      <c r="G119" s="83"/>
      <c r="H119" s="83"/>
      <c r="I119" s="83"/>
      <c r="J119" s="83"/>
      <c r="K119" s="725"/>
      <c r="L119" s="83"/>
      <c r="M119" s="83"/>
      <c r="N119" s="83"/>
      <c r="O119" s="83"/>
    </row>
    <row r="120" spans="1:15" s="961" customFormat="1">
      <c r="A120" s="702"/>
      <c r="B120" s="83"/>
      <c r="C120" s="83"/>
      <c r="D120" s="83"/>
      <c r="E120" s="83"/>
      <c r="F120" s="83"/>
      <c r="G120" s="83"/>
      <c r="H120" s="83"/>
      <c r="I120" s="83"/>
      <c r="J120" s="83"/>
      <c r="K120" s="725"/>
      <c r="L120" s="83"/>
      <c r="M120" s="83"/>
      <c r="N120" s="83"/>
      <c r="O120" s="83"/>
    </row>
    <row r="121" spans="1:15" s="961" customFormat="1">
      <c r="A121" s="702"/>
      <c r="B121" s="83"/>
      <c r="C121" s="83"/>
      <c r="D121" s="83"/>
      <c r="E121" s="83"/>
      <c r="F121" s="83"/>
      <c r="G121" s="83"/>
      <c r="H121" s="83"/>
      <c r="I121" s="83"/>
      <c r="J121" s="83"/>
      <c r="K121" s="725"/>
      <c r="L121" s="83"/>
      <c r="M121" s="83"/>
      <c r="N121" s="83"/>
      <c r="O121" s="83"/>
    </row>
    <row r="122" spans="1:15" s="961" customFormat="1">
      <c r="A122" s="702"/>
      <c r="B122" s="83"/>
      <c r="C122" s="83"/>
      <c r="D122" s="83"/>
      <c r="E122" s="83"/>
      <c r="F122" s="83"/>
      <c r="G122" s="83"/>
      <c r="H122" s="83"/>
      <c r="I122" s="83"/>
      <c r="J122" s="83"/>
      <c r="K122" s="725"/>
      <c r="L122" s="83"/>
      <c r="M122" s="83"/>
      <c r="N122" s="83"/>
      <c r="O122" s="83"/>
    </row>
    <row r="123" spans="1:15" s="961" customFormat="1">
      <c r="A123" s="702"/>
      <c r="B123" s="83"/>
      <c r="C123" s="83"/>
      <c r="D123" s="83"/>
      <c r="E123" s="83"/>
      <c r="F123" s="83"/>
      <c r="G123" s="83"/>
      <c r="H123" s="83"/>
      <c r="I123" s="83"/>
      <c r="J123" s="83"/>
      <c r="K123" s="725"/>
      <c r="L123" s="83"/>
      <c r="M123" s="83"/>
      <c r="N123" s="83"/>
      <c r="O123" s="83"/>
    </row>
    <row r="124" spans="1:15" s="961" customFormat="1">
      <c r="A124" s="702"/>
      <c r="B124" s="83"/>
      <c r="C124" s="83"/>
      <c r="D124" s="83"/>
      <c r="E124" s="83"/>
      <c r="F124" s="83"/>
      <c r="G124" s="83"/>
      <c r="H124" s="83"/>
      <c r="I124" s="83"/>
      <c r="J124" s="83"/>
      <c r="K124" s="725"/>
      <c r="L124" s="83"/>
      <c r="M124" s="83"/>
      <c r="N124" s="83"/>
      <c r="O124" s="83"/>
    </row>
    <row r="125" spans="1:15" s="961" customFormat="1">
      <c r="A125" s="702"/>
      <c r="B125" s="83"/>
      <c r="C125" s="83"/>
      <c r="D125" s="83"/>
      <c r="E125" s="83"/>
      <c r="F125" s="83"/>
      <c r="G125" s="83"/>
      <c r="H125" s="83"/>
      <c r="I125" s="83"/>
      <c r="J125" s="83"/>
      <c r="K125" s="725"/>
      <c r="L125" s="83"/>
      <c r="M125" s="83"/>
      <c r="N125" s="83"/>
      <c r="O125" s="83"/>
    </row>
    <row r="126" spans="1:15" s="961" customFormat="1">
      <c r="A126" s="702"/>
      <c r="B126" s="83"/>
      <c r="C126" s="83"/>
      <c r="D126" s="83"/>
      <c r="E126" s="83"/>
      <c r="F126" s="83"/>
      <c r="G126" s="83"/>
      <c r="H126" s="83"/>
      <c r="I126" s="83"/>
      <c r="J126" s="83"/>
      <c r="K126" s="725"/>
      <c r="L126" s="83"/>
      <c r="M126" s="83"/>
      <c r="N126" s="83"/>
      <c r="O126" s="83"/>
    </row>
    <row r="127" spans="1:15" s="961" customFormat="1">
      <c r="A127" s="702"/>
      <c r="B127" s="83"/>
      <c r="C127" s="83"/>
      <c r="D127" s="83"/>
      <c r="E127" s="83"/>
      <c r="F127" s="83"/>
      <c r="G127" s="83"/>
      <c r="H127" s="83"/>
      <c r="I127" s="83"/>
      <c r="J127" s="83"/>
      <c r="K127" s="725"/>
      <c r="L127" s="83"/>
      <c r="M127" s="83"/>
      <c r="N127" s="83"/>
      <c r="O127" s="83"/>
    </row>
    <row r="128" spans="1:15" s="961" customFormat="1">
      <c r="A128" s="702"/>
      <c r="B128" s="83"/>
      <c r="C128" s="83"/>
      <c r="D128" s="83"/>
      <c r="E128" s="83"/>
      <c r="F128" s="83"/>
      <c r="G128" s="83"/>
      <c r="H128" s="83"/>
      <c r="I128" s="83"/>
      <c r="J128" s="83"/>
      <c r="K128" s="725"/>
      <c r="L128" s="83"/>
      <c r="M128" s="83"/>
      <c r="N128" s="83"/>
      <c r="O128" s="83"/>
    </row>
    <row r="129" spans="1:15" s="961" customFormat="1">
      <c r="A129" s="702"/>
      <c r="B129" s="83"/>
      <c r="C129" s="83"/>
      <c r="D129" s="83"/>
      <c r="E129" s="83"/>
      <c r="F129" s="83"/>
      <c r="G129" s="83"/>
      <c r="H129" s="83"/>
      <c r="I129" s="83"/>
      <c r="J129" s="83"/>
      <c r="K129" s="725"/>
      <c r="L129" s="83"/>
      <c r="M129" s="83"/>
      <c r="N129" s="83"/>
      <c r="O129" s="83"/>
    </row>
    <row r="130" spans="1:15" s="961" customFormat="1">
      <c r="A130" s="702"/>
      <c r="B130" s="83"/>
      <c r="C130" s="83"/>
      <c r="D130" s="83"/>
      <c r="E130" s="83"/>
      <c r="F130" s="83"/>
      <c r="G130" s="83"/>
      <c r="H130" s="83"/>
      <c r="I130" s="83"/>
      <c r="J130" s="83"/>
      <c r="K130" s="725"/>
      <c r="L130" s="83"/>
      <c r="M130" s="83"/>
      <c r="N130" s="83"/>
      <c r="O130" s="83"/>
    </row>
    <row r="131" spans="1:15" s="961" customFormat="1">
      <c r="A131" s="702"/>
      <c r="B131" s="83"/>
      <c r="C131" s="83"/>
      <c r="D131" s="83"/>
      <c r="E131" s="83"/>
      <c r="F131" s="83"/>
      <c r="G131" s="83"/>
      <c r="H131" s="83"/>
      <c r="I131" s="83"/>
      <c r="J131" s="83"/>
      <c r="K131" s="725"/>
      <c r="L131" s="83"/>
      <c r="M131" s="83"/>
      <c r="N131" s="83"/>
      <c r="O131" s="83"/>
    </row>
    <row r="132" spans="1:15" s="961" customFormat="1">
      <c r="A132" s="702"/>
      <c r="B132" s="83"/>
      <c r="C132" s="83"/>
      <c r="D132" s="83"/>
      <c r="E132" s="83"/>
      <c r="F132" s="83"/>
      <c r="G132" s="83"/>
      <c r="H132" s="83"/>
      <c r="I132" s="83"/>
      <c r="J132" s="83"/>
      <c r="K132" s="725"/>
      <c r="L132" s="83"/>
      <c r="M132" s="83"/>
      <c r="N132" s="83"/>
      <c r="O132" s="83"/>
    </row>
    <row r="133" spans="1:15" s="961" customFormat="1">
      <c r="A133" s="702"/>
      <c r="B133" s="83"/>
      <c r="C133" s="83"/>
      <c r="D133" s="83"/>
      <c r="E133" s="83"/>
      <c r="F133" s="83"/>
      <c r="G133" s="83"/>
      <c r="H133" s="83"/>
      <c r="I133" s="83"/>
      <c r="J133" s="83"/>
      <c r="K133" s="725"/>
      <c r="L133" s="83"/>
      <c r="M133" s="83"/>
      <c r="N133" s="83"/>
      <c r="O133" s="83"/>
    </row>
    <row r="134" spans="1:15" s="961" customFormat="1">
      <c r="A134" s="702"/>
      <c r="B134" s="83"/>
      <c r="C134" s="83"/>
      <c r="D134" s="83"/>
      <c r="E134" s="83"/>
      <c r="F134" s="83"/>
      <c r="G134" s="83"/>
      <c r="H134" s="83"/>
      <c r="I134" s="83"/>
      <c r="J134" s="83"/>
      <c r="K134" s="725"/>
      <c r="L134" s="83"/>
      <c r="M134" s="83"/>
      <c r="N134" s="83"/>
      <c r="O134" s="83"/>
    </row>
    <row r="135" spans="1:15" s="961" customFormat="1">
      <c r="A135" s="702"/>
      <c r="B135" s="83"/>
      <c r="C135" s="83"/>
      <c r="D135" s="83"/>
      <c r="E135" s="83"/>
      <c r="F135" s="83"/>
      <c r="G135" s="83"/>
      <c r="H135" s="83"/>
      <c r="I135" s="83"/>
      <c r="J135" s="83"/>
      <c r="K135" s="725"/>
      <c r="L135" s="83"/>
      <c r="M135" s="83"/>
      <c r="N135" s="83"/>
      <c r="O135" s="83"/>
    </row>
    <row r="136" spans="1:15" s="961" customFormat="1">
      <c r="A136" s="702"/>
      <c r="B136" s="83"/>
      <c r="C136" s="83"/>
      <c r="D136" s="83"/>
      <c r="E136" s="83"/>
      <c r="F136" s="83"/>
      <c r="G136" s="83"/>
      <c r="H136" s="83"/>
      <c r="I136" s="83"/>
      <c r="J136" s="83"/>
      <c r="K136" s="725"/>
      <c r="L136" s="83"/>
      <c r="M136" s="83"/>
      <c r="N136" s="83"/>
      <c r="O136" s="83"/>
    </row>
    <row r="137" spans="1:15" s="961" customFormat="1">
      <c r="A137" s="702"/>
      <c r="B137" s="83"/>
      <c r="C137" s="83"/>
      <c r="D137" s="83"/>
      <c r="E137" s="83"/>
      <c r="F137" s="83"/>
      <c r="G137" s="83"/>
      <c r="H137" s="83"/>
      <c r="I137" s="83"/>
      <c r="J137" s="83"/>
      <c r="K137" s="725"/>
      <c r="L137" s="83"/>
      <c r="M137" s="83"/>
      <c r="N137" s="83"/>
      <c r="O137" s="83"/>
    </row>
    <row r="138" spans="1:15" s="961" customFormat="1">
      <c r="A138" s="702"/>
      <c r="B138" s="83"/>
      <c r="C138" s="83"/>
      <c r="D138" s="83"/>
      <c r="E138" s="83"/>
      <c r="F138" s="83"/>
      <c r="G138" s="83"/>
      <c r="H138" s="83"/>
      <c r="I138" s="83"/>
      <c r="J138" s="83"/>
      <c r="K138" s="725"/>
      <c r="L138" s="83"/>
      <c r="M138" s="83"/>
      <c r="N138" s="83"/>
      <c r="O138" s="83"/>
    </row>
    <row r="139" spans="1:15" s="961" customFormat="1">
      <c r="A139" s="702"/>
      <c r="B139" s="83"/>
      <c r="C139" s="83"/>
      <c r="D139" s="83"/>
      <c r="E139" s="83"/>
      <c r="F139" s="83"/>
      <c r="G139" s="83"/>
      <c r="H139" s="83"/>
      <c r="I139" s="83"/>
      <c r="J139" s="83"/>
      <c r="K139" s="725"/>
      <c r="L139" s="83"/>
      <c r="M139" s="83"/>
      <c r="N139" s="83"/>
      <c r="O139" s="83"/>
    </row>
    <row r="140" spans="1:15" s="961" customFormat="1">
      <c r="A140" s="702"/>
      <c r="B140" s="83"/>
      <c r="C140" s="83"/>
      <c r="D140" s="83"/>
      <c r="E140" s="83"/>
      <c r="F140" s="83"/>
      <c r="G140" s="83"/>
      <c r="H140" s="83"/>
      <c r="I140" s="83"/>
      <c r="J140" s="83"/>
      <c r="K140" s="725"/>
      <c r="L140" s="83"/>
      <c r="M140" s="83"/>
      <c r="N140" s="83"/>
      <c r="O140" s="83"/>
    </row>
    <row r="141" spans="1:15" s="961" customFormat="1">
      <c r="A141" s="702"/>
      <c r="B141" s="83"/>
      <c r="C141" s="83"/>
      <c r="D141" s="83"/>
      <c r="E141" s="83"/>
      <c r="F141" s="83"/>
      <c r="G141" s="83"/>
      <c r="H141" s="83"/>
      <c r="I141" s="83"/>
      <c r="J141" s="83"/>
      <c r="K141" s="725"/>
      <c r="L141" s="83"/>
      <c r="M141" s="83"/>
      <c r="N141" s="83"/>
      <c r="O141" s="83"/>
    </row>
    <row r="142" spans="1:15" s="961" customFormat="1">
      <c r="A142" s="702"/>
      <c r="B142" s="83"/>
      <c r="C142" s="83"/>
      <c r="D142" s="83"/>
      <c r="E142" s="83"/>
      <c r="F142" s="83"/>
      <c r="G142" s="83"/>
      <c r="H142" s="83"/>
      <c r="I142" s="83"/>
      <c r="J142" s="83"/>
      <c r="K142" s="725"/>
      <c r="L142" s="83"/>
      <c r="M142" s="83"/>
      <c r="N142" s="83"/>
      <c r="O142" s="83"/>
    </row>
    <row r="143" spans="1:15" s="961" customFormat="1">
      <c r="A143" s="702"/>
      <c r="B143" s="83"/>
      <c r="C143" s="83"/>
      <c r="D143" s="83"/>
      <c r="E143" s="83"/>
      <c r="F143" s="83"/>
      <c r="G143" s="83"/>
      <c r="H143" s="83"/>
      <c r="I143" s="83"/>
      <c r="J143" s="83"/>
      <c r="K143" s="725"/>
      <c r="L143" s="83"/>
      <c r="M143" s="83"/>
      <c r="N143" s="83"/>
      <c r="O143" s="83"/>
    </row>
    <row r="144" spans="1:15" s="961" customFormat="1">
      <c r="A144" s="702"/>
      <c r="B144" s="83"/>
      <c r="C144" s="83"/>
      <c r="D144" s="83"/>
      <c r="E144" s="83"/>
      <c r="F144" s="83"/>
      <c r="G144" s="83"/>
      <c r="H144" s="83"/>
      <c r="I144" s="83"/>
      <c r="J144" s="83"/>
      <c r="K144" s="725"/>
      <c r="L144" s="83"/>
      <c r="M144" s="83"/>
      <c r="N144" s="83"/>
      <c r="O144" s="83"/>
    </row>
    <row r="145" spans="1:15" s="961" customFormat="1">
      <c r="A145" s="702"/>
      <c r="B145" s="83"/>
      <c r="C145" s="83"/>
      <c r="D145" s="83"/>
      <c r="E145" s="83"/>
      <c r="F145" s="83"/>
      <c r="G145" s="83"/>
      <c r="H145" s="83"/>
      <c r="I145" s="83"/>
      <c r="J145" s="83"/>
      <c r="K145" s="725"/>
      <c r="L145" s="83"/>
      <c r="M145" s="83"/>
      <c r="N145" s="83"/>
      <c r="O145" s="83"/>
    </row>
    <row r="146" spans="1:15" s="961" customFormat="1">
      <c r="A146" s="702"/>
      <c r="B146" s="83"/>
      <c r="C146" s="83"/>
      <c r="D146" s="83"/>
      <c r="E146" s="83"/>
      <c r="F146" s="83"/>
      <c r="G146" s="83"/>
      <c r="H146" s="83"/>
      <c r="I146" s="83"/>
      <c r="J146" s="83"/>
      <c r="K146" s="725"/>
      <c r="L146" s="83"/>
      <c r="M146" s="83"/>
      <c r="N146" s="83"/>
      <c r="O146" s="83"/>
    </row>
    <row r="147" spans="1:15" s="961" customFormat="1">
      <c r="A147" s="702"/>
      <c r="B147" s="83"/>
      <c r="C147" s="83"/>
      <c r="D147" s="83"/>
      <c r="E147" s="83"/>
      <c r="F147" s="83"/>
      <c r="G147" s="83"/>
      <c r="H147" s="83"/>
      <c r="I147" s="83"/>
      <c r="J147" s="83"/>
      <c r="K147" s="725"/>
      <c r="L147" s="83"/>
      <c r="M147" s="83"/>
      <c r="N147" s="83"/>
      <c r="O147" s="83"/>
    </row>
    <row r="148" spans="1:15" s="961" customFormat="1">
      <c r="A148" s="702"/>
      <c r="B148" s="83"/>
      <c r="C148" s="83"/>
      <c r="D148" s="83"/>
      <c r="E148" s="83"/>
      <c r="F148" s="83"/>
      <c r="G148" s="83"/>
      <c r="H148" s="83"/>
      <c r="I148" s="83"/>
      <c r="J148" s="83"/>
      <c r="K148" s="725"/>
      <c r="L148" s="83"/>
      <c r="M148" s="83"/>
      <c r="N148" s="83"/>
      <c r="O148" s="83"/>
    </row>
    <row r="149" spans="1:15" s="961" customFormat="1">
      <c r="A149" s="702"/>
      <c r="B149" s="83"/>
      <c r="C149" s="83"/>
      <c r="D149" s="83"/>
      <c r="E149" s="83"/>
      <c r="F149" s="83"/>
      <c r="G149" s="83"/>
      <c r="H149" s="83"/>
      <c r="I149" s="83"/>
      <c r="J149" s="83"/>
      <c r="K149" s="725"/>
      <c r="L149" s="83"/>
      <c r="M149" s="83"/>
      <c r="N149" s="83"/>
      <c r="O149" s="83"/>
    </row>
    <row r="150" spans="1:15" s="961" customFormat="1">
      <c r="A150" s="702"/>
      <c r="B150" s="83"/>
      <c r="C150" s="83"/>
      <c r="D150" s="83"/>
      <c r="E150" s="83"/>
      <c r="F150" s="83"/>
      <c r="G150" s="83"/>
      <c r="H150" s="83"/>
      <c r="I150" s="83"/>
      <c r="J150" s="83"/>
      <c r="K150" s="725"/>
      <c r="L150" s="83"/>
      <c r="M150" s="83"/>
      <c r="N150" s="83"/>
      <c r="O150" s="83"/>
    </row>
    <row r="151" spans="1:15" s="961" customFormat="1">
      <c r="A151" s="702"/>
      <c r="B151" s="83"/>
      <c r="C151" s="83"/>
      <c r="D151" s="83"/>
      <c r="E151" s="83"/>
      <c r="F151" s="83"/>
      <c r="G151" s="83"/>
      <c r="H151" s="83"/>
      <c r="I151" s="83"/>
      <c r="J151" s="83"/>
      <c r="K151" s="725"/>
      <c r="L151" s="83"/>
      <c r="M151" s="83"/>
      <c r="N151" s="83"/>
      <c r="O151" s="83"/>
    </row>
    <row r="152" spans="1:15" s="961" customFormat="1">
      <c r="A152" s="702"/>
      <c r="B152" s="83"/>
      <c r="C152" s="83"/>
      <c r="D152" s="83"/>
      <c r="E152" s="83"/>
      <c r="F152" s="83"/>
      <c r="G152" s="83"/>
      <c r="H152" s="83"/>
      <c r="I152" s="83"/>
      <c r="J152" s="83"/>
      <c r="K152" s="725"/>
      <c r="L152" s="83"/>
      <c r="M152" s="83"/>
      <c r="N152" s="83"/>
      <c r="O152" s="83"/>
    </row>
    <row r="153" spans="1:15" s="961" customFormat="1">
      <c r="A153" s="702"/>
      <c r="B153" s="83"/>
      <c r="C153" s="83"/>
      <c r="D153" s="83"/>
      <c r="E153" s="83"/>
      <c r="F153" s="83"/>
      <c r="G153" s="83"/>
      <c r="H153" s="83"/>
      <c r="I153" s="83"/>
      <c r="J153" s="83"/>
      <c r="K153" s="725"/>
      <c r="L153" s="83"/>
      <c r="M153" s="83"/>
      <c r="N153" s="83"/>
      <c r="O153" s="83"/>
    </row>
    <row r="154" spans="1:15" s="961" customFormat="1">
      <c r="A154" s="702"/>
      <c r="B154" s="83"/>
      <c r="C154" s="83"/>
      <c r="D154" s="83"/>
      <c r="E154" s="83"/>
      <c r="F154" s="83"/>
      <c r="G154" s="83"/>
      <c r="H154" s="83"/>
      <c r="I154" s="83"/>
      <c r="J154" s="83"/>
      <c r="K154" s="725"/>
      <c r="L154" s="83"/>
      <c r="M154" s="83"/>
      <c r="N154" s="83"/>
      <c r="O154" s="83"/>
    </row>
    <row r="155" spans="1:15" s="961" customFormat="1">
      <c r="A155" s="702"/>
      <c r="B155" s="83"/>
      <c r="C155" s="83"/>
      <c r="D155" s="83"/>
      <c r="E155" s="83"/>
      <c r="F155" s="83"/>
      <c r="G155" s="83"/>
      <c r="H155" s="83"/>
      <c r="I155" s="83"/>
      <c r="J155" s="83"/>
      <c r="K155" s="725"/>
      <c r="L155" s="83"/>
      <c r="M155" s="83"/>
      <c r="N155" s="83"/>
      <c r="O155" s="83"/>
    </row>
    <row r="156" spans="1:15" s="961" customFormat="1">
      <c r="A156" s="702"/>
      <c r="B156" s="83"/>
      <c r="C156" s="83"/>
      <c r="D156" s="83"/>
      <c r="E156" s="83"/>
      <c r="F156" s="83"/>
      <c r="G156" s="83"/>
      <c r="H156" s="83"/>
      <c r="I156" s="83"/>
      <c r="J156" s="83"/>
      <c r="K156" s="725"/>
      <c r="L156" s="83"/>
      <c r="M156" s="83"/>
      <c r="N156" s="83"/>
      <c r="O156" s="83"/>
    </row>
    <row r="157" spans="1:15" s="961" customFormat="1">
      <c r="A157" s="702"/>
      <c r="B157" s="83"/>
      <c r="C157" s="83"/>
      <c r="D157" s="83"/>
      <c r="E157" s="83"/>
      <c r="F157" s="83"/>
      <c r="G157" s="83"/>
      <c r="H157" s="83"/>
      <c r="I157" s="83"/>
      <c r="J157" s="83"/>
      <c r="K157" s="725"/>
      <c r="L157" s="83"/>
      <c r="M157" s="83"/>
      <c r="N157" s="83"/>
      <c r="O157" s="83"/>
    </row>
    <row r="158" spans="1:15" s="961" customFormat="1">
      <c r="A158" s="702"/>
      <c r="B158" s="83"/>
      <c r="C158" s="83"/>
      <c r="D158" s="83"/>
      <c r="E158" s="83"/>
      <c r="F158" s="83"/>
      <c r="G158" s="83"/>
      <c r="H158" s="83"/>
      <c r="I158" s="83"/>
      <c r="J158" s="83"/>
      <c r="K158" s="725"/>
      <c r="L158" s="83"/>
      <c r="M158" s="83"/>
      <c r="N158" s="83"/>
      <c r="O158" s="83"/>
    </row>
    <row r="159" spans="1:15" s="961" customFormat="1">
      <c r="A159" s="702"/>
      <c r="B159" s="83"/>
      <c r="C159" s="83"/>
      <c r="D159" s="83"/>
      <c r="E159" s="83"/>
      <c r="F159" s="83"/>
      <c r="G159" s="83"/>
      <c r="H159" s="83"/>
      <c r="I159" s="83"/>
      <c r="J159" s="83"/>
      <c r="K159" s="725"/>
      <c r="L159" s="83"/>
      <c r="M159" s="83"/>
      <c r="N159" s="83"/>
      <c r="O159" s="83"/>
    </row>
    <row r="160" spans="1:15" s="961" customFormat="1">
      <c r="A160" s="702"/>
      <c r="B160" s="83"/>
      <c r="C160" s="83"/>
      <c r="D160" s="83"/>
      <c r="E160" s="83"/>
      <c r="F160" s="83"/>
      <c r="G160" s="83"/>
      <c r="H160" s="83"/>
      <c r="I160" s="83"/>
      <c r="J160" s="83"/>
      <c r="K160" s="725"/>
      <c r="L160" s="83"/>
      <c r="M160" s="83"/>
      <c r="N160" s="83"/>
      <c r="O160" s="83"/>
    </row>
    <row r="161" spans="1:15" s="961" customFormat="1">
      <c r="A161" s="702"/>
      <c r="B161" s="83"/>
      <c r="C161" s="83"/>
      <c r="D161" s="83"/>
      <c r="E161" s="83"/>
      <c r="F161" s="83"/>
      <c r="G161" s="83"/>
      <c r="H161" s="83"/>
      <c r="I161" s="83"/>
      <c r="J161" s="83"/>
      <c r="K161" s="725"/>
      <c r="L161" s="83"/>
      <c r="M161" s="83"/>
      <c r="N161" s="83"/>
      <c r="O161" s="83"/>
    </row>
    <row r="162" spans="1:15" s="961" customFormat="1">
      <c r="A162" s="702"/>
      <c r="B162" s="83"/>
      <c r="C162" s="83"/>
      <c r="D162" s="83"/>
      <c r="E162" s="83"/>
      <c r="F162" s="83"/>
      <c r="G162" s="83"/>
      <c r="H162" s="83"/>
      <c r="I162" s="83"/>
      <c r="J162" s="83"/>
      <c r="K162" s="725"/>
      <c r="L162" s="83"/>
      <c r="M162" s="83"/>
      <c r="N162" s="83"/>
      <c r="O162" s="83"/>
    </row>
    <row r="163" spans="1:15" s="961" customFormat="1">
      <c r="A163" s="702"/>
      <c r="B163" s="83"/>
      <c r="C163" s="83"/>
      <c r="D163" s="83"/>
      <c r="E163" s="83"/>
      <c r="F163" s="83"/>
      <c r="G163" s="83"/>
      <c r="H163" s="83"/>
      <c r="I163" s="83"/>
      <c r="J163" s="83"/>
      <c r="K163" s="725"/>
      <c r="L163" s="83"/>
      <c r="M163" s="83"/>
      <c r="N163" s="83"/>
      <c r="O163" s="83"/>
    </row>
    <row r="164" spans="1:15" s="961" customFormat="1">
      <c r="A164" s="702"/>
      <c r="B164" s="83"/>
      <c r="C164" s="83"/>
      <c r="D164" s="83"/>
      <c r="E164" s="83"/>
      <c r="F164" s="83"/>
      <c r="G164" s="83"/>
      <c r="H164" s="83"/>
      <c r="I164" s="83"/>
      <c r="J164" s="83"/>
      <c r="K164" s="725"/>
      <c r="L164" s="83"/>
      <c r="M164" s="83"/>
      <c r="N164" s="83"/>
      <c r="O164" s="83"/>
    </row>
    <row r="165" spans="1:15" s="961" customFormat="1">
      <c r="A165" s="702"/>
      <c r="B165" s="83"/>
      <c r="C165" s="83"/>
      <c r="D165" s="83"/>
      <c r="E165" s="83"/>
      <c r="F165" s="83"/>
      <c r="G165" s="83"/>
      <c r="H165" s="83"/>
      <c r="I165" s="83"/>
      <c r="J165" s="83"/>
      <c r="K165" s="725"/>
      <c r="L165" s="83"/>
      <c r="M165" s="83"/>
      <c r="N165" s="83"/>
      <c r="O165" s="83"/>
    </row>
    <row r="166" spans="1:15" s="961" customFormat="1">
      <c r="A166" s="702"/>
      <c r="B166" s="83"/>
      <c r="C166" s="83"/>
      <c r="D166" s="83"/>
      <c r="E166" s="83"/>
      <c r="F166" s="83"/>
      <c r="G166" s="83"/>
      <c r="H166" s="83"/>
      <c r="I166" s="83"/>
      <c r="J166" s="83"/>
      <c r="K166" s="725"/>
      <c r="L166" s="83"/>
      <c r="M166" s="83"/>
      <c r="N166" s="83"/>
      <c r="O166" s="83"/>
    </row>
    <row r="167" spans="1:15" s="961" customFormat="1">
      <c r="A167" s="702"/>
      <c r="B167" s="83"/>
      <c r="C167" s="83"/>
      <c r="D167" s="83"/>
      <c r="E167" s="83"/>
      <c r="F167" s="83"/>
      <c r="G167" s="83"/>
      <c r="H167" s="83"/>
      <c r="I167" s="83"/>
      <c r="J167" s="83"/>
      <c r="K167" s="725"/>
      <c r="L167" s="83"/>
      <c r="M167" s="83"/>
      <c r="N167" s="83"/>
      <c r="O167" s="83"/>
    </row>
    <row r="168" spans="1:15" s="961" customFormat="1">
      <c r="A168" s="702"/>
      <c r="B168" s="83"/>
      <c r="C168" s="83"/>
      <c r="D168" s="83"/>
      <c r="E168" s="83"/>
      <c r="F168" s="83"/>
      <c r="G168" s="83"/>
      <c r="H168" s="83"/>
      <c r="I168" s="83"/>
      <c r="J168" s="83"/>
      <c r="K168" s="725"/>
      <c r="L168" s="83"/>
      <c r="M168" s="83"/>
      <c r="N168" s="83"/>
      <c r="O168" s="83"/>
    </row>
    <row r="169" spans="1:15" s="961" customFormat="1">
      <c r="A169" s="702"/>
      <c r="B169" s="83"/>
      <c r="C169" s="83"/>
      <c r="D169" s="83"/>
      <c r="E169" s="83"/>
      <c r="F169" s="83"/>
      <c r="G169" s="83"/>
      <c r="H169" s="83"/>
      <c r="I169" s="83"/>
      <c r="J169" s="83"/>
      <c r="K169" s="725"/>
      <c r="L169" s="83"/>
      <c r="M169" s="83"/>
      <c r="N169" s="83"/>
      <c r="O169" s="83"/>
    </row>
    <row r="170" spans="1:15" s="961" customFormat="1">
      <c r="A170" s="702"/>
      <c r="B170" s="83"/>
      <c r="C170" s="83"/>
      <c r="D170" s="83"/>
      <c r="E170" s="83"/>
      <c r="F170" s="83"/>
      <c r="G170" s="83"/>
      <c r="H170" s="83"/>
      <c r="I170" s="83"/>
      <c r="J170" s="83"/>
      <c r="K170" s="725"/>
      <c r="L170" s="83"/>
      <c r="M170" s="83"/>
      <c r="N170" s="83"/>
      <c r="O170" s="83"/>
    </row>
    <row r="171" spans="1:15" s="961" customFormat="1">
      <c r="A171" s="702"/>
      <c r="B171" s="83"/>
      <c r="C171" s="83"/>
      <c r="D171" s="83"/>
      <c r="E171" s="83"/>
      <c r="F171" s="83"/>
      <c r="G171" s="83"/>
      <c r="H171" s="83"/>
      <c r="I171" s="83"/>
      <c r="J171" s="83"/>
      <c r="K171" s="725"/>
      <c r="L171" s="83"/>
      <c r="M171" s="83"/>
      <c r="N171" s="83"/>
      <c r="O171" s="83"/>
    </row>
    <row r="172" spans="1:15" s="961" customFormat="1">
      <c r="A172" s="702"/>
      <c r="B172" s="83"/>
      <c r="C172" s="83"/>
      <c r="D172" s="83"/>
      <c r="E172" s="83"/>
      <c r="F172" s="83"/>
      <c r="G172" s="83"/>
      <c r="H172" s="83"/>
      <c r="I172" s="83"/>
      <c r="J172" s="83"/>
      <c r="K172" s="725"/>
      <c r="L172" s="83"/>
      <c r="M172" s="83"/>
      <c r="N172" s="83"/>
      <c r="O172" s="83"/>
    </row>
    <row r="173" spans="1:15" s="961" customFormat="1">
      <c r="A173" s="702"/>
      <c r="B173" s="83"/>
      <c r="C173" s="83"/>
      <c r="D173" s="83"/>
      <c r="E173" s="83"/>
      <c r="F173" s="83"/>
      <c r="G173" s="83"/>
      <c r="H173" s="83"/>
      <c r="I173" s="83"/>
      <c r="J173" s="83"/>
      <c r="K173" s="725"/>
      <c r="L173" s="83"/>
      <c r="M173" s="83"/>
      <c r="N173" s="83"/>
      <c r="O173" s="83"/>
    </row>
    <row r="174" spans="1:15" s="961" customFormat="1">
      <c r="A174" s="702"/>
      <c r="B174" s="83"/>
      <c r="C174" s="83"/>
      <c r="D174" s="83"/>
      <c r="E174" s="83"/>
      <c r="F174" s="83"/>
      <c r="G174" s="83"/>
      <c r="H174" s="83"/>
      <c r="I174" s="83"/>
      <c r="J174" s="83"/>
      <c r="K174" s="725"/>
      <c r="L174" s="83"/>
      <c r="M174" s="83"/>
      <c r="N174" s="83"/>
      <c r="O174" s="83"/>
    </row>
    <row r="175" spans="1:15" s="961" customFormat="1">
      <c r="A175" s="702"/>
      <c r="B175" s="83"/>
      <c r="C175" s="83"/>
      <c r="D175" s="83"/>
      <c r="E175" s="83"/>
      <c r="F175" s="83"/>
      <c r="G175" s="83"/>
      <c r="H175" s="83"/>
      <c r="I175" s="83"/>
      <c r="J175" s="83"/>
      <c r="K175" s="725"/>
      <c r="L175" s="83"/>
      <c r="M175" s="83"/>
      <c r="N175" s="83"/>
      <c r="O175" s="83"/>
    </row>
    <row r="176" spans="1:15" s="961" customFormat="1">
      <c r="A176" s="702"/>
      <c r="B176" s="83"/>
      <c r="C176" s="83"/>
      <c r="D176" s="83"/>
      <c r="E176" s="83"/>
      <c r="F176" s="83"/>
      <c r="G176" s="83"/>
      <c r="H176" s="83"/>
      <c r="I176" s="83"/>
      <c r="J176" s="83"/>
      <c r="K176" s="725"/>
      <c r="L176" s="83"/>
      <c r="M176" s="83"/>
      <c r="N176" s="83"/>
      <c r="O176" s="83"/>
    </row>
    <row r="177" spans="1:15" s="961" customFormat="1">
      <c r="A177" s="702"/>
      <c r="B177" s="83"/>
      <c r="C177" s="83"/>
      <c r="D177" s="83"/>
      <c r="E177" s="83"/>
      <c r="F177" s="83"/>
      <c r="G177" s="83"/>
      <c r="H177" s="83"/>
      <c r="I177" s="83"/>
      <c r="J177" s="83"/>
      <c r="K177" s="725"/>
      <c r="L177" s="83"/>
      <c r="M177" s="83"/>
      <c r="N177" s="83"/>
      <c r="O177" s="83"/>
    </row>
    <row r="178" spans="1:15" s="961" customFormat="1">
      <c r="A178" s="702"/>
      <c r="B178" s="83"/>
      <c r="C178" s="83"/>
      <c r="D178" s="83"/>
      <c r="E178" s="83"/>
      <c r="F178" s="83"/>
      <c r="G178" s="83"/>
      <c r="H178" s="83"/>
      <c r="I178" s="83"/>
      <c r="J178" s="83"/>
      <c r="K178" s="725"/>
      <c r="L178" s="83"/>
      <c r="M178" s="83"/>
      <c r="N178" s="83"/>
      <c r="O178" s="83"/>
    </row>
    <row r="179" spans="1:15" s="961" customFormat="1">
      <c r="A179" s="702"/>
      <c r="B179" s="83"/>
      <c r="C179" s="83"/>
      <c r="D179" s="83"/>
      <c r="E179" s="83"/>
      <c r="F179" s="83"/>
      <c r="G179" s="83"/>
      <c r="H179" s="83"/>
      <c r="I179" s="83"/>
      <c r="J179" s="83"/>
      <c r="K179" s="725"/>
      <c r="L179" s="83"/>
      <c r="M179" s="83"/>
      <c r="N179" s="83"/>
      <c r="O179" s="83"/>
    </row>
    <row r="180" spans="1:15" s="961" customFormat="1">
      <c r="A180" s="702"/>
      <c r="B180" s="83"/>
      <c r="C180" s="83"/>
      <c r="D180" s="83"/>
      <c r="E180" s="83"/>
      <c r="F180" s="83"/>
      <c r="G180" s="83"/>
      <c r="H180" s="83"/>
      <c r="I180" s="83"/>
      <c r="J180" s="83"/>
      <c r="K180" s="725"/>
      <c r="L180" s="83"/>
      <c r="M180" s="83"/>
      <c r="N180" s="83"/>
      <c r="O180" s="83"/>
    </row>
    <row r="181" spans="1:15" s="961" customFormat="1">
      <c r="A181" s="702"/>
      <c r="B181" s="83"/>
      <c r="C181" s="83"/>
      <c r="D181" s="83"/>
      <c r="E181" s="83"/>
      <c r="F181" s="83"/>
      <c r="G181" s="83"/>
      <c r="H181" s="83"/>
      <c r="I181" s="83"/>
      <c r="J181" s="83"/>
      <c r="K181" s="725"/>
      <c r="L181" s="83"/>
      <c r="M181" s="83"/>
      <c r="N181" s="83"/>
      <c r="O181" s="83"/>
    </row>
    <row r="182" spans="1:15" s="961" customFormat="1">
      <c r="A182" s="702"/>
      <c r="B182" s="83"/>
      <c r="C182" s="83"/>
      <c r="D182" s="83"/>
      <c r="E182" s="83"/>
      <c r="F182" s="83"/>
      <c r="G182" s="83"/>
      <c r="H182" s="83"/>
      <c r="I182" s="83"/>
      <c r="J182" s="83"/>
      <c r="K182" s="725"/>
      <c r="L182" s="83"/>
      <c r="M182" s="83"/>
      <c r="N182" s="83"/>
      <c r="O182" s="83"/>
    </row>
    <row r="183" spans="1:15" s="961" customFormat="1">
      <c r="A183" s="702"/>
      <c r="B183" s="83"/>
      <c r="C183" s="83"/>
      <c r="D183" s="83"/>
      <c r="E183" s="83"/>
      <c r="F183" s="83"/>
      <c r="G183" s="83"/>
      <c r="H183" s="83"/>
      <c r="I183" s="83"/>
      <c r="J183" s="83"/>
      <c r="K183" s="725"/>
      <c r="L183" s="83"/>
      <c r="M183" s="83"/>
      <c r="N183" s="83"/>
      <c r="O183" s="83"/>
    </row>
    <row r="184" spans="1:15" s="961" customFormat="1">
      <c r="A184" s="702"/>
      <c r="B184" s="83"/>
      <c r="C184" s="83"/>
      <c r="D184" s="83"/>
      <c r="E184" s="83"/>
      <c r="F184" s="83"/>
      <c r="G184" s="83"/>
      <c r="H184" s="83"/>
      <c r="I184" s="83"/>
      <c r="J184" s="83"/>
      <c r="K184" s="725"/>
      <c r="L184" s="83"/>
      <c r="M184" s="83"/>
      <c r="N184" s="83"/>
      <c r="O184" s="83"/>
    </row>
    <row r="185" spans="1:15" s="961" customFormat="1">
      <c r="A185" s="702"/>
      <c r="B185" s="83"/>
      <c r="C185" s="83"/>
      <c r="D185" s="83"/>
      <c r="E185" s="83"/>
      <c r="F185" s="83"/>
      <c r="G185" s="83"/>
      <c r="H185" s="83"/>
      <c r="I185" s="83"/>
      <c r="J185" s="83"/>
      <c r="K185" s="725"/>
      <c r="L185" s="83"/>
      <c r="M185" s="83"/>
      <c r="N185" s="83"/>
      <c r="O185" s="83"/>
    </row>
    <row r="186" spans="1:15" s="961" customFormat="1">
      <c r="A186" s="702"/>
      <c r="B186" s="83"/>
      <c r="C186" s="83"/>
      <c r="D186" s="83"/>
      <c r="E186" s="83"/>
      <c r="F186" s="83"/>
      <c r="G186" s="83"/>
      <c r="H186" s="83"/>
      <c r="I186" s="83"/>
      <c r="J186" s="83"/>
      <c r="K186" s="725"/>
      <c r="L186" s="83"/>
      <c r="M186" s="83"/>
      <c r="N186" s="83"/>
      <c r="O186" s="83"/>
    </row>
    <row r="187" spans="1:15" s="961" customFormat="1">
      <c r="A187" s="702"/>
      <c r="B187" s="83"/>
      <c r="C187" s="83"/>
      <c r="D187" s="83"/>
      <c r="E187" s="83"/>
      <c r="F187" s="83"/>
      <c r="G187" s="83"/>
      <c r="H187" s="83"/>
      <c r="I187" s="83"/>
      <c r="J187" s="83"/>
      <c r="K187" s="725"/>
      <c r="L187" s="83"/>
      <c r="M187" s="83"/>
      <c r="N187" s="83"/>
      <c r="O187" s="83"/>
    </row>
    <row r="188" spans="1:15" s="961" customFormat="1">
      <c r="A188" s="702"/>
      <c r="B188" s="83"/>
      <c r="C188" s="83"/>
      <c r="D188" s="83"/>
      <c r="E188" s="83"/>
      <c r="F188" s="83"/>
      <c r="G188" s="83"/>
      <c r="H188" s="83"/>
      <c r="I188" s="83"/>
      <c r="J188" s="83"/>
      <c r="K188" s="725"/>
      <c r="L188" s="83"/>
      <c r="M188" s="83"/>
      <c r="N188" s="83"/>
      <c r="O188" s="83"/>
    </row>
    <row r="189" spans="1:15" s="961" customFormat="1">
      <c r="A189" s="702"/>
      <c r="B189" s="83"/>
      <c r="C189" s="83"/>
      <c r="D189" s="83"/>
      <c r="E189" s="83"/>
      <c r="F189" s="83"/>
      <c r="G189" s="83"/>
      <c r="H189" s="83"/>
      <c r="I189" s="83"/>
      <c r="J189" s="83"/>
      <c r="K189" s="725"/>
      <c r="L189" s="83"/>
      <c r="M189" s="83"/>
      <c r="N189" s="83"/>
      <c r="O189" s="83"/>
    </row>
    <row r="190" spans="1:15" s="961" customFormat="1">
      <c r="A190" s="702"/>
      <c r="B190" s="83"/>
      <c r="C190" s="83"/>
      <c r="D190" s="83"/>
      <c r="E190" s="83"/>
      <c r="F190" s="83"/>
      <c r="G190" s="83"/>
      <c r="H190" s="83"/>
      <c r="I190" s="83"/>
      <c r="J190" s="83"/>
      <c r="K190" s="725"/>
      <c r="L190" s="83"/>
      <c r="M190" s="83"/>
      <c r="N190" s="83"/>
      <c r="O190" s="83"/>
    </row>
    <row r="191" spans="1:15" s="961" customFormat="1">
      <c r="A191" s="702"/>
      <c r="B191" s="83"/>
      <c r="C191" s="83"/>
      <c r="D191" s="83"/>
      <c r="E191" s="83"/>
      <c r="F191" s="83"/>
      <c r="G191" s="83"/>
      <c r="H191" s="83"/>
      <c r="I191" s="83"/>
      <c r="J191" s="83"/>
      <c r="K191" s="725"/>
      <c r="L191" s="83"/>
      <c r="M191" s="83"/>
      <c r="N191" s="83"/>
      <c r="O191" s="83"/>
    </row>
    <row r="192" spans="1:15" s="961" customFormat="1">
      <c r="A192" s="702"/>
      <c r="B192" s="83"/>
      <c r="C192" s="83"/>
      <c r="D192" s="83"/>
      <c r="E192" s="83"/>
      <c r="F192" s="83"/>
      <c r="G192" s="83"/>
      <c r="H192" s="83"/>
      <c r="I192" s="83"/>
      <c r="J192" s="83"/>
      <c r="K192" s="725"/>
      <c r="L192" s="83"/>
      <c r="M192" s="83"/>
      <c r="N192" s="83"/>
      <c r="O192" s="83"/>
    </row>
    <row r="193" spans="1:15" s="961" customFormat="1">
      <c r="A193" s="702"/>
      <c r="B193" s="83"/>
      <c r="C193" s="83"/>
      <c r="D193" s="83"/>
      <c r="E193" s="83"/>
      <c r="F193" s="83"/>
      <c r="G193" s="83"/>
      <c r="H193" s="83"/>
      <c r="I193" s="83"/>
      <c r="J193" s="83"/>
      <c r="K193" s="725"/>
      <c r="L193" s="83"/>
      <c r="M193" s="83"/>
      <c r="N193" s="83"/>
      <c r="O193" s="83"/>
    </row>
    <row r="194" spans="1:15" s="961" customFormat="1">
      <c r="A194" s="702"/>
      <c r="B194" s="83"/>
      <c r="C194" s="83"/>
      <c r="D194" s="83"/>
      <c r="E194" s="83"/>
      <c r="F194" s="83"/>
      <c r="G194" s="83"/>
      <c r="H194" s="83"/>
      <c r="I194" s="83"/>
      <c r="J194" s="83"/>
      <c r="K194" s="725"/>
      <c r="L194" s="83"/>
      <c r="M194" s="83"/>
      <c r="N194" s="83"/>
      <c r="O194" s="83"/>
    </row>
    <row r="195" spans="1:15" s="961" customFormat="1">
      <c r="A195" s="702"/>
      <c r="B195" s="83"/>
      <c r="C195" s="83"/>
      <c r="D195" s="83"/>
      <c r="E195" s="83"/>
      <c r="F195" s="83"/>
      <c r="G195" s="83"/>
      <c r="H195" s="83"/>
      <c r="I195" s="83"/>
      <c r="J195" s="83"/>
      <c r="K195" s="725"/>
      <c r="L195" s="83"/>
      <c r="M195" s="83"/>
      <c r="N195" s="83"/>
      <c r="O195" s="83"/>
    </row>
    <row r="196" spans="1:15" s="961" customFormat="1">
      <c r="A196" s="702"/>
      <c r="B196" s="83"/>
      <c r="C196" s="83"/>
      <c r="D196" s="83"/>
      <c r="E196" s="83"/>
      <c r="F196" s="83"/>
      <c r="G196" s="83"/>
      <c r="H196" s="83"/>
      <c r="I196" s="83"/>
      <c r="J196" s="83"/>
      <c r="K196" s="725"/>
      <c r="L196" s="83"/>
      <c r="M196" s="83"/>
      <c r="N196" s="83"/>
      <c r="O196" s="83"/>
    </row>
    <row r="197" spans="1:15" s="961" customFormat="1">
      <c r="A197" s="702"/>
      <c r="B197" s="83"/>
      <c r="C197" s="83"/>
      <c r="D197" s="83"/>
      <c r="E197" s="83"/>
      <c r="F197" s="83"/>
      <c r="G197" s="83"/>
      <c r="H197" s="83"/>
      <c r="I197" s="83"/>
      <c r="J197" s="83"/>
      <c r="K197" s="725"/>
      <c r="L197" s="83"/>
      <c r="M197" s="83"/>
      <c r="N197" s="83"/>
      <c r="O197" s="83"/>
    </row>
    <row r="198" spans="1:15" s="961" customFormat="1">
      <c r="A198" s="702"/>
      <c r="B198" s="83"/>
      <c r="C198" s="83"/>
      <c r="D198" s="83"/>
      <c r="E198" s="83"/>
      <c r="F198" s="83"/>
      <c r="G198" s="83"/>
      <c r="H198" s="83"/>
      <c r="I198" s="83"/>
      <c r="J198" s="83"/>
      <c r="K198" s="725"/>
      <c r="L198" s="83"/>
      <c r="M198" s="83"/>
      <c r="N198" s="83"/>
      <c r="O198" s="83"/>
    </row>
    <row r="199" spans="1:15" s="961" customFormat="1">
      <c r="A199" s="702"/>
      <c r="B199" s="83"/>
      <c r="C199" s="83"/>
      <c r="D199" s="83"/>
      <c r="E199" s="83"/>
      <c r="F199" s="83"/>
      <c r="G199" s="83"/>
      <c r="H199" s="83"/>
      <c r="I199" s="83"/>
      <c r="J199" s="83"/>
      <c r="K199" s="725"/>
      <c r="L199" s="83"/>
      <c r="M199" s="83"/>
      <c r="N199" s="83"/>
      <c r="O199" s="83"/>
    </row>
    <row r="200" spans="1:15" s="961" customFormat="1">
      <c r="A200" s="702"/>
      <c r="B200" s="83"/>
      <c r="C200" s="83"/>
      <c r="D200" s="83"/>
      <c r="E200" s="83"/>
      <c r="F200" s="83"/>
      <c r="G200" s="83"/>
      <c r="H200" s="83"/>
      <c r="I200" s="83"/>
      <c r="J200" s="83"/>
      <c r="K200" s="725"/>
      <c r="L200" s="83"/>
      <c r="M200" s="83"/>
      <c r="N200" s="83"/>
      <c r="O200" s="83"/>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Q200"/>
  <sheetViews>
    <sheetView topLeftCell="A2" zoomScale="48" zoomScaleNormal="48" workbookViewId="0">
      <selection activeCell="A2" sqref="A2:P2"/>
    </sheetView>
  </sheetViews>
  <sheetFormatPr defaultColWidth="9.140625" defaultRowHeight="15"/>
  <cols>
    <col min="1" max="1" width="59.42578125" style="702" customWidth="1"/>
    <col min="2" max="10" width="21.5703125" style="83" customWidth="1"/>
    <col min="11" max="15" width="21.5703125" style="725" customWidth="1"/>
    <col min="16" max="16" width="24.85546875" style="725" customWidth="1"/>
    <col min="17" max="17" width="3.85546875" style="177" customWidth="1"/>
    <col min="18" max="18" width="13.85546875" style="961" bestFit="1" customWidth="1"/>
    <col min="19" max="19" width="11.140625" style="961" bestFit="1" customWidth="1"/>
    <col min="20" max="256" width="9.140625" style="961"/>
    <col min="257" max="257" width="59.42578125" style="961" customWidth="1"/>
    <col min="258" max="271" width="21.5703125" style="961" customWidth="1"/>
    <col min="272" max="272" width="24.85546875" style="961" customWidth="1"/>
    <col min="273" max="273" width="3.85546875" style="961" customWidth="1"/>
    <col min="274" max="274" width="13.85546875" style="961" bestFit="1" customWidth="1"/>
    <col min="275" max="275" width="11.140625" style="961" bestFit="1" customWidth="1"/>
    <col min="276" max="512" width="9.140625" style="961"/>
    <col min="513" max="513" width="59.42578125" style="961" customWidth="1"/>
    <col min="514" max="527" width="21.5703125" style="961" customWidth="1"/>
    <col min="528" max="528" width="24.85546875" style="961" customWidth="1"/>
    <col min="529" max="529" width="3.85546875" style="961" customWidth="1"/>
    <col min="530" max="530" width="13.85546875" style="961" bestFit="1" customWidth="1"/>
    <col min="531" max="531" width="11.140625" style="961" bestFit="1" customWidth="1"/>
    <col min="532" max="768" width="9.140625" style="961"/>
    <col min="769" max="769" width="59.42578125" style="961" customWidth="1"/>
    <col min="770" max="783" width="21.5703125" style="961" customWidth="1"/>
    <col min="784" max="784" width="24.85546875" style="961" customWidth="1"/>
    <col min="785" max="785" width="3.85546875" style="961" customWidth="1"/>
    <col min="786" max="786" width="13.85546875" style="961" bestFit="1" customWidth="1"/>
    <col min="787" max="787" width="11.140625" style="961" bestFit="1" customWidth="1"/>
    <col min="788" max="1024" width="9.140625" style="961"/>
    <col min="1025" max="1025" width="59.42578125" style="961" customWidth="1"/>
    <col min="1026" max="1039" width="21.5703125" style="961" customWidth="1"/>
    <col min="1040" max="1040" width="24.85546875" style="961" customWidth="1"/>
    <col min="1041" max="1041" width="3.85546875" style="961" customWidth="1"/>
    <col min="1042" max="1042" width="13.85546875" style="961" bestFit="1" customWidth="1"/>
    <col min="1043" max="1043" width="11.140625" style="961" bestFit="1" customWidth="1"/>
    <col min="1044" max="1280" width="9.140625" style="961"/>
    <col min="1281" max="1281" width="59.42578125" style="961" customWidth="1"/>
    <col min="1282" max="1295" width="21.5703125" style="961" customWidth="1"/>
    <col min="1296" max="1296" width="24.85546875" style="961" customWidth="1"/>
    <col min="1297" max="1297" width="3.85546875" style="961" customWidth="1"/>
    <col min="1298" max="1298" width="13.85546875" style="961" bestFit="1" customWidth="1"/>
    <col min="1299" max="1299" width="11.140625" style="961" bestFit="1" customWidth="1"/>
    <col min="1300" max="1536" width="9.140625" style="961"/>
    <col min="1537" max="1537" width="59.42578125" style="961" customWidth="1"/>
    <col min="1538" max="1551" width="21.5703125" style="961" customWidth="1"/>
    <col min="1552" max="1552" width="24.85546875" style="961" customWidth="1"/>
    <col min="1553" max="1553" width="3.85546875" style="961" customWidth="1"/>
    <col min="1554" max="1554" width="13.85546875" style="961" bestFit="1" customWidth="1"/>
    <col min="1555" max="1555" width="11.140625" style="961" bestFit="1" customWidth="1"/>
    <col min="1556" max="1792" width="9.140625" style="961"/>
    <col min="1793" max="1793" width="59.42578125" style="961" customWidth="1"/>
    <col min="1794" max="1807" width="21.5703125" style="961" customWidth="1"/>
    <col min="1808" max="1808" width="24.85546875" style="961" customWidth="1"/>
    <col min="1809" max="1809" width="3.85546875" style="961" customWidth="1"/>
    <col min="1810" max="1810" width="13.85546875" style="961" bestFit="1" customWidth="1"/>
    <col min="1811" max="1811" width="11.140625" style="961" bestFit="1" customWidth="1"/>
    <col min="1812" max="2048" width="9.140625" style="961"/>
    <col min="2049" max="2049" width="59.42578125" style="961" customWidth="1"/>
    <col min="2050" max="2063" width="21.5703125" style="961" customWidth="1"/>
    <col min="2064" max="2064" width="24.85546875" style="961" customWidth="1"/>
    <col min="2065" max="2065" width="3.85546875" style="961" customWidth="1"/>
    <col min="2066" max="2066" width="13.85546875" style="961" bestFit="1" customWidth="1"/>
    <col min="2067" max="2067" width="11.140625" style="961" bestFit="1" customWidth="1"/>
    <col min="2068" max="2304" width="9.140625" style="961"/>
    <col min="2305" max="2305" width="59.42578125" style="961" customWidth="1"/>
    <col min="2306" max="2319" width="21.5703125" style="961" customWidth="1"/>
    <col min="2320" max="2320" width="24.85546875" style="961" customWidth="1"/>
    <col min="2321" max="2321" width="3.85546875" style="961" customWidth="1"/>
    <col min="2322" max="2322" width="13.85546875" style="961" bestFit="1" customWidth="1"/>
    <col min="2323" max="2323" width="11.140625" style="961" bestFit="1" customWidth="1"/>
    <col min="2324" max="2560" width="9.140625" style="961"/>
    <col min="2561" max="2561" width="59.42578125" style="961" customWidth="1"/>
    <col min="2562" max="2575" width="21.5703125" style="961" customWidth="1"/>
    <col min="2576" max="2576" width="24.85546875" style="961" customWidth="1"/>
    <col min="2577" max="2577" width="3.85546875" style="961" customWidth="1"/>
    <col min="2578" max="2578" width="13.85546875" style="961" bestFit="1" customWidth="1"/>
    <col min="2579" max="2579" width="11.140625" style="961" bestFit="1" customWidth="1"/>
    <col min="2580" max="2816" width="9.140625" style="961"/>
    <col min="2817" max="2817" width="59.42578125" style="961" customWidth="1"/>
    <col min="2818" max="2831" width="21.5703125" style="961" customWidth="1"/>
    <col min="2832" max="2832" width="24.85546875" style="961" customWidth="1"/>
    <col min="2833" max="2833" width="3.85546875" style="961" customWidth="1"/>
    <col min="2834" max="2834" width="13.85546875" style="961" bestFit="1" customWidth="1"/>
    <col min="2835" max="2835" width="11.140625" style="961" bestFit="1" customWidth="1"/>
    <col min="2836" max="3072" width="9.140625" style="961"/>
    <col min="3073" max="3073" width="59.42578125" style="961" customWidth="1"/>
    <col min="3074" max="3087" width="21.5703125" style="961" customWidth="1"/>
    <col min="3088" max="3088" width="24.85546875" style="961" customWidth="1"/>
    <col min="3089" max="3089" width="3.85546875" style="961" customWidth="1"/>
    <col min="3090" max="3090" width="13.85546875" style="961" bestFit="1" customWidth="1"/>
    <col min="3091" max="3091" width="11.140625" style="961" bestFit="1" customWidth="1"/>
    <col min="3092" max="3328" width="9.140625" style="961"/>
    <col min="3329" max="3329" width="59.42578125" style="961" customWidth="1"/>
    <col min="3330" max="3343" width="21.5703125" style="961" customWidth="1"/>
    <col min="3344" max="3344" width="24.85546875" style="961" customWidth="1"/>
    <col min="3345" max="3345" width="3.85546875" style="961" customWidth="1"/>
    <col min="3346" max="3346" width="13.85546875" style="961" bestFit="1" customWidth="1"/>
    <col min="3347" max="3347" width="11.140625" style="961" bestFit="1" customWidth="1"/>
    <col min="3348" max="3584" width="9.140625" style="961"/>
    <col min="3585" max="3585" width="59.42578125" style="961" customWidth="1"/>
    <col min="3586" max="3599" width="21.5703125" style="961" customWidth="1"/>
    <col min="3600" max="3600" width="24.85546875" style="961" customWidth="1"/>
    <col min="3601" max="3601" width="3.85546875" style="961" customWidth="1"/>
    <col min="3602" max="3602" width="13.85546875" style="961" bestFit="1" customWidth="1"/>
    <col min="3603" max="3603" width="11.140625" style="961" bestFit="1" customWidth="1"/>
    <col min="3604" max="3840" width="9.140625" style="961"/>
    <col min="3841" max="3841" width="59.42578125" style="961" customWidth="1"/>
    <col min="3842" max="3855" width="21.5703125" style="961" customWidth="1"/>
    <col min="3856" max="3856" width="24.85546875" style="961" customWidth="1"/>
    <col min="3857" max="3857" width="3.85546875" style="961" customWidth="1"/>
    <col min="3858" max="3858" width="13.85546875" style="961" bestFit="1" customWidth="1"/>
    <col min="3859" max="3859" width="11.140625" style="961" bestFit="1" customWidth="1"/>
    <col min="3860" max="4096" width="9.140625" style="961"/>
    <col min="4097" max="4097" width="59.42578125" style="961" customWidth="1"/>
    <col min="4098" max="4111" width="21.5703125" style="961" customWidth="1"/>
    <col min="4112" max="4112" width="24.85546875" style="961" customWidth="1"/>
    <col min="4113" max="4113" width="3.85546875" style="961" customWidth="1"/>
    <col min="4114" max="4114" width="13.85546875" style="961" bestFit="1" customWidth="1"/>
    <col min="4115" max="4115" width="11.140625" style="961" bestFit="1" customWidth="1"/>
    <col min="4116" max="4352" width="9.140625" style="961"/>
    <col min="4353" max="4353" width="59.42578125" style="961" customWidth="1"/>
    <col min="4354" max="4367" width="21.5703125" style="961" customWidth="1"/>
    <col min="4368" max="4368" width="24.85546875" style="961" customWidth="1"/>
    <col min="4369" max="4369" width="3.85546875" style="961" customWidth="1"/>
    <col min="4370" max="4370" width="13.85546875" style="961" bestFit="1" customWidth="1"/>
    <col min="4371" max="4371" width="11.140625" style="961" bestFit="1" customWidth="1"/>
    <col min="4372" max="4608" width="9.140625" style="961"/>
    <col min="4609" max="4609" width="59.42578125" style="961" customWidth="1"/>
    <col min="4610" max="4623" width="21.5703125" style="961" customWidth="1"/>
    <col min="4624" max="4624" width="24.85546875" style="961" customWidth="1"/>
    <col min="4625" max="4625" width="3.85546875" style="961" customWidth="1"/>
    <col min="4626" max="4626" width="13.85546875" style="961" bestFit="1" customWidth="1"/>
    <col min="4627" max="4627" width="11.140625" style="961" bestFit="1" customWidth="1"/>
    <col min="4628" max="4864" width="9.140625" style="961"/>
    <col min="4865" max="4865" width="59.42578125" style="961" customWidth="1"/>
    <col min="4866" max="4879" width="21.5703125" style="961" customWidth="1"/>
    <col min="4880" max="4880" width="24.85546875" style="961" customWidth="1"/>
    <col min="4881" max="4881" width="3.85546875" style="961" customWidth="1"/>
    <col min="4882" max="4882" width="13.85546875" style="961" bestFit="1" customWidth="1"/>
    <col min="4883" max="4883" width="11.140625" style="961" bestFit="1" customWidth="1"/>
    <col min="4884" max="5120" width="9.140625" style="961"/>
    <col min="5121" max="5121" width="59.42578125" style="961" customWidth="1"/>
    <col min="5122" max="5135" width="21.5703125" style="961" customWidth="1"/>
    <col min="5136" max="5136" width="24.85546875" style="961" customWidth="1"/>
    <col min="5137" max="5137" width="3.85546875" style="961" customWidth="1"/>
    <col min="5138" max="5138" width="13.85546875" style="961" bestFit="1" customWidth="1"/>
    <col min="5139" max="5139" width="11.140625" style="961" bestFit="1" customWidth="1"/>
    <col min="5140" max="5376" width="9.140625" style="961"/>
    <col min="5377" max="5377" width="59.42578125" style="961" customWidth="1"/>
    <col min="5378" max="5391" width="21.5703125" style="961" customWidth="1"/>
    <col min="5392" max="5392" width="24.85546875" style="961" customWidth="1"/>
    <col min="5393" max="5393" width="3.85546875" style="961" customWidth="1"/>
    <col min="5394" max="5394" width="13.85546875" style="961" bestFit="1" customWidth="1"/>
    <col min="5395" max="5395" width="11.140625" style="961" bestFit="1" customWidth="1"/>
    <col min="5396" max="5632" width="9.140625" style="961"/>
    <col min="5633" max="5633" width="59.42578125" style="961" customWidth="1"/>
    <col min="5634" max="5647" width="21.5703125" style="961" customWidth="1"/>
    <col min="5648" max="5648" width="24.85546875" style="961" customWidth="1"/>
    <col min="5649" max="5649" width="3.85546875" style="961" customWidth="1"/>
    <col min="5650" max="5650" width="13.85546875" style="961" bestFit="1" customWidth="1"/>
    <col min="5651" max="5651" width="11.140625" style="961" bestFit="1" customWidth="1"/>
    <col min="5652" max="5888" width="9.140625" style="961"/>
    <col min="5889" max="5889" width="59.42578125" style="961" customWidth="1"/>
    <col min="5890" max="5903" width="21.5703125" style="961" customWidth="1"/>
    <col min="5904" max="5904" width="24.85546875" style="961" customWidth="1"/>
    <col min="5905" max="5905" width="3.85546875" style="961" customWidth="1"/>
    <col min="5906" max="5906" width="13.85546875" style="961" bestFit="1" customWidth="1"/>
    <col min="5907" max="5907" width="11.140625" style="961" bestFit="1" customWidth="1"/>
    <col min="5908" max="6144" width="9.140625" style="961"/>
    <col min="6145" max="6145" width="59.42578125" style="961" customWidth="1"/>
    <col min="6146" max="6159" width="21.5703125" style="961" customWidth="1"/>
    <col min="6160" max="6160" width="24.85546875" style="961" customWidth="1"/>
    <col min="6161" max="6161" width="3.85546875" style="961" customWidth="1"/>
    <col min="6162" max="6162" width="13.85546875" style="961" bestFit="1" customWidth="1"/>
    <col min="6163" max="6163" width="11.140625" style="961" bestFit="1" customWidth="1"/>
    <col min="6164" max="6400" width="9.140625" style="961"/>
    <col min="6401" max="6401" width="59.42578125" style="961" customWidth="1"/>
    <col min="6402" max="6415" width="21.5703125" style="961" customWidth="1"/>
    <col min="6416" max="6416" width="24.85546875" style="961" customWidth="1"/>
    <col min="6417" max="6417" width="3.85546875" style="961" customWidth="1"/>
    <col min="6418" max="6418" width="13.85546875" style="961" bestFit="1" customWidth="1"/>
    <col min="6419" max="6419" width="11.140625" style="961" bestFit="1" customWidth="1"/>
    <col min="6420" max="6656" width="9.140625" style="961"/>
    <col min="6657" max="6657" width="59.42578125" style="961" customWidth="1"/>
    <col min="6658" max="6671" width="21.5703125" style="961" customWidth="1"/>
    <col min="6672" max="6672" width="24.85546875" style="961" customWidth="1"/>
    <col min="6673" max="6673" width="3.85546875" style="961" customWidth="1"/>
    <col min="6674" max="6674" width="13.85546875" style="961" bestFit="1" customWidth="1"/>
    <col min="6675" max="6675" width="11.140625" style="961" bestFit="1" customWidth="1"/>
    <col min="6676" max="6912" width="9.140625" style="961"/>
    <col min="6913" max="6913" width="59.42578125" style="961" customWidth="1"/>
    <col min="6914" max="6927" width="21.5703125" style="961" customWidth="1"/>
    <col min="6928" max="6928" width="24.85546875" style="961" customWidth="1"/>
    <col min="6929" max="6929" width="3.85546875" style="961" customWidth="1"/>
    <col min="6930" max="6930" width="13.85546875" style="961" bestFit="1" customWidth="1"/>
    <col min="6931" max="6931" width="11.140625" style="961" bestFit="1" customWidth="1"/>
    <col min="6932" max="7168" width="9.140625" style="961"/>
    <col min="7169" max="7169" width="59.42578125" style="961" customWidth="1"/>
    <col min="7170" max="7183" width="21.5703125" style="961" customWidth="1"/>
    <col min="7184" max="7184" width="24.85546875" style="961" customWidth="1"/>
    <col min="7185" max="7185" width="3.85546875" style="961" customWidth="1"/>
    <col min="7186" max="7186" width="13.85546875" style="961" bestFit="1" customWidth="1"/>
    <col min="7187" max="7187" width="11.140625" style="961" bestFit="1" customWidth="1"/>
    <col min="7188" max="7424" width="9.140625" style="961"/>
    <col min="7425" max="7425" width="59.42578125" style="961" customWidth="1"/>
    <col min="7426" max="7439" width="21.5703125" style="961" customWidth="1"/>
    <col min="7440" max="7440" width="24.85546875" style="961" customWidth="1"/>
    <col min="7441" max="7441" width="3.85546875" style="961" customWidth="1"/>
    <col min="7442" max="7442" width="13.85546875" style="961" bestFit="1" customWidth="1"/>
    <col min="7443" max="7443" width="11.140625" style="961" bestFit="1" customWidth="1"/>
    <col min="7444" max="7680" width="9.140625" style="961"/>
    <col min="7681" max="7681" width="59.42578125" style="961" customWidth="1"/>
    <col min="7682" max="7695" width="21.5703125" style="961" customWidth="1"/>
    <col min="7696" max="7696" width="24.85546875" style="961" customWidth="1"/>
    <col min="7697" max="7697" width="3.85546875" style="961" customWidth="1"/>
    <col min="7698" max="7698" width="13.85546875" style="961" bestFit="1" customWidth="1"/>
    <col min="7699" max="7699" width="11.140625" style="961" bestFit="1" customWidth="1"/>
    <col min="7700" max="7936" width="9.140625" style="961"/>
    <col min="7937" max="7937" width="59.42578125" style="961" customWidth="1"/>
    <col min="7938" max="7951" width="21.5703125" style="961" customWidth="1"/>
    <col min="7952" max="7952" width="24.85546875" style="961" customWidth="1"/>
    <col min="7953" max="7953" width="3.85546875" style="961" customWidth="1"/>
    <col min="7954" max="7954" width="13.85546875" style="961" bestFit="1" customWidth="1"/>
    <col min="7955" max="7955" width="11.140625" style="961" bestFit="1" customWidth="1"/>
    <col min="7956" max="8192" width="9.140625" style="961"/>
    <col min="8193" max="8193" width="59.42578125" style="961" customWidth="1"/>
    <col min="8194" max="8207" width="21.5703125" style="961" customWidth="1"/>
    <col min="8208" max="8208" width="24.85546875" style="961" customWidth="1"/>
    <col min="8209" max="8209" width="3.85546875" style="961" customWidth="1"/>
    <col min="8210" max="8210" width="13.85546875" style="961" bestFit="1" customWidth="1"/>
    <col min="8211" max="8211" width="11.140625" style="961" bestFit="1" customWidth="1"/>
    <col min="8212" max="8448" width="9.140625" style="961"/>
    <col min="8449" max="8449" width="59.42578125" style="961" customWidth="1"/>
    <col min="8450" max="8463" width="21.5703125" style="961" customWidth="1"/>
    <col min="8464" max="8464" width="24.85546875" style="961" customWidth="1"/>
    <col min="8465" max="8465" width="3.85546875" style="961" customWidth="1"/>
    <col min="8466" max="8466" width="13.85546875" style="961" bestFit="1" customWidth="1"/>
    <col min="8467" max="8467" width="11.140625" style="961" bestFit="1" customWidth="1"/>
    <col min="8468" max="8704" width="9.140625" style="961"/>
    <col min="8705" max="8705" width="59.42578125" style="961" customWidth="1"/>
    <col min="8706" max="8719" width="21.5703125" style="961" customWidth="1"/>
    <col min="8720" max="8720" width="24.85546875" style="961" customWidth="1"/>
    <col min="8721" max="8721" width="3.85546875" style="961" customWidth="1"/>
    <col min="8722" max="8722" width="13.85546875" style="961" bestFit="1" customWidth="1"/>
    <col min="8723" max="8723" width="11.140625" style="961" bestFit="1" customWidth="1"/>
    <col min="8724" max="8960" width="9.140625" style="961"/>
    <col min="8961" max="8961" width="59.42578125" style="961" customWidth="1"/>
    <col min="8962" max="8975" width="21.5703125" style="961" customWidth="1"/>
    <col min="8976" max="8976" width="24.85546875" style="961" customWidth="1"/>
    <col min="8977" max="8977" width="3.85546875" style="961" customWidth="1"/>
    <col min="8978" max="8978" width="13.85546875" style="961" bestFit="1" customWidth="1"/>
    <col min="8979" max="8979" width="11.140625" style="961" bestFit="1" customWidth="1"/>
    <col min="8980" max="9216" width="9.140625" style="961"/>
    <col min="9217" max="9217" width="59.42578125" style="961" customWidth="1"/>
    <col min="9218" max="9231" width="21.5703125" style="961" customWidth="1"/>
    <col min="9232" max="9232" width="24.85546875" style="961" customWidth="1"/>
    <col min="9233" max="9233" width="3.85546875" style="961" customWidth="1"/>
    <col min="9234" max="9234" width="13.85546875" style="961" bestFit="1" customWidth="1"/>
    <col min="9235" max="9235" width="11.140625" style="961" bestFit="1" customWidth="1"/>
    <col min="9236" max="9472" width="9.140625" style="961"/>
    <col min="9473" max="9473" width="59.42578125" style="961" customWidth="1"/>
    <col min="9474" max="9487" width="21.5703125" style="961" customWidth="1"/>
    <col min="9488" max="9488" width="24.85546875" style="961" customWidth="1"/>
    <col min="9489" max="9489" width="3.85546875" style="961" customWidth="1"/>
    <col min="9490" max="9490" width="13.85546875" style="961" bestFit="1" customWidth="1"/>
    <col min="9491" max="9491" width="11.140625" style="961" bestFit="1" customWidth="1"/>
    <col min="9492" max="9728" width="9.140625" style="961"/>
    <col min="9729" max="9729" width="59.42578125" style="961" customWidth="1"/>
    <col min="9730" max="9743" width="21.5703125" style="961" customWidth="1"/>
    <col min="9744" max="9744" width="24.85546875" style="961" customWidth="1"/>
    <col min="9745" max="9745" width="3.85546875" style="961" customWidth="1"/>
    <col min="9746" max="9746" width="13.85546875" style="961" bestFit="1" customWidth="1"/>
    <col min="9747" max="9747" width="11.140625" style="961" bestFit="1" customWidth="1"/>
    <col min="9748" max="9984" width="9.140625" style="961"/>
    <col min="9985" max="9985" width="59.42578125" style="961" customWidth="1"/>
    <col min="9986" max="9999" width="21.5703125" style="961" customWidth="1"/>
    <col min="10000" max="10000" width="24.85546875" style="961" customWidth="1"/>
    <col min="10001" max="10001" width="3.85546875" style="961" customWidth="1"/>
    <col min="10002" max="10002" width="13.85546875" style="961" bestFit="1" customWidth="1"/>
    <col min="10003" max="10003" width="11.140625" style="961" bestFit="1" customWidth="1"/>
    <col min="10004" max="10240" width="9.140625" style="961"/>
    <col min="10241" max="10241" width="59.42578125" style="961" customWidth="1"/>
    <col min="10242" max="10255" width="21.5703125" style="961" customWidth="1"/>
    <col min="10256" max="10256" width="24.85546875" style="961" customWidth="1"/>
    <col min="10257" max="10257" width="3.85546875" style="961" customWidth="1"/>
    <col min="10258" max="10258" width="13.85546875" style="961" bestFit="1" customWidth="1"/>
    <col min="10259" max="10259" width="11.140625" style="961" bestFit="1" customWidth="1"/>
    <col min="10260" max="10496" width="9.140625" style="961"/>
    <col min="10497" max="10497" width="59.42578125" style="961" customWidth="1"/>
    <col min="10498" max="10511" width="21.5703125" style="961" customWidth="1"/>
    <col min="10512" max="10512" width="24.85546875" style="961" customWidth="1"/>
    <col min="10513" max="10513" width="3.85546875" style="961" customWidth="1"/>
    <col min="10514" max="10514" width="13.85546875" style="961" bestFit="1" customWidth="1"/>
    <col min="10515" max="10515" width="11.140625" style="961" bestFit="1" customWidth="1"/>
    <col min="10516" max="10752" width="9.140625" style="961"/>
    <col min="10753" max="10753" width="59.42578125" style="961" customWidth="1"/>
    <col min="10754" max="10767" width="21.5703125" style="961" customWidth="1"/>
    <col min="10768" max="10768" width="24.85546875" style="961" customWidth="1"/>
    <col min="10769" max="10769" width="3.85546875" style="961" customWidth="1"/>
    <col min="10770" max="10770" width="13.85546875" style="961" bestFit="1" customWidth="1"/>
    <col min="10771" max="10771" width="11.140625" style="961" bestFit="1" customWidth="1"/>
    <col min="10772" max="11008" width="9.140625" style="961"/>
    <col min="11009" max="11009" width="59.42578125" style="961" customWidth="1"/>
    <col min="11010" max="11023" width="21.5703125" style="961" customWidth="1"/>
    <col min="11024" max="11024" width="24.85546875" style="961" customWidth="1"/>
    <col min="11025" max="11025" width="3.85546875" style="961" customWidth="1"/>
    <col min="11026" max="11026" width="13.85546875" style="961" bestFit="1" customWidth="1"/>
    <col min="11027" max="11027" width="11.140625" style="961" bestFit="1" customWidth="1"/>
    <col min="11028" max="11264" width="9.140625" style="961"/>
    <col min="11265" max="11265" width="59.42578125" style="961" customWidth="1"/>
    <col min="11266" max="11279" width="21.5703125" style="961" customWidth="1"/>
    <col min="11280" max="11280" width="24.85546875" style="961" customWidth="1"/>
    <col min="11281" max="11281" width="3.85546875" style="961" customWidth="1"/>
    <col min="11282" max="11282" width="13.85546875" style="961" bestFit="1" customWidth="1"/>
    <col min="11283" max="11283" width="11.140625" style="961" bestFit="1" customWidth="1"/>
    <col min="11284" max="11520" width="9.140625" style="961"/>
    <col min="11521" max="11521" width="59.42578125" style="961" customWidth="1"/>
    <col min="11522" max="11535" width="21.5703125" style="961" customWidth="1"/>
    <col min="11536" max="11536" width="24.85546875" style="961" customWidth="1"/>
    <col min="11537" max="11537" width="3.85546875" style="961" customWidth="1"/>
    <col min="11538" max="11538" width="13.85546875" style="961" bestFit="1" customWidth="1"/>
    <col min="11539" max="11539" width="11.140625" style="961" bestFit="1" customWidth="1"/>
    <col min="11540" max="11776" width="9.140625" style="961"/>
    <col min="11777" max="11777" width="59.42578125" style="961" customWidth="1"/>
    <col min="11778" max="11791" width="21.5703125" style="961" customWidth="1"/>
    <col min="11792" max="11792" width="24.85546875" style="961" customWidth="1"/>
    <col min="11793" max="11793" width="3.85546875" style="961" customWidth="1"/>
    <col min="11794" max="11794" width="13.85546875" style="961" bestFit="1" customWidth="1"/>
    <col min="11795" max="11795" width="11.140625" style="961" bestFit="1" customWidth="1"/>
    <col min="11796" max="12032" width="9.140625" style="961"/>
    <col min="12033" max="12033" width="59.42578125" style="961" customWidth="1"/>
    <col min="12034" max="12047" width="21.5703125" style="961" customWidth="1"/>
    <col min="12048" max="12048" width="24.85546875" style="961" customWidth="1"/>
    <col min="12049" max="12049" width="3.85546875" style="961" customWidth="1"/>
    <col min="12050" max="12050" width="13.85546875" style="961" bestFit="1" customWidth="1"/>
    <col min="12051" max="12051" width="11.140625" style="961" bestFit="1" customWidth="1"/>
    <col min="12052" max="12288" width="9.140625" style="961"/>
    <col min="12289" max="12289" width="59.42578125" style="961" customWidth="1"/>
    <col min="12290" max="12303" width="21.5703125" style="961" customWidth="1"/>
    <col min="12304" max="12304" width="24.85546875" style="961" customWidth="1"/>
    <col min="12305" max="12305" width="3.85546875" style="961" customWidth="1"/>
    <col min="12306" max="12306" width="13.85546875" style="961" bestFit="1" customWidth="1"/>
    <col min="12307" max="12307" width="11.140625" style="961" bestFit="1" customWidth="1"/>
    <col min="12308" max="12544" width="9.140625" style="961"/>
    <col min="12545" max="12545" width="59.42578125" style="961" customWidth="1"/>
    <col min="12546" max="12559" width="21.5703125" style="961" customWidth="1"/>
    <col min="12560" max="12560" width="24.85546875" style="961" customWidth="1"/>
    <col min="12561" max="12561" width="3.85546875" style="961" customWidth="1"/>
    <col min="12562" max="12562" width="13.85546875" style="961" bestFit="1" customWidth="1"/>
    <col min="12563" max="12563" width="11.140625" style="961" bestFit="1" customWidth="1"/>
    <col min="12564" max="12800" width="9.140625" style="961"/>
    <col min="12801" max="12801" width="59.42578125" style="961" customWidth="1"/>
    <col min="12802" max="12815" width="21.5703125" style="961" customWidth="1"/>
    <col min="12816" max="12816" width="24.85546875" style="961" customWidth="1"/>
    <col min="12817" max="12817" width="3.85546875" style="961" customWidth="1"/>
    <col min="12818" max="12818" width="13.85546875" style="961" bestFit="1" customWidth="1"/>
    <col min="12819" max="12819" width="11.140625" style="961" bestFit="1" customWidth="1"/>
    <col min="12820" max="13056" width="9.140625" style="961"/>
    <col min="13057" max="13057" width="59.42578125" style="961" customWidth="1"/>
    <col min="13058" max="13071" width="21.5703125" style="961" customWidth="1"/>
    <col min="13072" max="13072" width="24.85546875" style="961" customWidth="1"/>
    <col min="13073" max="13073" width="3.85546875" style="961" customWidth="1"/>
    <col min="13074" max="13074" width="13.85546875" style="961" bestFit="1" customWidth="1"/>
    <col min="13075" max="13075" width="11.140625" style="961" bestFit="1" customWidth="1"/>
    <col min="13076" max="13312" width="9.140625" style="961"/>
    <col min="13313" max="13313" width="59.42578125" style="961" customWidth="1"/>
    <col min="13314" max="13327" width="21.5703125" style="961" customWidth="1"/>
    <col min="13328" max="13328" width="24.85546875" style="961" customWidth="1"/>
    <col min="13329" max="13329" width="3.85546875" style="961" customWidth="1"/>
    <col min="13330" max="13330" width="13.85546875" style="961" bestFit="1" customWidth="1"/>
    <col min="13331" max="13331" width="11.140625" style="961" bestFit="1" customWidth="1"/>
    <col min="13332" max="13568" width="9.140625" style="961"/>
    <col min="13569" max="13569" width="59.42578125" style="961" customWidth="1"/>
    <col min="13570" max="13583" width="21.5703125" style="961" customWidth="1"/>
    <col min="13584" max="13584" width="24.85546875" style="961" customWidth="1"/>
    <col min="13585" max="13585" width="3.85546875" style="961" customWidth="1"/>
    <col min="13586" max="13586" width="13.85546875" style="961" bestFit="1" customWidth="1"/>
    <col min="13587" max="13587" width="11.140625" style="961" bestFit="1" customWidth="1"/>
    <col min="13588" max="13824" width="9.140625" style="961"/>
    <col min="13825" max="13825" width="59.42578125" style="961" customWidth="1"/>
    <col min="13826" max="13839" width="21.5703125" style="961" customWidth="1"/>
    <col min="13840" max="13840" width="24.85546875" style="961" customWidth="1"/>
    <col min="13841" max="13841" width="3.85546875" style="961" customWidth="1"/>
    <col min="13842" max="13842" width="13.85546875" style="961" bestFit="1" customWidth="1"/>
    <col min="13843" max="13843" width="11.140625" style="961" bestFit="1" customWidth="1"/>
    <col min="13844" max="14080" width="9.140625" style="961"/>
    <col min="14081" max="14081" width="59.42578125" style="961" customWidth="1"/>
    <col min="14082" max="14095" width="21.5703125" style="961" customWidth="1"/>
    <col min="14096" max="14096" width="24.85546875" style="961" customWidth="1"/>
    <col min="14097" max="14097" width="3.85546875" style="961" customWidth="1"/>
    <col min="14098" max="14098" width="13.85546875" style="961" bestFit="1" customWidth="1"/>
    <col min="14099" max="14099" width="11.140625" style="961" bestFit="1" customWidth="1"/>
    <col min="14100" max="14336" width="9.140625" style="961"/>
    <col min="14337" max="14337" width="59.42578125" style="961" customWidth="1"/>
    <col min="14338" max="14351" width="21.5703125" style="961" customWidth="1"/>
    <col min="14352" max="14352" width="24.85546875" style="961" customWidth="1"/>
    <col min="14353" max="14353" width="3.85546875" style="961" customWidth="1"/>
    <col min="14354" max="14354" width="13.85546875" style="961" bestFit="1" customWidth="1"/>
    <col min="14355" max="14355" width="11.140625" style="961" bestFit="1" customWidth="1"/>
    <col min="14356" max="14592" width="9.140625" style="961"/>
    <col min="14593" max="14593" width="59.42578125" style="961" customWidth="1"/>
    <col min="14594" max="14607" width="21.5703125" style="961" customWidth="1"/>
    <col min="14608" max="14608" width="24.85546875" style="961" customWidth="1"/>
    <col min="14609" max="14609" width="3.85546875" style="961" customWidth="1"/>
    <col min="14610" max="14610" width="13.85546875" style="961" bestFit="1" customWidth="1"/>
    <col min="14611" max="14611" width="11.140625" style="961" bestFit="1" customWidth="1"/>
    <col min="14612" max="14848" width="9.140625" style="961"/>
    <col min="14849" max="14849" width="59.42578125" style="961" customWidth="1"/>
    <col min="14850" max="14863" width="21.5703125" style="961" customWidth="1"/>
    <col min="14864" max="14864" width="24.85546875" style="961" customWidth="1"/>
    <col min="14865" max="14865" width="3.85546875" style="961" customWidth="1"/>
    <col min="14866" max="14866" width="13.85546875" style="961" bestFit="1" customWidth="1"/>
    <col min="14867" max="14867" width="11.140625" style="961" bestFit="1" customWidth="1"/>
    <col min="14868" max="15104" width="9.140625" style="961"/>
    <col min="15105" max="15105" width="59.42578125" style="961" customWidth="1"/>
    <col min="15106" max="15119" width="21.5703125" style="961" customWidth="1"/>
    <col min="15120" max="15120" width="24.85546875" style="961" customWidth="1"/>
    <col min="15121" max="15121" width="3.85546875" style="961" customWidth="1"/>
    <col min="15122" max="15122" width="13.85546875" style="961" bestFit="1" customWidth="1"/>
    <col min="15123" max="15123" width="11.140625" style="961" bestFit="1" customWidth="1"/>
    <col min="15124" max="15360" width="9.140625" style="961"/>
    <col min="15361" max="15361" width="59.42578125" style="961" customWidth="1"/>
    <col min="15362" max="15375" width="21.5703125" style="961" customWidth="1"/>
    <col min="15376" max="15376" width="24.85546875" style="961" customWidth="1"/>
    <col min="15377" max="15377" width="3.85546875" style="961" customWidth="1"/>
    <col min="15378" max="15378" width="13.85546875" style="961" bestFit="1" customWidth="1"/>
    <col min="15379" max="15379" width="11.140625" style="961" bestFit="1" customWidth="1"/>
    <col min="15380" max="15616" width="9.140625" style="961"/>
    <col min="15617" max="15617" width="59.42578125" style="961" customWidth="1"/>
    <col min="15618" max="15631" width="21.5703125" style="961" customWidth="1"/>
    <col min="15632" max="15632" width="24.85546875" style="961" customWidth="1"/>
    <col min="15633" max="15633" width="3.85546875" style="961" customWidth="1"/>
    <col min="15634" max="15634" width="13.85546875" style="961" bestFit="1" customWidth="1"/>
    <col min="15635" max="15635" width="11.140625" style="961" bestFit="1" customWidth="1"/>
    <col min="15636" max="15872" width="9.140625" style="961"/>
    <col min="15873" max="15873" width="59.42578125" style="961" customWidth="1"/>
    <col min="15874" max="15887" width="21.5703125" style="961" customWidth="1"/>
    <col min="15888" max="15888" width="24.85546875" style="961" customWidth="1"/>
    <col min="15889" max="15889" width="3.85546875" style="961" customWidth="1"/>
    <col min="15890" max="15890" width="13.85546875" style="961" bestFit="1" customWidth="1"/>
    <col min="15891" max="15891" width="11.140625" style="961" bestFit="1" customWidth="1"/>
    <col min="15892" max="16128" width="9.140625" style="961"/>
    <col min="16129" max="16129" width="59.42578125" style="961" customWidth="1"/>
    <col min="16130" max="16143" width="21.5703125" style="961" customWidth="1"/>
    <col min="16144" max="16144" width="24.85546875" style="961" customWidth="1"/>
    <col min="16145" max="16145" width="3.85546875" style="961" customWidth="1"/>
    <col min="16146" max="16146" width="13.85546875" style="961" bestFit="1" customWidth="1"/>
    <col min="16147" max="16147" width="11.140625" style="961" bestFit="1" customWidth="1"/>
    <col min="16148" max="16384" width="9.140625" style="961"/>
  </cols>
  <sheetData>
    <row r="1" spans="1:16" s="961" customFormat="1" ht="20.25" hidden="1" customHeight="1">
      <c r="A1" s="700"/>
      <c r="B1" s="730"/>
      <c r="C1" s="730"/>
      <c r="D1" s="730"/>
      <c r="E1" s="730"/>
      <c r="F1" s="730"/>
      <c r="G1" s="730"/>
      <c r="H1" s="730"/>
      <c r="I1" s="730"/>
      <c r="J1" s="730"/>
      <c r="K1" s="725"/>
      <c r="L1" s="725"/>
      <c r="M1" s="725"/>
      <c r="N1" s="725"/>
      <c r="O1" s="725"/>
      <c r="P1" s="725"/>
    </row>
    <row r="2" spans="1:16" s="961" customFormat="1" ht="64.5" customHeight="1">
      <c r="A2" s="982" t="s">
        <v>901</v>
      </c>
      <c r="B2" s="982"/>
      <c r="C2" s="982"/>
      <c r="D2" s="982"/>
      <c r="E2" s="982"/>
      <c r="F2" s="982"/>
      <c r="G2" s="982"/>
      <c r="H2" s="982"/>
      <c r="I2" s="982"/>
      <c r="J2" s="982"/>
      <c r="K2" s="982"/>
      <c r="L2" s="982"/>
      <c r="M2" s="982"/>
      <c r="N2" s="982"/>
      <c r="O2" s="982"/>
      <c r="P2" s="982"/>
    </row>
    <row r="3" spans="1:16" s="961" customFormat="1" ht="45.75" customHeight="1">
      <c r="A3" s="982" t="s">
        <v>689</v>
      </c>
      <c r="B3" s="982"/>
      <c r="C3" s="982"/>
      <c r="D3" s="982"/>
      <c r="E3" s="982"/>
      <c r="F3" s="982"/>
      <c r="G3" s="982"/>
      <c r="H3" s="982"/>
      <c r="I3" s="982"/>
      <c r="J3" s="982"/>
      <c r="K3" s="982"/>
      <c r="L3" s="982"/>
      <c r="M3" s="982"/>
      <c r="N3" s="982"/>
      <c r="O3" s="982"/>
      <c r="P3" s="982"/>
    </row>
    <row r="4" spans="1:16" s="961" customFormat="1" ht="45.75" customHeight="1">
      <c r="A4" s="982" t="s">
        <v>1518</v>
      </c>
      <c r="B4" s="982"/>
      <c r="C4" s="982"/>
      <c r="D4" s="982"/>
      <c r="E4" s="982"/>
      <c r="F4" s="982"/>
      <c r="G4" s="982"/>
      <c r="H4" s="982"/>
      <c r="I4" s="982"/>
      <c r="J4" s="982"/>
      <c r="K4" s="982"/>
      <c r="L4" s="982"/>
      <c r="M4" s="982"/>
      <c r="N4" s="982"/>
      <c r="O4" s="982"/>
      <c r="P4" s="982"/>
    </row>
    <row r="5" spans="1:16" s="121" customFormat="1" ht="41.25" customHeight="1">
      <c r="A5" s="984" t="s">
        <v>1528</v>
      </c>
      <c r="B5" s="984"/>
      <c r="C5" s="984"/>
      <c r="D5" s="984"/>
      <c r="E5" s="984"/>
      <c r="F5" s="984"/>
      <c r="G5" s="984"/>
      <c r="H5" s="984"/>
      <c r="I5" s="984"/>
      <c r="J5" s="984"/>
      <c r="K5" s="984"/>
      <c r="L5" s="984"/>
      <c r="M5" s="984"/>
      <c r="N5" s="984"/>
      <c r="O5" s="984"/>
      <c r="P5" s="984"/>
    </row>
    <row r="6" spans="1:16" s="961" customFormat="1" ht="3" customHeight="1">
      <c r="A6" s="734"/>
      <c r="B6" s="715"/>
      <c r="C6" s="715"/>
      <c r="D6" s="715"/>
      <c r="E6" s="715"/>
      <c r="F6" s="715"/>
      <c r="G6" s="715"/>
      <c r="H6" s="715"/>
      <c r="I6" s="715"/>
      <c r="J6" s="715"/>
      <c r="K6" s="715"/>
      <c r="L6" s="715"/>
      <c r="M6" s="715"/>
      <c r="N6" s="715"/>
      <c r="O6" s="715"/>
      <c r="P6" s="715"/>
    </row>
    <row r="7" spans="1:16" s="961" customFormat="1" ht="11.25" customHeight="1" thickBot="1">
      <c r="A7" s="702"/>
      <c r="B7" s="83"/>
      <c r="C7" s="83"/>
      <c r="D7" s="83"/>
      <c r="E7" s="83"/>
      <c r="F7" s="83"/>
      <c r="G7" s="83"/>
      <c r="H7" s="83"/>
      <c r="I7" s="83"/>
      <c r="J7" s="83"/>
      <c r="K7" s="725"/>
      <c r="L7" s="725"/>
      <c r="M7" s="725"/>
      <c r="N7" s="725"/>
      <c r="O7" s="725"/>
      <c r="P7" s="725"/>
    </row>
    <row r="8" spans="1:16" s="40" customFormat="1" ht="51.75" customHeight="1" thickTop="1" thickBot="1">
      <c r="A8" s="703"/>
      <c r="B8" s="732" t="s">
        <v>885</v>
      </c>
      <c r="C8" s="732" t="s">
        <v>886</v>
      </c>
      <c r="D8" s="732" t="s">
        <v>887</v>
      </c>
      <c r="E8" s="732" t="s">
        <v>888</v>
      </c>
      <c r="F8" s="732" t="s">
        <v>889</v>
      </c>
      <c r="G8" s="732" t="s">
        <v>890</v>
      </c>
      <c r="H8" s="732" t="s">
        <v>891</v>
      </c>
      <c r="I8" s="732" t="s">
        <v>892</v>
      </c>
      <c r="J8" s="732" t="s">
        <v>893</v>
      </c>
      <c r="K8" s="732" t="s">
        <v>894</v>
      </c>
      <c r="L8" s="732" t="s">
        <v>895</v>
      </c>
      <c r="M8" s="732" t="s">
        <v>896</v>
      </c>
      <c r="N8" s="732" t="s">
        <v>1479</v>
      </c>
      <c r="O8" s="732" t="s">
        <v>1503</v>
      </c>
      <c r="P8" s="813" t="s">
        <v>317</v>
      </c>
    </row>
    <row r="9" spans="1:16" s="481" customFormat="1" ht="36.75" customHeight="1" thickTop="1" thickBot="1">
      <c r="A9" s="287" t="s">
        <v>690</v>
      </c>
      <c r="B9" s="1123">
        <v>0.1986</v>
      </c>
      <c r="C9" s="1123">
        <v>0.2014</v>
      </c>
      <c r="D9" s="1123">
        <v>0.1542</v>
      </c>
      <c r="E9" s="1123">
        <v>0.1585</v>
      </c>
      <c r="F9" s="1123">
        <v>0.26350000000000001</v>
      </c>
      <c r="G9" s="1123">
        <v>0.19400000000000001</v>
      </c>
      <c r="H9" s="1123">
        <v>0.16200000000000001</v>
      </c>
      <c r="I9" s="1123">
        <v>0.20599999999999999</v>
      </c>
      <c r="J9" s="1123">
        <v>0.14649999999999999</v>
      </c>
      <c r="K9" s="1123">
        <v>0.16420000000000001</v>
      </c>
      <c r="L9" s="1123">
        <v>0.1119</v>
      </c>
      <c r="M9" s="1123">
        <v>0.1623</v>
      </c>
      <c r="N9" s="1123">
        <v>0.1421</v>
      </c>
      <c r="O9" s="1123">
        <v>0.15579999999999999</v>
      </c>
      <c r="P9" s="1123">
        <v>0.19289999999999999</v>
      </c>
    </row>
    <row r="10" spans="1:16" s="961" customFormat="1" ht="36.75" customHeight="1" thickTop="1">
      <c r="A10" s="176" t="s">
        <v>691</v>
      </c>
      <c r="B10" s="1124">
        <v>14474999.15</v>
      </c>
      <c r="C10" s="1124">
        <v>4530675.22</v>
      </c>
      <c r="D10" s="1124">
        <v>17959013.239999998</v>
      </c>
      <c r="E10" s="1124">
        <v>17464355.289999999</v>
      </c>
      <c r="F10" s="1124">
        <v>14418363.24</v>
      </c>
      <c r="G10" s="1124">
        <v>28678797.66</v>
      </c>
      <c r="H10" s="1124">
        <v>35498966.369999997</v>
      </c>
      <c r="I10" s="1124">
        <v>27284595.559999999</v>
      </c>
      <c r="J10" s="1124">
        <v>28650118.780000001</v>
      </c>
      <c r="K10" s="1124">
        <v>17581786.98</v>
      </c>
      <c r="L10" s="1124">
        <v>64188225.43</v>
      </c>
      <c r="M10" s="1124">
        <v>9067892.2100000009</v>
      </c>
      <c r="N10" s="1124">
        <v>27479464.920000002</v>
      </c>
      <c r="O10" s="1124">
        <v>31657290.48</v>
      </c>
      <c r="P10" s="1124">
        <v>1503656654.1800001</v>
      </c>
    </row>
    <row r="11" spans="1:16" s="961" customFormat="1" ht="36.75" customHeight="1">
      <c r="A11" s="176" t="s">
        <v>692</v>
      </c>
      <c r="B11" s="1124">
        <v>0</v>
      </c>
      <c r="C11" s="1124">
        <v>0</v>
      </c>
      <c r="D11" s="1124">
        <v>0</v>
      </c>
      <c r="E11" s="1124">
        <v>0</v>
      </c>
      <c r="F11" s="1124">
        <v>0</v>
      </c>
      <c r="G11" s="1124">
        <v>0</v>
      </c>
      <c r="H11" s="1124">
        <v>0</v>
      </c>
      <c r="I11" s="1124">
        <v>0</v>
      </c>
      <c r="J11" s="1124">
        <v>0</v>
      </c>
      <c r="K11" s="1124">
        <v>0</v>
      </c>
      <c r="L11" s="1124">
        <v>0</v>
      </c>
      <c r="M11" s="1124">
        <v>0</v>
      </c>
      <c r="N11" s="1124">
        <v>0</v>
      </c>
      <c r="O11" s="1124">
        <v>0</v>
      </c>
      <c r="P11" s="1124">
        <v>0</v>
      </c>
    </row>
    <row r="12" spans="1:16" s="475" customFormat="1" ht="36.75" customHeight="1">
      <c r="A12" s="176" t="s">
        <v>693</v>
      </c>
      <c r="B12" s="1124">
        <v>8260596.9100000001</v>
      </c>
      <c r="C12" s="1124">
        <v>0</v>
      </c>
      <c r="D12" s="1124">
        <v>5487110.7800000003</v>
      </c>
      <c r="E12" s="1124">
        <v>7094762.2599999998</v>
      </c>
      <c r="F12" s="1124">
        <v>1991004.98</v>
      </c>
      <c r="G12" s="1124">
        <v>8529154.4199999999</v>
      </c>
      <c r="H12" s="1124">
        <v>39803397.689999998</v>
      </c>
      <c r="I12" s="1124">
        <v>9368990.5999999996</v>
      </c>
      <c r="J12" s="1124">
        <v>15662619.93</v>
      </c>
      <c r="K12" s="1124">
        <v>7240979.3499999996</v>
      </c>
      <c r="L12" s="1124">
        <v>8831144.9399999995</v>
      </c>
      <c r="M12" s="1124">
        <v>9483646.3100000005</v>
      </c>
      <c r="N12" s="1124">
        <v>17351281.219999999</v>
      </c>
      <c r="O12" s="1124">
        <v>8759905.9000000004</v>
      </c>
      <c r="P12" s="1124">
        <v>427277403.67000002</v>
      </c>
    </row>
    <row r="13" spans="1:16" s="475" customFormat="1" ht="36.75" customHeight="1">
      <c r="A13" s="176" t="s">
        <v>694</v>
      </c>
      <c r="B13" s="1124">
        <v>13419917.01</v>
      </c>
      <c r="C13" s="1124">
        <v>10391265.060000001</v>
      </c>
      <c r="D13" s="1124">
        <v>18561574.550000001</v>
      </c>
      <c r="E13" s="1124">
        <v>10937905.439999999</v>
      </c>
      <c r="F13" s="1124">
        <v>5353784.3</v>
      </c>
      <c r="G13" s="1124">
        <v>75163283.900000006</v>
      </c>
      <c r="H13" s="1124">
        <v>44453485.840000004</v>
      </c>
      <c r="I13" s="1124">
        <v>8063440.9000000004</v>
      </c>
      <c r="J13" s="1124">
        <v>18986366.859999999</v>
      </c>
      <c r="K13" s="1124">
        <v>3577753.83</v>
      </c>
      <c r="L13" s="1124">
        <v>37375962.030000001</v>
      </c>
      <c r="M13" s="1124">
        <v>22690424.280000001</v>
      </c>
      <c r="N13" s="1124">
        <v>9743685.4000000004</v>
      </c>
      <c r="O13" s="1124">
        <v>10537335.130000001</v>
      </c>
      <c r="P13" s="1124">
        <v>836109569.50999999</v>
      </c>
    </row>
    <row r="14" spans="1:16" s="475" customFormat="1" ht="36.75" customHeight="1">
      <c r="A14" s="176" t="s">
        <v>695</v>
      </c>
      <c r="B14" s="1124">
        <v>0</v>
      </c>
      <c r="C14" s="1124">
        <v>0</v>
      </c>
      <c r="D14" s="1124">
        <v>3018882.74</v>
      </c>
      <c r="E14" s="1124">
        <v>0</v>
      </c>
      <c r="F14" s="1124">
        <v>0</v>
      </c>
      <c r="G14" s="1124">
        <v>0</v>
      </c>
      <c r="H14" s="1124">
        <v>0</v>
      </c>
      <c r="I14" s="1124">
        <v>0</v>
      </c>
      <c r="J14" s="1124">
        <v>0</v>
      </c>
      <c r="K14" s="1124">
        <v>0</v>
      </c>
      <c r="L14" s="1124">
        <v>18582411.100000001</v>
      </c>
      <c r="M14" s="1124">
        <v>0</v>
      </c>
      <c r="N14" s="1124">
        <v>12662348.640000001</v>
      </c>
      <c r="O14" s="1124">
        <v>-792.33</v>
      </c>
      <c r="P14" s="1124">
        <v>184925512.31</v>
      </c>
    </row>
    <row r="15" spans="1:16" s="475" customFormat="1" ht="36.75" customHeight="1" thickBot="1">
      <c r="A15" s="176" t="s">
        <v>696</v>
      </c>
      <c r="B15" s="1124">
        <v>59440808.170000002</v>
      </c>
      <c r="C15" s="1124">
        <v>41713004.960000001</v>
      </c>
      <c r="D15" s="1124">
        <v>56965381.469999999</v>
      </c>
      <c r="E15" s="1124">
        <v>114095989.03</v>
      </c>
      <c r="F15" s="1124">
        <v>52172694.920000002</v>
      </c>
      <c r="G15" s="1124">
        <v>73219278.680000007</v>
      </c>
      <c r="H15" s="1124">
        <v>133313202.52</v>
      </c>
      <c r="I15" s="1124">
        <v>92777846.769999996</v>
      </c>
      <c r="J15" s="1124">
        <v>121924283.91</v>
      </c>
      <c r="K15" s="1124">
        <v>78271270.480000004</v>
      </c>
      <c r="L15" s="1124">
        <v>191311397.5</v>
      </c>
      <c r="M15" s="1124">
        <v>60914480.979999997</v>
      </c>
      <c r="N15" s="1124">
        <v>158797343.94999999</v>
      </c>
      <c r="O15" s="1124">
        <v>194720599.75999999</v>
      </c>
      <c r="P15" s="1124">
        <v>4413888734.4200001</v>
      </c>
    </row>
    <row r="16" spans="1:16" s="164" customFormat="1" ht="36.75" customHeight="1" thickTop="1" thickBot="1">
      <c r="A16" s="669" t="s">
        <v>697</v>
      </c>
      <c r="B16" s="18">
        <v>95596321.239999995</v>
      </c>
      <c r="C16" s="18">
        <v>56634945.240000002</v>
      </c>
      <c r="D16" s="18">
        <v>101991962.78</v>
      </c>
      <c r="E16" s="18">
        <v>149593012.02000001</v>
      </c>
      <c r="F16" s="18">
        <v>73935847.439999998</v>
      </c>
      <c r="G16" s="18">
        <v>185590514.66</v>
      </c>
      <c r="H16" s="18">
        <v>253069052.41999999</v>
      </c>
      <c r="I16" s="18">
        <v>137494873.83000001</v>
      </c>
      <c r="J16" s="18">
        <v>185223389.47999999</v>
      </c>
      <c r="K16" s="18">
        <v>106671790.64</v>
      </c>
      <c r="L16" s="18">
        <v>320289141</v>
      </c>
      <c r="M16" s="18">
        <v>102156443.78</v>
      </c>
      <c r="N16" s="18">
        <v>226034124.13</v>
      </c>
      <c r="O16" s="18">
        <v>245674338.94</v>
      </c>
      <c r="P16" s="18">
        <v>7365857874.0900002</v>
      </c>
    </row>
    <row r="17" spans="1:16" s="475" customFormat="1" ht="36.75" customHeight="1" thickTop="1">
      <c r="A17" s="176" t="s">
        <v>698</v>
      </c>
      <c r="B17" s="1124">
        <v>67802886.056999996</v>
      </c>
      <c r="C17" s="1124">
        <v>46908637.490000002</v>
      </c>
      <c r="D17" s="1124">
        <v>69607752.956</v>
      </c>
      <c r="E17" s="1124">
        <v>120983894.20200001</v>
      </c>
      <c r="F17" s="1124">
        <v>55247788.066</v>
      </c>
      <c r="G17" s="1124">
        <v>112506751.514</v>
      </c>
      <c r="H17" s="1124">
        <v>163500624.97799999</v>
      </c>
      <c r="I17" s="1124">
        <v>98683365.340000004</v>
      </c>
      <c r="J17" s="1124">
        <v>134549991.32600001</v>
      </c>
      <c r="K17" s="1124">
        <v>81508343.265000001</v>
      </c>
      <c r="L17" s="1124">
        <v>225702415.82800001</v>
      </c>
      <c r="M17" s="1124">
        <v>74156422.381999999</v>
      </c>
      <c r="N17" s="1124">
        <v>176636204.37400001</v>
      </c>
      <c r="O17" s="1124">
        <v>201740654.25749999</v>
      </c>
      <c r="P17" s="1124">
        <v>5056093134.1415005</v>
      </c>
    </row>
    <row r="18" spans="1:16" s="167" customFormat="1" ht="36.75" customHeight="1" thickBot="1">
      <c r="A18" s="166" t="s">
        <v>699</v>
      </c>
      <c r="B18" s="859">
        <v>0.70930000000000004</v>
      </c>
      <c r="C18" s="859">
        <v>0.82830000000000004</v>
      </c>
      <c r="D18" s="859">
        <v>0.6825</v>
      </c>
      <c r="E18" s="859">
        <v>0.80879999999999996</v>
      </c>
      <c r="F18" s="859">
        <v>0.74719999999999998</v>
      </c>
      <c r="G18" s="859">
        <v>0.60619999999999996</v>
      </c>
      <c r="H18" s="859">
        <v>0.64610000000000001</v>
      </c>
      <c r="I18" s="859">
        <v>0.7177</v>
      </c>
      <c r="J18" s="859">
        <v>0.72640000000000005</v>
      </c>
      <c r="K18" s="859">
        <v>0.7641</v>
      </c>
      <c r="L18" s="859">
        <v>0.70469999999999999</v>
      </c>
      <c r="M18" s="859">
        <v>0.72589999999999999</v>
      </c>
      <c r="N18" s="859">
        <v>0.78149999999999997</v>
      </c>
      <c r="O18" s="859">
        <v>0.82120000000000004</v>
      </c>
      <c r="P18" s="859">
        <v>0.68640000000000001</v>
      </c>
    </row>
    <row r="19" spans="1:16" s="475" customFormat="1" ht="36.75" customHeight="1" thickTop="1" thickBot="1">
      <c r="A19" s="735" t="s">
        <v>700</v>
      </c>
      <c r="B19" s="1125">
        <v>6780288.6057000002</v>
      </c>
      <c r="C19" s="1125">
        <v>4690863.7489999998</v>
      </c>
      <c r="D19" s="1125">
        <v>6960775.2955999998</v>
      </c>
      <c r="E19" s="1125">
        <v>12098389.4202</v>
      </c>
      <c r="F19" s="1125">
        <v>5524778.8065999998</v>
      </c>
      <c r="G19" s="1125">
        <v>11250675.1514</v>
      </c>
      <c r="H19" s="1125">
        <v>16350062.4978</v>
      </c>
      <c r="I19" s="1125">
        <v>9868336.534</v>
      </c>
      <c r="J19" s="1125">
        <v>13454999.1326</v>
      </c>
      <c r="K19" s="1125">
        <v>8150834.3265000004</v>
      </c>
      <c r="L19" s="1125">
        <v>22570241.582800001</v>
      </c>
      <c r="M19" s="1125">
        <v>7415642.2381999996</v>
      </c>
      <c r="N19" s="1125">
        <v>17663620.437399998</v>
      </c>
      <c r="O19" s="1125">
        <v>20174065.425799999</v>
      </c>
      <c r="P19" s="1125">
        <v>505609313.41420001</v>
      </c>
    </row>
    <row r="20" spans="1:16" s="475" customFormat="1" ht="36.75" customHeight="1" thickTop="1">
      <c r="A20" s="176" t="s">
        <v>701</v>
      </c>
      <c r="B20" s="1124">
        <v>12627419</v>
      </c>
      <c r="C20" s="1124">
        <v>9665808</v>
      </c>
      <c r="D20" s="1124">
        <v>10211520</v>
      </c>
      <c r="E20" s="1124">
        <v>18119393</v>
      </c>
      <c r="F20" s="1124">
        <v>13897929</v>
      </c>
      <c r="G20" s="1124">
        <v>21823168</v>
      </c>
      <c r="H20" s="1124">
        <v>21935521</v>
      </c>
      <c r="I20" s="1124">
        <v>20325698</v>
      </c>
      <c r="J20" s="1124">
        <v>18867378</v>
      </c>
      <c r="K20" s="1124">
        <v>11648351</v>
      </c>
      <c r="L20" s="1124">
        <v>27450983</v>
      </c>
      <c r="M20" s="1124">
        <v>10884448</v>
      </c>
      <c r="N20" s="1124">
        <v>23646611</v>
      </c>
      <c r="O20" s="1124">
        <v>30909339</v>
      </c>
      <c r="P20" s="1124">
        <v>913932884</v>
      </c>
    </row>
    <row r="21" spans="1:16" s="475" customFormat="1" ht="36.75" customHeight="1">
      <c r="A21" s="176" t="s">
        <v>702</v>
      </c>
      <c r="B21" s="1124">
        <v>0</v>
      </c>
      <c r="C21" s="1124">
        <v>0</v>
      </c>
      <c r="D21" s="1124">
        <v>0</v>
      </c>
      <c r="E21" s="1124">
        <v>0</v>
      </c>
      <c r="F21" s="1124">
        <v>0</v>
      </c>
      <c r="G21" s="1124">
        <v>0</v>
      </c>
      <c r="H21" s="1124">
        <v>0</v>
      </c>
      <c r="I21" s="1124">
        <v>0</v>
      </c>
      <c r="J21" s="1124">
        <v>7987</v>
      </c>
      <c r="K21" s="1124">
        <v>0</v>
      </c>
      <c r="L21" s="1124">
        <v>1</v>
      </c>
      <c r="M21" s="1124">
        <v>0</v>
      </c>
      <c r="N21" s="1124">
        <v>0</v>
      </c>
      <c r="O21" s="1124">
        <v>0</v>
      </c>
      <c r="P21" s="1124">
        <v>8674</v>
      </c>
    </row>
    <row r="22" spans="1:16" s="475" customFormat="1" ht="36.75" customHeight="1">
      <c r="A22" s="257" t="s">
        <v>703</v>
      </c>
      <c r="B22" s="1124">
        <v>0</v>
      </c>
      <c r="C22" s="1124">
        <v>0</v>
      </c>
      <c r="D22" s="1124">
        <v>0</v>
      </c>
      <c r="E22" s="1124">
        <v>0</v>
      </c>
      <c r="F22" s="1124">
        <v>0</v>
      </c>
      <c r="G22" s="1124">
        <v>0</v>
      </c>
      <c r="H22" s="1124">
        <v>0</v>
      </c>
      <c r="I22" s="1124">
        <v>0</v>
      </c>
      <c r="J22" s="1124">
        <v>0</v>
      </c>
      <c r="K22" s="1124">
        <v>0</v>
      </c>
      <c r="L22" s="1124">
        <v>0</v>
      </c>
      <c r="M22" s="1124">
        <v>0</v>
      </c>
      <c r="N22" s="1124">
        <v>0</v>
      </c>
      <c r="O22" s="1124">
        <v>0</v>
      </c>
      <c r="P22" s="1124">
        <v>0</v>
      </c>
    </row>
    <row r="23" spans="1:16" s="475" customFormat="1" ht="36.75" customHeight="1" thickBot="1">
      <c r="A23" s="176" t="s">
        <v>704</v>
      </c>
      <c r="B23" s="1124">
        <v>0</v>
      </c>
      <c r="C23" s="1124">
        <v>219846</v>
      </c>
      <c r="D23" s="1124">
        <v>0</v>
      </c>
      <c r="E23" s="1124">
        <v>0</v>
      </c>
      <c r="F23" s="1124">
        <v>0</v>
      </c>
      <c r="G23" s="1124">
        <v>0</v>
      </c>
      <c r="H23" s="1124">
        <v>4556</v>
      </c>
      <c r="I23" s="1124">
        <v>0</v>
      </c>
      <c r="J23" s="1124">
        <v>0</v>
      </c>
      <c r="K23" s="1124">
        <v>0</v>
      </c>
      <c r="L23" s="1124">
        <v>2189343</v>
      </c>
      <c r="M23" s="1124">
        <v>0</v>
      </c>
      <c r="N23" s="1124">
        <v>0</v>
      </c>
      <c r="O23" s="1124">
        <v>0</v>
      </c>
      <c r="P23" s="1124">
        <v>4839026</v>
      </c>
    </row>
    <row r="24" spans="1:16" s="475" customFormat="1" ht="36.75" customHeight="1" thickTop="1" thickBot="1">
      <c r="A24" s="735" t="s">
        <v>705</v>
      </c>
      <c r="B24" s="1125">
        <v>12627419</v>
      </c>
      <c r="C24" s="1125">
        <v>9445962</v>
      </c>
      <c r="D24" s="1125">
        <v>10211520</v>
      </c>
      <c r="E24" s="1125">
        <v>18119393</v>
      </c>
      <c r="F24" s="1125">
        <v>13897929</v>
      </c>
      <c r="G24" s="1125">
        <v>21823168</v>
      </c>
      <c r="H24" s="1125">
        <v>21930965</v>
      </c>
      <c r="I24" s="1125">
        <v>20325698</v>
      </c>
      <c r="J24" s="1125">
        <v>18859391</v>
      </c>
      <c r="K24" s="1125">
        <v>11648351</v>
      </c>
      <c r="L24" s="1125">
        <v>25261639</v>
      </c>
      <c r="M24" s="1125">
        <v>10884448</v>
      </c>
      <c r="N24" s="1125">
        <v>23646611</v>
      </c>
      <c r="O24" s="1125">
        <v>30909339</v>
      </c>
      <c r="P24" s="1125">
        <v>909085184</v>
      </c>
    </row>
    <row r="25" spans="1:16" s="475" customFormat="1" ht="36.75" customHeight="1" thickTop="1">
      <c r="A25" s="176" t="s">
        <v>706</v>
      </c>
      <c r="B25" s="1124">
        <v>0</v>
      </c>
      <c r="C25" s="1124">
        <v>0</v>
      </c>
      <c r="D25" s="1124">
        <v>0</v>
      </c>
      <c r="E25" s="1124">
        <v>0</v>
      </c>
      <c r="F25" s="1124">
        <v>0</v>
      </c>
      <c r="G25" s="1124">
        <v>0</v>
      </c>
      <c r="H25" s="1124">
        <v>0</v>
      </c>
      <c r="I25" s="1124">
        <v>0</v>
      </c>
      <c r="J25" s="1124">
        <v>0</v>
      </c>
      <c r="K25" s="1124">
        <v>0</v>
      </c>
      <c r="L25" s="1124">
        <v>0</v>
      </c>
      <c r="M25" s="1124">
        <v>0</v>
      </c>
      <c r="N25" s="1124">
        <v>0</v>
      </c>
      <c r="O25" s="1124">
        <v>0</v>
      </c>
      <c r="P25" s="1124">
        <v>0</v>
      </c>
    </row>
    <row r="26" spans="1:16" s="475" customFormat="1" ht="36.75" customHeight="1">
      <c r="A26" s="176" t="s">
        <v>707</v>
      </c>
      <c r="B26" s="1124">
        <v>0</v>
      </c>
      <c r="C26" s="1124">
        <v>0</v>
      </c>
      <c r="D26" s="1124">
        <v>0</v>
      </c>
      <c r="E26" s="1124">
        <v>0</v>
      </c>
      <c r="F26" s="1124">
        <v>0</v>
      </c>
      <c r="G26" s="1124">
        <v>0</v>
      </c>
      <c r="H26" s="1124">
        <v>0</v>
      </c>
      <c r="I26" s="1124">
        <v>0</v>
      </c>
      <c r="J26" s="1124">
        <v>0</v>
      </c>
      <c r="K26" s="1124">
        <v>0</v>
      </c>
      <c r="L26" s="1124">
        <v>102900</v>
      </c>
      <c r="M26" s="1124">
        <v>0</v>
      </c>
      <c r="N26" s="1124">
        <v>0</v>
      </c>
      <c r="O26" s="1124">
        <v>0</v>
      </c>
      <c r="P26" s="1124">
        <v>102900</v>
      </c>
    </row>
    <row r="27" spans="1:16" s="476" customFormat="1" ht="36.75" customHeight="1">
      <c r="A27" s="176" t="s">
        <v>708</v>
      </c>
      <c r="B27" s="1124">
        <v>0</v>
      </c>
      <c r="C27" s="1124">
        <v>0</v>
      </c>
      <c r="D27" s="1124">
        <v>0</v>
      </c>
      <c r="E27" s="1124">
        <v>0</v>
      </c>
      <c r="F27" s="1124">
        <v>0</v>
      </c>
      <c r="G27" s="1124">
        <v>0</v>
      </c>
      <c r="H27" s="1124">
        <v>0</v>
      </c>
      <c r="I27" s="1124">
        <v>0</v>
      </c>
      <c r="J27" s="1124">
        <v>0</v>
      </c>
      <c r="K27" s="1124">
        <v>0</v>
      </c>
      <c r="L27" s="1124">
        <v>0</v>
      </c>
      <c r="M27" s="1124">
        <v>0</v>
      </c>
      <c r="N27" s="1124">
        <v>0</v>
      </c>
      <c r="O27" s="1124">
        <v>0</v>
      </c>
      <c r="P27" s="1124">
        <v>0</v>
      </c>
    </row>
    <row r="28" spans="1:16" s="475" customFormat="1" ht="36.75" customHeight="1">
      <c r="A28" s="176" t="s">
        <v>709</v>
      </c>
      <c r="B28" s="1124">
        <v>0</v>
      </c>
      <c r="C28" s="1124">
        <v>0</v>
      </c>
      <c r="D28" s="1124">
        <v>0</v>
      </c>
      <c r="E28" s="1124">
        <v>0</v>
      </c>
      <c r="F28" s="1124">
        <v>0</v>
      </c>
      <c r="G28" s="1124">
        <v>0</v>
      </c>
      <c r="H28" s="1124">
        <v>0</v>
      </c>
      <c r="I28" s="1124">
        <v>0</v>
      </c>
      <c r="J28" s="1124">
        <v>0</v>
      </c>
      <c r="K28" s="1124">
        <v>0</v>
      </c>
      <c r="L28" s="1124">
        <v>-102900</v>
      </c>
      <c r="M28" s="1124">
        <v>0</v>
      </c>
      <c r="N28" s="1124">
        <v>0</v>
      </c>
      <c r="O28" s="1124">
        <v>0</v>
      </c>
      <c r="P28" s="1124">
        <v>-102900</v>
      </c>
    </row>
    <row r="29" spans="1:16" s="441" customFormat="1" ht="36.75" customHeight="1">
      <c r="A29" s="257" t="s">
        <v>710</v>
      </c>
      <c r="B29" s="1124">
        <v>838416</v>
      </c>
      <c r="C29" s="1124">
        <v>0</v>
      </c>
      <c r="D29" s="1124">
        <v>522699</v>
      </c>
      <c r="E29" s="1124">
        <v>1055901</v>
      </c>
      <c r="F29" s="1124">
        <v>659944</v>
      </c>
      <c r="G29" s="1124">
        <v>0</v>
      </c>
      <c r="H29" s="1124">
        <v>4550596</v>
      </c>
      <c r="I29" s="1124">
        <v>0</v>
      </c>
      <c r="J29" s="1124">
        <v>853779</v>
      </c>
      <c r="K29" s="1124">
        <v>1739149</v>
      </c>
      <c r="L29" s="1124">
        <v>0</v>
      </c>
      <c r="M29" s="1124">
        <v>1148649</v>
      </c>
      <c r="N29" s="1124">
        <v>1456953</v>
      </c>
      <c r="O29" s="1124">
        <v>529732</v>
      </c>
      <c r="P29" s="1124">
        <v>66040060</v>
      </c>
    </row>
    <row r="30" spans="1:16" s="477" customFormat="1" ht="36.75" customHeight="1" thickBot="1">
      <c r="A30" s="257" t="s">
        <v>711</v>
      </c>
      <c r="B30" s="1124">
        <v>0</v>
      </c>
      <c r="C30" s="1124">
        <v>0</v>
      </c>
      <c r="D30" s="1124">
        <v>0</v>
      </c>
      <c r="E30" s="1124">
        <v>0</v>
      </c>
      <c r="F30" s="1124">
        <v>0</v>
      </c>
      <c r="G30" s="1124">
        <v>0</v>
      </c>
      <c r="H30" s="1124">
        <v>0</v>
      </c>
      <c r="I30" s="1124">
        <v>0</v>
      </c>
      <c r="J30" s="1124">
        <v>0</v>
      </c>
      <c r="K30" s="1124">
        <v>0</v>
      </c>
      <c r="L30" s="1124">
        <v>0</v>
      </c>
      <c r="M30" s="1124">
        <v>0</v>
      </c>
      <c r="N30" s="1124">
        <v>0</v>
      </c>
      <c r="O30" s="1124">
        <v>0</v>
      </c>
      <c r="P30" s="1124">
        <v>0</v>
      </c>
    </row>
    <row r="31" spans="1:16" s="477" customFormat="1" ht="36.75" customHeight="1" thickTop="1" thickBot="1">
      <c r="A31" s="288" t="s">
        <v>712</v>
      </c>
      <c r="B31" s="1125">
        <v>838416</v>
      </c>
      <c r="C31" s="1125">
        <v>0</v>
      </c>
      <c r="D31" s="1125">
        <v>522699</v>
      </c>
      <c r="E31" s="1125">
        <v>1055901</v>
      </c>
      <c r="F31" s="1125">
        <v>659944</v>
      </c>
      <c r="G31" s="1125">
        <v>0</v>
      </c>
      <c r="H31" s="1125">
        <v>4550596</v>
      </c>
      <c r="I31" s="1125">
        <v>0</v>
      </c>
      <c r="J31" s="1125">
        <v>853779</v>
      </c>
      <c r="K31" s="1125">
        <v>1739149</v>
      </c>
      <c r="L31" s="1125">
        <v>0</v>
      </c>
      <c r="M31" s="1125">
        <v>1148649</v>
      </c>
      <c r="N31" s="1125">
        <v>1456953</v>
      </c>
      <c r="O31" s="1125">
        <v>529732</v>
      </c>
      <c r="P31" s="1125">
        <v>66040060</v>
      </c>
    </row>
    <row r="32" spans="1:16" s="475" customFormat="1" ht="36.75" customHeight="1" thickTop="1" thickBot="1">
      <c r="A32" s="1127" t="s">
        <v>713</v>
      </c>
      <c r="B32" s="1128">
        <v>0</v>
      </c>
      <c r="C32" s="1128">
        <v>0</v>
      </c>
      <c r="D32" s="1128">
        <v>0</v>
      </c>
      <c r="E32" s="1128">
        <v>0</v>
      </c>
      <c r="F32" s="1128">
        <v>0</v>
      </c>
      <c r="G32" s="1128">
        <v>0</v>
      </c>
      <c r="H32" s="1128">
        <v>0</v>
      </c>
      <c r="I32" s="1128">
        <v>0</v>
      </c>
      <c r="J32" s="1128">
        <v>0</v>
      </c>
      <c r="K32" s="1128">
        <v>0</v>
      </c>
      <c r="L32" s="1128">
        <v>0</v>
      </c>
      <c r="M32" s="1128">
        <v>0</v>
      </c>
      <c r="N32" s="1128">
        <v>0</v>
      </c>
      <c r="O32" s="1128">
        <v>0</v>
      </c>
      <c r="P32" s="1128">
        <v>0</v>
      </c>
    </row>
    <row r="33" spans="1:16" s="475" customFormat="1" ht="36.75" customHeight="1" thickTop="1" thickBot="1">
      <c r="A33" s="257" t="s">
        <v>714</v>
      </c>
      <c r="B33" s="1124">
        <v>0</v>
      </c>
      <c r="C33" s="1124">
        <v>0</v>
      </c>
      <c r="D33" s="1124">
        <v>0</v>
      </c>
      <c r="E33" s="1124">
        <v>0</v>
      </c>
      <c r="F33" s="1124">
        <v>0</v>
      </c>
      <c r="G33" s="1124">
        <v>0</v>
      </c>
      <c r="H33" s="1124">
        <v>0</v>
      </c>
      <c r="I33" s="1124">
        <v>0</v>
      </c>
      <c r="J33" s="1124">
        <v>0</v>
      </c>
      <c r="K33" s="1124">
        <v>0</v>
      </c>
      <c r="L33" s="1124">
        <v>0</v>
      </c>
      <c r="M33" s="1124">
        <v>0</v>
      </c>
      <c r="N33" s="1124">
        <v>0</v>
      </c>
      <c r="O33" s="1124">
        <v>0</v>
      </c>
      <c r="P33" s="1124">
        <v>0</v>
      </c>
    </row>
    <row r="34" spans="1:16" s="475" customFormat="1" ht="36.75" customHeight="1" thickTop="1" thickBot="1">
      <c r="A34" s="735" t="s">
        <v>1504</v>
      </c>
      <c r="B34" s="1125">
        <v>13465835</v>
      </c>
      <c r="C34" s="1125">
        <v>9445962</v>
      </c>
      <c r="D34" s="1125">
        <v>10734219</v>
      </c>
      <c r="E34" s="1125">
        <v>19175294</v>
      </c>
      <c r="F34" s="1125">
        <v>14557873</v>
      </c>
      <c r="G34" s="1125">
        <v>21823168</v>
      </c>
      <c r="H34" s="1125">
        <v>26481561</v>
      </c>
      <c r="I34" s="1125">
        <v>20325698</v>
      </c>
      <c r="J34" s="1125">
        <v>19713170</v>
      </c>
      <c r="K34" s="1125">
        <v>13387500</v>
      </c>
      <c r="L34" s="1125">
        <v>25261639</v>
      </c>
      <c r="M34" s="1125">
        <v>12033097</v>
      </c>
      <c r="N34" s="1125">
        <v>25103564</v>
      </c>
      <c r="O34" s="1125">
        <v>31439071</v>
      </c>
      <c r="P34" s="1125">
        <v>975125244</v>
      </c>
    </row>
    <row r="35" spans="1:16" s="961" customFormat="1" ht="36.75" customHeight="1" thickTop="1">
      <c r="A35" s="176" t="s">
        <v>716</v>
      </c>
      <c r="B35" s="1124">
        <v>6685546.3942999998</v>
      </c>
      <c r="C35" s="1124">
        <v>4755098.2510000002</v>
      </c>
      <c r="D35" s="1124">
        <v>3773443.7044000002</v>
      </c>
      <c r="E35" s="1124">
        <v>7076904.5798000004</v>
      </c>
      <c r="F35" s="1124">
        <v>9033094.1933999993</v>
      </c>
      <c r="G35" s="1124">
        <v>10572492.8486</v>
      </c>
      <c r="H35" s="1124">
        <v>10131498.5022</v>
      </c>
      <c r="I35" s="1124">
        <v>10457361.466</v>
      </c>
      <c r="J35" s="1124">
        <v>6258170.8673999999</v>
      </c>
      <c r="K35" s="1124">
        <v>5236665.6734999996</v>
      </c>
      <c r="L35" s="1124">
        <v>2691397.4172</v>
      </c>
      <c r="M35" s="1124">
        <v>4617454.7618000004</v>
      </c>
      <c r="N35" s="1124">
        <v>7439943.5625999998</v>
      </c>
      <c r="O35" s="1124">
        <v>11265005.5743</v>
      </c>
      <c r="P35" s="1124">
        <v>469515930.58590001</v>
      </c>
    </row>
    <row r="36" spans="1:16" s="482" customFormat="1" ht="36.75" customHeight="1">
      <c r="A36" s="289" t="s">
        <v>717</v>
      </c>
      <c r="B36" s="1126">
        <v>0.18129999999999999</v>
      </c>
      <c r="C36" s="1126">
        <v>0.20250000000000001</v>
      </c>
      <c r="D36" s="1126">
        <v>0.2611</v>
      </c>
      <c r="E36" s="1126">
        <v>0.13200000000000001</v>
      </c>
      <c r="F36" s="1126">
        <v>0.43559999999999999</v>
      </c>
      <c r="G36" s="1126">
        <v>0.1207</v>
      </c>
      <c r="H36" s="1126">
        <v>0.1605</v>
      </c>
      <c r="I36" s="1126">
        <v>9.06E-2</v>
      </c>
      <c r="J36" s="1126">
        <v>0.23019999999999999</v>
      </c>
      <c r="K36" s="1126">
        <v>0.12379999999999999</v>
      </c>
      <c r="L36" s="1126">
        <v>0.56089999999999995</v>
      </c>
      <c r="M36" s="1126">
        <v>0.12889999999999999</v>
      </c>
      <c r="N36" s="1126">
        <v>3.85E-2</v>
      </c>
      <c r="O36" s="1126">
        <v>0.27479999999999999</v>
      </c>
      <c r="P36" s="1126">
        <v>0.20100000000000001</v>
      </c>
    </row>
    <row r="37" spans="1:16" s="961" customFormat="1" ht="6" customHeight="1" thickBot="1">
      <c r="A37" s="705"/>
      <c r="B37" s="500"/>
      <c r="C37" s="500"/>
      <c r="D37" s="500"/>
      <c r="E37" s="500"/>
      <c r="F37" s="500"/>
      <c r="G37" s="500"/>
      <c r="H37" s="500"/>
      <c r="I37" s="500"/>
      <c r="J37" s="500"/>
      <c r="K37" s="500"/>
      <c r="L37" s="500"/>
      <c r="M37" s="500"/>
      <c r="N37" s="500"/>
      <c r="O37" s="500"/>
      <c r="P37" s="500"/>
    </row>
    <row r="38" spans="1:16" s="961" customFormat="1" ht="28.5" customHeight="1" thickTop="1">
      <c r="A38" s="736" t="s">
        <v>718</v>
      </c>
      <c r="B38" s="83"/>
      <c r="C38" s="83"/>
      <c r="D38" s="83"/>
      <c r="E38" s="83"/>
      <c r="F38" s="83"/>
      <c r="G38" s="83"/>
      <c r="H38" s="83"/>
      <c r="I38" s="83"/>
      <c r="J38" s="83"/>
      <c r="K38" s="725"/>
      <c r="L38" s="725"/>
      <c r="M38" s="725"/>
      <c r="N38" s="725"/>
      <c r="O38" s="725"/>
      <c r="P38" s="725"/>
    </row>
    <row r="39" spans="1:16" s="961" customFormat="1" ht="15.75">
      <c r="A39" s="736"/>
      <c r="B39" s="83"/>
      <c r="C39" s="83"/>
      <c r="D39" s="83"/>
      <c r="E39" s="83"/>
      <c r="F39" s="83"/>
      <c r="G39" s="83"/>
      <c r="H39" s="83"/>
      <c r="I39" s="83"/>
      <c r="J39" s="83"/>
      <c r="K39" s="725"/>
      <c r="L39" s="725"/>
      <c r="M39" s="725"/>
      <c r="N39" s="725"/>
      <c r="O39" s="725"/>
      <c r="P39" s="725"/>
    </row>
    <row r="40" spans="1:16" s="961" customFormat="1">
      <c r="A40" s="702"/>
      <c r="B40" s="83"/>
      <c r="C40" s="83"/>
      <c r="D40" s="83"/>
      <c r="E40" s="83"/>
      <c r="F40" s="83"/>
      <c r="G40" s="83"/>
      <c r="H40" s="83"/>
      <c r="I40" s="83"/>
      <c r="J40" s="83"/>
      <c r="K40" s="725"/>
      <c r="L40" s="725"/>
      <c r="M40" s="725"/>
      <c r="N40" s="725"/>
      <c r="O40" s="725"/>
      <c r="P40" s="725"/>
    </row>
    <row r="41" spans="1:16" s="961" customFormat="1">
      <c r="A41" s="702"/>
      <c r="B41" s="83"/>
      <c r="C41" s="83"/>
      <c r="D41" s="83"/>
      <c r="E41" s="83"/>
      <c r="F41" s="83"/>
      <c r="G41" s="83"/>
      <c r="H41" s="83"/>
      <c r="I41" s="83"/>
      <c r="J41" s="83"/>
      <c r="K41" s="725"/>
      <c r="L41" s="725"/>
      <c r="M41" s="725"/>
      <c r="N41" s="725"/>
      <c r="O41" s="725"/>
      <c r="P41" s="725"/>
    </row>
    <row r="42" spans="1:16" s="961" customFormat="1">
      <c r="A42" s="702"/>
      <c r="B42" s="733"/>
      <c r="C42" s="733"/>
      <c r="D42" s="733"/>
      <c r="E42" s="733"/>
      <c r="F42" s="733"/>
      <c r="G42" s="733"/>
      <c r="H42" s="733"/>
      <c r="I42" s="733"/>
      <c r="J42" s="733"/>
      <c r="K42" s="733"/>
      <c r="L42" s="733"/>
      <c r="M42" s="733"/>
      <c r="N42" s="733"/>
      <c r="O42" s="733"/>
      <c r="P42" s="733"/>
    </row>
    <row r="43" spans="1:16" s="961" customFormat="1">
      <c r="A43" s="702"/>
      <c r="B43" s="733"/>
      <c r="C43" s="733"/>
      <c r="D43" s="733"/>
      <c r="E43" s="733"/>
      <c r="F43" s="733"/>
      <c r="G43" s="733"/>
      <c r="H43" s="733"/>
      <c r="I43" s="733"/>
      <c r="J43" s="733"/>
      <c r="K43" s="733"/>
      <c r="L43" s="733"/>
      <c r="M43" s="733"/>
      <c r="N43" s="733"/>
      <c r="O43" s="733"/>
      <c r="P43" s="733"/>
    </row>
    <row r="44" spans="1:16" s="961" customFormat="1">
      <c r="A44" s="702"/>
      <c r="B44" s="83"/>
      <c r="C44" s="83"/>
      <c r="D44" s="83"/>
      <c r="E44" s="83"/>
      <c r="F44" s="83"/>
      <c r="G44" s="83"/>
      <c r="H44" s="83"/>
      <c r="I44" s="83"/>
      <c r="J44" s="83"/>
      <c r="K44" s="725"/>
      <c r="L44" s="725"/>
      <c r="M44" s="725"/>
      <c r="N44" s="725"/>
      <c r="O44" s="725"/>
      <c r="P44" s="725"/>
    </row>
    <row r="45" spans="1:16" s="961" customFormat="1">
      <c r="A45" s="702"/>
      <c r="B45" s="83"/>
      <c r="C45" s="83"/>
      <c r="D45" s="83"/>
      <c r="E45" s="83"/>
      <c r="F45" s="83"/>
      <c r="G45" s="83"/>
      <c r="H45" s="83"/>
      <c r="I45" s="83"/>
      <c r="J45" s="83"/>
      <c r="K45" s="725"/>
      <c r="L45" s="725"/>
      <c r="M45" s="725"/>
      <c r="N45" s="725"/>
      <c r="O45" s="725"/>
      <c r="P45" s="725"/>
    </row>
    <row r="46" spans="1:16" s="961" customFormat="1">
      <c r="A46" s="702"/>
      <c r="B46" s="83"/>
      <c r="C46" s="83"/>
      <c r="D46" s="83"/>
      <c r="E46" s="83"/>
      <c r="F46" s="83"/>
      <c r="G46" s="83"/>
      <c r="H46" s="83"/>
      <c r="I46" s="83"/>
      <c r="J46" s="83"/>
      <c r="K46" s="725"/>
      <c r="L46" s="725"/>
      <c r="M46" s="725"/>
      <c r="N46" s="725"/>
      <c r="O46" s="725"/>
      <c r="P46" s="725"/>
    </row>
    <row r="47" spans="1:16" s="961" customFormat="1">
      <c r="A47" s="702"/>
      <c r="B47" s="83"/>
      <c r="C47" s="83"/>
      <c r="D47" s="83"/>
      <c r="E47" s="83"/>
      <c r="F47" s="83"/>
      <c r="G47" s="83"/>
      <c r="H47" s="83"/>
      <c r="I47" s="83"/>
      <c r="J47" s="83"/>
      <c r="K47" s="725"/>
      <c r="L47" s="725"/>
      <c r="M47" s="725"/>
      <c r="N47" s="725"/>
      <c r="O47" s="725"/>
      <c r="P47" s="725"/>
    </row>
    <row r="48" spans="1:16" s="961" customFormat="1">
      <c r="A48" s="702"/>
      <c r="B48" s="83"/>
      <c r="C48" s="83"/>
      <c r="D48" s="83"/>
      <c r="E48" s="83"/>
      <c r="F48" s="83"/>
      <c r="G48" s="83"/>
      <c r="H48" s="83"/>
      <c r="I48" s="83"/>
      <c r="J48" s="83"/>
      <c r="K48" s="725"/>
      <c r="L48" s="725"/>
      <c r="M48" s="725"/>
      <c r="N48" s="725"/>
      <c r="O48" s="725"/>
      <c r="P48" s="725"/>
    </row>
    <row r="49" spans="1:16" s="961" customFormat="1">
      <c r="A49" s="702"/>
      <c r="B49" s="83"/>
      <c r="C49" s="83"/>
      <c r="D49" s="83"/>
      <c r="E49" s="83"/>
      <c r="F49" s="83"/>
      <c r="G49" s="83"/>
      <c r="H49" s="83"/>
      <c r="I49" s="83"/>
      <c r="J49" s="83"/>
      <c r="K49" s="725"/>
      <c r="L49" s="725"/>
      <c r="M49" s="725"/>
      <c r="N49" s="725"/>
      <c r="O49" s="725"/>
      <c r="P49" s="725"/>
    </row>
    <row r="50" spans="1:16" s="961" customFormat="1">
      <c r="A50" s="702"/>
      <c r="B50" s="83"/>
      <c r="C50" s="83"/>
      <c r="D50" s="83"/>
      <c r="E50" s="83"/>
      <c r="F50" s="83"/>
      <c r="G50" s="83"/>
      <c r="H50" s="83"/>
      <c r="I50" s="83"/>
      <c r="J50" s="83"/>
      <c r="K50" s="725"/>
      <c r="L50" s="725"/>
      <c r="M50" s="725"/>
      <c r="N50" s="725"/>
      <c r="O50" s="725"/>
      <c r="P50" s="725"/>
    </row>
    <row r="51" spans="1:16" s="961" customFormat="1">
      <c r="A51" s="702"/>
      <c r="B51" s="83"/>
      <c r="C51" s="83"/>
      <c r="D51" s="83"/>
      <c r="E51" s="83"/>
      <c r="F51" s="83"/>
      <c r="G51" s="83"/>
      <c r="H51" s="83"/>
      <c r="I51" s="83"/>
      <c r="J51" s="83"/>
      <c r="K51" s="725"/>
      <c r="L51" s="725"/>
      <c r="M51" s="725"/>
      <c r="N51" s="725"/>
      <c r="O51" s="725"/>
      <c r="P51" s="725"/>
    </row>
    <row r="52" spans="1:16" s="961" customFormat="1">
      <c r="A52" s="702"/>
      <c r="B52" s="83"/>
      <c r="C52" s="83"/>
      <c r="D52" s="83"/>
      <c r="E52" s="83"/>
      <c r="F52" s="83"/>
      <c r="G52" s="83"/>
      <c r="H52" s="83"/>
      <c r="I52" s="83"/>
      <c r="J52" s="83"/>
      <c r="K52" s="725"/>
      <c r="L52" s="725"/>
      <c r="M52" s="725"/>
      <c r="N52" s="725"/>
      <c r="O52" s="725"/>
      <c r="P52" s="725"/>
    </row>
    <row r="53" spans="1:16" s="961" customFormat="1">
      <c r="A53" s="702"/>
      <c r="B53" s="83"/>
      <c r="C53" s="83"/>
      <c r="D53" s="83"/>
      <c r="E53" s="83"/>
      <c r="F53" s="83"/>
      <c r="G53" s="83"/>
      <c r="H53" s="83"/>
      <c r="I53" s="83"/>
      <c r="J53" s="83"/>
      <c r="K53" s="725"/>
      <c r="L53" s="725"/>
      <c r="M53" s="725"/>
      <c r="N53" s="725"/>
      <c r="O53" s="725"/>
      <c r="P53" s="725"/>
    </row>
    <row r="54" spans="1:16" s="961" customFormat="1">
      <c r="A54" s="702"/>
      <c r="B54" s="83"/>
      <c r="C54" s="83"/>
      <c r="D54" s="83"/>
      <c r="E54" s="83"/>
      <c r="F54" s="83"/>
      <c r="G54" s="83"/>
      <c r="H54" s="83"/>
      <c r="I54" s="83"/>
      <c r="J54" s="83"/>
      <c r="K54" s="725"/>
      <c r="L54" s="725"/>
      <c r="M54" s="725"/>
      <c r="N54" s="725"/>
      <c r="O54" s="725"/>
      <c r="P54" s="725"/>
    </row>
    <row r="55" spans="1:16" s="961" customFormat="1">
      <c r="A55" s="702"/>
      <c r="B55" s="83"/>
      <c r="C55" s="83"/>
      <c r="D55" s="83"/>
      <c r="E55" s="83"/>
      <c r="F55" s="83"/>
      <c r="G55" s="83"/>
      <c r="H55" s="83"/>
      <c r="I55" s="83"/>
      <c r="J55" s="83"/>
      <c r="K55" s="725"/>
      <c r="L55" s="725"/>
      <c r="M55" s="725"/>
      <c r="N55" s="725"/>
      <c r="O55" s="725"/>
      <c r="P55" s="725"/>
    </row>
    <row r="56" spans="1:16" s="961" customFormat="1">
      <c r="A56" s="702"/>
      <c r="B56" s="83"/>
      <c r="C56" s="83"/>
      <c r="D56" s="83"/>
      <c r="E56" s="83"/>
      <c r="F56" s="83"/>
      <c r="G56" s="83"/>
      <c r="H56" s="83"/>
      <c r="I56" s="83"/>
      <c r="J56" s="83"/>
      <c r="K56" s="725"/>
      <c r="L56" s="725"/>
      <c r="M56" s="725"/>
      <c r="N56" s="725"/>
      <c r="O56" s="725"/>
      <c r="P56" s="725"/>
    </row>
    <row r="57" spans="1:16" s="961" customFormat="1">
      <c r="A57" s="702"/>
      <c r="B57" s="83"/>
      <c r="C57" s="83"/>
      <c r="D57" s="83"/>
      <c r="E57" s="83"/>
      <c r="F57" s="83"/>
      <c r="G57" s="83"/>
      <c r="H57" s="83"/>
      <c r="I57" s="83"/>
      <c r="J57" s="83"/>
      <c r="K57" s="725"/>
      <c r="L57" s="725"/>
      <c r="M57" s="725"/>
      <c r="N57" s="725"/>
      <c r="O57" s="725"/>
      <c r="P57" s="725"/>
    </row>
    <row r="58" spans="1:16" s="961" customFormat="1">
      <c r="A58" s="702"/>
      <c r="B58" s="83"/>
      <c r="C58" s="83"/>
      <c r="D58" s="83"/>
      <c r="E58" s="83"/>
      <c r="F58" s="83"/>
      <c r="G58" s="83"/>
      <c r="H58" s="83"/>
      <c r="I58" s="83"/>
      <c r="J58" s="83"/>
      <c r="K58" s="725"/>
      <c r="L58" s="725"/>
      <c r="M58" s="725"/>
      <c r="N58" s="725"/>
      <c r="O58" s="725"/>
      <c r="P58" s="725"/>
    </row>
    <row r="59" spans="1:16" s="961" customFormat="1">
      <c r="A59" s="702"/>
      <c r="B59" s="83"/>
      <c r="C59" s="83"/>
      <c r="D59" s="83"/>
      <c r="E59" s="83"/>
      <c r="F59" s="83"/>
      <c r="G59" s="83"/>
      <c r="H59" s="83"/>
      <c r="I59" s="83"/>
      <c r="J59" s="83"/>
      <c r="K59" s="725"/>
      <c r="L59" s="725"/>
      <c r="M59" s="725"/>
      <c r="N59" s="725"/>
      <c r="O59" s="725"/>
      <c r="P59" s="725"/>
    </row>
    <row r="60" spans="1:16" s="961" customFormat="1">
      <c r="A60" s="702"/>
      <c r="B60" s="83"/>
      <c r="C60" s="83"/>
      <c r="D60" s="83"/>
      <c r="E60" s="83"/>
      <c r="F60" s="83"/>
      <c r="G60" s="83"/>
      <c r="H60" s="83"/>
      <c r="I60" s="83"/>
      <c r="J60" s="83"/>
      <c r="K60" s="725"/>
      <c r="L60" s="725"/>
      <c r="M60" s="725"/>
      <c r="N60" s="725"/>
      <c r="O60" s="725"/>
      <c r="P60" s="725"/>
    </row>
    <row r="61" spans="1:16" s="961" customFormat="1">
      <c r="A61" s="702"/>
      <c r="B61" s="83"/>
      <c r="C61" s="83"/>
      <c r="D61" s="83"/>
      <c r="E61" s="83"/>
      <c r="F61" s="83"/>
      <c r="G61" s="83"/>
      <c r="H61" s="83"/>
      <c r="I61" s="83"/>
      <c r="J61" s="83"/>
      <c r="K61" s="725"/>
      <c r="L61" s="725"/>
      <c r="M61" s="725"/>
      <c r="N61" s="725"/>
      <c r="O61" s="725"/>
      <c r="P61" s="725"/>
    </row>
    <row r="62" spans="1:16" s="961" customFormat="1">
      <c r="A62" s="702"/>
      <c r="B62" s="83"/>
      <c r="C62" s="83"/>
      <c r="D62" s="83"/>
      <c r="E62" s="83"/>
      <c r="F62" s="83"/>
      <c r="G62" s="83"/>
      <c r="H62" s="83"/>
      <c r="I62" s="83"/>
      <c r="J62" s="83"/>
      <c r="K62" s="725"/>
      <c r="L62" s="725"/>
      <c r="M62" s="725"/>
      <c r="N62" s="725"/>
      <c r="O62" s="725"/>
      <c r="P62" s="725"/>
    </row>
    <row r="63" spans="1:16" s="961" customFormat="1">
      <c r="A63" s="702"/>
      <c r="B63" s="83"/>
      <c r="C63" s="83"/>
      <c r="D63" s="83"/>
      <c r="E63" s="83"/>
      <c r="F63" s="83"/>
      <c r="G63" s="83"/>
      <c r="H63" s="83"/>
      <c r="I63" s="83"/>
      <c r="J63" s="83"/>
      <c r="K63" s="725"/>
      <c r="L63" s="725"/>
      <c r="M63" s="725"/>
      <c r="N63" s="725"/>
      <c r="O63" s="725"/>
      <c r="P63" s="725"/>
    </row>
    <row r="64" spans="1:16" s="961" customFormat="1">
      <c r="A64" s="702"/>
      <c r="B64" s="83"/>
      <c r="C64" s="83"/>
      <c r="D64" s="83"/>
      <c r="E64" s="83"/>
      <c r="F64" s="83"/>
      <c r="G64" s="83"/>
      <c r="H64" s="83"/>
      <c r="I64" s="83"/>
      <c r="J64" s="83"/>
      <c r="K64" s="725"/>
      <c r="L64" s="725"/>
      <c r="M64" s="725"/>
      <c r="N64" s="725"/>
      <c r="O64" s="725"/>
      <c r="P64" s="725"/>
    </row>
    <row r="65" spans="1:16" s="961" customFormat="1">
      <c r="A65" s="702"/>
      <c r="B65" s="83"/>
      <c r="C65" s="83"/>
      <c r="D65" s="83"/>
      <c r="E65" s="83"/>
      <c r="F65" s="83"/>
      <c r="G65" s="83"/>
      <c r="H65" s="83"/>
      <c r="I65" s="83"/>
      <c r="J65" s="83"/>
      <c r="K65" s="725"/>
      <c r="L65" s="725"/>
      <c r="M65" s="725"/>
      <c r="N65" s="725"/>
      <c r="O65" s="725"/>
      <c r="P65" s="725"/>
    </row>
    <row r="66" spans="1:16" s="961" customFormat="1">
      <c r="A66" s="702"/>
      <c r="B66" s="83"/>
      <c r="C66" s="83"/>
      <c r="D66" s="83"/>
      <c r="E66" s="83"/>
      <c r="F66" s="83"/>
      <c r="G66" s="83"/>
      <c r="H66" s="83"/>
      <c r="I66" s="83"/>
      <c r="J66" s="83"/>
      <c r="K66" s="725"/>
      <c r="L66" s="725"/>
      <c r="M66" s="725"/>
      <c r="N66" s="725"/>
      <c r="O66" s="725"/>
      <c r="P66" s="725"/>
    </row>
    <row r="67" spans="1:16" s="961" customFormat="1">
      <c r="A67" s="702"/>
      <c r="B67" s="83"/>
      <c r="C67" s="83"/>
      <c r="D67" s="83"/>
      <c r="E67" s="83"/>
      <c r="F67" s="83"/>
      <c r="G67" s="83"/>
      <c r="H67" s="83"/>
      <c r="I67" s="83"/>
      <c r="J67" s="83"/>
      <c r="K67" s="725"/>
      <c r="L67" s="725"/>
      <c r="M67" s="725"/>
      <c r="N67" s="725"/>
      <c r="O67" s="725"/>
      <c r="P67" s="725"/>
    </row>
    <row r="68" spans="1:16" s="961" customFormat="1">
      <c r="A68" s="702"/>
      <c r="B68" s="83"/>
      <c r="C68" s="83"/>
      <c r="D68" s="83"/>
      <c r="E68" s="83"/>
      <c r="F68" s="83"/>
      <c r="G68" s="83"/>
      <c r="H68" s="83"/>
      <c r="I68" s="83"/>
      <c r="J68" s="83"/>
      <c r="K68" s="725"/>
      <c r="L68" s="725"/>
      <c r="M68" s="725"/>
      <c r="N68" s="725"/>
      <c r="O68" s="725"/>
      <c r="P68" s="725"/>
    </row>
    <row r="69" spans="1:16" s="961" customFormat="1">
      <c r="A69" s="702"/>
      <c r="B69" s="83"/>
      <c r="C69" s="83"/>
      <c r="D69" s="83"/>
      <c r="E69" s="83"/>
      <c r="F69" s="83"/>
      <c r="G69" s="83"/>
      <c r="H69" s="83"/>
      <c r="I69" s="83"/>
      <c r="J69" s="83"/>
      <c r="K69" s="725"/>
      <c r="L69" s="725"/>
      <c r="M69" s="725"/>
      <c r="N69" s="725"/>
      <c r="O69" s="725"/>
      <c r="P69" s="725"/>
    </row>
    <row r="70" spans="1:16" s="961" customFormat="1">
      <c r="A70" s="702"/>
      <c r="B70" s="83"/>
      <c r="C70" s="83"/>
      <c r="D70" s="83"/>
      <c r="E70" s="83"/>
      <c r="F70" s="83"/>
      <c r="G70" s="83"/>
      <c r="H70" s="83"/>
      <c r="I70" s="83"/>
      <c r="J70" s="83"/>
      <c r="K70" s="725"/>
      <c r="L70" s="725"/>
      <c r="M70" s="725"/>
      <c r="N70" s="725"/>
      <c r="O70" s="725"/>
      <c r="P70" s="725"/>
    </row>
    <row r="71" spans="1:16" s="961" customFormat="1">
      <c r="A71" s="702"/>
      <c r="B71" s="83"/>
      <c r="C71" s="83"/>
      <c r="D71" s="83"/>
      <c r="E71" s="83"/>
      <c r="F71" s="83"/>
      <c r="G71" s="83"/>
      <c r="H71" s="83"/>
      <c r="I71" s="83"/>
      <c r="J71" s="83"/>
      <c r="K71" s="725"/>
      <c r="L71" s="725"/>
      <c r="M71" s="725"/>
      <c r="N71" s="725"/>
      <c r="O71" s="725"/>
      <c r="P71" s="725"/>
    </row>
    <row r="72" spans="1:16" s="961" customFormat="1">
      <c r="A72" s="702"/>
      <c r="B72" s="83"/>
      <c r="C72" s="83"/>
      <c r="D72" s="83"/>
      <c r="E72" s="83"/>
      <c r="F72" s="83"/>
      <c r="G72" s="83"/>
      <c r="H72" s="83"/>
      <c r="I72" s="83"/>
      <c r="J72" s="83"/>
      <c r="K72" s="725"/>
      <c r="L72" s="725"/>
      <c r="M72" s="725"/>
      <c r="N72" s="725"/>
      <c r="O72" s="725"/>
      <c r="P72" s="725"/>
    </row>
    <row r="73" spans="1:16" s="961" customFormat="1">
      <c r="A73" s="702"/>
      <c r="B73" s="83"/>
      <c r="C73" s="83"/>
      <c r="D73" s="83"/>
      <c r="E73" s="83"/>
      <c r="F73" s="83"/>
      <c r="G73" s="83"/>
      <c r="H73" s="83"/>
      <c r="I73" s="83"/>
      <c r="J73" s="83"/>
      <c r="K73" s="725"/>
      <c r="L73" s="725"/>
      <c r="M73" s="725"/>
      <c r="N73" s="725"/>
      <c r="O73" s="725"/>
      <c r="P73" s="725"/>
    </row>
    <row r="74" spans="1:16" s="961" customFormat="1">
      <c r="A74" s="702"/>
      <c r="B74" s="83"/>
      <c r="C74" s="83"/>
      <c r="D74" s="83"/>
      <c r="E74" s="83"/>
      <c r="F74" s="83"/>
      <c r="G74" s="83"/>
      <c r="H74" s="83"/>
      <c r="I74" s="83"/>
      <c r="J74" s="83"/>
      <c r="K74" s="725"/>
      <c r="L74" s="725"/>
      <c r="M74" s="725"/>
      <c r="N74" s="725"/>
      <c r="O74" s="725"/>
      <c r="P74" s="725"/>
    </row>
    <row r="75" spans="1:16" s="961" customFormat="1">
      <c r="A75" s="702"/>
      <c r="B75" s="83"/>
      <c r="C75" s="83"/>
      <c r="D75" s="83"/>
      <c r="E75" s="83"/>
      <c r="F75" s="83"/>
      <c r="G75" s="83"/>
      <c r="H75" s="83"/>
      <c r="I75" s="83"/>
      <c r="J75" s="83"/>
      <c r="K75" s="725"/>
      <c r="L75" s="725"/>
      <c r="M75" s="725"/>
      <c r="N75" s="725"/>
      <c r="O75" s="725"/>
      <c r="P75" s="725"/>
    </row>
    <row r="76" spans="1:16" s="961" customFormat="1">
      <c r="A76" s="702"/>
      <c r="B76" s="83"/>
      <c r="C76" s="83"/>
      <c r="D76" s="83"/>
      <c r="E76" s="83"/>
      <c r="F76" s="83"/>
      <c r="G76" s="83"/>
      <c r="H76" s="83"/>
      <c r="I76" s="83"/>
      <c r="J76" s="83"/>
      <c r="K76" s="725"/>
      <c r="L76" s="725"/>
      <c r="M76" s="725"/>
      <c r="N76" s="725"/>
      <c r="O76" s="725"/>
      <c r="P76" s="725"/>
    </row>
    <row r="77" spans="1:16" s="961" customFormat="1">
      <c r="A77" s="702"/>
      <c r="B77" s="83"/>
      <c r="C77" s="83"/>
      <c r="D77" s="83"/>
      <c r="E77" s="83"/>
      <c r="F77" s="83"/>
      <c r="G77" s="83"/>
      <c r="H77" s="83"/>
      <c r="I77" s="83"/>
      <c r="J77" s="83"/>
      <c r="K77" s="725"/>
      <c r="L77" s="725"/>
      <c r="M77" s="725"/>
      <c r="N77" s="725"/>
      <c r="O77" s="725"/>
      <c r="P77" s="725"/>
    </row>
    <row r="78" spans="1:16" s="961" customFormat="1">
      <c r="A78" s="702"/>
      <c r="B78" s="83"/>
      <c r="C78" s="83"/>
      <c r="D78" s="83"/>
      <c r="E78" s="83"/>
      <c r="F78" s="83"/>
      <c r="G78" s="83"/>
      <c r="H78" s="83"/>
      <c r="I78" s="83"/>
      <c r="J78" s="83"/>
      <c r="K78" s="725"/>
      <c r="L78" s="725"/>
      <c r="M78" s="725"/>
      <c r="N78" s="725"/>
      <c r="O78" s="725"/>
      <c r="P78" s="725"/>
    </row>
    <row r="79" spans="1:16" s="961" customFormat="1">
      <c r="A79" s="702"/>
      <c r="B79" s="83"/>
      <c r="C79" s="83"/>
      <c r="D79" s="83"/>
      <c r="E79" s="83"/>
      <c r="F79" s="83"/>
      <c r="G79" s="83"/>
      <c r="H79" s="83"/>
      <c r="I79" s="83"/>
      <c r="J79" s="83"/>
      <c r="K79" s="725"/>
      <c r="L79" s="725"/>
      <c r="M79" s="725"/>
      <c r="N79" s="725"/>
      <c r="O79" s="725"/>
      <c r="P79" s="725"/>
    </row>
    <row r="80" spans="1:16" s="961" customFormat="1">
      <c r="A80" s="702"/>
      <c r="B80" s="83"/>
      <c r="C80" s="83"/>
      <c r="D80" s="83"/>
      <c r="E80" s="83"/>
      <c r="F80" s="83"/>
      <c r="G80" s="83"/>
      <c r="H80" s="83"/>
      <c r="I80" s="83"/>
      <c r="J80" s="83"/>
      <c r="K80" s="725"/>
      <c r="L80" s="725"/>
      <c r="M80" s="725"/>
      <c r="N80" s="725"/>
      <c r="O80" s="725"/>
      <c r="P80" s="725"/>
    </row>
    <row r="81" spans="1:16" s="961" customFormat="1">
      <c r="A81" s="702"/>
      <c r="B81" s="83"/>
      <c r="C81" s="83"/>
      <c r="D81" s="83"/>
      <c r="E81" s="83"/>
      <c r="F81" s="83"/>
      <c r="G81" s="83"/>
      <c r="H81" s="83"/>
      <c r="I81" s="83"/>
      <c r="J81" s="83"/>
      <c r="K81" s="725"/>
      <c r="L81" s="725"/>
      <c r="M81" s="725"/>
      <c r="N81" s="725"/>
      <c r="O81" s="725"/>
      <c r="P81" s="725"/>
    </row>
    <row r="82" spans="1:16" s="961" customFormat="1">
      <c r="A82" s="702"/>
      <c r="B82" s="83"/>
      <c r="C82" s="83"/>
      <c r="D82" s="83"/>
      <c r="E82" s="83"/>
      <c r="F82" s="83"/>
      <c r="G82" s="83"/>
      <c r="H82" s="83"/>
      <c r="I82" s="83"/>
      <c r="J82" s="83"/>
      <c r="K82" s="725"/>
      <c r="L82" s="725"/>
      <c r="M82" s="725"/>
      <c r="N82" s="725"/>
      <c r="O82" s="725"/>
      <c r="P82" s="725"/>
    </row>
    <row r="83" spans="1:16" s="961" customFormat="1">
      <c r="A83" s="702"/>
      <c r="B83" s="83"/>
      <c r="C83" s="83"/>
      <c r="D83" s="83"/>
      <c r="E83" s="83"/>
      <c r="F83" s="83"/>
      <c r="G83" s="83"/>
      <c r="H83" s="83"/>
      <c r="I83" s="83"/>
      <c r="J83" s="83"/>
      <c r="K83" s="725"/>
      <c r="L83" s="725"/>
      <c r="M83" s="725"/>
      <c r="N83" s="725"/>
      <c r="O83" s="725"/>
      <c r="P83" s="725"/>
    </row>
    <row r="84" spans="1:16" s="961" customFormat="1">
      <c r="A84" s="702"/>
      <c r="B84" s="83"/>
      <c r="C84" s="83"/>
      <c r="D84" s="83"/>
      <c r="E84" s="83"/>
      <c r="F84" s="83"/>
      <c r="G84" s="83"/>
      <c r="H84" s="83"/>
      <c r="I84" s="83"/>
      <c r="J84" s="83"/>
      <c r="K84" s="725"/>
      <c r="L84" s="725"/>
      <c r="M84" s="725"/>
      <c r="N84" s="725"/>
      <c r="O84" s="725"/>
      <c r="P84" s="725"/>
    </row>
    <row r="85" spans="1:16" s="961" customFormat="1">
      <c r="A85" s="702"/>
      <c r="B85" s="83"/>
      <c r="C85" s="83"/>
      <c r="D85" s="83"/>
      <c r="E85" s="83"/>
      <c r="F85" s="83"/>
      <c r="G85" s="83"/>
      <c r="H85" s="83"/>
      <c r="I85" s="83"/>
      <c r="J85" s="83"/>
      <c r="K85" s="725"/>
      <c r="L85" s="725"/>
      <c r="M85" s="725"/>
      <c r="N85" s="725"/>
      <c r="O85" s="725"/>
      <c r="P85" s="725"/>
    </row>
    <row r="86" spans="1:16" s="961" customFormat="1">
      <c r="A86" s="702"/>
      <c r="B86" s="83"/>
      <c r="C86" s="83"/>
      <c r="D86" s="83"/>
      <c r="E86" s="83"/>
      <c r="F86" s="83"/>
      <c r="G86" s="83"/>
      <c r="H86" s="83"/>
      <c r="I86" s="83"/>
      <c r="J86" s="83"/>
      <c r="K86" s="725"/>
      <c r="L86" s="725"/>
      <c r="M86" s="725"/>
      <c r="N86" s="725"/>
      <c r="O86" s="725"/>
      <c r="P86" s="725"/>
    </row>
    <row r="87" spans="1:16" s="961" customFormat="1">
      <c r="A87" s="702"/>
      <c r="B87" s="83"/>
      <c r="C87" s="83"/>
      <c r="D87" s="83"/>
      <c r="E87" s="83"/>
      <c r="F87" s="83"/>
      <c r="G87" s="83"/>
      <c r="H87" s="83"/>
      <c r="I87" s="83"/>
      <c r="J87" s="83"/>
      <c r="K87" s="725"/>
      <c r="L87" s="725"/>
      <c r="M87" s="725"/>
      <c r="N87" s="725"/>
      <c r="O87" s="725"/>
      <c r="P87" s="725"/>
    </row>
    <row r="88" spans="1:16" s="961" customFormat="1">
      <c r="A88" s="702"/>
      <c r="B88" s="83"/>
      <c r="C88" s="83"/>
      <c r="D88" s="83"/>
      <c r="E88" s="83"/>
      <c r="F88" s="83"/>
      <c r="G88" s="83"/>
      <c r="H88" s="83"/>
      <c r="I88" s="83"/>
      <c r="J88" s="83"/>
      <c r="K88" s="725"/>
      <c r="L88" s="725"/>
      <c r="M88" s="725"/>
      <c r="N88" s="725"/>
      <c r="O88" s="725"/>
      <c r="P88" s="725"/>
    </row>
    <row r="89" spans="1:16" s="961" customFormat="1">
      <c r="A89" s="702"/>
      <c r="B89" s="83"/>
      <c r="C89" s="83"/>
      <c r="D89" s="83"/>
      <c r="E89" s="83"/>
      <c r="F89" s="83"/>
      <c r="G89" s="83"/>
      <c r="H89" s="83"/>
      <c r="I89" s="83"/>
      <c r="J89" s="83"/>
      <c r="K89" s="725"/>
      <c r="L89" s="725"/>
      <c r="M89" s="725"/>
      <c r="N89" s="725"/>
      <c r="O89" s="725"/>
      <c r="P89" s="725"/>
    </row>
    <row r="90" spans="1:16" s="961" customFormat="1">
      <c r="A90" s="702"/>
      <c r="B90" s="83"/>
      <c r="C90" s="83"/>
      <c r="D90" s="83"/>
      <c r="E90" s="83"/>
      <c r="F90" s="83"/>
      <c r="G90" s="83"/>
      <c r="H90" s="83"/>
      <c r="I90" s="83"/>
      <c r="J90" s="83"/>
      <c r="K90" s="725"/>
      <c r="L90" s="725"/>
      <c r="M90" s="725"/>
      <c r="N90" s="725"/>
      <c r="O90" s="725"/>
      <c r="P90" s="725"/>
    </row>
    <row r="91" spans="1:16" s="961" customFormat="1">
      <c r="A91" s="702"/>
      <c r="B91" s="83"/>
      <c r="C91" s="83"/>
      <c r="D91" s="83"/>
      <c r="E91" s="83"/>
      <c r="F91" s="83"/>
      <c r="G91" s="83"/>
      <c r="H91" s="83"/>
      <c r="I91" s="83"/>
      <c r="J91" s="83"/>
      <c r="K91" s="725"/>
      <c r="L91" s="725"/>
      <c r="M91" s="725"/>
      <c r="N91" s="725"/>
      <c r="O91" s="725"/>
      <c r="P91" s="725"/>
    </row>
    <row r="92" spans="1:16" s="961" customFormat="1">
      <c r="A92" s="702"/>
      <c r="B92" s="83"/>
      <c r="C92" s="83"/>
      <c r="D92" s="83"/>
      <c r="E92" s="83"/>
      <c r="F92" s="83"/>
      <c r="G92" s="83"/>
      <c r="H92" s="83"/>
      <c r="I92" s="83"/>
      <c r="J92" s="83"/>
      <c r="K92" s="725"/>
      <c r="L92" s="725"/>
      <c r="M92" s="725"/>
      <c r="N92" s="725"/>
      <c r="O92" s="725"/>
      <c r="P92" s="725"/>
    </row>
    <row r="93" spans="1:16" s="961" customFormat="1">
      <c r="A93" s="702"/>
      <c r="B93" s="83"/>
      <c r="C93" s="83"/>
      <c r="D93" s="83"/>
      <c r="E93" s="83"/>
      <c r="F93" s="83"/>
      <c r="G93" s="83"/>
      <c r="H93" s="83"/>
      <c r="I93" s="83"/>
      <c r="J93" s="83"/>
      <c r="K93" s="725"/>
      <c r="L93" s="725"/>
      <c r="M93" s="725"/>
      <c r="N93" s="725"/>
      <c r="O93" s="725"/>
      <c r="P93" s="725"/>
    </row>
    <row r="94" spans="1:16" s="961" customFormat="1">
      <c r="A94" s="702"/>
      <c r="B94" s="83"/>
      <c r="C94" s="83"/>
      <c r="D94" s="83"/>
      <c r="E94" s="83"/>
      <c r="F94" s="83"/>
      <c r="G94" s="83"/>
      <c r="H94" s="83"/>
      <c r="I94" s="83"/>
      <c r="J94" s="83"/>
      <c r="K94" s="725"/>
      <c r="L94" s="725"/>
      <c r="M94" s="725"/>
      <c r="N94" s="725"/>
      <c r="O94" s="725"/>
      <c r="P94" s="725"/>
    </row>
    <row r="95" spans="1:16" s="961" customFormat="1">
      <c r="A95" s="702"/>
      <c r="B95" s="83"/>
      <c r="C95" s="83"/>
      <c r="D95" s="83"/>
      <c r="E95" s="83"/>
      <c r="F95" s="83"/>
      <c r="G95" s="83"/>
      <c r="H95" s="83"/>
      <c r="I95" s="83"/>
      <c r="J95" s="83"/>
      <c r="K95" s="725"/>
      <c r="L95" s="725"/>
      <c r="M95" s="725"/>
      <c r="N95" s="725"/>
      <c r="O95" s="725"/>
      <c r="P95" s="725"/>
    </row>
    <row r="96" spans="1:16" s="961" customFormat="1">
      <c r="A96" s="702"/>
      <c r="B96" s="83"/>
      <c r="C96" s="83"/>
      <c r="D96" s="83"/>
      <c r="E96" s="83"/>
      <c r="F96" s="83"/>
      <c r="G96" s="83"/>
      <c r="H96" s="83"/>
      <c r="I96" s="83"/>
      <c r="J96" s="83"/>
      <c r="K96" s="725"/>
      <c r="L96" s="725"/>
      <c r="M96" s="725"/>
      <c r="N96" s="725"/>
      <c r="O96" s="725"/>
      <c r="P96" s="725"/>
    </row>
    <row r="97" spans="1:16" s="961" customFormat="1">
      <c r="A97" s="702"/>
      <c r="B97" s="83"/>
      <c r="C97" s="83"/>
      <c r="D97" s="83"/>
      <c r="E97" s="83"/>
      <c r="F97" s="83"/>
      <c r="G97" s="83"/>
      <c r="H97" s="83"/>
      <c r="I97" s="83"/>
      <c r="J97" s="83"/>
      <c r="K97" s="725"/>
      <c r="L97" s="725"/>
      <c r="M97" s="725"/>
      <c r="N97" s="725"/>
      <c r="O97" s="725"/>
      <c r="P97" s="725"/>
    </row>
    <row r="98" spans="1:16" s="961" customFormat="1">
      <c r="A98" s="702"/>
      <c r="B98" s="83"/>
      <c r="C98" s="83"/>
      <c r="D98" s="83"/>
      <c r="E98" s="83"/>
      <c r="F98" s="83"/>
      <c r="G98" s="83"/>
      <c r="H98" s="83"/>
      <c r="I98" s="83"/>
      <c r="J98" s="83"/>
      <c r="K98" s="725"/>
      <c r="L98" s="725"/>
      <c r="M98" s="725"/>
      <c r="N98" s="725"/>
      <c r="O98" s="725"/>
      <c r="P98" s="725"/>
    </row>
    <row r="99" spans="1:16" s="961" customFormat="1">
      <c r="A99" s="702"/>
      <c r="B99" s="83"/>
      <c r="C99" s="83"/>
      <c r="D99" s="83"/>
      <c r="E99" s="83"/>
      <c r="F99" s="83"/>
      <c r="G99" s="83"/>
      <c r="H99" s="83"/>
      <c r="I99" s="83"/>
      <c r="J99" s="83"/>
      <c r="K99" s="725"/>
      <c r="L99" s="725"/>
      <c r="M99" s="725"/>
      <c r="N99" s="725"/>
      <c r="O99" s="725"/>
      <c r="P99" s="725"/>
    </row>
    <row r="100" spans="1:16" s="961" customFormat="1">
      <c r="A100" s="702"/>
      <c r="B100" s="83"/>
      <c r="C100" s="83"/>
      <c r="D100" s="83"/>
      <c r="E100" s="83"/>
      <c r="F100" s="83"/>
      <c r="G100" s="83"/>
      <c r="H100" s="83"/>
      <c r="I100" s="83"/>
      <c r="J100" s="83"/>
      <c r="K100" s="725"/>
      <c r="L100" s="725"/>
      <c r="M100" s="725"/>
      <c r="N100" s="725"/>
      <c r="O100" s="725"/>
      <c r="P100" s="725"/>
    </row>
    <row r="101" spans="1:16" s="961" customFormat="1">
      <c r="A101" s="702"/>
      <c r="B101" s="83"/>
      <c r="C101" s="83"/>
      <c r="D101" s="83"/>
      <c r="E101" s="83"/>
      <c r="F101" s="83"/>
      <c r="G101" s="83"/>
      <c r="H101" s="83"/>
      <c r="I101" s="83"/>
      <c r="J101" s="83"/>
      <c r="K101" s="725"/>
      <c r="L101" s="725"/>
      <c r="M101" s="725"/>
      <c r="N101" s="725"/>
      <c r="O101" s="725"/>
      <c r="P101" s="725"/>
    </row>
    <row r="102" spans="1:16" s="961" customFormat="1">
      <c r="A102" s="702"/>
      <c r="B102" s="83"/>
      <c r="C102" s="83"/>
      <c r="D102" s="83"/>
      <c r="E102" s="83"/>
      <c r="F102" s="83"/>
      <c r="G102" s="83"/>
      <c r="H102" s="83"/>
      <c r="I102" s="83"/>
      <c r="J102" s="83"/>
      <c r="K102" s="725"/>
      <c r="L102" s="725"/>
      <c r="M102" s="725"/>
      <c r="N102" s="725"/>
      <c r="O102" s="725"/>
      <c r="P102" s="725"/>
    </row>
    <row r="103" spans="1:16" s="961" customFormat="1">
      <c r="A103" s="702"/>
      <c r="B103" s="83"/>
      <c r="C103" s="83"/>
      <c r="D103" s="83"/>
      <c r="E103" s="83"/>
      <c r="F103" s="83"/>
      <c r="G103" s="83"/>
      <c r="H103" s="83"/>
      <c r="I103" s="83"/>
      <c r="J103" s="83"/>
      <c r="K103" s="725"/>
      <c r="L103" s="725"/>
      <c r="M103" s="725"/>
      <c r="N103" s="725"/>
      <c r="O103" s="725"/>
      <c r="P103" s="725"/>
    </row>
    <row r="104" spans="1:16" s="961" customFormat="1">
      <c r="A104" s="702"/>
      <c r="B104" s="83"/>
      <c r="C104" s="83"/>
      <c r="D104" s="83"/>
      <c r="E104" s="83"/>
      <c r="F104" s="83"/>
      <c r="G104" s="83"/>
      <c r="H104" s="83"/>
      <c r="I104" s="83"/>
      <c r="J104" s="83"/>
      <c r="K104" s="725"/>
      <c r="L104" s="725"/>
      <c r="M104" s="725"/>
      <c r="N104" s="725"/>
      <c r="O104" s="725"/>
      <c r="P104" s="725"/>
    </row>
    <row r="105" spans="1:16" s="961" customFormat="1">
      <c r="A105" s="702"/>
      <c r="B105" s="83"/>
      <c r="C105" s="83"/>
      <c r="D105" s="83"/>
      <c r="E105" s="83"/>
      <c r="F105" s="83"/>
      <c r="G105" s="83"/>
      <c r="H105" s="83"/>
      <c r="I105" s="83"/>
      <c r="J105" s="83"/>
      <c r="K105" s="725"/>
      <c r="L105" s="725"/>
      <c r="M105" s="725"/>
      <c r="N105" s="725"/>
      <c r="O105" s="725"/>
      <c r="P105" s="725"/>
    </row>
    <row r="106" spans="1:16" s="961" customFormat="1">
      <c r="A106" s="702"/>
      <c r="B106" s="83"/>
      <c r="C106" s="83"/>
      <c r="D106" s="83"/>
      <c r="E106" s="83"/>
      <c r="F106" s="83"/>
      <c r="G106" s="83"/>
      <c r="H106" s="83"/>
      <c r="I106" s="83"/>
      <c r="J106" s="83"/>
      <c r="K106" s="725"/>
      <c r="L106" s="725"/>
      <c r="M106" s="725"/>
      <c r="N106" s="725"/>
      <c r="O106" s="725"/>
      <c r="P106" s="725"/>
    </row>
    <row r="107" spans="1:16" s="961" customFormat="1">
      <c r="A107" s="702"/>
      <c r="B107" s="83"/>
      <c r="C107" s="83"/>
      <c r="D107" s="83"/>
      <c r="E107" s="83"/>
      <c r="F107" s="83"/>
      <c r="G107" s="83"/>
      <c r="H107" s="83"/>
      <c r="I107" s="83"/>
      <c r="J107" s="83"/>
      <c r="K107" s="725"/>
      <c r="L107" s="725"/>
      <c r="M107" s="725"/>
      <c r="N107" s="725"/>
      <c r="O107" s="725"/>
      <c r="P107" s="725"/>
    </row>
    <row r="108" spans="1:16" s="961" customFormat="1">
      <c r="A108" s="702"/>
      <c r="B108" s="83"/>
      <c r="C108" s="83"/>
      <c r="D108" s="83"/>
      <c r="E108" s="83"/>
      <c r="F108" s="83"/>
      <c r="G108" s="83"/>
      <c r="H108" s="83"/>
      <c r="I108" s="83"/>
      <c r="J108" s="83"/>
      <c r="K108" s="725"/>
      <c r="L108" s="725"/>
      <c r="M108" s="725"/>
      <c r="N108" s="725"/>
      <c r="O108" s="725"/>
      <c r="P108" s="725"/>
    </row>
    <row r="109" spans="1:16" s="961" customFormat="1">
      <c r="A109" s="702"/>
      <c r="B109" s="83"/>
      <c r="C109" s="83"/>
      <c r="D109" s="83"/>
      <c r="E109" s="83"/>
      <c r="F109" s="83"/>
      <c r="G109" s="83"/>
      <c r="H109" s="83"/>
      <c r="I109" s="83"/>
      <c r="J109" s="83"/>
      <c r="K109" s="725"/>
      <c r="L109" s="725"/>
      <c r="M109" s="725"/>
      <c r="N109" s="725"/>
      <c r="O109" s="725"/>
      <c r="P109" s="725"/>
    </row>
    <row r="110" spans="1:16" s="961" customFormat="1">
      <c r="A110" s="702"/>
      <c r="B110" s="83"/>
      <c r="C110" s="83"/>
      <c r="D110" s="83"/>
      <c r="E110" s="83"/>
      <c r="F110" s="83"/>
      <c r="G110" s="83"/>
      <c r="H110" s="83"/>
      <c r="I110" s="83"/>
      <c r="J110" s="83"/>
      <c r="K110" s="725"/>
      <c r="L110" s="725"/>
      <c r="M110" s="725"/>
      <c r="N110" s="725"/>
      <c r="O110" s="725"/>
      <c r="P110" s="725"/>
    </row>
    <row r="111" spans="1:16" s="961" customFormat="1">
      <c r="A111" s="702"/>
      <c r="B111" s="83"/>
      <c r="C111" s="83"/>
      <c r="D111" s="83"/>
      <c r="E111" s="83"/>
      <c r="F111" s="83"/>
      <c r="G111" s="83"/>
      <c r="H111" s="83"/>
      <c r="I111" s="83"/>
      <c r="J111" s="83"/>
      <c r="K111" s="725"/>
      <c r="L111" s="725"/>
      <c r="M111" s="725"/>
      <c r="N111" s="725"/>
      <c r="O111" s="725"/>
      <c r="P111" s="725"/>
    </row>
    <row r="112" spans="1:16" s="961" customFormat="1">
      <c r="A112" s="702"/>
      <c r="B112" s="83"/>
      <c r="C112" s="83"/>
      <c r="D112" s="83"/>
      <c r="E112" s="83"/>
      <c r="F112" s="83"/>
      <c r="G112" s="83"/>
      <c r="H112" s="83"/>
      <c r="I112" s="83"/>
      <c r="J112" s="83"/>
      <c r="K112" s="725"/>
      <c r="L112" s="725"/>
      <c r="M112" s="725"/>
      <c r="N112" s="725"/>
      <c r="O112" s="725"/>
      <c r="P112" s="725"/>
    </row>
    <row r="113" spans="1:16" s="961" customFormat="1">
      <c r="A113" s="702"/>
      <c r="B113" s="83"/>
      <c r="C113" s="83"/>
      <c r="D113" s="83"/>
      <c r="E113" s="83"/>
      <c r="F113" s="83"/>
      <c r="G113" s="83"/>
      <c r="H113" s="83"/>
      <c r="I113" s="83"/>
      <c r="J113" s="83"/>
      <c r="K113" s="725"/>
      <c r="L113" s="725"/>
      <c r="M113" s="725"/>
      <c r="N113" s="725"/>
      <c r="O113" s="725"/>
      <c r="P113" s="725"/>
    </row>
    <row r="114" spans="1:16" s="961" customFormat="1">
      <c r="A114" s="702"/>
      <c r="B114" s="83"/>
      <c r="C114" s="83"/>
      <c r="D114" s="83"/>
      <c r="E114" s="83"/>
      <c r="F114" s="83"/>
      <c r="G114" s="83"/>
      <c r="H114" s="83"/>
      <c r="I114" s="83"/>
      <c r="J114" s="83"/>
      <c r="K114" s="725"/>
      <c r="L114" s="725"/>
      <c r="M114" s="725"/>
      <c r="N114" s="725"/>
      <c r="O114" s="725"/>
      <c r="P114" s="725"/>
    </row>
    <row r="115" spans="1:16" s="961" customFormat="1">
      <c r="A115" s="702"/>
      <c r="B115" s="83"/>
      <c r="C115" s="83"/>
      <c r="D115" s="83"/>
      <c r="E115" s="83"/>
      <c r="F115" s="83"/>
      <c r="G115" s="83"/>
      <c r="H115" s="83"/>
      <c r="I115" s="83"/>
      <c r="J115" s="83"/>
      <c r="K115" s="725"/>
      <c r="L115" s="725"/>
      <c r="M115" s="725"/>
      <c r="N115" s="725"/>
      <c r="O115" s="725"/>
      <c r="P115" s="725"/>
    </row>
    <row r="116" spans="1:16" s="961" customFormat="1">
      <c r="A116" s="702"/>
      <c r="B116" s="83"/>
      <c r="C116" s="83"/>
      <c r="D116" s="83"/>
      <c r="E116" s="83"/>
      <c r="F116" s="83"/>
      <c r="G116" s="83"/>
      <c r="H116" s="83"/>
      <c r="I116" s="83"/>
      <c r="J116" s="83"/>
      <c r="K116" s="725"/>
      <c r="L116" s="725"/>
      <c r="M116" s="725"/>
      <c r="N116" s="725"/>
      <c r="O116" s="725"/>
      <c r="P116" s="725"/>
    </row>
    <row r="117" spans="1:16" s="961" customFormat="1">
      <c r="A117" s="702"/>
      <c r="B117" s="83"/>
      <c r="C117" s="83"/>
      <c r="D117" s="83"/>
      <c r="E117" s="83"/>
      <c r="F117" s="83"/>
      <c r="G117" s="83"/>
      <c r="H117" s="83"/>
      <c r="I117" s="83"/>
      <c r="J117" s="83"/>
      <c r="K117" s="725"/>
      <c r="L117" s="725"/>
      <c r="M117" s="725"/>
      <c r="N117" s="725"/>
      <c r="O117" s="725"/>
      <c r="P117" s="725"/>
    </row>
    <row r="118" spans="1:16" s="961" customFormat="1">
      <c r="A118" s="702"/>
      <c r="B118" s="83"/>
      <c r="C118" s="83"/>
      <c r="D118" s="83"/>
      <c r="E118" s="83"/>
      <c r="F118" s="83"/>
      <c r="G118" s="83"/>
      <c r="H118" s="83"/>
      <c r="I118" s="83"/>
      <c r="J118" s="83"/>
      <c r="K118" s="725"/>
      <c r="L118" s="725"/>
      <c r="M118" s="725"/>
      <c r="N118" s="725"/>
      <c r="O118" s="725"/>
      <c r="P118" s="725"/>
    </row>
    <row r="119" spans="1:16" s="961" customFormat="1">
      <c r="A119" s="702"/>
      <c r="B119" s="83"/>
      <c r="C119" s="83"/>
      <c r="D119" s="83"/>
      <c r="E119" s="83"/>
      <c r="F119" s="83"/>
      <c r="G119" s="83"/>
      <c r="H119" s="83"/>
      <c r="I119" s="83"/>
      <c r="J119" s="83"/>
      <c r="K119" s="725"/>
      <c r="L119" s="725"/>
      <c r="M119" s="725"/>
      <c r="N119" s="725"/>
      <c r="O119" s="725"/>
      <c r="P119" s="725"/>
    </row>
    <row r="120" spans="1:16" s="961" customFormat="1">
      <c r="A120" s="702"/>
      <c r="B120" s="83"/>
      <c r="C120" s="83"/>
      <c r="D120" s="83"/>
      <c r="E120" s="83"/>
      <c r="F120" s="83"/>
      <c r="G120" s="83"/>
      <c r="H120" s="83"/>
      <c r="I120" s="83"/>
      <c r="J120" s="83"/>
      <c r="K120" s="725"/>
      <c r="L120" s="725"/>
      <c r="M120" s="725"/>
      <c r="N120" s="725"/>
      <c r="O120" s="725"/>
      <c r="P120" s="725"/>
    </row>
    <row r="121" spans="1:16" s="961" customFormat="1">
      <c r="A121" s="702"/>
      <c r="B121" s="83"/>
      <c r="C121" s="83"/>
      <c r="D121" s="83"/>
      <c r="E121" s="83"/>
      <c r="F121" s="83"/>
      <c r="G121" s="83"/>
      <c r="H121" s="83"/>
      <c r="I121" s="83"/>
      <c r="J121" s="83"/>
      <c r="K121" s="725"/>
      <c r="L121" s="725"/>
      <c r="M121" s="725"/>
      <c r="N121" s="725"/>
      <c r="O121" s="725"/>
      <c r="P121" s="725"/>
    </row>
    <row r="122" spans="1:16" s="961" customFormat="1">
      <c r="A122" s="702"/>
      <c r="B122" s="83"/>
      <c r="C122" s="83"/>
      <c r="D122" s="83"/>
      <c r="E122" s="83"/>
      <c r="F122" s="83"/>
      <c r="G122" s="83"/>
      <c r="H122" s="83"/>
      <c r="I122" s="83"/>
      <c r="J122" s="83"/>
      <c r="K122" s="725"/>
      <c r="L122" s="725"/>
      <c r="M122" s="725"/>
      <c r="N122" s="725"/>
      <c r="O122" s="725"/>
      <c r="P122" s="725"/>
    </row>
    <row r="123" spans="1:16" s="961" customFormat="1">
      <c r="A123" s="702"/>
      <c r="B123" s="83"/>
      <c r="C123" s="83"/>
      <c r="D123" s="83"/>
      <c r="E123" s="83"/>
      <c r="F123" s="83"/>
      <c r="G123" s="83"/>
      <c r="H123" s="83"/>
      <c r="I123" s="83"/>
      <c r="J123" s="83"/>
      <c r="K123" s="725"/>
      <c r="L123" s="725"/>
      <c r="M123" s="725"/>
      <c r="N123" s="725"/>
      <c r="O123" s="725"/>
      <c r="P123" s="725"/>
    </row>
    <row r="124" spans="1:16" s="961" customFormat="1">
      <c r="A124" s="702"/>
      <c r="B124" s="83"/>
      <c r="C124" s="83"/>
      <c r="D124" s="83"/>
      <c r="E124" s="83"/>
      <c r="F124" s="83"/>
      <c r="G124" s="83"/>
      <c r="H124" s="83"/>
      <c r="I124" s="83"/>
      <c r="J124" s="83"/>
      <c r="K124" s="725"/>
      <c r="L124" s="725"/>
      <c r="M124" s="725"/>
      <c r="N124" s="725"/>
      <c r="O124" s="725"/>
      <c r="P124" s="725"/>
    </row>
    <row r="125" spans="1:16" s="961" customFormat="1">
      <c r="A125" s="702"/>
      <c r="B125" s="83"/>
      <c r="C125" s="83"/>
      <c r="D125" s="83"/>
      <c r="E125" s="83"/>
      <c r="F125" s="83"/>
      <c r="G125" s="83"/>
      <c r="H125" s="83"/>
      <c r="I125" s="83"/>
      <c r="J125" s="83"/>
      <c r="K125" s="725"/>
      <c r="L125" s="725"/>
      <c r="M125" s="725"/>
      <c r="N125" s="725"/>
      <c r="O125" s="725"/>
      <c r="P125" s="725"/>
    </row>
    <row r="126" spans="1:16" s="961" customFormat="1">
      <c r="A126" s="702"/>
      <c r="B126" s="83"/>
      <c r="C126" s="83"/>
      <c r="D126" s="83"/>
      <c r="E126" s="83"/>
      <c r="F126" s="83"/>
      <c r="G126" s="83"/>
      <c r="H126" s="83"/>
      <c r="I126" s="83"/>
      <c r="J126" s="83"/>
      <c r="K126" s="725"/>
      <c r="L126" s="725"/>
      <c r="M126" s="725"/>
      <c r="N126" s="725"/>
      <c r="O126" s="725"/>
      <c r="P126" s="725"/>
    </row>
    <row r="127" spans="1:16" s="961" customFormat="1">
      <c r="A127" s="702"/>
      <c r="B127" s="83"/>
      <c r="C127" s="83"/>
      <c r="D127" s="83"/>
      <c r="E127" s="83"/>
      <c r="F127" s="83"/>
      <c r="G127" s="83"/>
      <c r="H127" s="83"/>
      <c r="I127" s="83"/>
      <c r="J127" s="83"/>
      <c r="K127" s="725"/>
      <c r="L127" s="725"/>
      <c r="M127" s="725"/>
      <c r="N127" s="725"/>
      <c r="O127" s="725"/>
      <c r="P127" s="725"/>
    </row>
    <row r="128" spans="1:16" s="961" customFormat="1">
      <c r="A128" s="702"/>
      <c r="B128" s="83"/>
      <c r="C128" s="83"/>
      <c r="D128" s="83"/>
      <c r="E128" s="83"/>
      <c r="F128" s="83"/>
      <c r="G128" s="83"/>
      <c r="H128" s="83"/>
      <c r="I128" s="83"/>
      <c r="J128" s="83"/>
      <c r="K128" s="725"/>
      <c r="L128" s="725"/>
      <c r="M128" s="725"/>
      <c r="N128" s="725"/>
      <c r="O128" s="725"/>
      <c r="P128" s="725"/>
    </row>
    <row r="129" spans="1:16" s="961" customFormat="1">
      <c r="A129" s="702"/>
      <c r="B129" s="83"/>
      <c r="C129" s="83"/>
      <c r="D129" s="83"/>
      <c r="E129" s="83"/>
      <c r="F129" s="83"/>
      <c r="G129" s="83"/>
      <c r="H129" s="83"/>
      <c r="I129" s="83"/>
      <c r="J129" s="83"/>
      <c r="K129" s="725"/>
      <c r="L129" s="725"/>
      <c r="M129" s="725"/>
      <c r="N129" s="725"/>
      <c r="O129" s="725"/>
      <c r="P129" s="725"/>
    </row>
    <row r="130" spans="1:16" s="961" customFormat="1">
      <c r="A130" s="702"/>
      <c r="B130" s="83"/>
      <c r="C130" s="83"/>
      <c r="D130" s="83"/>
      <c r="E130" s="83"/>
      <c r="F130" s="83"/>
      <c r="G130" s="83"/>
      <c r="H130" s="83"/>
      <c r="I130" s="83"/>
      <c r="J130" s="83"/>
      <c r="K130" s="725"/>
      <c r="L130" s="725"/>
      <c r="M130" s="725"/>
      <c r="N130" s="725"/>
      <c r="O130" s="725"/>
      <c r="P130" s="725"/>
    </row>
    <row r="131" spans="1:16" s="961" customFormat="1">
      <c r="A131" s="702"/>
      <c r="B131" s="83"/>
      <c r="C131" s="83"/>
      <c r="D131" s="83"/>
      <c r="E131" s="83"/>
      <c r="F131" s="83"/>
      <c r="G131" s="83"/>
      <c r="H131" s="83"/>
      <c r="I131" s="83"/>
      <c r="J131" s="83"/>
      <c r="K131" s="725"/>
      <c r="L131" s="725"/>
      <c r="M131" s="725"/>
      <c r="N131" s="725"/>
      <c r="O131" s="725"/>
      <c r="P131" s="725"/>
    </row>
    <row r="132" spans="1:16" s="961" customFormat="1">
      <c r="A132" s="702"/>
      <c r="B132" s="83"/>
      <c r="C132" s="83"/>
      <c r="D132" s="83"/>
      <c r="E132" s="83"/>
      <c r="F132" s="83"/>
      <c r="G132" s="83"/>
      <c r="H132" s="83"/>
      <c r="I132" s="83"/>
      <c r="J132" s="83"/>
      <c r="K132" s="725"/>
      <c r="L132" s="725"/>
      <c r="M132" s="725"/>
      <c r="N132" s="725"/>
      <c r="O132" s="725"/>
      <c r="P132" s="725"/>
    </row>
    <row r="133" spans="1:16" s="961" customFormat="1">
      <c r="A133" s="702"/>
      <c r="B133" s="83"/>
      <c r="C133" s="83"/>
      <c r="D133" s="83"/>
      <c r="E133" s="83"/>
      <c r="F133" s="83"/>
      <c r="G133" s="83"/>
      <c r="H133" s="83"/>
      <c r="I133" s="83"/>
      <c r="J133" s="83"/>
      <c r="K133" s="725"/>
      <c r="L133" s="725"/>
      <c r="M133" s="725"/>
      <c r="N133" s="725"/>
      <c r="O133" s="725"/>
      <c r="P133" s="725"/>
    </row>
    <row r="134" spans="1:16" s="961" customFormat="1">
      <c r="A134" s="702"/>
      <c r="B134" s="83"/>
      <c r="C134" s="83"/>
      <c r="D134" s="83"/>
      <c r="E134" s="83"/>
      <c r="F134" s="83"/>
      <c r="G134" s="83"/>
      <c r="H134" s="83"/>
      <c r="I134" s="83"/>
      <c r="J134" s="83"/>
      <c r="K134" s="725"/>
      <c r="L134" s="725"/>
      <c r="M134" s="725"/>
      <c r="N134" s="725"/>
      <c r="O134" s="725"/>
      <c r="P134" s="725"/>
    </row>
    <row r="135" spans="1:16" s="961" customFormat="1">
      <c r="A135" s="702"/>
      <c r="B135" s="83"/>
      <c r="C135" s="83"/>
      <c r="D135" s="83"/>
      <c r="E135" s="83"/>
      <c r="F135" s="83"/>
      <c r="G135" s="83"/>
      <c r="H135" s="83"/>
      <c r="I135" s="83"/>
      <c r="J135" s="83"/>
      <c r="K135" s="725"/>
      <c r="L135" s="725"/>
      <c r="M135" s="725"/>
      <c r="N135" s="725"/>
      <c r="O135" s="725"/>
      <c r="P135" s="725"/>
    </row>
    <row r="136" spans="1:16" s="961" customFormat="1">
      <c r="A136" s="702"/>
      <c r="B136" s="83"/>
      <c r="C136" s="83"/>
      <c r="D136" s="83"/>
      <c r="E136" s="83"/>
      <c r="F136" s="83"/>
      <c r="G136" s="83"/>
      <c r="H136" s="83"/>
      <c r="I136" s="83"/>
      <c r="J136" s="83"/>
      <c r="K136" s="725"/>
      <c r="L136" s="725"/>
      <c r="M136" s="725"/>
      <c r="N136" s="725"/>
      <c r="O136" s="725"/>
      <c r="P136" s="725"/>
    </row>
    <row r="137" spans="1:16" s="961" customFormat="1">
      <c r="A137" s="702"/>
      <c r="B137" s="83"/>
      <c r="C137" s="83"/>
      <c r="D137" s="83"/>
      <c r="E137" s="83"/>
      <c r="F137" s="83"/>
      <c r="G137" s="83"/>
      <c r="H137" s="83"/>
      <c r="I137" s="83"/>
      <c r="J137" s="83"/>
      <c r="K137" s="725"/>
      <c r="L137" s="725"/>
      <c r="M137" s="725"/>
      <c r="N137" s="725"/>
      <c r="O137" s="725"/>
      <c r="P137" s="725"/>
    </row>
    <row r="138" spans="1:16" s="961" customFormat="1">
      <c r="A138" s="702"/>
      <c r="B138" s="83"/>
      <c r="C138" s="83"/>
      <c r="D138" s="83"/>
      <c r="E138" s="83"/>
      <c r="F138" s="83"/>
      <c r="G138" s="83"/>
      <c r="H138" s="83"/>
      <c r="I138" s="83"/>
      <c r="J138" s="83"/>
      <c r="K138" s="725"/>
      <c r="L138" s="725"/>
      <c r="M138" s="725"/>
      <c r="N138" s="725"/>
      <c r="O138" s="725"/>
      <c r="P138" s="725"/>
    </row>
    <row r="139" spans="1:16" s="961" customFormat="1">
      <c r="A139" s="702"/>
      <c r="B139" s="83"/>
      <c r="C139" s="83"/>
      <c r="D139" s="83"/>
      <c r="E139" s="83"/>
      <c r="F139" s="83"/>
      <c r="G139" s="83"/>
      <c r="H139" s="83"/>
      <c r="I139" s="83"/>
      <c r="J139" s="83"/>
      <c r="K139" s="725"/>
      <c r="L139" s="725"/>
      <c r="M139" s="725"/>
      <c r="N139" s="725"/>
      <c r="O139" s="725"/>
      <c r="P139" s="725"/>
    </row>
    <row r="140" spans="1:16" s="961" customFormat="1">
      <c r="A140" s="702"/>
      <c r="B140" s="83"/>
      <c r="C140" s="83"/>
      <c r="D140" s="83"/>
      <c r="E140" s="83"/>
      <c r="F140" s="83"/>
      <c r="G140" s="83"/>
      <c r="H140" s="83"/>
      <c r="I140" s="83"/>
      <c r="J140" s="83"/>
      <c r="K140" s="725"/>
      <c r="L140" s="725"/>
      <c r="M140" s="725"/>
      <c r="N140" s="725"/>
      <c r="O140" s="725"/>
      <c r="P140" s="725"/>
    </row>
    <row r="141" spans="1:16" s="961" customFormat="1">
      <c r="A141" s="702"/>
      <c r="B141" s="83"/>
      <c r="C141" s="83"/>
      <c r="D141" s="83"/>
      <c r="E141" s="83"/>
      <c r="F141" s="83"/>
      <c r="G141" s="83"/>
      <c r="H141" s="83"/>
      <c r="I141" s="83"/>
      <c r="J141" s="83"/>
      <c r="K141" s="725"/>
      <c r="L141" s="725"/>
      <c r="M141" s="725"/>
      <c r="N141" s="725"/>
      <c r="O141" s="725"/>
      <c r="P141" s="725"/>
    </row>
    <row r="142" spans="1:16" s="961" customFormat="1">
      <c r="A142" s="702"/>
      <c r="B142" s="83"/>
      <c r="C142" s="83"/>
      <c r="D142" s="83"/>
      <c r="E142" s="83"/>
      <c r="F142" s="83"/>
      <c r="G142" s="83"/>
      <c r="H142" s="83"/>
      <c r="I142" s="83"/>
      <c r="J142" s="83"/>
      <c r="K142" s="725"/>
      <c r="L142" s="725"/>
      <c r="M142" s="725"/>
      <c r="N142" s="725"/>
      <c r="O142" s="725"/>
      <c r="P142" s="725"/>
    </row>
    <row r="143" spans="1:16" s="961" customFormat="1">
      <c r="A143" s="702"/>
      <c r="B143" s="83"/>
      <c r="C143" s="83"/>
      <c r="D143" s="83"/>
      <c r="E143" s="83"/>
      <c r="F143" s="83"/>
      <c r="G143" s="83"/>
      <c r="H143" s="83"/>
      <c r="I143" s="83"/>
      <c r="J143" s="83"/>
      <c r="K143" s="725"/>
      <c r="L143" s="725"/>
      <c r="M143" s="725"/>
      <c r="N143" s="725"/>
      <c r="O143" s="725"/>
      <c r="P143" s="725"/>
    </row>
    <row r="144" spans="1:16" s="961" customFormat="1">
      <c r="A144" s="702"/>
      <c r="B144" s="83"/>
      <c r="C144" s="83"/>
      <c r="D144" s="83"/>
      <c r="E144" s="83"/>
      <c r="F144" s="83"/>
      <c r="G144" s="83"/>
      <c r="H144" s="83"/>
      <c r="I144" s="83"/>
      <c r="J144" s="83"/>
      <c r="K144" s="725"/>
      <c r="L144" s="725"/>
      <c r="M144" s="725"/>
      <c r="N144" s="725"/>
      <c r="O144" s="725"/>
      <c r="P144" s="725"/>
    </row>
    <row r="145" spans="1:16" s="961" customFormat="1">
      <c r="A145" s="702"/>
      <c r="B145" s="83"/>
      <c r="C145" s="83"/>
      <c r="D145" s="83"/>
      <c r="E145" s="83"/>
      <c r="F145" s="83"/>
      <c r="G145" s="83"/>
      <c r="H145" s="83"/>
      <c r="I145" s="83"/>
      <c r="J145" s="83"/>
      <c r="K145" s="725"/>
      <c r="L145" s="725"/>
      <c r="M145" s="725"/>
      <c r="N145" s="725"/>
      <c r="O145" s="725"/>
      <c r="P145" s="725"/>
    </row>
    <row r="146" spans="1:16" s="961" customFormat="1">
      <c r="A146" s="702"/>
      <c r="B146" s="83"/>
      <c r="C146" s="83"/>
      <c r="D146" s="83"/>
      <c r="E146" s="83"/>
      <c r="F146" s="83"/>
      <c r="G146" s="83"/>
      <c r="H146" s="83"/>
      <c r="I146" s="83"/>
      <c r="J146" s="83"/>
      <c r="K146" s="725"/>
      <c r="L146" s="725"/>
      <c r="M146" s="725"/>
      <c r="N146" s="725"/>
      <c r="O146" s="725"/>
      <c r="P146" s="725"/>
    </row>
    <row r="147" spans="1:16" s="961" customFormat="1">
      <c r="A147" s="702"/>
      <c r="B147" s="83"/>
      <c r="C147" s="83"/>
      <c r="D147" s="83"/>
      <c r="E147" s="83"/>
      <c r="F147" s="83"/>
      <c r="G147" s="83"/>
      <c r="H147" s="83"/>
      <c r="I147" s="83"/>
      <c r="J147" s="83"/>
      <c r="K147" s="725"/>
      <c r="L147" s="725"/>
      <c r="M147" s="725"/>
      <c r="N147" s="725"/>
      <c r="O147" s="725"/>
      <c r="P147" s="725"/>
    </row>
    <row r="148" spans="1:16" s="961" customFormat="1">
      <c r="A148" s="702"/>
      <c r="B148" s="83"/>
      <c r="C148" s="83"/>
      <c r="D148" s="83"/>
      <c r="E148" s="83"/>
      <c r="F148" s="83"/>
      <c r="G148" s="83"/>
      <c r="H148" s="83"/>
      <c r="I148" s="83"/>
      <c r="J148" s="83"/>
      <c r="K148" s="725"/>
      <c r="L148" s="725"/>
      <c r="M148" s="725"/>
      <c r="N148" s="725"/>
      <c r="O148" s="725"/>
      <c r="P148" s="725"/>
    </row>
    <row r="149" spans="1:16" s="961" customFormat="1">
      <c r="A149" s="702"/>
      <c r="B149" s="83"/>
      <c r="C149" s="83"/>
      <c r="D149" s="83"/>
      <c r="E149" s="83"/>
      <c r="F149" s="83"/>
      <c r="G149" s="83"/>
      <c r="H149" s="83"/>
      <c r="I149" s="83"/>
      <c r="J149" s="83"/>
      <c r="K149" s="725"/>
      <c r="L149" s="725"/>
      <c r="M149" s="725"/>
      <c r="N149" s="725"/>
      <c r="O149" s="725"/>
      <c r="P149" s="725"/>
    </row>
    <row r="150" spans="1:16" s="961" customFormat="1">
      <c r="A150" s="702"/>
      <c r="B150" s="83"/>
      <c r="C150" s="83"/>
      <c r="D150" s="83"/>
      <c r="E150" s="83"/>
      <c r="F150" s="83"/>
      <c r="G150" s="83"/>
      <c r="H150" s="83"/>
      <c r="I150" s="83"/>
      <c r="J150" s="83"/>
      <c r="K150" s="725"/>
      <c r="L150" s="725"/>
      <c r="M150" s="725"/>
      <c r="N150" s="725"/>
      <c r="O150" s="725"/>
      <c r="P150" s="725"/>
    </row>
    <row r="151" spans="1:16" s="961" customFormat="1">
      <c r="A151" s="702"/>
      <c r="B151" s="83"/>
      <c r="C151" s="83"/>
      <c r="D151" s="83"/>
      <c r="E151" s="83"/>
      <c r="F151" s="83"/>
      <c r="G151" s="83"/>
      <c r="H151" s="83"/>
      <c r="I151" s="83"/>
      <c r="J151" s="83"/>
      <c r="K151" s="725"/>
      <c r="L151" s="725"/>
      <c r="M151" s="725"/>
      <c r="N151" s="725"/>
      <c r="O151" s="725"/>
      <c r="P151" s="725"/>
    </row>
    <row r="152" spans="1:16" s="961" customFormat="1">
      <c r="A152" s="702"/>
      <c r="B152" s="83"/>
      <c r="C152" s="83"/>
      <c r="D152" s="83"/>
      <c r="E152" s="83"/>
      <c r="F152" s="83"/>
      <c r="G152" s="83"/>
      <c r="H152" s="83"/>
      <c r="I152" s="83"/>
      <c r="J152" s="83"/>
      <c r="K152" s="725"/>
      <c r="L152" s="725"/>
      <c r="M152" s="725"/>
      <c r="N152" s="725"/>
      <c r="O152" s="725"/>
      <c r="P152" s="725"/>
    </row>
    <row r="153" spans="1:16" s="961" customFormat="1">
      <c r="A153" s="702"/>
      <c r="B153" s="83"/>
      <c r="C153" s="83"/>
      <c r="D153" s="83"/>
      <c r="E153" s="83"/>
      <c r="F153" s="83"/>
      <c r="G153" s="83"/>
      <c r="H153" s="83"/>
      <c r="I153" s="83"/>
      <c r="J153" s="83"/>
      <c r="K153" s="725"/>
      <c r="L153" s="725"/>
      <c r="M153" s="725"/>
      <c r="N153" s="725"/>
      <c r="O153" s="725"/>
      <c r="P153" s="725"/>
    </row>
    <row r="154" spans="1:16" s="961" customFormat="1">
      <c r="A154" s="702"/>
      <c r="B154" s="83"/>
      <c r="C154" s="83"/>
      <c r="D154" s="83"/>
      <c r="E154" s="83"/>
      <c r="F154" s="83"/>
      <c r="G154" s="83"/>
      <c r="H154" s="83"/>
      <c r="I154" s="83"/>
      <c r="J154" s="83"/>
      <c r="K154" s="725"/>
      <c r="L154" s="725"/>
      <c r="M154" s="725"/>
      <c r="N154" s="725"/>
      <c r="O154" s="725"/>
      <c r="P154" s="725"/>
    </row>
    <row r="155" spans="1:16" s="961" customFormat="1">
      <c r="A155" s="702"/>
      <c r="B155" s="83"/>
      <c r="C155" s="83"/>
      <c r="D155" s="83"/>
      <c r="E155" s="83"/>
      <c r="F155" s="83"/>
      <c r="G155" s="83"/>
      <c r="H155" s="83"/>
      <c r="I155" s="83"/>
      <c r="J155" s="83"/>
      <c r="K155" s="725"/>
      <c r="L155" s="725"/>
      <c r="M155" s="725"/>
      <c r="N155" s="725"/>
      <c r="O155" s="725"/>
      <c r="P155" s="725"/>
    </row>
    <row r="156" spans="1:16" s="961" customFormat="1">
      <c r="A156" s="702"/>
      <c r="B156" s="83"/>
      <c r="C156" s="83"/>
      <c r="D156" s="83"/>
      <c r="E156" s="83"/>
      <c r="F156" s="83"/>
      <c r="G156" s="83"/>
      <c r="H156" s="83"/>
      <c r="I156" s="83"/>
      <c r="J156" s="83"/>
      <c r="K156" s="725"/>
      <c r="L156" s="725"/>
      <c r="M156" s="725"/>
      <c r="N156" s="725"/>
      <c r="O156" s="725"/>
      <c r="P156" s="725"/>
    </row>
    <row r="157" spans="1:16" s="961" customFormat="1">
      <c r="A157" s="702"/>
      <c r="B157" s="83"/>
      <c r="C157" s="83"/>
      <c r="D157" s="83"/>
      <c r="E157" s="83"/>
      <c r="F157" s="83"/>
      <c r="G157" s="83"/>
      <c r="H157" s="83"/>
      <c r="I157" s="83"/>
      <c r="J157" s="83"/>
      <c r="K157" s="725"/>
      <c r="L157" s="725"/>
      <c r="M157" s="725"/>
      <c r="N157" s="725"/>
      <c r="O157" s="725"/>
      <c r="P157" s="725"/>
    </row>
    <row r="158" spans="1:16" s="961" customFormat="1">
      <c r="A158" s="702"/>
      <c r="B158" s="83"/>
      <c r="C158" s="83"/>
      <c r="D158" s="83"/>
      <c r="E158" s="83"/>
      <c r="F158" s="83"/>
      <c r="G158" s="83"/>
      <c r="H158" s="83"/>
      <c r="I158" s="83"/>
      <c r="J158" s="83"/>
      <c r="K158" s="725"/>
      <c r="L158" s="725"/>
      <c r="M158" s="725"/>
      <c r="N158" s="725"/>
      <c r="O158" s="725"/>
      <c r="P158" s="725"/>
    </row>
    <row r="159" spans="1:16" s="961" customFormat="1">
      <c r="A159" s="702"/>
      <c r="B159" s="83"/>
      <c r="C159" s="83"/>
      <c r="D159" s="83"/>
      <c r="E159" s="83"/>
      <c r="F159" s="83"/>
      <c r="G159" s="83"/>
      <c r="H159" s="83"/>
      <c r="I159" s="83"/>
      <c r="J159" s="83"/>
      <c r="K159" s="725"/>
      <c r="L159" s="725"/>
      <c r="M159" s="725"/>
      <c r="N159" s="725"/>
      <c r="O159" s="725"/>
      <c r="P159" s="725"/>
    </row>
    <row r="160" spans="1:16" s="961" customFormat="1">
      <c r="A160" s="702"/>
      <c r="B160" s="83"/>
      <c r="C160" s="83"/>
      <c r="D160" s="83"/>
      <c r="E160" s="83"/>
      <c r="F160" s="83"/>
      <c r="G160" s="83"/>
      <c r="H160" s="83"/>
      <c r="I160" s="83"/>
      <c r="J160" s="83"/>
      <c r="K160" s="725"/>
      <c r="L160" s="725"/>
      <c r="M160" s="725"/>
      <c r="N160" s="725"/>
      <c r="O160" s="725"/>
      <c r="P160" s="725"/>
    </row>
    <row r="161" spans="1:16" s="961" customFormat="1">
      <c r="A161" s="702"/>
      <c r="B161" s="83"/>
      <c r="C161" s="83"/>
      <c r="D161" s="83"/>
      <c r="E161" s="83"/>
      <c r="F161" s="83"/>
      <c r="G161" s="83"/>
      <c r="H161" s="83"/>
      <c r="I161" s="83"/>
      <c r="J161" s="83"/>
      <c r="K161" s="725"/>
      <c r="L161" s="725"/>
      <c r="M161" s="725"/>
      <c r="N161" s="725"/>
      <c r="O161" s="725"/>
      <c r="P161" s="725"/>
    </row>
    <row r="162" spans="1:16" s="961" customFormat="1">
      <c r="A162" s="702"/>
      <c r="B162" s="83"/>
      <c r="C162" s="83"/>
      <c r="D162" s="83"/>
      <c r="E162" s="83"/>
      <c r="F162" s="83"/>
      <c r="G162" s="83"/>
      <c r="H162" s="83"/>
      <c r="I162" s="83"/>
      <c r="J162" s="83"/>
      <c r="K162" s="725"/>
      <c r="L162" s="725"/>
      <c r="M162" s="725"/>
      <c r="N162" s="725"/>
      <c r="O162" s="725"/>
      <c r="P162" s="725"/>
    </row>
    <row r="163" spans="1:16" s="961" customFormat="1">
      <c r="A163" s="702"/>
      <c r="B163" s="83"/>
      <c r="C163" s="83"/>
      <c r="D163" s="83"/>
      <c r="E163" s="83"/>
      <c r="F163" s="83"/>
      <c r="G163" s="83"/>
      <c r="H163" s="83"/>
      <c r="I163" s="83"/>
      <c r="J163" s="83"/>
      <c r="K163" s="725"/>
      <c r="L163" s="725"/>
      <c r="M163" s="725"/>
      <c r="N163" s="725"/>
      <c r="O163" s="725"/>
      <c r="P163" s="725"/>
    </row>
    <row r="164" spans="1:16" s="961" customFormat="1">
      <c r="A164" s="702"/>
      <c r="B164" s="83"/>
      <c r="C164" s="83"/>
      <c r="D164" s="83"/>
      <c r="E164" s="83"/>
      <c r="F164" s="83"/>
      <c r="G164" s="83"/>
      <c r="H164" s="83"/>
      <c r="I164" s="83"/>
      <c r="J164" s="83"/>
      <c r="K164" s="725"/>
      <c r="L164" s="725"/>
      <c r="M164" s="725"/>
      <c r="N164" s="725"/>
      <c r="O164" s="725"/>
      <c r="P164" s="725"/>
    </row>
    <row r="165" spans="1:16" s="961" customFormat="1">
      <c r="A165" s="702"/>
      <c r="B165" s="83"/>
      <c r="C165" s="83"/>
      <c r="D165" s="83"/>
      <c r="E165" s="83"/>
      <c r="F165" s="83"/>
      <c r="G165" s="83"/>
      <c r="H165" s="83"/>
      <c r="I165" s="83"/>
      <c r="J165" s="83"/>
      <c r="K165" s="725"/>
      <c r="L165" s="725"/>
      <c r="M165" s="725"/>
      <c r="N165" s="725"/>
      <c r="O165" s="725"/>
      <c r="P165" s="725"/>
    </row>
    <row r="166" spans="1:16" s="961" customFormat="1">
      <c r="A166" s="702"/>
      <c r="B166" s="83"/>
      <c r="C166" s="83"/>
      <c r="D166" s="83"/>
      <c r="E166" s="83"/>
      <c r="F166" s="83"/>
      <c r="G166" s="83"/>
      <c r="H166" s="83"/>
      <c r="I166" s="83"/>
      <c r="J166" s="83"/>
      <c r="K166" s="725"/>
      <c r="L166" s="725"/>
      <c r="M166" s="725"/>
      <c r="N166" s="725"/>
      <c r="O166" s="725"/>
      <c r="P166" s="725"/>
    </row>
    <row r="167" spans="1:16" s="961" customFormat="1">
      <c r="A167" s="702"/>
      <c r="B167" s="83"/>
      <c r="C167" s="83"/>
      <c r="D167" s="83"/>
      <c r="E167" s="83"/>
      <c r="F167" s="83"/>
      <c r="G167" s="83"/>
      <c r="H167" s="83"/>
      <c r="I167" s="83"/>
      <c r="J167" s="83"/>
      <c r="K167" s="725"/>
      <c r="L167" s="725"/>
      <c r="M167" s="725"/>
      <c r="N167" s="725"/>
      <c r="O167" s="725"/>
      <c r="P167" s="725"/>
    </row>
    <row r="168" spans="1:16" s="961" customFormat="1">
      <c r="A168" s="702"/>
      <c r="B168" s="83"/>
      <c r="C168" s="83"/>
      <c r="D168" s="83"/>
      <c r="E168" s="83"/>
      <c r="F168" s="83"/>
      <c r="G168" s="83"/>
      <c r="H168" s="83"/>
      <c r="I168" s="83"/>
      <c r="J168" s="83"/>
      <c r="K168" s="725"/>
      <c r="L168" s="725"/>
      <c r="M168" s="725"/>
      <c r="N168" s="725"/>
      <c r="O168" s="725"/>
      <c r="P168" s="725"/>
    </row>
    <row r="169" spans="1:16" s="961" customFormat="1">
      <c r="A169" s="702"/>
      <c r="B169" s="83"/>
      <c r="C169" s="83"/>
      <c r="D169" s="83"/>
      <c r="E169" s="83"/>
      <c r="F169" s="83"/>
      <c r="G169" s="83"/>
      <c r="H169" s="83"/>
      <c r="I169" s="83"/>
      <c r="J169" s="83"/>
      <c r="K169" s="725"/>
      <c r="L169" s="725"/>
      <c r="M169" s="725"/>
      <c r="N169" s="725"/>
      <c r="O169" s="725"/>
      <c r="P169" s="725"/>
    </row>
    <row r="170" spans="1:16" s="961" customFormat="1">
      <c r="A170" s="702"/>
      <c r="B170" s="83"/>
      <c r="C170" s="83"/>
      <c r="D170" s="83"/>
      <c r="E170" s="83"/>
      <c r="F170" s="83"/>
      <c r="G170" s="83"/>
      <c r="H170" s="83"/>
      <c r="I170" s="83"/>
      <c r="J170" s="83"/>
      <c r="K170" s="725"/>
      <c r="L170" s="725"/>
      <c r="M170" s="725"/>
      <c r="N170" s="725"/>
      <c r="O170" s="725"/>
      <c r="P170" s="725"/>
    </row>
    <row r="171" spans="1:16" s="961" customFormat="1">
      <c r="A171" s="702"/>
      <c r="B171" s="83"/>
      <c r="C171" s="83"/>
      <c r="D171" s="83"/>
      <c r="E171" s="83"/>
      <c r="F171" s="83"/>
      <c r="G171" s="83"/>
      <c r="H171" s="83"/>
      <c r="I171" s="83"/>
      <c r="J171" s="83"/>
      <c r="K171" s="725"/>
      <c r="L171" s="725"/>
      <c r="M171" s="725"/>
      <c r="N171" s="725"/>
      <c r="O171" s="725"/>
      <c r="P171" s="725"/>
    </row>
    <row r="172" spans="1:16" s="961" customFormat="1">
      <c r="A172" s="702"/>
      <c r="B172" s="83"/>
      <c r="C172" s="83"/>
      <c r="D172" s="83"/>
      <c r="E172" s="83"/>
      <c r="F172" s="83"/>
      <c r="G172" s="83"/>
      <c r="H172" s="83"/>
      <c r="I172" s="83"/>
      <c r="J172" s="83"/>
      <c r="K172" s="725"/>
      <c r="L172" s="725"/>
      <c r="M172" s="725"/>
      <c r="N172" s="725"/>
      <c r="O172" s="725"/>
      <c r="P172" s="725"/>
    </row>
    <row r="173" spans="1:16" s="961" customFormat="1">
      <c r="A173" s="702"/>
      <c r="B173" s="83"/>
      <c r="C173" s="83"/>
      <c r="D173" s="83"/>
      <c r="E173" s="83"/>
      <c r="F173" s="83"/>
      <c r="G173" s="83"/>
      <c r="H173" s="83"/>
      <c r="I173" s="83"/>
      <c r="J173" s="83"/>
      <c r="K173" s="725"/>
      <c r="L173" s="725"/>
      <c r="M173" s="725"/>
      <c r="N173" s="725"/>
      <c r="O173" s="725"/>
      <c r="P173" s="725"/>
    </row>
    <row r="174" spans="1:16" s="961" customFormat="1">
      <c r="A174" s="702"/>
      <c r="B174" s="83"/>
      <c r="C174" s="83"/>
      <c r="D174" s="83"/>
      <c r="E174" s="83"/>
      <c r="F174" s="83"/>
      <c r="G174" s="83"/>
      <c r="H174" s="83"/>
      <c r="I174" s="83"/>
      <c r="J174" s="83"/>
      <c r="K174" s="725"/>
      <c r="L174" s="725"/>
      <c r="M174" s="725"/>
      <c r="N174" s="725"/>
      <c r="O174" s="725"/>
      <c r="P174" s="725"/>
    </row>
    <row r="175" spans="1:16" s="961" customFormat="1">
      <c r="A175" s="702"/>
      <c r="B175" s="83"/>
      <c r="C175" s="83"/>
      <c r="D175" s="83"/>
      <c r="E175" s="83"/>
      <c r="F175" s="83"/>
      <c r="G175" s="83"/>
      <c r="H175" s="83"/>
      <c r="I175" s="83"/>
      <c r="J175" s="83"/>
      <c r="K175" s="725"/>
      <c r="L175" s="725"/>
      <c r="M175" s="725"/>
      <c r="N175" s="725"/>
      <c r="O175" s="725"/>
      <c r="P175" s="725"/>
    </row>
    <row r="176" spans="1:16" s="961" customFormat="1">
      <c r="A176" s="702"/>
      <c r="B176" s="83"/>
      <c r="C176" s="83"/>
      <c r="D176" s="83"/>
      <c r="E176" s="83"/>
      <c r="F176" s="83"/>
      <c r="G176" s="83"/>
      <c r="H176" s="83"/>
      <c r="I176" s="83"/>
      <c r="J176" s="83"/>
      <c r="K176" s="725"/>
      <c r="L176" s="725"/>
      <c r="M176" s="725"/>
      <c r="N176" s="725"/>
      <c r="O176" s="725"/>
      <c r="P176" s="725"/>
    </row>
    <row r="177" spans="1:16" s="961" customFormat="1">
      <c r="A177" s="702"/>
      <c r="B177" s="83"/>
      <c r="C177" s="83"/>
      <c r="D177" s="83"/>
      <c r="E177" s="83"/>
      <c r="F177" s="83"/>
      <c r="G177" s="83"/>
      <c r="H177" s="83"/>
      <c r="I177" s="83"/>
      <c r="J177" s="83"/>
      <c r="K177" s="725"/>
      <c r="L177" s="725"/>
      <c r="M177" s="725"/>
      <c r="N177" s="725"/>
      <c r="O177" s="725"/>
      <c r="P177" s="725"/>
    </row>
    <row r="178" spans="1:16" s="961" customFormat="1">
      <c r="A178" s="702"/>
      <c r="B178" s="83"/>
      <c r="C178" s="83"/>
      <c r="D178" s="83"/>
      <c r="E178" s="83"/>
      <c r="F178" s="83"/>
      <c r="G178" s="83"/>
      <c r="H178" s="83"/>
      <c r="I178" s="83"/>
      <c r="J178" s="83"/>
      <c r="K178" s="725"/>
      <c r="L178" s="725"/>
      <c r="M178" s="725"/>
      <c r="N178" s="725"/>
      <c r="O178" s="725"/>
      <c r="P178" s="725"/>
    </row>
    <row r="179" spans="1:16" s="961" customFormat="1">
      <c r="A179" s="702"/>
      <c r="B179" s="83"/>
      <c r="C179" s="83"/>
      <c r="D179" s="83"/>
      <c r="E179" s="83"/>
      <c r="F179" s="83"/>
      <c r="G179" s="83"/>
      <c r="H179" s="83"/>
      <c r="I179" s="83"/>
      <c r="J179" s="83"/>
      <c r="K179" s="725"/>
      <c r="L179" s="725"/>
      <c r="M179" s="725"/>
      <c r="N179" s="725"/>
      <c r="O179" s="725"/>
      <c r="P179" s="725"/>
    </row>
    <row r="180" spans="1:16" s="961" customFormat="1">
      <c r="A180" s="702"/>
      <c r="B180" s="83"/>
      <c r="C180" s="83"/>
      <c r="D180" s="83"/>
      <c r="E180" s="83"/>
      <c r="F180" s="83"/>
      <c r="G180" s="83"/>
      <c r="H180" s="83"/>
      <c r="I180" s="83"/>
      <c r="J180" s="83"/>
      <c r="K180" s="725"/>
      <c r="L180" s="725"/>
      <c r="M180" s="725"/>
      <c r="N180" s="725"/>
      <c r="O180" s="725"/>
      <c r="P180" s="725"/>
    </row>
    <row r="181" spans="1:16" s="961" customFormat="1">
      <c r="A181" s="702"/>
      <c r="B181" s="83"/>
      <c r="C181" s="83"/>
      <c r="D181" s="83"/>
      <c r="E181" s="83"/>
      <c r="F181" s="83"/>
      <c r="G181" s="83"/>
      <c r="H181" s="83"/>
      <c r="I181" s="83"/>
      <c r="J181" s="83"/>
      <c r="K181" s="725"/>
      <c r="L181" s="725"/>
      <c r="M181" s="725"/>
      <c r="N181" s="725"/>
      <c r="O181" s="725"/>
      <c r="P181" s="725"/>
    </row>
    <row r="182" spans="1:16" s="961" customFormat="1">
      <c r="A182" s="702"/>
      <c r="B182" s="83"/>
      <c r="C182" s="83"/>
      <c r="D182" s="83"/>
      <c r="E182" s="83"/>
      <c r="F182" s="83"/>
      <c r="G182" s="83"/>
      <c r="H182" s="83"/>
      <c r="I182" s="83"/>
      <c r="J182" s="83"/>
      <c r="K182" s="725"/>
      <c r="L182" s="725"/>
      <c r="M182" s="725"/>
      <c r="N182" s="725"/>
      <c r="O182" s="725"/>
      <c r="P182" s="725"/>
    </row>
    <row r="183" spans="1:16" s="961" customFormat="1">
      <c r="A183" s="702"/>
      <c r="B183" s="83"/>
      <c r="C183" s="83"/>
      <c r="D183" s="83"/>
      <c r="E183" s="83"/>
      <c r="F183" s="83"/>
      <c r="G183" s="83"/>
      <c r="H183" s="83"/>
      <c r="I183" s="83"/>
      <c r="J183" s="83"/>
      <c r="K183" s="725"/>
      <c r="L183" s="725"/>
      <c r="M183" s="725"/>
      <c r="N183" s="725"/>
      <c r="O183" s="725"/>
      <c r="P183" s="725"/>
    </row>
    <row r="184" spans="1:16" s="961" customFormat="1">
      <c r="A184" s="702"/>
      <c r="B184" s="83"/>
      <c r="C184" s="83"/>
      <c r="D184" s="83"/>
      <c r="E184" s="83"/>
      <c r="F184" s="83"/>
      <c r="G184" s="83"/>
      <c r="H184" s="83"/>
      <c r="I184" s="83"/>
      <c r="J184" s="83"/>
      <c r="K184" s="725"/>
      <c r="L184" s="725"/>
      <c r="M184" s="725"/>
      <c r="N184" s="725"/>
      <c r="O184" s="725"/>
      <c r="P184" s="725"/>
    </row>
    <row r="185" spans="1:16" s="961" customFormat="1">
      <c r="A185" s="702"/>
      <c r="B185" s="83"/>
      <c r="C185" s="83"/>
      <c r="D185" s="83"/>
      <c r="E185" s="83"/>
      <c r="F185" s="83"/>
      <c r="G185" s="83"/>
      <c r="H185" s="83"/>
      <c r="I185" s="83"/>
      <c r="J185" s="83"/>
      <c r="K185" s="725"/>
      <c r="L185" s="725"/>
      <c r="M185" s="725"/>
      <c r="N185" s="725"/>
      <c r="O185" s="725"/>
      <c r="P185" s="725"/>
    </row>
    <row r="186" spans="1:16" s="961" customFormat="1">
      <c r="A186" s="702"/>
      <c r="B186" s="83"/>
      <c r="C186" s="83"/>
      <c r="D186" s="83"/>
      <c r="E186" s="83"/>
      <c r="F186" s="83"/>
      <c r="G186" s="83"/>
      <c r="H186" s="83"/>
      <c r="I186" s="83"/>
      <c r="J186" s="83"/>
      <c r="K186" s="725"/>
      <c r="L186" s="725"/>
      <c r="M186" s="725"/>
      <c r="N186" s="725"/>
      <c r="O186" s="725"/>
      <c r="P186" s="725"/>
    </row>
    <row r="187" spans="1:16" s="961" customFormat="1">
      <c r="A187" s="702"/>
      <c r="B187" s="83"/>
      <c r="C187" s="83"/>
      <c r="D187" s="83"/>
      <c r="E187" s="83"/>
      <c r="F187" s="83"/>
      <c r="G187" s="83"/>
      <c r="H187" s="83"/>
      <c r="I187" s="83"/>
      <c r="J187" s="83"/>
      <c r="K187" s="725"/>
      <c r="L187" s="725"/>
      <c r="M187" s="725"/>
      <c r="N187" s="725"/>
      <c r="O187" s="725"/>
      <c r="P187" s="725"/>
    </row>
    <row r="188" spans="1:16" s="961" customFormat="1">
      <c r="A188" s="702"/>
      <c r="B188" s="83"/>
      <c r="C188" s="83"/>
      <c r="D188" s="83"/>
      <c r="E188" s="83"/>
      <c r="F188" s="83"/>
      <c r="G188" s="83"/>
      <c r="H188" s="83"/>
      <c r="I188" s="83"/>
      <c r="J188" s="83"/>
      <c r="K188" s="725"/>
      <c r="L188" s="725"/>
      <c r="M188" s="725"/>
      <c r="N188" s="725"/>
      <c r="O188" s="725"/>
      <c r="P188" s="725"/>
    </row>
    <row r="189" spans="1:16" s="961" customFormat="1">
      <c r="A189" s="702"/>
      <c r="B189" s="83"/>
      <c r="C189" s="83"/>
      <c r="D189" s="83"/>
      <c r="E189" s="83"/>
      <c r="F189" s="83"/>
      <c r="G189" s="83"/>
      <c r="H189" s="83"/>
      <c r="I189" s="83"/>
      <c r="J189" s="83"/>
      <c r="K189" s="725"/>
      <c r="L189" s="725"/>
      <c r="M189" s="725"/>
      <c r="N189" s="725"/>
      <c r="O189" s="725"/>
      <c r="P189" s="725"/>
    </row>
    <row r="190" spans="1:16" s="961" customFormat="1">
      <c r="A190" s="702"/>
      <c r="B190" s="83"/>
      <c r="C190" s="83"/>
      <c r="D190" s="83"/>
      <c r="E190" s="83"/>
      <c r="F190" s="83"/>
      <c r="G190" s="83"/>
      <c r="H190" s="83"/>
      <c r="I190" s="83"/>
      <c r="J190" s="83"/>
      <c r="K190" s="725"/>
      <c r="L190" s="725"/>
      <c r="M190" s="725"/>
      <c r="N190" s="725"/>
      <c r="O190" s="725"/>
      <c r="P190" s="725"/>
    </row>
    <row r="191" spans="1:16" s="961" customFormat="1">
      <c r="A191" s="702"/>
      <c r="B191" s="83"/>
      <c r="C191" s="83"/>
      <c r="D191" s="83"/>
      <c r="E191" s="83"/>
      <c r="F191" s="83"/>
      <c r="G191" s="83"/>
      <c r="H191" s="83"/>
      <c r="I191" s="83"/>
      <c r="J191" s="83"/>
      <c r="K191" s="725"/>
      <c r="L191" s="725"/>
      <c r="M191" s="725"/>
      <c r="N191" s="725"/>
      <c r="O191" s="725"/>
      <c r="P191" s="725"/>
    </row>
    <row r="192" spans="1:16" s="961" customFormat="1">
      <c r="A192" s="702"/>
      <c r="B192" s="83"/>
      <c r="C192" s="83"/>
      <c r="D192" s="83"/>
      <c r="E192" s="83"/>
      <c r="F192" s="83"/>
      <c r="G192" s="83"/>
      <c r="H192" s="83"/>
      <c r="I192" s="83"/>
      <c r="J192" s="83"/>
      <c r="K192" s="725"/>
      <c r="L192" s="725"/>
      <c r="M192" s="725"/>
      <c r="N192" s="725"/>
      <c r="O192" s="725"/>
      <c r="P192" s="725"/>
    </row>
    <row r="193" spans="1:16" s="961" customFormat="1">
      <c r="A193" s="702"/>
      <c r="B193" s="83"/>
      <c r="C193" s="83"/>
      <c r="D193" s="83"/>
      <c r="E193" s="83"/>
      <c r="F193" s="83"/>
      <c r="G193" s="83"/>
      <c r="H193" s="83"/>
      <c r="I193" s="83"/>
      <c r="J193" s="83"/>
      <c r="K193" s="725"/>
      <c r="L193" s="725"/>
      <c r="M193" s="725"/>
      <c r="N193" s="725"/>
      <c r="O193" s="725"/>
      <c r="P193" s="725"/>
    </row>
    <row r="194" spans="1:16" s="961" customFormat="1">
      <c r="A194" s="702"/>
      <c r="B194" s="83"/>
      <c r="C194" s="83"/>
      <c r="D194" s="83"/>
      <c r="E194" s="83"/>
      <c r="F194" s="83"/>
      <c r="G194" s="83"/>
      <c r="H194" s="83"/>
      <c r="I194" s="83"/>
      <c r="J194" s="83"/>
      <c r="K194" s="725"/>
      <c r="L194" s="725"/>
      <c r="M194" s="725"/>
      <c r="N194" s="725"/>
      <c r="O194" s="725"/>
      <c r="P194" s="725"/>
    </row>
    <row r="195" spans="1:16" s="961" customFormat="1">
      <c r="A195" s="702"/>
      <c r="B195" s="83"/>
      <c r="C195" s="83"/>
      <c r="D195" s="83"/>
      <c r="E195" s="83"/>
      <c r="F195" s="83"/>
      <c r="G195" s="83"/>
      <c r="H195" s="83"/>
      <c r="I195" s="83"/>
      <c r="J195" s="83"/>
      <c r="K195" s="725"/>
      <c r="L195" s="725"/>
      <c r="M195" s="725"/>
      <c r="N195" s="725"/>
      <c r="O195" s="725"/>
      <c r="P195" s="725"/>
    </row>
    <row r="196" spans="1:16" s="961" customFormat="1">
      <c r="A196" s="702"/>
      <c r="B196" s="83"/>
      <c r="C196" s="83"/>
      <c r="D196" s="83"/>
      <c r="E196" s="83"/>
      <c r="F196" s="83"/>
      <c r="G196" s="83"/>
      <c r="H196" s="83"/>
      <c r="I196" s="83"/>
      <c r="J196" s="83"/>
      <c r="K196" s="725"/>
      <c r="L196" s="725"/>
      <c r="M196" s="725"/>
      <c r="N196" s="725"/>
      <c r="O196" s="725"/>
      <c r="P196" s="725"/>
    </row>
    <row r="197" spans="1:16" s="961" customFormat="1">
      <c r="A197" s="702"/>
      <c r="B197" s="83"/>
      <c r="C197" s="83"/>
      <c r="D197" s="83"/>
      <c r="E197" s="83"/>
      <c r="F197" s="83"/>
      <c r="G197" s="83"/>
      <c r="H197" s="83"/>
      <c r="I197" s="83"/>
      <c r="J197" s="83"/>
      <c r="K197" s="725"/>
      <c r="L197" s="725"/>
      <c r="M197" s="725"/>
      <c r="N197" s="725"/>
      <c r="O197" s="725"/>
      <c r="P197" s="725"/>
    </row>
    <row r="198" spans="1:16" s="961" customFormat="1">
      <c r="A198" s="702"/>
      <c r="B198" s="83"/>
      <c r="C198" s="83"/>
      <c r="D198" s="83"/>
      <c r="E198" s="83"/>
      <c r="F198" s="83"/>
      <c r="G198" s="83"/>
      <c r="H198" s="83"/>
      <c r="I198" s="83"/>
      <c r="J198" s="83"/>
      <c r="K198" s="725"/>
      <c r="L198" s="725"/>
      <c r="M198" s="725"/>
      <c r="N198" s="725"/>
      <c r="O198" s="725"/>
      <c r="P198" s="725"/>
    </row>
    <row r="199" spans="1:16" s="961" customFormat="1">
      <c r="A199" s="702"/>
      <c r="B199" s="83"/>
      <c r="C199" s="83"/>
      <c r="D199" s="83"/>
      <c r="E199" s="83"/>
      <c r="F199" s="83"/>
      <c r="G199" s="83"/>
      <c r="H199" s="83"/>
      <c r="I199" s="83"/>
      <c r="J199" s="83"/>
      <c r="K199" s="725"/>
      <c r="L199" s="725"/>
      <c r="M199" s="725"/>
      <c r="N199" s="725"/>
      <c r="O199" s="725"/>
      <c r="P199" s="725"/>
    </row>
    <row r="200" spans="1:16" s="961" customFormat="1">
      <c r="A200" s="702"/>
      <c r="B200" s="83"/>
      <c r="C200" s="83"/>
      <c r="D200" s="83"/>
      <c r="E200" s="83"/>
      <c r="F200" s="83"/>
      <c r="G200" s="83"/>
      <c r="H200" s="83"/>
      <c r="I200" s="83"/>
      <c r="J200" s="83"/>
      <c r="K200" s="725"/>
      <c r="L200" s="725"/>
      <c r="M200" s="725"/>
      <c r="N200" s="725"/>
      <c r="O200" s="725"/>
      <c r="P200" s="725"/>
    </row>
  </sheetData>
  <mergeCells count="4">
    <mergeCell ref="A2:P2"/>
    <mergeCell ref="A3:P3"/>
    <mergeCell ref="A4:P4"/>
    <mergeCell ref="A5:P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R647"/>
  <sheetViews>
    <sheetView topLeftCell="A2" zoomScale="85" zoomScaleNormal="85" workbookViewId="0">
      <selection activeCell="I9" sqref="I9"/>
    </sheetView>
  </sheetViews>
  <sheetFormatPr defaultRowHeight="15"/>
  <cols>
    <col min="1" max="1" width="37.7109375" style="84" customWidth="1"/>
    <col min="2" max="2" width="12.85546875" style="83" customWidth="1"/>
    <col min="3" max="15" width="13" style="83" customWidth="1"/>
    <col min="16" max="16" width="13" style="782" customWidth="1"/>
    <col min="17" max="17" width="13.85546875" style="88" hidden="1" customWidth="1"/>
    <col min="18" max="18" width="2.5703125" style="88" customWidth="1"/>
    <col min="19" max="256" width="9.140625" style="961"/>
    <col min="257" max="257" width="37.7109375" style="961" customWidth="1"/>
    <col min="258" max="258" width="12.85546875" style="961" customWidth="1"/>
    <col min="259" max="272" width="13" style="961" customWidth="1"/>
    <col min="273" max="273" width="0" style="961" hidden="1" customWidth="1"/>
    <col min="274" max="274" width="2.5703125" style="961" customWidth="1"/>
    <col min="275" max="512" width="9.140625" style="961"/>
    <col min="513" max="513" width="37.7109375" style="961" customWidth="1"/>
    <col min="514" max="514" width="12.85546875" style="961" customWidth="1"/>
    <col min="515" max="528" width="13" style="961" customWidth="1"/>
    <col min="529" max="529" width="0" style="961" hidden="1" customWidth="1"/>
    <col min="530" max="530" width="2.5703125" style="961" customWidth="1"/>
    <col min="531" max="768" width="9.140625" style="961"/>
    <col min="769" max="769" width="37.7109375" style="961" customWidth="1"/>
    <col min="770" max="770" width="12.85546875" style="961" customWidth="1"/>
    <col min="771" max="784" width="13" style="961" customWidth="1"/>
    <col min="785" max="785" width="0" style="961" hidden="1" customWidth="1"/>
    <col min="786" max="786" width="2.5703125" style="961" customWidth="1"/>
    <col min="787" max="1024" width="9.140625" style="961"/>
    <col min="1025" max="1025" width="37.7109375" style="961" customWidth="1"/>
    <col min="1026" max="1026" width="12.85546875" style="961" customWidth="1"/>
    <col min="1027" max="1040" width="13" style="961" customWidth="1"/>
    <col min="1041" max="1041" width="0" style="961" hidden="1" customWidth="1"/>
    <col min="1042" max="1042" width="2.5703125" style="961" customWidth="1"/>
    <col min="1043" max="1280" width="9.140625" style="961"/>
    <col min="1281" max="1281" width="37.7109375" style="961" customWidth="1"/>
    <col min="1282" max="1282" width="12.85546875" style="961" customWidth="1"/>
    <col min="1283" max="1296" width="13" style="961" customWidth="1"/>
    <col min="1297" max="1297" width="0" style="961" hidden="1" customWidth="1"/>
    <col min="1298" max="1298" width="2.5703125" style="961" customWidth="1"/>
    <col min="1299" max="1536" width="9.140625" style="961"/>
    <col min="1537" max="1537" width="37.7109375" style="961" customWidth="1"/>
    <col min="1538" max="1538" width="12.85546875" style="961" customWidth="1"/>
    <col min="1539" max="1552" width="13" style="961" customWidth="1"/>
    <col min="1553" max="1553" width="0" style="961" hidden="1" customWidth="1"/>
    <col min="1554" max="1554" width="2.5703125" style="961" customWidth="1"/>
    <col min="1555" max="1792" width="9.140625" style="961"/>
    <col min="1793" max="1793" width="37.7109375" style="961" customWidth="1"/>
    <col min="1794" max="1794" width="12.85546875" style="961" customWidth="1"/>
    <col min="1795" max="1808" width="13" style="961" customWidth="1"/>
    <col min="1809" max="1809" width="0" style="961" hidden="1" customWidth="1"/>
    <col min="1810" max="1810" width="2.5703125" style="961" customWidth="1"/>
    <col min="1811" max="2048" width="9.140625" style="961"/>
    <col min="2049" max="2049" width="37.7109375" style="961" customWidth="1"/>
    <col min="2050" max="2050" width="12.85546875" style="961" customWidth="1"/>
    <col min="2051" max="2064" width="13" style="961" customWidth="1"/>
    <col min="2065" max="2065" width="0" style="961" hidden="1" customWidth="1"/>
    <col min="2066" max="2066" width="2.5703125" style="961" customWidth="1"/>
    <col min="2067" max="2304" width="9.140625" style="961"/>
    <col min="2305" max="2305" width="37.7109375" style="961" customWidth="1"/>
    <col min="2306" max="2306" width="12.85546875" style="961" customWidth="1"/>
    <col min="2307" max="2320" width="13" style="961" customWidth="1"/>
    <col min="2321" max="2321" width="0" style="961" hidden="1" customWidth="1"/>
    <col min="2322" max="2322" width="2.5703125" style="961" customWidth="1"/>
    <col min="2323" max="2560" width="9.140625" style="961"/>
    <col min="2561" max="2561" width="37.7109375" style="961" customWidth="1"/>
    <col min="2562" max="2562" width="12.85546875" style="961" customWidth="1"/>
    <col min="2563" max="2576" width="13" style="961" customWidth="1"/>
    <col min="2577" max="2577" width="0" style="961" hidden="1" customWidth="1"/>
    <col min="2578" max="2578" width="2.5703125" style="961" customWidth="1"/>
    <col min="2579" max="2816" width="9.140625" style="961"/>
    <col min="2817" max="2817" width="37.7109375" style="961" customWidth="1"/>
    <col min="2818" max="2818" width="12.85546875" style="961" customWidth="1"/>
    <col min="2819" max="2832" width="13" style="961" customWidth="1"/>
    <col min="2833" max="2833" width="0" style="961" hidden="1" customWidth="1"/>
    <col min="2834" max="2834" width="2.5703125" style="961" customWidth="1"/>
    <col min="2835" max="3072" width="9.140625" style="961"/>
    <col min="3073" max="3073" width="37.7109375" style="961" customWidth="1"/>
    <col min="3074" max="3074" width="12.85546875" style="961" customWidth="1"/>
    <col min="3075" max="3088" width="13" style="961" customWidth="1"/>
    <col min="3089" max="3089" width="0" style="961" hidden="1" customWidth="1"/>
    <col min="3090" max="3090" width="2.5703125" style="961" customWidth="1"/>
    <col min="3091" max="3328" width="9.140625" style="961"/>
    <col min="3329" max="3329" width="37.7109375" style="961" customWidth="1"/>
    <col min="3330" max="3330" width="12.85546875" style="961" customWidth="1"/>
    <col min="3331" max="3344" width="13" style="961" customWidth="1"/>
    <col min="3345" max="3345" width="0" style="961" hidden="1" customWidth="1"/>
    <col min="3346" max="3346" width="2.5703125" style="961" customWidth="1"/>
    <col min="3347" max="3584" width="9.140625" style="961"/>
    <col min="3585" max="3585" width="37.7109375" style="961" customWidth="1"/>
    <col min="3586" max="3586" width="12.85546875" style="961" customWidth="1"/>
    <col min="3587" max="3600" width="13" style="961" customWidth="1"/>
    <col min="3601" max="3601" width="0" style="961" hidden="1" customWidth="1"/>
    <col min="3602" max="3602" width="2.5703125" style="961" customWidth="1"/>
    <col min="3603" max="3840" width="9.140625" style="961"/>
    <col min="3841" max="3841" width="37.7109375" style="961" customWidth="1"/>
    <col min="3842" max="3842" width="12.85546875" style="961" customWidth="1"/>
    <col min="3843" max="3856" width="13" style="961" customWidth="1"/>
    <col min="3857" max="3857" width="0" style="961" hidden="1" customWidth="1"/>
    <col min="3858" max="3858" width="2.5703125" style="961" customWidth="1"/>
    <col min="3859" max="4096" width="9.140625" style="961"/>
    <col min="4097" max="4097" width="37.7109375" style="961" customWidth="1"/>
    <col min="4098" max="4098" width="12.85546875" style="961" customWidth="1"/>
    <col min="4099" max="4112" width="13" style="961" customWidth="1"/>
    <col min="4113" max="4113" width="0" style="961" hidden="1" customWidth="1"/>
    <col min="4114" max="4114" width="2.5703125" style="961" customWidth="1"/>
    <col min="4115" max="4352" width="9.140625" style="961"/>
    <col min="4353" max="4353" width="37.7109375" style="961" customWidth="1"/>
    <col min="4354" max="4354" width="12.85546875" style="961" customWidth="1"/>
    <col min="4355" max="4368" width="13" style="961" customWidth="1"/>
    <col min="4369" max="4369" width="0" style="961" hidden="1" customWidth="1"/>
    <col min="4370" max="4370" width="2.5703125" style="961" customWidth="1"/>
    <col min="4371" max="4608" width="9.140625" style="961"/>
    <col min="4609" max="4609" width="37.7109375" style="961" customWidth="1"/>
    <col min="4610" max="4610" width="12.85546875" style="961" customWidth="1"/>
    <col min="4611" max="4624" width="13" style="961" customWidth="1"/>
    <col min="4625" max="4625" width="0" style="961" hidden="1" customWidth="1"/>
    <col min="4626" max="4626" width="2.5703125" style="961" customWidth="1"/>
    <col min="4627" max="4864" width="9.140625" style="961"/>
    <col min="4865" max="4865" width="37.7109375" style="961" customWidth="1"/>
    <col min="4866" max="4866" width="12.85546875" style="961" customWidth="1"/>
    <col min="4867" max="4880" width="13" style="961" customWidth="1"/>
    <col min="4881" max="4881" width="0" style="961" hidden="1" customWidth="1"/>
    <col min="4882" max="4882" width="2.5703125" style="961" customWidth="1"/>
    <col min="4883" max="5120" width="9.140625" style="961"/>
    <col min="5121" max="5121" width="37.7109375" style="961" customWidth="1"/>
    <col min="5122" max="5122" width="12.85546875" style="961" customWidth="1"/>
    <col min="5123" max="5136" width="13" style="961" customWidth="1"/>
    <col min="5137" max="5137" width="0" style="961" hidden="1" customWidth="1"/>
    <col min="5138" max="5138" width="2.5703125" style="961" customWidth="1"/>
    <col min="5139" max="5376" width="9.140625" style="961"/>
    <col min="5377" max="5377" width="37.7109375" style="961" customWidth="1"/>
    <col min="5378" max="5378" width="12.85546875" style="961" customWidth="1"/>
    <col min="5379" max="5392" width="13" style="961" customWidth="1"/>
    <col min="5393" max="5393" width="0" style="961" hidden="1" customWidth="1"/>
    <col min="5394" max="5394" width="2.5703125" style="961" customWidth="1"/>
    <col min="5395" max="5632" width="9.140625" style="961"/>
    <col min="5633" max="5633" width="37.7109375" style="961" customWidth="1"/>
    <col min="5634" max="5634" width="12.85546875" style="961" customWidth="1"/>
    <col min="5635" max="5648" width="13" style="961" customWidth="1"/>
    <col min="5649" max="5649" width="0" style="961" hidden="1" customWidth="1"/>
    <col min="5650" max="5650" width="2.5703125" style="961" customWidth="1"/>
    <col min="5651" max="5888" width="9.140625" style="961"/>
    <col min="5889" max="5889" width="37.7109375" style="961" customWidth="1"/>
    <col min="5890" max="5890" width="12.85546875" style="961" customWidth="1"/>
    <col min="5891" max="5904" width="13" style="961" customWidth="1"/>
    <col min="5905" max="5905" width="0" style="961" hidden="1" customWidth="1"/>
    <col min="5906" max="5906" width="2.5703125" style="961" customWidth="1"/>
    <col min="5907" max="6144" width="9.140625" style="961"/>
    <col min="6145" max="6145" width="37.7109375" style="961" customWidth="1"/>
    <col min="6146" max="6146" width="12.85546875" style="961" customWidth="1"/>
    <col min="6147" max="6160" width="13" style="961" customWidth="1"/>
    <col min="6161" max="6161" width="0" style="961" hidden="1" customWidth="1"/>
    <col min="6162" max="6162" width="2.5703125" style="961" customWidth="1"/>
    <col min="6163" max="6400" width="9.140625" style="961"/>
    <col min="6401" max="6401" width="37.7109375" style="961" customWidth="1"/>
    <col min="6402" max="6402" width="12.85546875" style="961" customWidth="1"/>
    <col min="6403" max="6416" width="13" style="961" customWidth="1"/>
    <col min="6417" max="6417" width="0" style="961" hidden="1" customWidth="1"/>
    <col min="6418" max="6418" width="2.5703125" style="961" customWidth="1"/>
    <col min="6419" max="6656" width="9.140625" style="961"/>
    <col min="6657" max="6657" width="37.7109375" style="961" customWidth="1"/>
    <col min="6658" max="6658" width="12.85546875" style="961" customWidth="1"/>
    <col min="6659" max="6672" width="13" style="961" customWidth="1"/>
    <col min="6673" max="6673" width="0" style="961" hidden="1" customWidth="1"/>
    <col min="6674" max="6674" width="2.5703125" style="961" customWidth="1"/>
    <col min="6675" max="6912" width="9.140625" style="961"/>
    <col min="6913" max="6913" width="37.7109375" style="961" customWidth="1"/>
    <col min="6914" max="6914" width="12.85546875" style="961" customWidth="1"/>
    <col min="6915" max="6928" width="13" style="961" customWidth="1"/>
    <col min="6929" max="6929" width="0" style="961" hidden="1" customWidth="1"/>
    <col min="6930" max="6930" width="2.5703125" style="961" customWidth="1"/>
    <col min="6931" max="7168" width="9.140625" style="961"/>
    <col min="7169" max="7169" width="37.7109375" style="961" customWidth="1"/>
    <col min="7170" max="7170" width="12.85546875" style="961" customWidth="1"/>
    <col min="7171" max="7184" width="13" style="961" customWidth="1"/>
    <col min="7185" max="7185" width="0" style="961" hidden="1" customWidth="1"/>
    <col min="7186" max="7186" width="2.5703125" style="961" customWidth="1"/>
    <col min="7187" max="7424" width="9.140625" style="961"/>
    <col min="7425" max="7425" width="37.7109375" style="961" customWidth="1"/>
    <col min="7426" max="7426" width="12.85546875" style="961" customWidth="1"/>
    <col min="7427" max="7440" width="13" style="961" customWidth="1"/>
    <col min="7441" max="7441" width="0" style="961" hidden="1" customWidth="1"/>
    <col min="7442" max="7442" width="2.5703125" style="961" customWidth="1"/>
    <col min="7443" max="7680" width="9.140625" style="961"/>
    <col min="7681" max="7681" width="37.7109375" style="961" customWidth="1"/>
    <col min="7682" max="7682" width="12.85546875" style="961" customWidth="1"/>
    <col min="7683" max="7696" width="13" style="961" customWidth="1"/>
    <col min="7697" max="7697" width="0" style="961" hidden="1" customWidth="1"/>
    <col min="7698" max="7698" width="2.5703125" style="961" customWidth="1"/>
    <col min="7699" max="7936" width="9.140625" style="961"/>
    <col min="7937" max="7937" width="37.7109375" style="961" customWidth="1"/>
    <col min="7938" max="7938" width="12.85546875" style="961" customWidth="1"/>
    <col min="7939" max="7952" width="13" style="961" customWidth="1"/>
    <col min="7953" max="7953" width="0" style="961" hidden="1" customWidth="1"/>
    <col min="7954" max="7954" width="2.5703125" style="961" customWidth="1"/>
    <col min="7955" max="8192" width="9.140625" style="961"/>
    <col min="8193" max="8193" width="37.7109375" style="961" customWidth="1"/>
    <col min="8194" max="8194" width="12.85546875" style="961" customWidth="1"/>
    <col min="8195" max="8208" width="13" style="961" customWidth="1"/>
    <col min="8209" max="8209" width="0" style="961" hidden="1" customWidth="1"/>
    <col min="8210" max="8210" width="2.5703125" style="961" customWidth="1"/>
    <col min="8211" max="8448" width="9.140625" style="961"/>
    <col min="8449" max="8449" width="37.7109375" style="961" customWidth="1"/>
    <col min="8450" max="8450" width="12.85546875" style="961" customWidth="1"/>
    <col min="8451" max="8464" width="13" style="961" customWidth="1"/>
    <col min="8465" max="8465" width="0" style="961" hidden="1" customWidth="1"/>
    <col min="8466" max="8466" width="2.5703125" style="961" customWidth="1"/>
    <col min="8467" max="8704" width="9.140625" style="961"/>
    <col min="8705" max="8705" width="37.7109375" style="961" customWidth="1"/>
    <col min="8706" max="8706" width="12.85546875" style="961" customWidth="1"/>
    <col min="8707" max="8720" width="13" style="961" customWidth="1"/>
    <col min="8721" max="8721" width="0" style="961" hidden="1" customWidth="1"/>
    <col min="8722" max="8722" width="2.5703125" style="961" customWidth="1"/>
    <col min="8723" max="8960" width="9.140625" style="961"/>
    <col min="8961" max="8961" width="37.7109375" style="961" customWidth="1"/>
    <col min="8962" max="8962" width="12.85546875" style="961" customWidth="1"/>
    <col min="8963" max="8976" width="13" style="961" customWidth="1"/>
    <col min="8977" max="8977" width="0" style="961" hidden="1" customWidth="1"/>
    <col min="8978" max="8978" width="2.5703125" style="961" customWidth="1"/>
    <col min="8979" max="9216" width="9.140625" style="961"/>
    <col min="9217" max="9217" width="37.7109375" style="961" customWidth="1"/>
    <col min="9218" max="9218" width="12.85546875" style="961" customWidth="1"/>
    <col min="9219" max="9232" width="13" style="961" customWidth="1"/>
    <col min="9233" max="9233" width="0" style="961" hidden="1" customWidth="1"/>
    <col min="9234" max="9234" width="2.5703125" style="961" customWidth="1"/>
    <col min="9235" max="9472" width="9.140625" style="961"/>
    <col min="9473" max="9473" width="37.7109375" style="961" customWidth="1"/>
    <col min="9474" max="9474" width="12.85546875" style="961" customWidth="1"/>
    <col min="9475" max="9488" width="13" style="961" customWidth="1"/>
    <col min="9489" max="9489" width="0" style="961" hidden="1" customWidth="1"/>
    <col min="9490" max="9490" width="2.5703125" style="961" customWidth="1"/>
    <col min="9491" max="9728" width="9.140625" style="961"/>
    <col min="9729" max="9729" width="37.7109375" style="961" customWidth="1"/>
    <col min="9730" max="9730" width="12.85546875" style="961" customWidth="1"/>
    <col min="9731" max="9744" width="13" style="961" customWidth="1"/>
    <col min="9745" max="9745" width="0" style="961" hidden="1" customWidth="1"/>
    <col min="9746" max="9746" width="2.5703125" style="961" customWidth="1"/>
    <col min="9747" max="9984" width="9.140625" style="961"/>
    <col min="9985" max="9985" width="37.7109375" style="961" customWidth="1"/>
    <col min="9986" max="9986" width="12.85546875" style="961" customWidth="1"/>
    <col min="9987" max="10000" width="13" style="961" customWidth="1"/>
    <col min="10001" max="10001" width="0" style="961" hidden="1" customWidth="1"/>
    <col min="10002" max="10002" width="2.5703125" style="961" customWidth="1"/>
    <col min="10003" max="10240" width="9.140625" style="961"/>
    <col min="10241" max="10241" width="37.7109375" style="961" customWidth="1"/>
    <col min="10242" max="10242" width="12.85546875" style="961" customWidth="1"/>
    <col min="10243" max="10256" width="13" style="961" customWidth="1"/>
    <col min="10257" max="10257" width="0" style="961" hidden="1" customWidth="1"/>
    <col min="10258" max="10258" width="2.5703125" style="961" customWidth="1"/>
    <col min="10259" max="10496" width="9.140625" style="961"/>
    <col min="10497" max="10497" width="37.7109375" style="961" customWidth="1"/>
    <col min="10498" max="10498" width="12.85546875" style="961" customWidth="1"/>
    <col min="10499" max="10512" width="13" style="961" customWidth="1"/>
    <col min="10513" max="10513" width="0" style="961" hidden="1" customWidth="1"/>
    <col min="10514" max="10514" width="2.5703125" style="961" customWidth="1"/>
    <col min="10515" max="10752" width="9.140625" style="961"/>
    <col min="10753" max="10753" width="37.7109375" style="961" customWidth="1"/>
    <col min="10754" max="10754" width="12.85546875" style="961" customWidth="1"/>
    <col min="10755" max="10768" width="13" style="961" customWidth="1"/>
    <col min="10769" max="10769" width="0" style="961" hidden="1" customWidth="1"/>
    <col min="10770" max="10770" width="2.5703125" style="961" customWidth="1"/>
    <col min="10771" max="11008" width="9.140625" style="961"/>
    <col min="11009" max="11009" width="37.7109375" style="961" customWidth="1"/>
    <col min="11010" max="11010" width="12.85546875" style="961" customWidth="1"/>
    <col min="11011" max="11024" width="13" style="961" customWidth="1"/>
    <col min="11025" max="11025" width="0" style="961" hidden="1" customWidth="1"/>
    <col min="11026" max="11026" width="2.5703125" style="961" customWidth="1"/>
    <col min="11027" max="11264" width="9.140625" style="961"/>
    <col min="11265" max="11265" width="37.7109375" style="961" customWidth="1"/>
    <col min="11266" max="11266" width="12.85546875" style="961" customWidth="1"/>
    <col min="11267" max="11280" width="13" style="961" customWidth="1"/>
    <col min="11281" max="11281" width="0" style="961" hidden="1" customWidth="1"/>
    <col min="11282" max="11282" width="2.5703125" style="961" customWidth="1"/>
    <col min="11283" max="11520" width="9.140625" style="961"/>
    <col min="11521" max="11521" width="37.7109375" style="961" customWidth="1"/>
    <col min="11522" max="11522" width="12.85546875" style="961" customWidth="1"/>
    <col min="11523" max="11536" width="13" style="961" customWidth="1"/>
    <col min="11537" max="11537" width="0" style="961" hidden="1" customWidth="1"/>
    <col min="11538" max="11538" width="2.5703125" style="961" customWidth="1"/>
    <col min="11539" max="11776" width="9.140625" style="961"/>
    <col min="11777" max="11777" width="37.7109375" style="961" customWidth="1"/>
    <col min="11778" max="11778" width="12.85546875" style="961" customWidth="1"/>
    <col min="11779" max="11792" width="13" style="961" customWidth="1"/>
    <col min="11793" max="11793" width="0" style="961" hidden="1" customWidth="1"/>
    <col min="11794" max="11794" width="2.5703125" style="961" customWidth="1"/>
    <col min="11795" max="12032" width="9.140625" style="961"/>
    <col min="12033" max="12033" width="37.7109375" style="961" customWidth="1"/>
    <col min="12034" max="12034" width="12.85546875" style="961" customWidth="1"/>
    <col min="12035" max="12048" width="13" style="961" customWidth="1"/>
    <col min="12049" max="12049" width="0" style="961" hidden="1" customWidth="1"/>
    <col min="12050" max="12050" width="2.5703125" style="961" customWidth="1"/>
    <col min="12051" max="12288" width="9.140625" style="961"/>
    <col min="12289" max="12289" width="37.7109375" style="961" customWidth="1"/>
    <col min="12290" max="12290" width="12.85546875" style="961" customWidth="1"/>
    <col min="12291" max="12304" width="13" style="961" customWidth="1"/>
    <col min="12305" max="12305" width="0" style="961" hidden="1" customWidth="1"/>
    <col min="12306" max="12306" width="2.5703125" style="961" customWidth="1"/>
    <col min="12307" max="12544" width="9.140625" style="961"/>
    <col min="12545" max="12545" width="37.7109375" style="961" customWidth="1"/>
    <col min="12546" max="12546" width="12.85546875" style="961" customWidth="1"/>
    <col min="12547" max="12560" width="13" style="961" customWidth="1"/>
    <col min="12561" max="12561" width="0" style="961" hidden="1" customWidth="1"/>
    <col min="12562" max="12562" width="2.5703125" style="961" customWidth="1"/>
    <col min="12563" max="12800" width="9.140625" style="961"/>
    <col min="12801" max="12801" width="37.7109375" style="961" customWidth="1"/>
    <col min="12802" max="12802" width="12.85546875" style="961" customWidth="1"/>
    <col min="12803" max="12816" width="13" style="961" customWidth="1"/>
    <col min="12817" max="12817" width="0" style="961" hidden="1" customWidth="1"/>
    <col min="12818" max="12818" width="2.5703125" style="961" customWidth="1"/>
    <col min="12819" max="13056" width="9.140625" style="961"/>
    <col min="13057" max="13057" width="37.7109375" style="961" customWidth="1"/>
    <col min="13058" max="13058" width="12.85546875" style="961" customWidth="1"/>
    <col min="13059" max="13072" width="13" style="961" customWidth="1"/>
    <col min="13073" max="13073" width="0" style="961" hidden="1" customWidth="1"/>
    <col min="13074" max="13074" width="2.5703125" style="961" customWidth="1"/>
    <col min="13075" max="13312" width="9.140625" style="961"/>
    <col min="13313" max="13313" width="37.7109375" style="961" customWidth="1"/>
    <col min="13314" max="13314" width="12.85546875" style="961" customWidth="1"/>
    <col min="13315" max="13328" width="13" style="961" customWidth="1"/>
    <col min="13329" max="13329" width="0" style="961" hidden="1" customWidth="1"/>
    <col min="13330" max="13330" width="2.5703125" style="961" customWidth="1"/>
    <col min="13331" max="13568" width="9.140625" style="961"/>
    <col min="13569" max="13569" width="37.7109375" style="961" customWidth="1"/>
    <col min="13570" max="13570" width="12.85546875" style="961" customWidth="1"/>
    <col min="13571" max="13584" width="13" style="961" customWidth="1"/>
    <col min="13585" max="13585" width="0" style="961" hidden="1" customWidth="1"/>
    <col min="13586" max="13586" width="2.5703125" style="961" customWidth="1"/>
    <col min="13587" max="13824" width="9.140625" style="961"/>
    <col min="13825" max="13825" width="37.7109375" style="961" customWidth="1"/>
    <col min="13826" max="13826" width="12.85546875" style="961" customWidth="1"/>
    <col min="13827" max="13840" width="13" style="961" customWidth="1"/>
    <col min="13841" max="13841" width="0" style="961" hidden="1" customWidth="1"/>
    <col min="13842" max="13842" width="2.5703125" style="961" customWidth="1"/>
    <col min="13843" max="14080" width="9.140625" style="961"/>
    <col min="14081" max="14081" width="37.7109375" style="961" customWidth="1"/>
    <col min="14082" max="14082" width="12.85546875" style="961" customWidth="1"/>
    <col min="14083" max="14096" width="13" style="961" customWidth="1"/>
    <col min="14097" max="14097" width="0" style="961" hidden="1" customWidth="1"/>
    <col min="14098" max="14098" width="2.5703125" style="961" customWidth="1"/>
    <col min="14099" max="14336" width="9.140625" style="961"/>
    <col min="14337" max="14337" width="37.7109375" style="961" customWidth="1"/>
    <col min="14338" max="14338" width="12.85546875" style="961" customWidth="1"/>
    <col min="14339" max="14352" width="13" style="961" customWidth="1"/>
    <col min="14353" max="14353" width="0" style="961" hidden="1" customWidth="1"/>
    <col min="14354" max="14354" width="2.5703125" style="961" customWidth="1"/>
    <col min="14355" max="14592" width="9.140625" style="961"/>
    <col min="14593" max="14593" width="37.7109375" style="961" customWidth="1"/>
    <col min="14594" max="14594" width="12.85546875" style="961" customWidth="1"/>
    <col min="14595" max="14608" width="13" style="961" customWidth="1"/>
    <col min="14609" max="14609" width="0" style="961" hidden="1" customWidth="1"/>
    <col min="14610" max="14610" width="2.5703125" style="961" customWidth="1"/>
    <col min="14611" max="14848" width="9.140625" style="961"/>
    <col min="14849" max="14849" width="37.7109375" style="961" customWidth="1"/>
    <col min="14850" max="14850" width="12.85546875" style="961" customWidth="1"/>
    <col min="14851" max="14864" width="13" style="961" customWidth="1"/>
    <col min="14865" max="14865" width="0" style="961" hidden="1" customWidth="1"/>
    <col min="14866" max="14866" width="2.5703125" style="961" customWidth="1"/>
    <col min="14867" max="15104" width="9.140625" style="961"/>
    <col min="15105" max="15105" width="37.7109375" style="961" customWidth="1"/>
    <col min="15106" max="15106" width="12.85546875" style="961" customWidth="1"/>
    <col min="15107" max="15120" width="13" style="961" customWidth="1"/>
    <col min="15121" max="15121" width="0" style="961" hidden="1" customWidth="1"/>
    <col min="15122" max="15122" width="2.5703125" style="961" customWidth="1"/>
    <col min="15123" max="15360" width="9.140625" style="961"/>
    <col min="15361" max="15361" width="37.7109375" style="961" customWidth="1"/>
    <col min="15362" max="15362" width="12.85546875" style="961" customWidth="1"/>
    <col min="15363" max="15376" width="13" style="961" customWidth="1"/>
    <col min="15377" max="15377" width="0" style="961" hidden="1" customWidth="1"/>
    <col min="15378" max="15378" width="2.5703125" style="961" customWidth="1"/>
    <col min="15379" max="15616" width="9.140625" style="961"/>
    <col min="15617" max="15617" width="37.7109375" style="961" customWidth="1"/>
    <col min="15618" max="15618" width="12.85546875" style="961" customWidth="1"/>
    <col min="15619" max="15632" width="13" style="961" customWidth="1"/>
    <col min="15633" max="15633" width="0" style="961" hidden="1" customWidth="1"/>
    <col min="15634" max="15634" width="2.5703125" style="961" customWidth="1"/>
    <col min="15635" max="15872" width="9.140625" style="961"/>
    <col min="15873" max="15873" width="37.7109375" style="961" customWidth="1"/>
    <col min="15874" max="15874" width="12.85546875" style="961" customWidth="1"/>
    <col min="15875" max="15888" width="13" style="961" customWidth="1"/>
    <col min="15889" max="15889" width="0" style="961" hidden="1" customWidth="1"/>
    <col min="15890" max="15890" width="2.5703125" style="961" customWidth="1"/>
    <col min="15891" max="16128" width="9.140625" style="961"/>
    <col min="16129" max="16129" width="37.7109375" style="961" customWidth="1"/>
    <col min="16130" max="16130" width="12.85546875" style="961" customWidth="1"/>
    <col min="16131" max="16144" width="13" style="961" customWidth="1"/>
    <col min="16145" max="16145" width="0" style="961" hidden="1" customWidth="1"/>
    <col min="16146" max="16146" width="2.5703125" style="961" customWidth="1"/>
    <col min="16147" max="16384" width="9.140625" style="961"/>
  </cols>
  <sheetData>
    <row r="1" spans="1:17" s="87" customFormat="1" ht="3.75" hidden="1" customHeight="1">
      <c r="A1" s="290"/>
      <c r="B1" s="706"/>
      <c r="C1" s="706"/>
      <c r="D1" s="706"/>
      <c r="E1" s="706"/>
      <c r="F1" s="706"/>
      <c r="G1" s="706"/>
      <c r="H1" s="706"/>
      <c r="I1" s="706"/>
      <c r="J1" s="706"/>
      <c r="K1" s="706"/>
      <c r="L1" s="706"/>
      <c r="M1" s="706"/>
      <c r="N1" s="706"/>
      <c r="O1" s="706"/>
      <c r="P1" s="706"/>
      <c r="Q1" s="292"/>
    </row>
    <row r="2" spans="1:17" s="87" customFormat="1" ht="39" customHeight="1">
      <c r="A2" s="992" t="s">
        <v>901</v>
      </c>
      <c r="B2" s="992"/>
      <c r="C2" s="992"/>
      <c r="D2" s="992"/>
      <c r="E2" s="992"/>
      <c r="F2" s="992"/>
      <c r="G2" s="992"/>
      <c r="H2" s="992"/>
      <c r="I2" s="992"/>
      <c r="J2" s="992"/>
      <c r="K2" s="992"/>
      <c r="L2" s="992"/>
      <c r="M2" s="992"/>
      <c r="N2" s="992"/>
      <c r="O2" s="992"/>
      <c r="P2" s="992"/>
      <c r="Q2" s="292"/>
    </row>
    <row r="3" spans="1:17" s="87" customFormat="1" ht="30" customHeight="1">
      <c r="A3" s="992" t="s">
        <v>719</v>
      </c>
      <c r="B3" s="992"/>
      <c r="C3" s="992"/>
      <c r="D3" s="992"/>
      <c r="E3" s="992"/>
      <c r="F3" s="992"/>
      <c r="G3" s="992"/>
      <c r="H3" s="992"/>
      <c r="I3" s="992"/>
      <c r="J3" s="992"/>
      <c r="K3" s="992"/>
      <c r="L3" s="992"/>
      <c r="M3" s="992"/>
      <c r="N3" s="992"/>
      <c r="O3" s="992"/>
      <c r="P3" s="992"/>
      <c r="Q3" s="292"/>
    </row>
    <row r="4" spans="1:17" s="87" customFormat="1" ht="30" customHeight="1">
      <c r="A4" s="992" t="s">
        <v>1518</v>
      </c>
      <c r="B4" s="992"/>
      <c r="C4" s="992"/>
      <c r="D4" s="992"/>
      <c r="E4" s="992"/>
      <c r="F4" s="992"/>
      <c r="G4" s="992"/>
      <c r="H4" s="992"/>
      <c r="I4" s="992"/>
      <c r="J4" s="992"/>
      <c r="K4" s="992"/>
      <c r="L4" s="992"/>
      <c r="M4" s="992"/>
      <c r="N4" s="992"/>
      <c r="O4" s="992"/>
      <c r="P4" s="992"/>
      <c r="Q4" s="292"/>
    </row>
    <row r="5" spans="1:17" s="179" customFormat="1" ht="39" customHeight="1">
      <c r="A5" s="1014" t="s">
        <v>1343</v>
      </c>
      <c r="B5" s="1014"/>
      <c r="C5" s="1014"/>
      <c r="D5" s="1014"/>
      <c r="E5" s="1014"/>
      <c r="F5" s="1014"/>
      <c r="G5" s="1014"/>
      <c r="H5" s="1014"/>
      <c r="I5" s="1014"/>
      <c r="J5" s="1014"/>
      <c r="K5" s="1014"/>
      <c r="L5" s="1014"/>
      <c r="M5" s="1014"/>
      <c r="N5" s="1014"/>
      <c r="O5" s="1014"/>
      <c r="P5" s="1014"/>
      <c r="Q5" s="293"/>
    </row>
    <row r="6" spans="1:17" s="961" customFormat="1" ht="7.5" customHeight="1">
      <c r="A6" s="180"/>
      <c r="B6" s="83"/>
      <c r="C6" s="83"/>
      <c r="D6" s="83"/>
      <c r="E6" s="83"/>
      <c r="F6" s="83"/>
      <c r="G6" s="83"/>
      <c r="H6" s="83"/>
      <c r="I6" s="83"/>
      <c r="J6" s="83"/>
      <c r="K6" s="83"/>
      <c r="L6" s="83"/>
      <c r="M6" s="83"/>
      <c r="N6" s="83"/>
      <c r="O6" s="83"/>
      <c r="P6" s="782"/>
      <c r="Q6" s="88"/>
    </row>
    <row r="7" spans="1:17" s="961" customFormat="1" ht="10.5" customHeight="1">
      <c r="A7" s="181"/>
      <c r="B7" s="838"/>
      <c r="C7" s="182"/>
      <c r="D7" s="182"/>
      <c r="E7" s="182"/>
      <c r="F7" s="182"/>
      <c r="G7" s="182"/>
      <c r="H7" s="707"/>
      <c r="I7" s="707"/>
      <c r="J7" s="707"/>
      <c r="K7" s="708"/>
      <c r="L7" s="708"/>
      <c r="M7" s="707"/>
      <c r="N7" s="707"/>
      <c r="O7" s="707"/>
      <c r="P7" s="707"/>
      <c r="Q7" s="294"/>
    </row>
    <row r="8" spans="1:17" s="961" customFormat="1" ht="51" customHeight="1">
      <c r="A8" s="295"/>
      <c r="B8" s="737" t="s">
        <v>871</v>
      </c>
      <c r="C8" s="737" t="s">
        <v>872</v>
      </c>
      <c r="D8" s="737" t="s">
        <v>873</v>
      </c>
      <c r="E8" s="737" t="s">
        <v>874</v>
      </c>
      <c r="F8" s="737" t="s">
        <v>875</v>
      </c>
      <c r="G8" s="737" t="s">
        <v>876</v>
      </c>
      <c r="H8" s="737" t="s">
        <v>877</v>
      </c>
      <c r="I8" s="737" t="s">
        <v>878</v>
      </c>
      <c r="J8" s="737" t="s">
        <v>879</v>
      </c>
      <c r="K8" s="737" t="s">
        <v>880</v>
      </c>
      <c r="L8" s="737" t="s">
        <v>881</v>
      </c>
      <c r="M8" s="737" t="s">
        <v>882</v>
      </c>
      <c r="N8" s="737" t="s">
        <v>883</v>
      </c>
      <c r="O8" s="737" t="s">
        <v>884</v>
      </c>
      <c r="P8" s="737" t="s">
        <v>885</v>
      </c>
      <c r="Q8" s="294" t="s">
        <v>1493</v>
      </c>
    </row>
    <row r="9" spans="1:17" s="961" customFormat="1" ht="42.75" customHeight="1">
      <c r="A9" s="185" t="s">
        <v>721</v>
      </c>
      <c r="B9" s="186">
        <v>1126891.06128</v>
      </c>
      <c r="C9" s="186">
        <v>655451.51728000003</v>
      </c>
      <c r="D9" s="186">
        <v>329423.38804000005</v>
      </c>
      <c r="E9" s="186">
        <v>77276.0628</v>
      </c>
      <c r="F9" s="186">
        <v>147374.43577000001</v>
      </c>
      <c r="G9" s="186">
        <v>227229.87838000001</v>
      </c>
      <c r="H9" s="186">
        <v>156094.66791999998</v>
      </c>
      <c r="I9" s="186">
        <v>153876.27265999999</v>
      </c>
      <c r="J9" s="186">
        <v>144378.66411000001</v>
      </c>
      <c r="K9" s="186">
        <v>102350.96579</v>
      </c>
      <c r="L9" s="186">
        <v>79228.531730000002</v>
      </c>
      <c r="M9" s="186">
        <v>49961.491499999996</v>
      </c>
      <c r="N9" s="186">
        <v>161325.34771</v>
      </c>
      <c r="O9" s="186">
        <v>90623.157269999996</v>
      </c>
      <c r="P9" s="186">
        <v>67893.633109999995</v>
      </c>
      <c r="Q9" s="296"/>
    </row>
    <row r="10" spans="1:17" s="961" customFormat="1" ht="27" customHeight="1">
      <c r="A10" s="185" t="s">
        <v>722</v>
      </c>
      <c r="B10" s="186">
        <v>24945.599989999999</v>
      </c>
      <c r="C10" s="186">
        <v>5972.7344699999994</v>
      </c>
      <c r="D10" s="186">
        <v>2812.6808999999998</v>
      </c>
      <c r="E10" s="186">
        <v>1631.45677</v>
      </c>
      <c r="F10" s="186">
        <v>932.46646999999996</v>
      </c>
      <c r="G10" s="186">
        <v>2507.2312099999999</v>
      </c>
      <c r="H10" s="186">
        <v>1926.8292799999999</v>
      </c>
      <c r="I10" s="186">
        <v>1275.80305</v>
      </c>
      <c r="J10" s="186">
        <v>802.03138999999999</v>
      </c>
      <c r="K10" s="186">
        <v>1396.5587</v>
      </c>
      <c r="L10" s="186">
        <v>1181.82403</v>
      </c>
      <c r="M10" s="186">
        <v>483.05261999999999</v>
      </c>
      <c r="N10" s="186">
        <v>2235.9900499999999</v>
      </c>
      <c r="O10" s="186">
        <v>720.21666000000005</v>
      </c>
      <c r="P10" s="186">
        <v>468.02593999999999</v>
      </c>
      <c r="Q10" s="296"/>
    </row>
    <row r="11" spans="1:17" s="961" customFormat="1" ht="42.75" customHeight="1">
      <c r="A11" s="185" t="s">
        <v>723</v>
      </c>
      <c r="B11" s="186">
        <v>21402.917249999999</v>
      </c>
      <c r="C11" s="186">
        <v>21503.82734</v>
      </c>
      <c r="D11" s="186">
        <v>21032.908309999999</v>
      </c>
      <c r="E11" s="186">
        <v>6345.05494</v>
      </c>
      <c r="F11" s="186">
        <v>2892.9985299999998</v>
      </c>
      <c r="G11" s="186">
        <v>6231.0127000000002</v>
      </c>
      <c r="H11" s="186">
        <v>4292.3710899999996</v>
      </c>
      <c r="I11" s="186">
        <v>2299.39302</v>
      </c>
      <c r="J11" s="186">
        <v>1025.0439100000001</v>
      </c>
      <c r="K11" s="186">
        <v>579.97194999999999</v>
      </c>
      <c r="L11" s="186">
        <v>402.63402000000002</v>
      </c>
      <c r="M11" s="186">
        <v>1004.69723</v>
      </c>
      <c r="N11" s="186">
        <v>2001.5109600000001</v>
      </c>
      <c r="O11" s="186">
        <v>1415.13561</v>
      </c>
      <c r="P11" s="186">
        <v>3076.5423700000001</v>
      </c>
      <c r="Q11" s="296"/>
    </row>
    <row r="12" spans="1:17" s="961" customFormat="1" ht="27" customHeight="1">
      <c r="A12" s="185" t="s">
        <v>724</v>
      </c>
      <c r="B12" s="186">
        <v>1237.5734299999999</v>
      </c>
      <c r="C12" s="186">
        <v>744.32160999999996</v>
      </c>
      <c r="D12" s="186">
        <v>636.07007999999996</v>
      </c>
      <c r="E12" s="186">
        <v>342.54889000000003</v>
      </c>
      <c r="F12" s="186">
        <v>91.84187</v>
      </c>
      <c r="G12" s="186">
        <v>219.43993</v>
      </c>
      <c r="H12" s="186">
        <v>173.44364999999999</v>
      </c>
      <c r="I12" s="186">
        <v>80.105260000000001</v>
      </c>
      <c r="J12" s="186">
        <v>45.360500000000002</v>
      </c>
      <c r="K12" s="186">
        <v>24.291930000000001</v>
      </c>
      <c r="L12" s="186">
        <v>17.485400000000002</v>
      </c>
      <c r="M12" s="186">
        <v>51.056669999999997</v>
      </c>
      <c r="N12" s="186">
        <v>80.932100000000005</v>
      </c>
      <c r="O12" s="186">
        <v>49.671810000000001</v>
      </c>
      <c r="P12" s="186">
        <v>125.86484</v>
      </c>
      <c r="Q12" s="296"/>
    </row>
    <row r="13" spans="1:17" s="961" customFormat="1" ht="42.75" customHeight="1">
      <c r="A13" s="185" t="s">
        <v>725</v>
      </c>
      <c r="B13" s="186">
        <v>4414.8749900000003</v>
      </c>
      <c r="C13" s="186">
        <v>5608.9504699999998</v>
      </c>
      <c r="D13" s="186">
        <v>2722.3572599999998</v>
      </c>
      <c r="E13" s="186">
        <v>972.70789000000002</v>
      </c>
      <c r="F13" s="186">
        <v>377.13041999999996</v>
      </c>
      <c r="G13" s="186">
        <v>496.55610999999999</v>
      </c>
      <c r="H13" s="186">
        <v>577.22246999999993</v>
      </c>
      <c r="I13" s="186">
        <v>802.17661999999996</v>
      </c>
      <c r="J13" s="186">
        <v>250.94528</v>
      </c>
      <c r="K13" s="186">
        <v>168.60657</v>
      </c>
      <c r="L13" s="186">
        <v>483.94945000000001</v>
      </c>
      <c r="M13" s="186">
        <v>144.42388</v>
      </c>
      <c r="N13" s="186">
        <v>806.43507</v>
      </c>
      <c r="O13" s="186">
        <v>581.43310999999994</v>
      </c>
      <c r="P13" s="186">
        <v>322.87458000000004</v>
      </c>
      <c r="Q13" s="296"/>
    </row>
    <row r="14" spans="1:17" s="961" customFormat="1" ht="27" customHeight="1">
      <c r="A14" s="185" t="s">
        <v>726</v>
      </c>
      <c r="B14" s="186">
        <v>1028.69714</v>
      </c>
      <c r="C14" s="186">
        <v>763.96367000000009</v>
      </c>
      <c r="D14" s="186">
        <v>310.12630999999999</v>
      </c>
      <c r="E14" s="186">
        <v>124.90364</v>
      </c>
      <c r="F14" s="186">
        <v>50.887160000000002</v>
      </c>
      <c r="G14" s="186">
        <v>74.855910000000009</v>
      </c>
      <c r="H14" s="186">
        <v>83.197869999999995</v>
      </c>
      <c r="I14" s="186">
        <v>103.04186</v>
      </c>
      <c r="J14" s="186">
        <v>38.365760000000002</v>
      </c>
      <c r="K14" s="186">
        <v>33.721330000000002</v>
      </c>
      <c r="L14" s="186">
        <v>70.338200000000001</v>
      </c>
      <c r="M14" s="186">
        <v>28.88477</v>
      </c>
      <c r="N14" s="186">
        <v>104.71536999999999</v>
      </c>
      <c r="O14" s="186">
        <v>62.820050000000002</v>
      </c>
      <c r="P14" s="186">
        <v>56.341949999999997</v>
      </c>
      <c r="Q14" s="296"/>
    </row>
    <row r="15" spans="1:17" s="961" customFormat="1" ht="42.75" customHeight="1">
      <c r="A15" s="185" t="s">
        <v>727</v>
      </c>
      <c r="B15" s="186">
        <v>1889.4285500000001</v>
      </c>
      <c r="C15" s="186">
        <v>1384.8333300000002</v>
      </c>
      <c r="D15" s="186">
        <v>1825.95109</v>
      </c>
      <c r="E15" s="186">
        <v>72.227710000000002</v>
      </c>
      <c r="F15" s="186">
        <v>61.60604</v>
      </c>
      <c r="G15" s="186">
        <v>438.18602000000004</v>
      </c>
      <c r="H15" s="186">
        <v>74.447210000000013</v>
      </c>
      <c r="I15" s="186">
        <v>23.36204</v>
      </c>
      <c r="J15" s="186">
        <v>122.10685000000001</v>
      </c>
      <c r="K15" s="186">
        <v>81.460210000000004</v>
      </c>
      <c r="L15" s="186">
        <v>427.19865000000004</v>
      </c>
      <c r="M15" s="186">
        <v>42.832720000000002</v>
      </c>
      <c r="N15" s="186">
        <v>346.99265000000003</v>
      </c>
      <c r="O15" s="186">
        <v>50.064219999999999</v>
      </c>
      <c r="P15" s="186">
        <v>29.302209999999999</v>
      </c>
      <c r="Q15" s="296"/>
    </row>
    <row r="16" spans="1:17" s="961" customFormat="1" ht="27" customHeight="1">
      <c r="A16" s="185" t="s">
        <v>728</v>
      </c>
      <c r="B16" s="186">
        <v>1889.4285500000001</v>
      </c>
      <c r="C16" s="186">
        <v>527.96659</v>
      </c>
      <c r="D16" s="186">
        <v>504.65376000000003</v>
      </c>
      <c r="E16" s="186">
        <v>23.659520000000001</v>
      </c>
      <c r="F16" s="186">
        <v>30.80303</v>
      </c>
      <c r="G16" s="186">
        <v>154.92243999999999</v>
      </c>
      <c r="H16" s="186">
        <v>37.223610000000001</v>
      </c>
      <c r="I16" s="186">
        <v>11.68103</v>
      </c>
      <c r="J16" s="186">
        <v>56.155199999999994</v>
      </c>
      <c r="K16" s="186">
        <v>40.730110000000003</v>
      </c>
      <c r="L16" s="186">
        <v>146.541</v>
      </c>
      <c r="M16" s="186">
        <v>21.41638</v>
      </c>
      <c r="N16" s="186">
        <v>126.67415</v>
      </c>
      <c r="O16" s="186">
        <v>25.032119999999999</v>
      </c>
      <c r="P16" s="186">
        <v>14.651110000000001</v>
      </c>
      <c r="Q16" s="296"/>
    </row>
    <row r="17" spans="1:17" s="961" customFormat="1" ht="42.75" customHeight="1">
      <c r="A17" s="185" t="s">
        <v>729</v>
      </c>
      <c r="B17" s="186">
        <v>4656.9740099999999</v>
      </c>
      <c r="C17" s="186">
        <v>1565.83674</v>
      </c>
      <c r="D17" s="186">
        <v>1145.26108</v>
      </c>
      <c r="E17" s="186">
        <v>253.91672</v>
      </c>
      <c r="F17" s="186">
        <v>1426.47711</v>
      </c>
      <c r="G17" s="186">
        <v>891.73606999999993</v>
      </c>
      <c r="H17" s="186">
        <v>371.20201000000003</v>
      </c>
      <c r="I17" s="186">
        <v>155.09019000000001</v>
      </c>
      <c r="J17" s="186">
        <v>227.65943999999999</v>
      </c>
      <c r="K17" s="186">
        <v>121.78107000000001</v>
      </c>
      <c r="L17" s="186">
        <v>10.447700000000001</v>
      </c>
      <c r="M17" s="186">
        <v>28.199909999999999</v>
      </c>
      <c r="N17" s="186">
        <v>123.55302999999999</v>
      </c>
      <c r="O17" s="186">
        <v>320.66847999999999</v>
      </c>
      <c r="P17" s="186">
        <v>21.051419999999997</v>
      </c>
      <c r="Q17" s="296"/>
    </row>
    <row r="18" spans="1:17" s="961" customFormat="1" ht="27" customHeight="1">
      <c r="A18" s="185" t="s">
        <v>730</v>
      </c>
      <c r="B18" s="186">
        <v>4656.9740099999999</v>
      </c>
      <c r="C18" s="186">
        <v>1027.6427200000001</v>
      </c>
      <c r="D18" s="186">
        <v>532.08773999999994</v>
      </c>
      <c r="E18" s="186">
        <v>203.13339000000002</v>
      </c>
      <c r="F18" s="186">
        <v>644.67747999999995</v>
      </c>
      <c r="G18" s="186">
        <v>408.04291999999998</v>
      </c>
      <c r="H18" s="186">
        <v>231.26157999999998</v>
      </c>
      <c r="I18" s="186">
        <v>124.07214</v>
      </c>
      <c r="J18" s="186">
        <v>182.12755999999999</v>
      </c>
      <c r="K18" s="186">
        <v>97.424850000000006</v>
      </c>
      <c r="L18" s="186">
        <v>8.3581599999999998</v>
      </c>
      <c r="M18" s="186">
        <v>22.559930000000001</v>
      </c>
      <c r="N18" s="186">
        <v>98.842420000000004</v>
      </c>
      <c r="O18" s="186">
        <v>173.69889000000001</v>
      </c>
      <c r="P18" s="186">
        <v>16.84111</v>
      </c>
      <c r="Q18" s="296"/>
    </row>
    <row r="19" spans="1:17" s="961" customFormat="1" ht="42.75" customHeight="1">
      <c r="A19" s="185" t="s">
        <v>731</v>
      </c>
      <c r="B19" s="186">
        <v>23720.79391</v>
      </c>
      <c r="C19" s="186">
        <v>14460.879080000001</v>
      </c>
      <c r="D19" s="186">
        <v>11978.049720000001</v>
      </c>
      <c r="E19" s="186">
        <v>2900.9755</v>
      </c>
      <c r="F19" s="186">
        <v>3372.5136299999999</v>
      </c>
      <c r="G19" s="186">
        <v>5409.7305099999994</v>
      </c>
      <c r="H19" s="186">
        <v>4586.7895499999995</v>
      </c>
      <c r="I19" s="186">
        <v>1564.0110500000001</v>
      </c>
      <c r="J19" s="186">
        <v>5001.8291200000003</v>
      </c>
      <c r="K19" s="186">
        <v>449.53021999999999</v>
      </c>
      <c r="L19" s="186">
        <v>231.38273999999998</v>
      </c>
      <c r="M19" s="186">
        <v>847.69755000000009</v>
      </c>
      <c r="N19" s="186">
        <v>1474.3610700000002</v>
      </c>
      <c r="O19" s="186">
        <v>423.06824999999998</v>
      </c>
      <c r="P19" s="186">
        <v>104.23536</v>
      </c>
      <c r="Q19" s="296"/>
    </row>
    <row r="20" spans="1:17" s="961" customFormat="1" ht="27" customHeight="1">
      <c r="A20" s="185" t="s">
        <v>732</v>
      </c>
      <c r="B20" s="186">
        <v>23747.010839999999</v>
      </c>
      <c r="C20" s="186">
        <v>12130.36815</v>
      </c>
      <c r="D20" s="186">
        <v>7539.4638600000008</v>
      </c>
      <c r="E20" s="186">
        <v>2645.6388500000003</v>
      </c>
      <c r="F20" s="186">
        <v>2045.0392199999999</v>
      </c>
      <c r="G20" s="186">
        <v>4719.6120000000001</v>
      </c>
      <c r="H20" s="186">
        <v>3336.6528499999999</v>
      </c>
      <c r="I20" s="186">
        <v>1211.6141499999999</v>
      </c>
      <c r="J20" s="186">
        <v>4644.18588</v>
      </c>
      <c r="K20" s="186">
        <v>449.53021999999999</v>
      </c>
      <c r="L20" s="186">
        <v>208.39712</v>
      </c>
      <c r="M20" s="186">
        <v>784.71272999999997</v>
      </c>
      <c r="N20" s="186">
        <v>1393.6449499999999</v>
      </c>
      <c r="O20" s="186">
        <v>358.43356</v>
      </c>
      <c r="P20" s="186">
        <v>104.23536</v>
      </c>
      <c r="Q20" s="296"/>
    </row>
    <row r="21" spans="1:17" s="961" customFormat="1" ht="55.5" customHeight="1">
      <c r="A21" s="297" t="s">
        <v>733</v>
      </c>
      <c r="B21" s="839">
        <v>1182976.04999</v>
      </c>
      <c r="C21" s="839">
        <v>699975.84424000012</v>
      </c>
      <c r="D21" s="839">
        <v>368127.91550000012</v>
      </c>
      <c r="E21" s="839">
        <v>87820.945560000007</v>
      </c>
      <c r="F21" s="839">
        <v>155505.16150000005</v>
      </c>
      <c r="G21" s="839">
        <v>240697.09979000001</v>
      </c>
      <c r="H21" s="839">
        <v>165996.70024999999</v>
      </c>
      <c r="I21" s="839">
        <v>158720.30557999999</v>
      </c>
      <c r="J21" s="839">
        <v>151006.24871000004</v>
      </c>
      <c r="K21" s="839">
        <v>103752.31581000001</v>
      </c>
      <c r="L21" s="839">
        <v>80784.144290000011</v>
      </c>
      <c r="M21" s="839">
        <v>52029.342789999995</v>
      </c>
      <c r="N21" s="839">
        <v>166078.20049000005</v>
      </c>
      <c r="O21" s="839">
        <v>93413.526939999982</v>
      </c>
      <c r="P21" s="839">
        <v>71447.639049999998</v>
      </c>
      <c r="Q21" s="191">
        <v>0</v>
      </c>
    </row>
    <row r="22" spans="1:17" s="961" customFormat="1" ht="55.5" customHeight="1">
      <c r="A22" s="190" t="s">
        <v>863</v>
      </c>
      <c r="B22" s="496">
        <v>57505.283960000001</v>
      </c>
      <c r="C22" s="496">
        <v>21166.997210000001</v>
      </c>
      <c r="D22" s="496">
        <v>12335.08265</v>
      </c>
      <c r="E22" s="496">
        <v>4971.3410600000007</v>
      </c>
      <c r="F22" s="496">
        <v>3795.7152299999998</v>
      </c>
      <c r="G22" s="496">
        <v>8084.1044099999999</v>
      </c>
      <c r="H22" s="496">
        <v>5788.6088399999999</v>
      </c>
      <c r="I22" s="496">
        <v>2806.3174899999999</v>
      </c>
      <c r="J22" s="496">
        <v>5768.2262900000005</v>
      </c>
      <c r="K22" s="496">
        <v>2042.2571400000002</v>
      </c>
      <c r="L22" s="496">
        <v>1632.94391</v>
      </c>
      <c r="M22" s="496">
        <v>1391.6831</v>
      </c>
      <c r="N22" s="496">
        <v>4040.7990399999994</v>
      </c>
      <c r="O22" s="496">
        <v>1389.87309</v>
      </c>
      <c r="P22" s="496">
        <v>785.96030999999994</v>
      </c>
      <c r="Q22" s="191">
        <v>0</v>
      </c>
    </row>
    <row r="23" spans="1:17" s="194" customFormat="1" ht="55.5" customHeight="1" thickBot="1">
      <c r="A23" s="298" t="s">
        <v>864</v>
      </c>
      <c r="B23" s="299">
        <v>0.21678711806893031</v>
      </c>
      <c r="C23" s="299">
        <v>0.12827457157052236</v>
      </c>
      <c r="D23" s="299">
        <v>6.7461543183940487E-2</v>
      </c>
      <c r="E23" s="299">
        <v>1.6093689888482324E-2</v>
      </c>
      <c r="F23" s="299">
        <v>2.8497209057371499E-2</v>
      </c>
      <c r="G23" s="299">
        <v>4.4109118347294453E-2</v>
      </c>
      <c r="H23" s="299">
        <v>3.0419843458752847E-2</v>
      </c>
      <c r="I23" s="299">
        <v>2.9086402574252469E-2</v>
      </c>
      <c r="J23" s="299">
        <v>2.7672757591768456E-2</v>
      </c>
      <c r="K23" s="299">
        <v>1.9013204483402307E-2</v>
      </c>
      <c r="L23" s="299">
        <v>1.4804155863038628E-2</v>
      </c>
      <c r="M23" s="299">
        <v>9.5346742468369692E-3</v>
      </c>
      <c r="N23" s="299">
        <v>3.0434778843244938E-2</v>
      </c>
      <c r="O23" s="299">
        <v>1.7118562370005853E-2</v>
      </c>
      <c r="P23" s="299">
        <v>1.3093187949671167E-2</v>
      </c>
      <c r="Q23" s="300"/>
    </row>
    <row r="24" spans="1:17" s="961" customFormat="1" ht="15" customHeight="1">
      <c r="A24" s="941" t="s">
        <v>910</v>
      </c>
      <c r="B24" s="728"/>
      <c r="C24" s="269"/>
      <c r="D24" s="269"/>
      <c r="E24" s="269"/>
      <c r="F24" s="269"/>
      <c r="G24" s="269"/>
      <c r="H24" s="269"/>
      <c r="I24" s="269"/>
      <c r="J24" s="269"/>
      <c r="K24" s="269"/>
      <c r="L24" s="269"/>
      <c r="M24" s="269"/>
      <c r="N24" s="269"/>
      <c r="O24" s="269"/>
      <c r="P24" s="840"/>
      <c r="Q24" s="301"/>
    </row>
    <row r="25" spans="1:17" s="961" customFormat="1" ht="39" customHeight="1">
      <c r="A25" s="1059" t="s">
        <v>362</v>
      </c>
      <c r="B25" s="1129"/>
      <c r="C25" s="1129"/>
      <c r="D25" s="1129"/>
      <c r="E25" s="1129"/>
      <c r="F25" s="1129"/>
      <c r="G25" s="1129"/>
      <c r="H25" s="1129"/>
      <c r="I25" s="1129"/>
      <c r="J25" s="1129"/>
      <c r="K25" s="1129"/>
      <c r="L25" s="1130"/>
      <c r="M25" s="1130"/>
      <c r="N25" s="1130"/>
      <c r="O25" s="1130"/>
      <c r="P25" s="1130"/>
      <c r="Q25" s="301"/>
    </row>
    <row r="26" spans="1:17" s="961" customFormat="1" ht="39" customHeight="1">
      <c r="A26" s="1059" t="s">
        <v>363</v>
      </c>
      <c r="B26" s="1129"/>
      <c r="C26" s="1129"/>
      <c r="D26" s="1129"/>
      <c r="E26" s="1129"/>
      <c r="F26" s="1129"/>
      <c r="G26" s="1129"/>
      <c r="H26" s="1129"/>
      <c r="I26" s="1129"/>
      <c r="J26" s="1129"/>
      <c r="K26" s="1129"/>
      <c r="L26" s="1129"/>
      <c r="M26" s="1129"/>
      <c r="N26" s="1129"/>
      <c r="O26" s="1129"/>
      <c r="P26" s="1129"/>
      <c r="Q26" s="302"/>
    </row>
    <row r="27" spans="1:17" s="961" customFormat="1" ht="13.5" customHeight="1">
      <c r="A27" s="941" t="s">
        <v>911</v>
      </c>
      <c r="B27" s="83"/>
      <c r="C27" s="198"/>
      <c r="D27" s="198"/>
      <c r="E27" s="198"/>
      <c r="F27" s="198"/>
      <c r="G27" s="198"/>
      <c r="H27" s="408"/>
      <c r="I27" s="408"/>
      <c r="J27" s="408"/>
      <c r="K27" s="408"/>
      <c r="L27" s="408"/>
      <c r="M27" s="408"/>
      <c r="N27" s="408"/>
      <c r="O27" s="408"/>
      <c r="P27" s="840"/>
      <c r="Q27" s="302"/>
    </row>
    <row r="28" spans="1:17" s="961" customFormat="1" ht="9" customHeight="1">
      <c r="A28" s="202"/>
      <c r="B28" s="83"/>
      <c r="C28" s="198"/>
      <c r="D28" s="198"/>
      <c r="E28" s="198"/>
      <c r="F28" s="198"/>
      <c r="G28" s="198"/>
      <c r="H28" s="408"/>
      <c r="I28" s="408"/>
      <c r="J28" s="408"/>
      <c r="K28" s="408"/>
      <c r="L28" s="408"/>
      <c r="M28" s="408"/>
      <c r="N28" s="408"/>
      <c r="O28" s="408"/>
      <c r="P28" s="840"/>
      <c r="Q28" s="302"/>
    </row>
    <row r="29" spans="1:17" s="961" customFormat="1" ht="9" customHeight="1">
      <c r="A29" s="197"/>
      <c r="B29" s="83"/>
      <c r="C29" s="198"/>
      <c r="D29" s="198"/>
      <c r="E29" s="198"/>
      <c r="F29" s="198"/>
      <c r="G29" s="198"/>
      <c r="H29" s="408"/>
      <c r="I29" s="408"/>
      <c r="J29" s="408"/>
      <c r="K29" s="408"/>
      <c r="L29" s="408"/>
      <c r="M29" s="408"/>
      <c r="N29" s="408"/>
      <c r="O29" s="408"/>
      <c r="P29" s="840"/>
      <c r="Q29" s="302"/>
    </row>
    <row r="30" spans="1:17" s="961" customFormat="1" ht="9" customHeight="1">
      <c r="A30" s="197"/>
      <c r="B30" s="83"/>
      <c r="C30" s="198"/>
      <c r="D30" s="198"/>
      <c r="E30" s="198"/>
      <c r="F30" s="198"/>
      <c r="G30" s="198"/>
      <c r="H30" s="408"/>
      <c r="I30" s="408"/>
      <c r="J30" s="408"/>
      <c r="K30" s="408"/>
      <c r="L30" s="408"/>
      <c r="M30" s="408"/>
      <c r="N30" s="408"/>
      <c r="O30" s="408"/>
      <c r="P30" s="840"/>
      <c r="Q30" s="302"/>
    </row>
    <row r="31" spans="1:17" s="961" customFormat="1" ht="9" customHeight="1">
      <c r="A31" s="197"/>
      <c r="B31" s="804"/>
      <c r="C31" s="198"/>
      <c r="D31" s="198"/>
      <c r="E31" s="198"/>
      <c r="F31" s="198"/>
      <c r="G31" s="198"/>
      <c r="H31" s="408"/>
      <c r="I31" s="408"/>
      <c r="J31" s="408"/>
      <c r="K31" s="408"/>
      <c r="L31" s="408"/>
      <c r="M31" s="408"/>
      <c r="N31" s="408"/>
      <c r="O31" s="408"/>
      <c r="P31" s="408"/>
      <c r="Q31" s="302"/>
    </row>
    <row r="32" spans="1:17" s="961" customFormat="1" ht="9" customHeight="1">
      <c r="A32" s="197"/>
      <c r="B32" s="804"/>
      <c r="C32" s="198"/>
      <c r="D32" s="198"/>
      <c r="E32" s="198"/>
      <c r="F32" s="198"/>
      <c r="G32" s="198"/>
      <c r="H32" s="408"/>
      <c r="I32" s="408"/>
      <c r="J32" s="408"/>
      <c r="K32" s="408"/>
      <c r="L32" s="408"/>
      <c r="M32" s="408"/>
      <c r="N32" s="408"/>
      <c r="O32" s="408"/>
      <c r="P32" s="408"/>
      <c r="Q32" s="302"/>
    </row>
    <row r="33" spans="1:17" s="961" customFormat="1" ht="9" customHeight="1">
      <c r="A33" s="197"/>
      <c r="B33" s="804"/>
      <c r="C33" s="198"/>
      <c r="D33" s="198"/>
      <c r="E33" s="198"/>
      <c r="F33" s="198"/>
      <c r="G33" s="198"/>
      <c r="H33" s="408"/>
      <c r="I33" s="408"/>
      <c r="J33" s="408"/>
      <c r="K33" s="408"/>
      <c r="L33" s="408"/>
      <c r="M33" s="408"/>
      <c r="N33" s="408"/>
      <c r="O33" s="408"/>
      <c r="P33" s="408"/>
      <c r="Q33" s="302"/>
    </row>
    <row r="34" spans="1:17" s="961" customFormat="1" ht="9" customHeight="1">
      <c r="A34" s="199"/>
      <c r="B34" s="804"/>
      <c r="C34" s="198"/>
      <c r="D34" s="198"/>
      <c r="E34" s="198"/>
      <c r="F34" s="198"/>
      <c r="G34" s="198"/>
      <c r="H34" s="408"/>
      <c r="I34" s="408"/>
      <c r="J34" s="408"/>
      <c r="K34" s="408"/>
      <c r="L34" s="408"/>
      <c r="M34" s="408"/>
      <c r="N34" s="408"/>
      <c r="O34" s="408"/>
      <c r="P34" s="408"/>
      <c r="Q34" s="302"/>
    </row>
    <row r="35" spans="1:17" s="961" customFormat="1" ht="9" customHeight="1">
      <c r="A35" s="197"/>
      <c r="B35" s="804"/>
      <c r="C35" s="198"/>
      <c r="D35" s="198"/>
      <c r="E35" s="198"/>
      <c r="F35" s="198"/>
      <c r="G35" s="198"/>
      <c r="H35" s="408"/>
      <c r="I35" s="408"/>
      <c r="J35" s="408"/>
      <c r="K35" s="408"/>
      <c r="L35" s="408"/>
      <c r="M35" s="408"/>
      <c r="N35" s="408"/>
      <c r="O35" s="408"/>
      <c r="P35" s="408"/>
      <c r="Q35" s="302"/>
    </row>
    <row r="36" spans="1:17" s="961" customFormat="1" ht="9" customHeight="1">
      <c r="A36" s="197"/>
      <c r="B36" s="804"/>
      <c r="C36" s="198"/>
      <c r="D36" s="198"/>
      <c r="E36" s="198"/>
      <c r="F36" s="198"/>
      <c r="G36" s="198"/>
      <c r="H36" s="408"/>
      <c r="I36" s="408"/>
      <c r="J36" s="408"/>
      <c r="K36" s="408"/>
      <c r="L36" s="408"/>
      <c r="M36" s="408"/>
      <c r="N36" s="408"/>
      <c r="O36" s="408"/>
      <c r="P36" s="408"/>
      <c r="Q36" s="302"/>
    </row>
    <row r="37" spans="1:17" s="961" customFormat="1" ht="9" customHeight="1">
      <c r="A37" s="197"/>
      <c r="B37" s="804"/>
      <c r="C37" s="198"/>
      <c r="D37" s="198"/>
      <c r="E37" s="198"/>
      <c r="F37" s="198"/>
      <c r="G37" s="198"/>
      <c r="H37" s="408"/>
      <c r="I37" s="408"/>
      <c r="J37" s="408"/>
      <c r="K37" s="408"/>
      <c r="L37" s="408"/>
      <c r="M37" s="408"/>
      <c r="N37" s="408"/>
      <c r="O37" s="408"/>
      <c r="P37" s="408"/>
      <c r="Q37" s="302"/>
    </row>
    <row r="38" spans="1:17" s="961" customFormat="1" ht="9" customHeight="1">
      <c r="A38" s="197"/>
      <c r="B38" s="83"/>
      <c r="C38" s="198"/>
      <c r="D38" s="198"/>
      <c r="E38" s="198"/>
      <c r="F38" s="198"/>
      <c r="G38" s="198"/>
      <c r="H38" s="408"/>
      <c r="I38" s="408"/>
      <c r="J38" s="408"/>
      <c r="K38" s="408"/>
      <c r="L38" s="408"/>
      <c r="M38" s="408"/>
      <c r="N38" s="408"/>
      <c r="O38" s="408"/>
      <c r="P38" s="408"/>
      <c r="Q38" s="302"/>
    </row>
    <row r="39" spans="1:17" s="961" customFormat="1" ht="9" customHeight="1">
      <c r="A39" s="197"/>
      <c r="B39" s="83"/>
      <c r="C39" s="198"/>
      <c r="D39" s="198"/>
      <c r="E39" s="198"/>
      <c r="F39" s="198"/>
      <c r="G39" s="198"/>
      <c r="H39" s="408"/>
      <c r="I39" s="408"/>
      <c r="J39" s="408"/>
      <c r="K39" s="408"/>
      <c r="L39" s="408"/>
      <c r="M39" s="408"/>
      <c r="N39" s="408"/>
      <c r="O39" s="408"/>
      <c r="P39" s="408"/>
      <c r="Q39" s="302"/>
    </row>
    <row r="40" spans="1:17" s="961" customFormat="1" ht="9" customHeight="1">
      <c r="A40" s="199"/>
      <c r="B40" s="83"/>
      <c r="C40" s="198"/>
      <c r="D40" s="198"/>
      <c r="E40" s="198"/>
      <c r="F40" s="198"/>
      <c r="G40" s="198"/>
      <c r="H40" s="408"/>
      <c r="I40" s="408"/>
      <c r="J40" s="408"/>
      <c r="K40" s="408"/>
      <c r="L40" s="408"/>
      <c r="M40" s="408"/>
      <c r="N40" s="408"/>
      <c r="O40" s="408"/>
      <c r="P40" s="408"/>
      <c r="Q40" s="302"/>
    </row>
    <row r="41" spans="1:17" s="961" customFormat="1" ht="9" customHeight="1">
      <c r="A41" s="197"/>
      <c r="B41" s="83"/>
      <c r="C41" s="198"/>
      <c r="D41" s="198"/>
      <c r="E41" s="198"/>
      <c r="F41" s="198"/>
      <c r="G41" s="198"/>
      <c r="H41" s="408"/>
      <c r="I41" s="408"/>
      <c r="J41" s="408"/>
      <c r="K41" s="408"/>
      <c r="L41" s="408"/>
      <c r="M41" s="408"/>
      <c r="N41" s="408"/>
      <c r="O41" s="408"/>
      <c r="P41" s="408"/>
      <c r="Q41" s="302"/>
    </row>
    <row r="42" spans="1:17" s="961" customFormat="1" ht="9" customHeight="1">
      <c r="A42" s="197"/>
      <c r="B42" s="83"/>
      <c r="C42" s="198"/>
      <c r="D42" s="198"/>
      <c r="E42" s="198"/>
      <c r="F42" s="198"/>
      <c r="G42" s="198"/>
      <c r="H42" s="408"/>
      <c r="I42" s="408"/>
      <c r="J42" s="408"/>
      <c r="K42" s="408"/>
      <c r="L42" s="408"/>
      <c r="M42" s="408"/>
      <c r="N42" s="408"/>
      <c r="O42" s="408"/>
      <c r="P42" s="408"/>
      <c r="Q42" s="302"/>
    </row>
    <row r="43" spans="1:17" s="961" customFormat="1" ht="9" customHeight="1">
      <c r="A43" s="197"/>
      <c r="B43" s="83"/>
      <c r="C43" s="198"/>
      <c r="D43" s="198"/>
      <c r="E43" s="198"/>
      <c r="F43" s="198"/>
      <c r="G43" s="198"/>
      <c r="H43" s="408"/>
      <c r="I43" s="408"/>
      <c r="J43" s="408"/>
      <c r="K43" s="408"/>
      <c r="L43" s="408"/>
      <c r="M43" s="408"/>
      <c r="N43" s="408"/>
      <c r="O43" s="408"/>
      <c r="P43" s="408"/>
      <c r="Q43" s="302"/>
    </row>
    <row r="44" spans="1:17" s="961" customFormat="1" ht="9" customHeight="1">
      <c r="A44" s="197"/>
      <c r="B44" s="83"/>
      <c r="C44" s="198"/>
      <c r="D44" s="198"/>
      <c r="E44" s="198"/>
      <c r="F44" s="198"/>
      <c r="G44" s="198"/>
      <c r="H44" s="408"/>
      <c r="I44" s="408"/>
      <c r="J44" s="408"/>
      <c r="K44" s="408"/>
      <c r="L44" s="408"/>
      <c r="M44" s="408"/>
      <c r="N44" s="408"/>
      <c r="O44" s="408"/>
      <c r="P44" s="408"/>
      <c r="Q44" s="302"/>
    </row>
    <row r="45" spans="1:17" s="961" customFormat="1" ht="9" customHeight="1">
      <c r="A45" s="197"/>
      <c r="B45" s="83"/>
      <c r="C45" s="198"/>
      <c r="D45" s="198"/>
      <c r="E45" s="198"/>
      <c r="F45" s="198"/>
      <c r="G45" s="198"/>
      <c r="H45" s="408"/>
      <c r="I45" s="408"/>
      <c r="J45" s="408"/>
      <c r="K45" s="408"/>
      <c r="L45" s="408"/>
      <c r="M45" s="408"/>
      <c r="N45" s="408"/>
      <c r="O45" s="408"/>
      <c r="P45" s="408"/>
      <c r="Q45" s="302"/>
    </row>
    <row r="46" spans="1:17" s="961" customFormat="1" ht="9" customHeight="1">
      <c r="A46" s="199"/>
      <c r="B46" s="83"/>
      <c r="C46" s="198"/>
      <c r="D46" s="198"/>
      <c r="E46" s="198"/>
      <c r="F46" s="198"/>
      <c r="G46" s="198"/>
      <c r="H46" s="408"/>
      <c r="I46" s="408"/>
      <c r="J46" s="408"/>
      <c r="K46" s="408"/>
      <c r="L46" s="408"/>
      <c r="M46" s="408"/>
      <c r="N46" s="408"/>
      <c r="O46" s="408"/>
      <c r="P46" s="408"/>
      <c r="Q46" s="302"/>
    </row>
    <row r="47" spans="1:17" s="961" customFormat="1" ht="9" customHeight="1">
      <c r="A47" s="197"/>
      <c r="B47" s="83"/>
      <c r="C47" s="198"/>
      <c r="D47" s="198"/>
      <c r="E47" s="198"/>
      <c r="F47" s="198"/>
      <c r="G47" s="198"/>
      <c r="H47" s="408"/>
      <c r="I47" s="408"/>
      <c r="J47" s="408"/>
      <c r="K47" s="408"/>
      <c r="L47" s="408"/>
      <c r="M47" s="408"/>
      <c r="N47" s="408"/>
      <c r="O47" s="408"/>
      <c r="P47" s="408"/>
      <c r="Q47" s="302"/>
    </row>
    <row r="48" spans="1:17" s="961" customFormat="1" ht="9" customHeight="1">
      <c r="A48" s="197"/>
      <c r="B48" s="83"/>
      <c r="C48" s="198"/>
      <c r="D48" s="198"/>
      <c r="E48" s="198"/>
      <c r="F48" s="198"/>
      <c r="G48" s="198"/>
      <c r="H48" s="408"/>
      <c r="I48" s="408"/>
      <c r="J48" s="408"/>
      <c r="K48" s="408"/>
      <c r="L48" s="408"/>
      <c r="M48" s="408"/>
      <c r="N48" s="408"/>
      <c r="O48" s="408"/>
      <c r="P48" s="408"/>
      <c r="Q48" s="302"/>
    </row>
    <row r="49" spans="1:17" s="961" customFormat="1" ht="9" customHeight="1">
      <c r="A49" s="197"/>
      <c r="B49" s="83"/>
      <c r="C49" s="198"/>
      <c r="D49" s="198"/>
      <c r="E49" s="198"/>
      <c r="F49" s="198"/>
      <c r="G49" s="198"/>
      <c r="H49" s="408"/>
      <c r="I49" s="408"/>
      <c r="J49" s="408"/>
      <c r="K49" s="408"/>
      <c r="L49" s="408"/>
      <c r="M49" s="408"/>
      <c r="N49" s="408"/>
      <c r="O49" s="408"/>
      <c r="P49" s="408"/>
      <c r="Q49" s="302"/>
    </row>
    <row r="50" spans="1:17" s="961" customFormat="1" ht="9" customHeight="1">
      <c r="A50" s="197"/>
      <c r="B50" s="83"/>
      <c r="C50" s="198"/>
      <c r="D50" s="198"/>
      <c r="E50" s="198"/>
      <c r="F50" s="198"/>
      <c r="G50" s="198"/>
      <c r="H50" s="408"/>
      <c r="I50" s="408"/>
      <c r="J50" s="408"/>
      <c r="K50" s="408"/>
      <c r="L50" s="408"/>
      <c r="M50" s="408"/>
      <c r="N50" s="408"/>
      <c r="O50" s="408"/>
      <c r="P50" s="408"/>
      <c r="Q50" s="302"/>
    </row>
    <row r="51" spans="1:17" s="961" customFormat="1" ht="9" customHeight="1">
      <c r="A51" s="199"/>
      <c r="B51" s="83"/>
      <c r="C51" s="198"/>
      <c r="D51" s="198"/>
      <c r="E51" s="198"/>
      <c r="F51" s="198"/>
      <c r="G51" s="198"/>
      <c r="H51" s="408"/>
      <c r="I51" s="408"/>
      <c r="J51" s="408"/>
      <c r="K51" s="408"/>
      <c r="L51" s="408"/>
      <c r="M51" s="408"/>
      <c r="N51" s="408"/>
      <c r="O51" s="408"/>
      <c r="P51" s="408"/>
      <c r="Q51" s="302"/>
    </row>
    <row r="52" spans="1:17" s="961" customFormat="1" ht="9" customHeight="1">
      <c r="A52" s="200"/>
      <c r="B52" s="83"/>
      <c r="C52" s="198"/>
      <c r="D52" s="198"/>
      <c r="E52" s="198"/>
      <c r="F52" s="198"/>
      <c r="G52" s="198"/>
      <c r="H52" s="408"/>
      <c r="I52" s="408"/>
      <c r="J52" s="408"/>
      <c r="K52" s="408"/>
      <c r="L52" s="408"/>
      <c r="M52" s="408"/>
      <c r="N52" s="408"/>
      <c r="O52" s="408"/>
      <c r="P52" s="408"/>
      <c r="Q52" s="302"/>
    </row>
    <row r="53" spans="1:17" s="961" customFormat="1" ht="9" customHeight="1">
      <c r="A53" s="200"/>
      <c r="B53" s="83"/>
      <c r="C53" s="198"/>
      <c r="D53" s="198"/>
      <c r="E53" s="198"/>
      <c r="F53" s="198"/>
      <c r="G53" s="198"/>
      <c r="H53" s="408"/>
      <c r="I53" s="408"/>
      <c r="J53" s="408"/>
      <c r="K53" s="408"/>
      <c r="L53" s="408"/>
      <c r="M53" s="408"/>
      <c r="N53" s="408"/>
      <c r="O53" s="408"/>
      <c r="P53" s="408"/>
      <c r="Q53" s="302"/>
    </row>
    <row r="54" spans="1:17" s="961" customFormat="1" ht="9" customHeight="1">
      <c r="A54" s="200"/>
      <c r="B54" s="83"/>
      <c r="C54" s="198"/>
      <c r="D54" s="198"/>
      <c r="E54" s="198"/>
      <c r="F54" s="198"/>
      <c r="G54" s="198"/>
      <c r="H54" s="408"/>
      <c r="I54" s="408"/>
      <c r="J54" s="408"/>
      <c r="K54" s="408"/>
      <c r="L54" s="408"/>
      <c r="M54" s="408"/>
      <c r="N54" s="408"/>
      <c r="O54" s="408"/>
      <c r="P54" s="408"/>
      <c r="Q54" s="302"/>
    </row>
    <row r="55" spans="1:17" s="961" customFormat="1" ht="9" customHeight="1">
      <c r="A55" s="200"/>
      <c r="B55" s="83"/>
      <c r="C55" s="198"/>
      <c r="D55" s="198"/>
      <c r="E55" s="198"/>
      <c r="F55" s="198"/>
      <c r="G55" s="198"/>
      <c r="H55" s="408"/>
      <c r="I55" s="408"/>
      <c r="J55" s="408"/>
      <c r="K55" s="408"/>
      <c r="L55" s="408"/>
      <c r="M55" s="408"/>
      <c r="N55" s="408"/>
      <c r="O55" s="408"/>
      <c r="P55" s="408"/>
      <c r="Q55" s="302"/>
    </row>
    <row r="56" spans="1:17" s="961" customFormat="1" ht="9" customHeight="1">
      <c r="A56" s="201"/>
      <c r="B56" s="83"/>
      <c r="C56" s="198"/>
      <c r="D56" s="198"/>
      <c r="E56" s="198"/>
      <c r="F56" s="198"/>
      <c r="G56" s="198"/>
      <c r="H56" s="408"/>
      <c r="I56" s="408"/>
      <c r="J56" s="408"/>
      <c r="K56" s="408"/>
      <c r="L56" s="408"/>
      <c r="M56" s="408"/>
      <c r="N56" s="408"/>
      <c r="O56" s="408"/>
      <c r="P56" s="408"/>
      <c r="Q56" s="302"/>
    </row>
    <row r="57" spans="1:17" s="961" customFormat="1" ht="9" customHeight="1">
      <c r="A57" s="201"/>
      <c r="B57" s="83"/>
      <c r="C57" s="198"/>
      <c r="D57" s="198"/>
      <c r="E57" s="198"/>
      <c r="F57" s="198"/>
      <c r="G57" s="198"/>
      <c r="H57" s="408"/>
      <c r="I57" s="408"/>
      <c r="J57" s="408"/>
      <c r="K57" s="408"/>
      <c r="L57" s="408"/>
      <c r="M57" s="408"/>
      <c r="N57" s="408"/>
      <c r="O57" s="408"/>
      <c r="P57" s="408"/>
      <c r="Q57" s="302"/>
    </row>
    <row r="58" spans="1:17" s="961" customFormat="1" ht="9" customHeight="1">
      <c r="A58" s="202"/>
      <c r="B58" s="83"/>
      <c r="C58" s="198"/>
      <c r="D58" s="198"/>
      <c r="E58" s="198"/>
      <c r="F58" s="198"/>
      <c r="G58" s="198"/>
      <c r="H58" s="408"/>
      <c r="I58" s="408"/>
      <c r="J58" s="408"/>
      <c r="K58" s="408"/>
      <c r="L58" s="408"/>
      <c r="M58" s="408"/>
      <c r="N58" s="408"/>
      <c r="O58" s="408"/>
      <c r="P58" s="408"/>
      <c r="Q58" s="302"/>
    </row>
    <row r="59" spans="1:17" s="961" customFormat="1" ht="9" customHeight="1">
      <c r="A59" s="197"/>
      <c r="B59" s="83"/>
      <c r="C59" s="198"/>
      <c r="D59" s="198"/>
      <c r="E59" s="198"/>
      <c r="F59" s="198"/>
      <c r="G59" s="198"/>
      <c r="H59" s="408"/>
      <c r="I59" s="408"/>
      <c r="J59" s="408"/>
      <c r="K59" s="408"/>
      <c r="L59" s="408"/>
      <c r="M59" s="408"/>
      <c r="N59" s="408"/>
      <c r="O59" s="408"/>
      <c r="P59" s="408"/>
      <c r="Q59" s="302"/>
    </row>
    <row r="60" spans="1:17" s="961" customFormat="1" ht="9" customHeight="1">
      <c r="A60" s="197"/>
      <c r="B60" s="83"/>
      <c r="C60" s="198"/>
      <c r="D60" s="198"/>
      <c r="E60" s="198"/>
      <c r="F60" s="198"/>
      <c r="G60" s="198"/>
      <c r="H60" s="408"/>
      <c r="I60" s="408"/>
      <c r="J60" s="408"/>
      <c r="K60" s="408"/>
      <c r="L60" s="408"/>
      <c r="M60" s="408"/>
      <c r="N60" s="408"/>
      <c r="O60" s="408"/>
      <c r="P60" s="408"/>
      <c r="Q60" s="302"/>
    </row>
    <row r="61" spans="1:17" s="961" customFormat="1" ht="9" customHeight="1">
      <c r="A61" s="197"/>
      <c r="B61" s="83"/>
      <c r="C61" s="198"/>
      <c r="D61" s="198"/>
      <c r="E61" s="198"/>
      <c r="F61" s="198"/>
      <c r="G61" s="198"/>
      <c r="H61" s="408"/>
      <c r="I61" s="408"/>
      <c r="J61" s="408"/>
      <c r="K61" s="408"/>
      <c r="L61" s="408"/>
      <c r="M61" s="408"/>
      <c r="N61" s="408"/>
      <c r="O61" s="408"/>
      <c r="P61" s="408"/>
      <c r="Q61" s="302"/>
    </row>
    <row r="62" spans="1:17" s="961" customFormat="1" ht="9" customHeight="1">
      <c r="A62" s="197"/>
      <c r="B62" s="83"/>
      <c r="C62" s="198"/>
      <c r="D62" s="198"/>
      <c r="E62" s="198"/>
      <c r="F62" s="198"/>
      <c r="G62" s="198"/>
      <c r="H62" s="408"/>
      <c r="I62" s="408"/>
      <c r="J62" s="408"/>
      <c r="K62" s="408"/>
      <c r="L62" s="408"/>
      <c r="M62" s="408"/>
      <c r="N62" s="408"/>
      <c r="O62" s="408"/>
      <c r="P62" s="408"/>
      <c r="Q62" s="302"/>
    </row>
    <row r="63" spans="1:17" s="961" customFormat="1" ht="9" customHeight="1">
      <c r="A63" s="200"/>
      <c r="B63" s="83"/>
      <c r="C63" s="198"/>
      <c r="D63" s="198"/>
      <c r="E63" s="198"/>
      <c r="F63" s="198"/>
      <c r="G63" s="198"/>
      <c r="H63" s="408"/>
      <c r="I63" s="408"/>
      <c r="J63" s="408"/>
      <c r="K63" s="408"/>
      <c r="L63" s="408"/>
      <c r="M63" s="408"/>
      <c r="N63" s="408"/>
      <c r="O63" s="408"/>
      <c r="P63" s="408"/>
      <c r="Q63" s="302"/>
    </row>
    <row r="64" spans="1:17" s="961" customFormat="1" ht="9" customHeight="1">
      <c r="A64" s="202"/>
      <c r="B64" s="83"/>
      <c r="C64" s="198"/>
      <c r="D64" s="198"/>
      <c r="E64" s="198"/>
      <c r="F64" s="198"/>
      <c r="G64" s="198"/>
      <c r="H64" s="408"/>
      <c r="I64" s="408"/>
      <c r="J64" s="408"/>
      <c r="K64" s="408"/>
      <c r="L64" s="408"/>
      <c r="M64" s="408"/>
      <c r="N64" s="408"/>
      <c r="O64" s="408"/>
      <c r="P64" s="408"/>
      <c r="Q64" s="302"/>
    </row>
    <row r="65" spans="1:17" s="961" customFormat="1" ht="9" customHeight="1">
      <c r="A65" s="197"/>
      <c r="B65" s="83"/>
      <c r="C65" s="198"/>
      <c r="D65" s="198"/>
      <c r="E65" s="198"/>
      <c r="F65" s="198"/>
      <c r="G65" s="198"/>
      <c r="H65" s="408"/>
      <c r="I65" s="408"/>
      <c r="J65" s="408"/>
      <c r="K65" s="408"/>
      <c r="L65" s="408"/>
      <c r="M65" s="408"/>
      <c r="N65" s="408"/>
      <c r="O65" s="408"/>
      <c r="P65" s="408"/>
      <c r="Q65" s="302"/>
    </row>
    <row r="66" spans="1:17" s="961" customFormat="1" ht="9" customHeight="1">
      <c r="A66" s="197"/>
      <c r="B66" s="83"/>
      <c r="C66" s="198"/>
      <c r="D66" s="198"/>
      <c r="E66" s="198"/>
      <c r="F66" s="198"/>
      <c r="G66" s="198"/>
      <c r="H66" s="408"/>
      <c r="I66" s="408"/>
      <c r="J66" s="408"/>
      <c r="K66" s="408"/>
      <c r="L66" s="408"/>
      <c r="M66" s="408"/>
      <c r="N66" s="408"/>
      <c r="O66" s="408"/>
      <c r="P66" s="408"/>
      <c r="Q66" s="302"/>
    </row>
    <row r="67" spans="1:17" s="961" customFormat="1" ht="9" customHeight="1">
      <c r="A67" s="197"/>
      <c r="B67" s="83"/>
      <c r="C67" s="198"/>
      <c r="D67" s="198"/>
      <c r="E67" s="198"/>
      <c r="F67" s="198"/>
      <c r="G67" s="198"/>
      <c r="H67" s="408"/>
      <c r="I67" s="408"/>
      <c r="J67" s="408"/>
      <c r="K67" s="408"/>
      <c r="L67" s="408"/>
      <c r="M67" s="408"/>
      <c r="N67" s="408"/>
      <c r="O67" s="408"/>
      <c r="P67" s="408"/>
      <c r="Q67" s="302"/>
    </row>
    <row r="68" spans="1:17" s="961" customFormat="1" ht="9" customHeight="1">
      <c r="A68" s="197"/>
      <c r="B68" s="83"/>
      <c r="C68" s="198"/>
      <c r="D68" s="198"/>
      <c r="E68" s="198"/>
      <c r="F68" s="198"/>
      <c r="G68" s="198"/>
      <c r="H68" s="408"/>
      <c r="I68" s="408"/>
      <c r="J68" s="408"/>
      <c r="K68" s="408"/>
      <c r="L68" s="408"/>
      <c r="M68" s="408"/>
      <c r="N68" s="408"/>
      <c r="O68" s="408"/>
      <c r="P68" s="408"/>
      <c r="Q68" s="302"/>
    </row>
    <row r="69" spans="1:17" s="961" customFormat="1" ht="9" customHeight="1">
      <c r="A69" s="200"/>
      <c r="B69" s="83"/>
      <c r="C69" s="198"/>
      <c r="D69" s="198"/>
      <c r="E69" s="198"/>
      <c r="F69" s="198"/>
      <c r="G69" s="198"/>
      <c r="H69" s="408"/>
      <c r="I69" s="408"/>
      <c r="J69" s="408"/>
      <c r="K69" s="408"/>
      <c r="L69" s="408"/>
      <c r="M69" s="408"/>
      <c r="N69" s="408"/>
      <c r="O69" s="408"/>
      <c r="P69" s="408"/>
      <c r="Q69" s="302"/>
    </row>
    <row r="70" spans="1:17" s="961" customFormat="1" ht="9" customHeight="1">
      <c r="A70" s="202"/>
      <c r="B70" s="83"/>
      <c r="C70" s="198"/>
      <c r="D70" s="198"/>
      <c r="E70" s="198"/>
      <c r="F70" s="198"/>
      <c r="G70" s="198"/>
      <c r="H70" s="408"/>
      <c r="I70" s="408"/>
      <c r="J70" s="408"/>
      <c r="K70" s="408"/>
      <c r="L70" s="408"/>
      <c r="M70" s="408"/>
      <c r="N70" s="408"/>
      <c r="O70" s="408"/>
      <c r="P70" s="408"/>
      <c r="Q70" s="302"/>
    </row>
    <row r="71" spans="1:17" s="961" customFormat="1" ht="9" customHeight="1">
      <c r="A71" s="197"/>
      <c r="B71" s="83"/>
      <c r="C71" s="198"/>
      <c r="D71" s="198"/>
      <c r="E71" s="198"/>
      <c r="F71" s="198"/>
      <c r="G71" s="198"/>
      <c r="H71" s="408"/>
      <c r="I71" s="408"/>
      <c r="J71" s="408"/>
      <c r="K71" s="408"/>
      <c r="L71" s="408"/>
      <c r="M71" s="408"/>
      <c r="N71" s="408"/>
      <c r="O71" s="408"/>
      <c r="P71" s="408"/>
      <c r="Q71" s="302"/>
    </row>
    <row r="72" spans="1:17" s="961" customFormat="1" ht="9" customHeight="1">
      <c r="A72" s="197"/>
      <c r="B72" s="83"/>
      <c r="C72" s="198"/>
      <c r="D72" s="198"/>
      <c r="E72" s="198"/>
      <c r="F72" s="198"/>
      <c r="G72" s="198"/>
      <c r="H72" s="408"/>
      <c r="I72" s="408"/>
      <c r="J72" s="408"/>
      <c r="K72" s="408"/>
      <c r="L72" s="408"/>
      <c r="M72" s="408"/>
      <c r="N72" s="408"/>
      <c r="O72" s="408"/>
      <c r="P72" s="408"/>
      <c r="Q72" s="302"/>
    </row>
    <row r="73" spans="1:17" s="961" customFormat="1" ht="9" customHeight="1">
      <c r="A73" s="197"/>
      <c r="B73" s="83"/>
      <c r="C73" s="502"/>
      <c r="D73" s="502"/>
      <c r="E73" s="502"/>
      <c r="F73" s="502"/>
      <c r="G73" s="502"/>
      <c r="H73" s="83"/>
      <c r="I73" s="83"/>
      <c r="J73" s="83"/>
      <c r="K73" s="83"/>
      <c r="L73" s="83"/>
      <c r="M73" s="83"/>
      <c r="N73" s="83"/>
      <c r="O73" s="83"/>
      <c r="P73" s="782"/>
      <c r="Q73" s="88"/>
    </row>
    <row r="74" spans="1:17" s="961" customFormat="1" ht="9" customHeight="1">
      <c r="A74" s="197"/>
      <c r="B74" s="83"/>
      <c r="C74" s="502"/>
      <c r="D74" s="502"/>
      <c r="E74" s="502"/>
      <c r="F74" s="502"/>
      <c r="G74" s="502"/>
      <c r="H74" s="83"/>
      <c r="I74" s="83"/>
      <c r="J74" s="83"/>
      <c r="K74" s="83"/>
      <c r="L74" s="83"/>
      <c r="M74" s="83"/>
      <c r="N74" s="83"/>
      <c r="O74" s="83"/>
      <c r="P74" s="782"/>
      <c r="Q74" s="88"/>
    </row>
    <row r="75" spans="1:17" s="961" customFormat="1" ht="9" customHeight="1">
      <c r="A75" s="197"/>
      <c r="B75" s="83"/>
      <c r="C75" s="502"/>
      <c r="D75" s="502"/>
      <c r="E75" s="502"/>
      <c r="F75" s="502"/>
      <c r="G75" s="502"/>
      <c r="H75" s="83"/>
      <c r="I75" s="83"/>
      <c r="J75" s="83"/>
      <c r="K75" s="83"/>
      <c r="L75" s="83"/>
      <c r="M75" s="83"/>
      <c r="N75" s="83"/>
      <c r="O75" s="83"/>
      <c r="P75" s="782"/>
      <c r="Q75" s="88"/>
    </row>
    <row r="76" spans="1:17" s="961" customFormat="1" ht="9" customHeight="1">
      <c r="A76" s="197"/>
      <c r="B76" s="83"/>
      <c r="C76" s="502"/>
      <c r="D76" s="502"/>
      <c r="E76" s="502"/>
      <c r="F76" s="502"/>
      <c r="G76" s="502"/>
      <c r="H76" s="83"/>
      <c r="I76" s="83"/>
      <c r="J76" s="83"/>
      <c r="K76" s="83"/>
      <c r="L76" s="83"/>
      <c r="M76" s="83"/>
      <c r="N76" s="83"/>
      <c r="O76" s="83"/>
      <c r="P76" s="782"/>
      <c r="Q76" s="88"/>
    </row>
    <row r="77" spans="1:17" s="961" customFormat="1" ht="9" customHeight="1">
      <c r="A77" s="197"/>
      <c r="B77" s="83"/>
      <c r="C77" s="502"/>
      <c r="D77" s="502"/>
      <c r="E77" s="502"/>
      <c r="F77" s="502"/>
      <c r="G77" s="502"/>
      <c r="H77" s="83"/>
      <c r="I77" s="83"/>
      <c r="J77" s="83"/>
      <c r="K77" s="83"/>
      <c r="L77" s="83"/>
      <c r="M77" s="83"/>
      <c r="N77" s="83"/>
      <c r="O77" s="83"/>
      <c r="P77" s="782"/>
      <c r="Q77" s="88"/>
    </row>
    <row r="78" spans="1:17" s="961" customFormat="1" ht="9" customHeight="1">
      <c r="A78" s="197"/>
      <c r="B78" s="83"/>
      <c r="C78" s="502"/>
      <c r="D78" s="502"/>
      <c r="E78" s="502"/>
      <c r="F78" s="502"/>
      <c r="G78" s="502"/>
      <c r="H78" s="83"/>
      <c r="I78" s="83"/>
      <c r="J78" s="83"/>
      <c r="K78" s="83"/>
      <c r="L78" s="83"/>
      <c r="M78" s="83"/>
      <c r="N78" s="83"/>
      <c r="O78" s="83"/>
      <c r="P78" s="782"/>
      <c r="Q78" s="88"/>
    </row>
    <row r="79" spans="1:17" s="961" customFormat="1" ht="9" customHeight="1">
      <c r="A79" s="200"/>
      <c r="B79" s="83"/>
      <c r="C79" s="502"/>
      <c r="D79" s="502"/>
      <c r="E79" s="502"/>
      <c r="F79" s="502"/>
      <c r="G79" s="502"/>
      <c r="H79" s="83"/>
      <c r="I79" s="83"/>
      <c r="J79" s="83"/>
      <c r="K79" s="83"/>
      <c r="L79" s="83"/>
      <c r="M79" s="83"/>
      <c r="N79" s="83"/>
      <c r="O79" s="83"/>
      <c r="P79" s="782"/>
      <c r="Q79" s="88"/>
    </row>
    <row r="80" spans="1:17" s="961" customFormat="1" ht="9" customHeight="1">
      <c r="A80" s="202"/>
      <c r="B80" s="83"/>
      <c r="C80" s="502"/>
      <c r="D80" s="502"/>
      <c r="E80" s="502"/>
      <c r="F80" s="502"/>
      <c r="G80" s="502"/>
      <c r="H80" s="83"/>
      <c r="I80" s="83"/>
      <c r="J80" s="83"/>
      <c r="K80" s="83"/>
      <c r="L80" s="83"/>
      <c r="M80" s="83"/>
      <c r="N80" s="83"/>
      <c r="O80" s="83"/>
      <c r="P80" s="782"/>
      <c r="Q80" s="88"/>
    </row>
    <row r="81" spans="1:17" s="961" customFormat="1" ht="9" customHeight="1">
      <c r="A81" s="197"/>
      <c r="B81" s="83"/>
      <c r="C81" s="502"/>
      <c r="D81" s="502"/>
      <c r="E81" s="502"/>
      <c r="F81" s="502"/>
      <c r="G81" s="502"/>
      <c r="H81" s="83"/>
      <c r="I81" s="83"/>
      <c r="J81" s="83"/>
      <c r="K81" s="83"/>
      <c r="L81" s="83"/>
      <c r="M81" s="83"/>
      <c r="N81" s="83"/>
      <c r="O81" s="83"/>
      <c r="P81" s="782"/>
      <c r="Q81" s="88"/>
    </row>
    <row r="82" spans="1:17" s="961" customFormat="1" ht="9" customHeight="1">
      <c r="A82" s="197"/>
      <c r="B82" s="83"/>
      <c r="C82" s="502"/>
      <c r="D82" s="502"/>
      <c r="E82" s="502"/>
      <c r="F82" s="502"/>
      <c r="G82" s="502"/>
      <c r="H82" s="83"/>
      <c r="I82" s="83"/>
      <c r="J82" s="83"/>
      <c r="K82" s="83"/>
      <c r="L82" s="83"/>
      <c r="M82" s="83"/>
      <c r="N82" s="83"/>
      <c r="O82" s="83"/>
      <c r="P82" s="782"/>
      <c r="Q82" s="88"/>
    </row>
    <row r="83" spans="1:17" s="961" customFormat="1" ht="9" customHeight="1">
      <c r="A83" s="197"/>
      <c r="B83" s="83"/>
      <c r="C83" s="502"/>
      <c r="D83" s="502"/>
      <c r="E83" s="502"/>
      <c r="F83" s="502"/>
      <c r="G83" s="502"/>
      <c r="H83" s="83"/>
      <c r="I83" s="83"/>
      <c r="J83" s="83"/>
      <c r="K83" s="83"/>
      <c r="L83" s="83"/>
      <c r="M83" s="83"/>
      <c r="N83" s="83"/>
      <c r="O83" s="83"/>
      <c r="P83" s="782"/>
      <c r="Q83" s="88"/>
    </row>
    <row r="84" spans="1:17" s="961" customFormat="1" ht="9" customHeight="1">
      <c r="A84" s="197"/>
      <c r="B84" s="83"/>
      <c r="C84" s="502"/>
      <c r="D84" s="502"/>
      <c r="E84" s="502"/>
      <c r="F84" s="502"/>
      <c r="G84" s="502"/>
      <c r="H84" s="83"/>
      <c r="I84" s="83"/>
      <c r="J84" s="83"/>
      <c r="K84" s="83"/>
      <c r="L84" s="83"/>
      <c r="M84" s="83"/>
      <c r="N84" s="83"/>
      <c r="O84" s="83"/>
      <c r="P84" s="782"/>
      <c r="Q84" s="88"/>
    </row>
    <row r="85" spans="1:17" s="961" customFormat="1" ht="9" customHeight="1">
      <c r="A85" s="197"/>
      <c r="B85" s="83"/>
      <c r="C85" s="502"/>
      <c r="D85" s="502"/>
      <c r="E85" s="502"/>
      <c r="F85" s="502"/>
      <c r="G85" s="502"/>
      <c r="H85" s="83"/>
      <c r="I85" s="83"/>
      <c r="J85" s="83"/>
      <c r="K85" s="83"/>
      <c r="L85" s="83"/>
      <c r="M85" s="83"/>
      <c r="N85" s="83"/>
      <c r="O85" s="83"/>
      <c r="P85" s="782"/>
      <c r="Q85" s="88"/>
    </row>
    <row r="86" spans="1:17" s="961" customFormat="1" ht="9" customHeight="1">
      <c r="A86" s="197"/>
      <c r="B86" s="83"/>
      <c r="C86" s="502"/>
      <c r="D86" s="502"/>
      <c r="E86" s="502"/>
      <c r="F86" s="502"/>
      <c r="G86" s="502"/>
      <c r="H86" s="83"/>
      <c r="I86" s="83"/>
      <c r="J86" s="83"/>
      <c r="K86" s="83"/>
      <c r="L86" s="83"/>
      <c r="M86" s="83"/>
      <c r="N86" s="83"/>
      <c r="O86" s="83"/>
      <c r="P86" s="782"/>
      <c r="Q86" s="88"/>
    </row>
    <row r="87" spans="1:17" s="961" customFormat="1" ht="9" customHeight="1">
      <c r="A87" s="197"/>
      <c r="B87" s="83"/>
      <c r="C87" s="502"/>
      <c r="D87" s="502"/>
      <c r="E87" s="502"/>
      <c r="F87" s="502"/>
      <c r="G87" s="502"/>
      <c r="H87" s="83"/>
      <c r="I87" s="83"/>
      <c r="J87" s="83"/>
      <c r="K87" s="83"/>
      <c r="L87" s="83"/>
      <c r="M87" s="83"/>
      <c r="N87" s="83"/>
      <c r="O87" s="83"/>
      <c r="P87" s="782"/>
      <c r="Q87" s="88"/>
    </row>
    <row r="88" spans="1:17" s="961" customFormat="1" ht="9" customHeight="1">
      <c r="A88" s="197"/>
      <c r="B88" s="83"/>
      <c r="C88" s="502"/>
      <c r="D88" s="502"/>
      <c r="E88" s="502"/>
      <c r="F88" s="502"/>
      <c r="G88" s="502"/>
      <c r="H88" s="83"/>
      <c r="I88" s="83"/>
      <c r="J88" s="83"/>
      <c r="K88" s="83"/>
      <c r="L88" s="83"/>
      <c r="M88" s="83"/>
      <c r="N88" s="83"/>
      <c r="O88" s="83"/>
      <c r="P88" s="782"/>
      <c r="Q88" s="88"/>
    </row>
    <row r="89" spans="1:17" s="961" customFormat="1" ht="9" customHeight="1">
      <c r="A89" s="197"/>
      <c r="B89" s="83"/>
      <c r="C89" s="502"/>
      <c r="D89" s="502"/>
      <c r="E89" s="502"/>
      <c r="F89" s="502"/>
      <c r="G89" s="502"/>
      <c r="H89" s="83"/>
      <c r="I89" s="83"/>
      <c r="J89" s="83"/>
      <c r="K89" s="83"/>
      <c r="L89" s="83"/>
      <c r="M89" s="83"/>
      <c r="N89" s="83"/>
      <c r="O89" s="83"/>
      <c r="P89" s="782"/>
      <c r="Q89" s="88"/>
    </row>
    <row r="90" spans="1:17" s="961" customFormat="1" ht="9" customHeight="1">
      <c r="A90" s="202"/>
      <c r="B90" s="83"/>
      <c r="C90" s="502"/>
      <c r="D90" s="502"/>
      <c r="E90" s="502"/>
      <c r="F90" s="502"/>
      <c r="G90" s="502"/>
      <c r="H90" s="83"/>
      <c r="I90" s="83"/>
      <c r="J90" s="83"/>
      <c r="K90" s="83"/>
      <c r="L90" s="83"/>
      <c r="M90" s="83"/>
      <c r="N90" s="83"/>
      <c r="O90" s="83"/>
      <c r="P90" s="782"/>
      <c r="Q90" s="88"/>
    </row>
    <row r="91" spans="1:17" s="961" customFormat="1" ht="9" customHeight="1">
      <c r="A91" s="197"/>
      <c r="B91" s="83"/>
      <c r="C91" s="502"/>
      <c r="D91" s="502"/>
      <c r="E91" s="502"/>
      <c r="F91" s="502"/>
      <c r="G91" s="502"/>
      <c r="H91" s="83"/>
      <c r="I91" s="83"/>
      <c r="J91" s="83"/>
      <c r="K91" s="83"/>
      <c r="L91" s="83"/>
      <c r="M91" s="83"/>
      <c r="N91" s="83"/>
      <c r="O91" s="83"/>
      <c r="P91" s="782"/>
      <c r="Q91" s="88"/>
    </row>
    <row r="92" spans="1:17" s="961" customFormat="1" ht="9" customHeight="1">
      <c r="A92" s="197"/>
      <c r="B92" s="83"/>
      <c r="C92" s="502"/>
      <c r="D92" s="502"/>
      <c r="E92" s="502"/>
      <c r="F92" s="502"/>
      <c r="G92" s="502"/>
      <c r="H92" s="83"/>
      <c r="I92" s="83"/>
      <c r="J92" s="83"/>
      <c r="K92" s="83"/>
      <c r="L92" s="83"/>
      <c r="M92" s="83"/>
      <c r="N92" s="83"/>
      <c r="O92" s="83"/>
      <c r="P92" s="782"/>
      <c r="Q92" s="88"/>
    </row>
    <row r="93" spans="1:17" s="961" customFormat="1" ht="9" customHeight="1">
      <c r="A93" s="197"/>
      <c r="B93" s="83"/>
      <c r="C93" s="502"/>
      <c r="D93" s="502"/>
      <c r="E93" s="502"/>
      <c r="F93" s="502"/>
      <c r="G93" s="502"/>
      <c r="H93" s="83"/>
      <c r="I93" s="83"/>
      <c r="J93" s="83"/>
      <c r="K93" s="83"/>
      <c r="L93" s="83"/>
      <c r="M93" s="83"/>
      <c r="N93" s="83"/>
      <c r="O93" s="83"/>
      <c r="P93" s="782"/>
      <c r="Q93" s="88"/>
    </row>
    <row r="94" spans="1:17" s="961" customFormat="1">
      <c r="A94" s="203"/>
      <c r="B94" s="83"/>
      <c r="C94" s="502"/>
      <c r="D94" s="502"/>
      <c r="E94" s="502"/>
      <c r="F94" s="502"/>
      <c r="G94" s="502"/>
      <c r="H94" s="83"/>
      <c r="I94" s="83"/>
      <c r="J94" s="83"/>
      <c r="K94" s="83"/>
      <c r="L94" s="83"/>
      <c r="M94" s="83"/>
      <c r="N94" s="83"/>
      <c r="O94" s="83"/>
      <c r="P94" s="782"/>
      <c r="Q94" s="88"/>
    </row>
    <row r="95" spans="1:17" s="961" customFormat="1">
      <c r="A95" s="203"/>
      <c r="B95" s="83"/>
      <c r="C95" s="502"/>
      <c r="D95" s="502"/>
      <c r="E95" s="502"/>
      <c r="F95" s="502"/>
      <c r="G95" s="502"/>
      <c r="H95" s="83"/>
      <c r="I95" s="83"/>
      <c r="J95" s="83"/>
      <c r="K95" s="83"/>
      <c r="L95" s="83"/>
      <c r="M95" s="83"/>
      <c r="N95" s="83"/>
      <c r="O95" s="83"/>
      <c r="P95" s="782"/>
      <c r="Q95" s="88"/>
    </row>
    <row r="96" spans="1:17" s="961" customFormat="1">
      <c r="A96" s="203"/>
      <c r="B96" s="83"/>
      <c r="C96" s="502"/>
      <c r="D96" s="502"/>
      <c r="E96" s="502"/>
      <c r="F96" s="502"/>
      <c r="G96" s="502"/>
      <c r="H96" s="83"/>
      <c r="I96" s="83"/>
      <c r="J96" s="83"/>
      <c r="K96" s="83"/>
      <c r="L96" s="83"/>
      <c r="M96" s="83"/>
      <c r="N96" s="83"/>
      <c r="O96" s="83"/>
      <c r="P96" s="782"/>
      <c r="Q96" s="88"/>
    </row>
    <row r="97" spans="1:17" s="961" customFormat="1">
      <c r="A97" s="203"/>
      <c r="B97" s="83"/>
      <c r="C97" s="502"/>
      <c r="D97" s="502"/>
      <c r="E97" s="502"/>
      <c r="F97" s="502"/>
      <c r="G97" s="502"/>
      <c r="H97" s="83"/>
      <c r="I97" s="83"/>
      <c r="J97" s="83"/>
      <c r="K97" s="83"/>
      <c r="L97" s="83"/>
      <c r="M97" s="83"/>
      <c r="N97" s="83"/>
      <c r="O97" s="83"/>
      <c r="P97" s="782"/>
      <c r="Q97" s="88"/>
    </row>
    <row r="98" spans="1:17" s="961" customFormat="1">
      <c r="A98" s="203"/>
      <c r="B98" s="83"/>
      <c r="C98" s="502"/>
      <c r="D98" s="502"/>
      <c r="E98" s="502"/>
      <c r="F98" s="502"/>
      <c r="G98" s="502"/>
      <c r="H98" s="83"/>
      <c r="I98" s="83"/>
      <c r="J98" s="83"/>
      <c r="K98" s="83"/>
      <c r="L98" s="83"/>
      <c r="M98" s="83"/>
      <c r="N98" s="83"/>
      <c r="O98" s="83"/>
      <c r="P98" s="782"/>
      <c r="Q98" s="88"/>
    </row>
    <row r="99" spans="1:17" s="961" customFormat="1">
      <c r="A99" s="203"/>
      <c r="B99" s="83"/>
      <c r="C99" s="502"/>
      <c r="D99" s="502"/>
      <c r="E99" s="502"/>
      <c r="F99" s="502"/>
      <c r="G99" s="502"/>
      <c r="H99" s="83"/>
      <c r="I99" s="83"/>
      <c r="J99" s="83"/>
      <c r="K99" s="83"/>
      <c r="L99" s="83"/>
      <c r="M99" s="83"/>
      <c r="N99" s="83"/>
      <c r="O99" s="83"/>
      <c r="P99" s="782"/>
      <c r="Q99" s="88"/>
    </row>
    <row r="100" spans="1:17" s="961" customFormat="1">
      <c r="A100" s="203"/>
      <c r="B100" s="83"/>
      <c r="C100" s="502"/>
      <c r="D100" s="502"/>
      <c r="E100" s="502"/>
      <c r="F100" s="502"/>
      <c r="G100" s="502"/>
      <c r="H100" s="83"/>
      <c r="I100" s="83"/>
      <c r="J100" s="83"/>
      <c r="K100" s="83"/>
      <c r="L100" s="83"/>
      <c r="M100" s="83"/>
      <c r="N100" s="83"/>
      <c r="O100" s="83"/>
      <c r="P100" s="782"/>
      <c r="Q100" s="88"/>
    </row>
    <row r="101" spans="1:17" s="961" customFormat="1" ht="15.75">
      <c r="A101" s="204"/>
      <c r="B101" s="83"/>
      <c r="C101" s="502"/>
      <c r="D101" s="502"/>
      <c r="E101" s="502"/>
      <c r="F101" s="502"/>
      <c r="G101" s="502"/>
      <c r="H101" s="83"/>
      <c r="I101" s="83"/>
      <c r="J101" s="83"/>
      <c r="K101" s="83"/>
      <c r="L101" s="83"/>
      <c r="M101" s="83"/>
      <c r="N101" s="83"/>
      <c r="O101" s="83"/>
      <c r="P101" s="782"/>
      <c r="Q101" s="88"/>
    </row>
    <row r="102" spans="1:17" s="961" customFormat="1" ht="15.75">
      <c r="A102" s="204"/>
      <c r="B102" s="83"/>
      <c r="C102" s="502"/>
      <c r="D102" s="502"/>
      <c r="E102" s="502"/>
      <c r="F102" s="502"/>
      <c r="G102" s="502"/>
      <c r="H102" s="83"/>
      <c r="I102" s="83"/>
      <c r="J102" s="83"/>
      <c r="K102" s="83"/>
      <c r="L102" s="83"/>
      <c r="M102" s="83"/>
      <c r="N102" s="83"/>
      <c r="O102" s="83"/>
      <c r="P102" s="782"/>
      <c r="Q102" s="88"/>
    </row>
    <row r="103" spans="1:17" s="961" customFormat="1" ht="15.75">
      <c r="A103" s="204"/>
      <c r="B103" s="83"/>
      <c r="C103" s="502"/>
      <c r="D103" s="502"/>
      <c r="E103" s="502"/>
      <c r="F103" s="502"/>
      <c r="G103" s="502"/>
      <c r="H103" s="83"/>
      <c r="I103" s="83"/>
      <c r="J103" s="83"/>
      <c r="K103" s="83"/>
      <c r="L103" s="83"/>
      <c r="M103" s="83"/>
      <c r="N103" s="83"/>
      <c r="O103" s="83"/>
      <c r="P103" s="782"/>
      <c r="Q103" s="88"/>
    </row>
    <row r="104" spans="1:17" s="961" customFormat="1" ht="15.75">
      <c r="A104" s="204"/>
      <c r="B104" s="83"/>
      <c r="C104" s="502"/>
      <c r="D104" s="502"/>
      <c r="E104" s="502"/>
      <c r="F104" s="502"/>
      <c r="G104" s="502"/>
      <c r="H104" s="83"/>
      <c r="I104" s="83"/>
      <c r="J104" s="83"/>
      <c r="K104" s="83"/>
      <c r="L104" s="83"/>
      <c r="M104" s="83"/>
      <c r="N104" s="83"/>
      <c r="O104" s="83"/>
      <c r="P104" s="782"/>
      <c r="Q104" s="88"/>
    </row>
    <row r="105" spans="1:17" s="961" customFormat="1" ht="15.75">
      <c r="A105" s="204"/>
      <c r="B105" s="83"/>
      <c r="C105" s="502"/>
      <c r="D105" s="502"/>
      <c r="E105" s="502"/>
      <c r="F105" s="502"/>
      <c r="G105" s="502"/>
      <c r="H105" s="83"/>
      <c r="I105" s="83"/>
      <c r="J105" s="83"/>
      <c r="K105" s="83"/>
      <c r="L105" s="83"/>
      <c r="M105" s="83"/>
      <c r="N105" s="83"/>
      <c r="O105" s="83"/>
      <c r="P105" s="782"/>
      <c r="Q105" s="88"/>
    </row>
    <row r="106" spans="1:17" s="961" customFormat="1" ht="15.75">
      <c r="A106" s="204"/>
      <c r="B106" s="83"/>
      <c r="C106" s="502"/>
      <c r="D106" s="502"/>
      <c r="E106" s="502"/>
      <c r="F106" s="502"/>
      <c r="G106" s="502"/>
      <c r="H106" s="83"/>
      <c r="I106" s="83"/>
      <c r="J106" s="83"/>
      <c r="K106" s="83"/>
      <c r="L106" s="83"/>
      <c r="M106" s="83"/>
      <c r="N106" s="83"/>
      <c r="O106" s="83"/>
      <c r="P106" s="782"/>
      <c r="Q106" s="88"/>
    </row>
    <row r="107" spans="1:17" s="961" customFormat="1" ht="15.75">
      <c r="A107" s="204"/>
      <c r="B107" s="83"/>
      <c r="C107" s="502"/>
      <c r="D107" s="502"/>
      <c r="E107" s="502"/>
      <c r="F107" s="502"/>
      <c r="G107" s="502"/>
      <c r="H107" s="83"/>
      <c r="I107" s="83"/>
      <c r="J107" s="83"/>
      <c r="K107" s="83"/>
      <c r="L107" s="83"/>
      <c r="M107" s="83"/>
      <c r="N107" s="83"/>
      <c r="O107" s="83"/>
      <c r="P107" s="782"/>
      <c r="Q107" s="88"/>
    </row>
    <row r="108" spans="1:17" s="961" customFormat="1" ht="15.75">
      <c r="A108" s="204"/>
      <c r="B108" s="83"/>
      <c r="C108" s="502"/>
      <c r="D108" s="502"/>
      <c r="E108" s="502"/>
      <c r="F108" s="502"/>
      <c r="G108" s="502"/>
      <c r="H108" s="83"/>
      <c r="I108" s="83"/>
      <c r="J108" s="83"/>
      <c r="K108" s="83"/>
      <c r="L108" s="83"/>
      <c r="M108" s="83"/>
      <c r="N108" s="83"/>
      <c r="O108" s="83"/>
      <c r="P108" s="782"/>
      <c r="Q108" s="88"/>
    </row>
    <row r="109" spans="1:17" s="961" customFormat="1" ht="15.75">
      <c r="A109" s="204"/>
      <c r="B109" s="83"/>
      <c r="C109" s="502"/>
      <c r="D109" s="502"/>
      <c r="E109" s="502"/>
      <c r="F109" s="502"/>
      <c r="G109" s="502"/>
      <c r="H109" s="83"/>
      <c r="I109" s="83"/>
      <c r="J109" s="83"/>
      <c r="K109" s="83"/>
      <c r="L109" s="83"/>
      <c r="M109" s="83"/>
      <c r="N109" s="83"/>
      <c r="O109" s="83"/>
      <c r="P109" s="782"/>
      <c r="Q109" s="88"/>
    </row>
    <row r="110" spans="1:17" s="961" customFormat="1" ht="15.75">
      <c r="A110" s="204"/>
      <c r="B110" s="83"/>
      <c r="C110" s="502"/>
      <c r="D110" s="502"/>
      <c r="E110" s="502"/>
      <c r="F110" s="502"/>
      <c r="G110" s="502"/>
      <c r="H110" s="83"/>
      <c r="I110" s="83"/>
      <c r="J110" s="83"/>
      <c r="K110" s="83"/>
      <c r="L110" s="83"/>
      <c r="M110" s="83"/>
      <c r="N110" s="83"/>
      <c r="O110" s="83"/>
      <c r="P110" s="782"/>
      <c r="Q110" s="88"/>
    </row>
    <row r="111" spans="1:17" s="961" customFormat="1" ht="15.75">
      <c r="A111" s="204"/>
      <c r="B111" s="83"/>
      <c r="C111" s="502"/>
      <c r="D111" s="502"/>
      <c r="E111" s="502"/>
      <c r="F111" s="502"/>
      <c r="G111" s="502"/>
      <c r="H111" s="83"/>
      <c r="I111" s="83"/>
      <c r="J111" s="83"/>
      <c r="K111" s="83"/>
      <c r="L111" s="83"/>
      <c r="M111" s="83"/>
      <c r="N111" s="83"/>
      <c r="O111" s="83"/>
      <c r="P111" s="782"/>
      <c r="Q111" s="88"/>
    </row>
    <row r="112" spans="1:17" s="961" customFormat="1" ht="15.75">
      <c r="A112" s="204"/>
      <c r="B112" s="83"/>
      <c r="C112" s="502"/>
      <c r="D112" s="502"/>
      <c r="E112" s="502"/>
      <c r="F112" s="502"/>
      <c r="G112" s="502"/>
      <c r="H112" s="83"/>
      <c r="I112" s="83"/>
      <c r="J112" s="83"/>
      <c r="K112" s="83"/>
      <c r="L112" s="83"/>
      <c r="M112" s="83"/>
      <c r="N112" s="83"/>
      <c r="O112" s="83"/>
      <c r="P112" s="782"/>
      <c r="Q112" s="88"/>
    </row>
    <row r="113" spans="1:17" s="961" customFormat="1" ht="15.75">
      <c r="A113" s="204"/>
      <c r="B113" s="83"/>
      <c r="C113" s="502"/>
      <c r="D113" s="502"/>
      <c r="E113" s="502"/>
      <c r="F113" s="502"/>
      <c r="G113" s="502"/>
      <c r="H113" s="83"/>
      <c r="I113" s="83"/>
      <c r="J113" s="83"/>
      <c r="K113" s="83"/>
      <c r="L113" s="83"/>
      <c r="M113" s="83"/>
      <c r="N113" s="83"/>
      <c r="O113" s="83"/>
      <c r="P113" s="782"/>
      <c r="Q113" s="88"/>
    </row>
    <row r="114" spans="1:17" s="961" customFormat="1" ht="15.75">
      <c r="A114" s="204"/>
      <c r="B114" s="83"/>
      <c r="C114" s="502"/>
      <c r="D114" s="502"/>
      <c r="E114" s="502"/>
      <c r="F114" s="502"/>
      <c r="G114" s="502"/>
      <c r="H114" s="83"/>
      <c r="I114" s="83"/>
      <c r="J114" s="83"/>
      <c r="K114" s="83"/>
      <c r="L114" s="83"/>
      <c r="M114" s="83"/>
      <c r="N114" s="83"/>
      <c r="O114" s="83"/>
      <c r="P114" s="782"/>
      <c r="Q114" s="88"/>
    </row>
    <row r="115" spans="1:17" s="961" customFormat="1" ht="15.75">
      <c r="A115" s="204"/>
      <c r="B115" s="83"/>
      <c r="C115" s="502"/>
      <c r="D115" s="502"/>
      <c r="E115" s="502"/>
      <c r="F115" s="502"/>
      <c r="G115" s="502"/>
      <c r="H115" s="83"/>
      <c r="I115" s="83"/>
      <c r="J115" s="83"/>
      <c r="K115" s="83"/>
      <c r="L115" s="83"/>
      <c r="M115" s="83"/>
      <c r="N115" s="83"/>
      <c r="O115" s="83"/>
      <c r="P115" s="782"/>
      <c r="Q115" s="88"/>
    </row>
    <row r="116" spans="1:17" s="961" customFormat="1" ht="15.75">
      <c r="A116" s="204"/>
      <c r="B116" s="83"/>
      <c r="C116" s="502"/>
      <c r="D116" s="502"/>
      <c r="E116" s="502"/>
      <c r="F116" s="502"/>
      <c r="G116" s="502"/>
      <c r="H116" s="83"/>
      <c r="I116" s="83"/>
      <c r="J116" s="83"/>
      <c r="K116" s="83"/>
      <c r="L116" s="83"/>
      <c r="M116" s="83"/>
      <c r="N116" s="83"/>
      <c r="O116" s="83"/>
      <c r="P116" s="782"/>
      <c r="Q116" s="88"/>
    </row>
    <row r="117" spans="1:17" s="961" customFormat="1" ht="15.75">
      <c r="A117" s="204"/>
      <c r="B117" s="83"/>
      <c r="C117" s="502"/>
      <c r="D117" s="502"/>
      <c r="E117" s="502"/>
      <c r="F117" s="502"/>
      <c r="G117" s="502"/>
      <c r="H117" s="83"/>
      <c r="I117" s="83"/>
      <c r="J117" s="83"/>
      <c r="K117" s="83"/>
      <c r="L117" s="83"/>
      <c r="M117" s="83"/>
      <c r="N117" s="83"/>
      <c r="O117" s="83"/>
      <c r="P117" s="782"/>
      <c r="Q117" s="88"/>
    </row>
    <row r="118" spans="1:17" s="961" customFormat="1" ht="15.75">
      <c r="A118" s="204"/>
      <c r="B118" s="83"/>
      <c r="C118" s="502"/>
      <c r="D118" s="502"/>
      <c r="E118" s="502"/>
      <c r="F118" s="502"/>
      <c r="G118" s="502"/>
      <c r="H118" s="83"/>
      <c r="I118" s="83"/>
      <c r="J118" s="83"/>
      <c r="K118" s="83"/>
      <c r="L118" s="83"/>
      <c r="M118" s="83"/>
      <c r="N118" s="83"/>
      <c r="O118" s="83"/>
      <c r="P118" s="782"/>
      <c r="Q118" s="88"/>
    </row>
    <row r="119" spans="1:17" s="961" customFormat="1" ht="15.75">
      <c r="A119" s="204"/>
      <c r="B119" s="83"/>
      <c r="C119" s="502"/>
      <c r="D119" s="502"/>
      <c r="E119" s="502"/>
      <c r="F119" s="502"/>
      <c r="G119" s="502"/>
      <c r="H119" s="83"/>
      <c r="I119" s="83"/>
      <c r="J119" s="83"/>
      <c r="K119" s="83"/>
      <c r="L119" s="83"/>
      <c r="M119" s="83"/>
      <c r="N119" s="83"/>
      <c r="O119" s="83"/>
      <c r="P119" s="782"/>
      <c r="Q119" s="88"/>
    </row>
    <row r="120" spans="1:17" s="961" customFormat="1" ht="15.75">
      <c r="A120" s="204"/>
      <c r="B120" s="83"/>
      <c r="C120" s="502"/>
      <c r="D120" s="502"/>
      <c r="E120" s="502"/>
      <c r="F120" s="502"/>
      <c r="G120" s="502"/>
      <c r="H120" s="83"/>
      <c r="I120" s="83"/>
      <c r="J120" s="83"/>
      <c r="K120" s="83"/>
      <c r="L120" s="83"/>
      <c r="M120" s="83"/>
      <c r="N120" s="83"/>
      <c r="O120" s="83"/>
      <c r="P120" s="782"/>
      <c r="Q120" s="88"/>
    </row>
    <row r="121" spans="1:17" s="961" customFormat="1" ht="15.75">
      <c r="A121" s="204"/>
      <c r="B121" s="83"/>
      <c r="C121" s="502"/>
      <c r="D121" s="502"/>
      <c r="E121" s="502"/>
      <c r="F121" s="502"/>
      <c r="G121" s="502"/>
      <c r="H121" s="83"/>
      <c r="I121" s="83"/>
      <c r="J121" s="83"/>
      <c r="K121" s="83"/>
      <c r="L121" s="83"/>
      <c r="M121" s="83"/>
      <c r="N121" s="83"/>
      <c r="O121" s="83"/>
      <c r="P121" s="782"/>
      <c r="Q121" s="88"/>
    </row>
    <row r="122" spans="1:17" s="961" customFormat="1" ht="15.75">
      <c r="A122" s="204"/>
      <c r="B122" s="83"/>
      <c r="C122" s="502"/>
      <c r="D122" s="502"/>
      <c r="E122" s="502"/>
      <c r="F122" s="502"/>
      <c r="G122" s="502"/>
      <c r="H122" s="83"/>
      <c r="I122" s="83"/>
      <c r="J122" s="83"/>
      <c r="K122" s="83"/>
      <c r="L122" s="83"/>
      <c r="M122" s="83"/>
      <c r="N122" s="83"/>
      <c r="O122" s="83"/>
      <c r="P122" s="782"/>
      <c r="Q122" s="88"/>
    </row>
    <row r="123" spans="1:17" s="961" customFormat="1" ht="15.75">
      <c r="A123" s="204"/>
      <c r="B123" s="83"/>
      <c r="C123" s="502"/>
      <c r="D123" s="502"/>
      <c r="E123" s="502"/>
      <c r="F123" s="502"/>
      <c r="G123" s="502"/>
      <c r="H123" s="83"/>
      <c r="I123" s="83"/>
      <c r="J123" s="83"/>
      <c r="K123" s="83"/>
      <c r="L123" s="83"/>
      <c r="M123" s="83"/>
      <c r="N123" s="83"/>
      <c r="O123" s="83"/>
      <c r="P123" s="782"/>
      <c r="Q123" s="88"/>
    </row>
    <row r="124" spans="1:17" s="961" customFormat="1" ht="15.75">
      <c r="A124" s="204"/>
      <c r="B124" s="83"/>
      <c r="C124" s="502"/>
      <c r="D124" s="502"/>
      <c r="E124" s="502"/>
      <c r="F124" s="502"/>
      <c r="G124" s="502"/>
      <c r="H124" s="83"/>
      <c r="I124" s="83"/>
      <c r="J124" s="83"/>
      <c r="K124" s="83"/>
      <c r="L124" s="83"/>
      <c r="M124" s="83"/>
      <c r="N124" s="83"/>
      <c r="O124" s="83"/>
      <c r="P124" s="782"/>
      <c r="Q124" s="88"/>
    </row>
    <row r="125" spans="1:17" s="961" customFormat="1" ht="15.75">
      <c r="A125" s="204"/>
      <c r="B125" s="83"/>
      <c r="C125" s="502"/>
      <c r="D125" s="502"/>
      <c r="E125" s="502"/>
      <c r="F125" s="502"/>
      <c r="G125" s="502"/>
      <c r="H125" s="83"/>
      <c r="I125" s="83"/>
      <c r="J125" s="83"/>
      <c r="K125" s="83"/>
      <c r="L125" s="83"/>
      <c r="M125" s="83"/>
      <c r="N125" s="83"/>
      <c r="O125" s="83"/>
      <c r="P125" s="782"/>
      <c r="Q125" s="88"/>
    </row>
    <row r="126" spans="1:17" s="961" customFormat="1" ht="15.75">
      <c r="A126" s="204"/>
      <c r="B126" s="83"/>
      <c r="C126" s="502"/>
      <c r="D126" s="502"/>
      <c r="E126" s="502"/>
      <c r="F126" s="502"/>
      <c r="G126" s="502"/>
      <c r="H126" s="83"/>
      <c r="I126" s="83"/>
      <c r="J126" s="83"/>
      <c r="K126" s="83"/>
      <c r="L126" s="83"/>
      <c r="M126" s="83"/>
      <c r="N126" s="83"/>
      <c r="O126" s="83"/>
      <c r="P126" s="782"/>
      <c r="Q126" s="88"/>
    </row>
    <row r="127" spans="1:17" s="961" customFormat="1" ht="15.75">
      <c r="A127" s="204"/>
      <c r="B127" s="83"/>
      <c r="C127" s="502"/>
      <c r="D127" s="502"/>
      <c r="E127" s="502"/>
      <c r="F127" s="502"/>
      <c r="G127" s="502"/>
      <c r="H127" s="83"/>
      <c r="I127" s="83"/>
      <c r="J127" s="83"/>
      <c r="K127" s="83"/>
      <c r="L127" s="83"/>
      <c r="M127" s="83"/>
      <c r="N127" s="83"/>
      <c r="O127" s="83"/>
      <c r="P127" s="782"/>
      <c r="Q127" s="88"/>
    </row>
    <row r="128" spans="1:17" s="961" customFormat="1" ht="15.75">
      <c r="A128" s="204"/>
      <c r="B128" s="83"/>
      <c r="C128" s="502"/>
      <c r="D128" s="502"/>
      <c r="E128" s="502"/>
      <c r="F128" s="502"/>
      <c r="G128" s="502"/>
      <c r="H128" s="83"/>
      <c r="I128" s="83"/>
      <c r="J128" s="83"/>
      <c r="K128" s="83"/>
      <c r="L128" s="83"/>
      <c r="M128" s="83"/>
      <c r="N128" s="83"/>
      <c r="O128" s="83"/>
      <c r="P128" s="782"/>
      <c r="Q128" s="88"/>
    </row>
    <row r="129" spans="1:17" s="961" customFormat="1" ht="15.75">
      <c r="A129" s="204"/>
      <c r="B129" s="83"/>
      <c r="C129" s="502"/>
      <c r="D129" s="502"/>
      <c r="E129" s="502"/>
      <c r="F129" s="502"/>
      <c r="G129" s="502"/>
      <c r="H129" s="83"/>
      <c r="I129" s="83"/>
      <c r="J129" s="83"/>
      <c r="K129" s="83"/>
      <c r="L129" s="83"/>
      <c r="M129" s="83"/>
      <c r="N129" s="83"/>
      <c r="O129" s="83"/>
      <c r="P129" s="782"/>
      <c r="Q129" s="88"/>
    </row>
    <row r="130" spans="1:17" s="961" customFormat="1" ht="15.75">
      <c r="A130" s="204"/>
      <c r="B130" s="83"/>
      <c r="C130" s="502"/>
      <c r="D130" s="502"/>
      <c r="E130" s="502"/>
      <c r="F130" s="502"/>
      <c r="G130" s="502"/>
      <c r="H130" s="83"/>
      <c r="I130" s="83"/>
      <c r="J130" s="83"/>
      <c r="K130" s="83"/>
      <c r="L130" s="83"/>
      <c r="M130" s="83"/>
      <c r="N130" s="83"/>
      <c r="O130" s="83"/>
      <c r="P130" s="782"/>
      <c r="Q130" s="88"/>
    </row>
    <row r="131" spans="1:17" s="961" customFormat="1" ht="15.75">
      <c r="A131" s="204"/>
      <c r="B131" s="83"/>
      <c r="C131" s="502"/>
      <c r="D131" s="502"/>
      <c r="E131" s="502"/>
      <c r="F131" s="502"/>
      <c r="G131" s="502"/>
      <c r="H131" s="83"/>
      <c r="I131" s="83"/>
      <c r="J131" s="83"/>
      <c r="K131" s="83"/>
      <c r="L131" s="83"/>
      <c r="M131" s="83"/>
      <c r="N131" s="83"/>
      <c r="O131" s="83"/>
      <c r="P131" s="782"/>
      <c r="Q131" s="88"/>
    </row>
    <row r="132" spans="1:17" s="961" customFormat="1" ht="15.75">
      <c r="A132" s="204"/>
      <c r="B132" s="83"/>
      <c r="C132" s="502"/>
      <c r="D132" s="502"/>
      <c r="E132" s="502"/>
      <c r="F132" s="502"/>
      <c r="G132" s="502"/>
      <c r="H132" s="83"/>
      <c r="I132" s="83"/>
      <c r="J132" s="83"/>
      <c r="K132" s="83"/>
      <c r="L132" s="83"/>
      <c r="M132" s="83"/>
      <c r="N132" s="83"/>
      <c r="O132" s="83"/>
      <c r="P132" s="782"/>
      <c r="Q132" s="88"/>
    </row>
    <row r="133" spans="1:17" s="961" customFormat="1" ht="15.75">
      <c r="A133" s="204"/>
      <c r="B133" s="83"/>
      <c r="C133" s="502"/>
      <c r="D133" s="502"/>
      <c r="E133" s="502"/>
      <c r="F133" s="502"/>
      <c r="G133" s="502"/>
      <c r="H133" s="83"/>
      <c r="I133" s="83"/>
      <c r="J133" s="83"/>
      <c r="K133" s="83"/>
      <c r="L133" s="83"/>
      <c r="M133" s="83"/>
      <c r="N133" s="83"/>
      <c r="O133" s="83"/>
      <c r="P133" s="782"/>
      <c r="Q133" s="88"/>
    </row>
    <row r="134" spans="1:17" s="961" customFormat="1" ht="15.75">
      <c r="A134" s="204"/>
      <c r="B134" s="83"/>
      <c r="C134" s="502"/>
      <c r="D134" s="502"/>
      <c r="E134" s="502"/>
      <c r="F134" s="502"/>
      <c r="G134" s="502"/>
      <c r="H134" s="83"/>
      <c r="I134" s="83"/>
      <c r="J134" s="83"/>
      <c r="K134" s="83"/>
      <c r="L134" s="83"/>
      <c r="M134" s="83"/>
      <c r="N134" s="83"/>
      <c r="O134" s="83"/>
      <c r="P134" s="782"/>
      <c r="Q134" s="88"/>
    </row>
    <row r="135" spans="1:17" s="961" customFormat="1" ht="15.75">
      <c r="A135" s="204"/>
      <c r="B135" s="83"/>
      <c r="C135" s="502"/>
      <c r="D135" s="502"/>
      <c r="E135" s="502"/>
      <c r="F135" s="502"/>
      <c r="G135" s="502"/>
      <c r="H135" s="83"/>
      <c r="I135" s="83"/>
      <c r="J135" s="83"/>
      <c r="K135" s="83"/>
      <c r="L135" s="83"/>
      <c r="M135" s="83"/>
      <c r="N135" s="83"/>
      <c r="O135" s="83"/>
      <c r="P135" s="782"/>
      <c r="Q135" s="88"/>
    </row>
    <row r="136" spans="1:17" s="961" customFormat="1" ht="15.75">
      <c r="A136" s="204"/>
      <c r="B136" s="83"/>
      <c r="C136" s="502"/>
      <c r="D136" s="502"/>
      <c r="E136" s="502"/>
      <c r="F136" s="502"/>
      <c r="G136" s="502"/>
      <c r="H136" s="83"/>
      <c r="I136" s="83"/>
      <c r="J136" s="83"/>
      <c r="K136" s="83"/>
      <c r="L136" s="83"/>
      <c r="M136" s="83"/>
      <c r="N136" s="83"/>
      <c r="O136" s="83"/>
      <c r="P136" s="782"/>
      <c r="Q136" s="88"/>
    </row>
    <row r="137" spans="1:17" s="961" customFormat="1" ht="15.75">
      <c r="A137" s="204"/>
      <c r="B137" s="83"/>
      <c r="C137" s="502"/>
      <c r="D137" s="502"/>
      <c r="E137" s="502"/>
      <c r="F137" s="502"/>
      <c r="G137" s="502"/>
      <c r="H137" s="83"/>
      <c r="I137" s="83"/>
      <c r="J137" s="83"/>
      <c r="K137" s="83"/>
      <c r="L137" s="83"/>
      <c r="M137" s="83"/>
      <c r="N137" s="83"/>
      <c r="O137" s="83"/>
      <c r="P137" s="782"/>
      <c r="Q137" s="88"/>
    </row>
    <row r="138" spans="1:17" s="961" customFormat="1" ht="15.75">
      <c r="A138" s="204"/>
      <c r="B138" s="83"/>
      <c r="C138" s="502"/>
      <c r="D138" s="502"/>
      <c r="E138" s="502"/>
      <c r="F138" s="502"/>
      <c r="G138" s="502"/>
      <c r="H138" s="83"/>
      <c r="I138" s="83"/>
      <c r="J138" s="83"/>
      <c r="K138" s="83"/>
      <c r="L138" s="83"/>
      <c r="M138" s="83"/>
      <c r="N138" s="83"/>
      <c r="O138" s="83"/>
      <c r="P138" s="782"/>
      <c r="Q138" s="88"/>
    </row>
    <row r="139" spans="1:17" s="961" customFormat="1" ht="15.75">
      <c r="A139" s="204"/>
      <c r="B139" s="83"/>
      <c r="C139" s="502"/>
      <c r="D139" s="502"/>
      <c r="E139" s="502"/>
      <c r="F139" s="502"/>
      <c r="G139" s="502"/>
      <c r="H139" s="83"/>
      <c r="I139" s="83"/>
      <c r="J139" s="83"/>
      <c r="K139" s="83"/>
      <c r="L139" s="83"/>
      <c r="M139" s="83"/>
      <c r="N139" s="83"/>
      <c r="O139" s="83"/>
      <c r="P139" s="782"/>
      <c r="Q139" s="88"/>
    </row>
    <row r="140" spans="1:17" s="961" customFormat="1" ht="15.75">
      <c r="A140" s="204"/>
      <c r="B140" s="83"/>
      <c r="C140" s="502"/>
      <c r="D140" s="502"/>
      <c r="E140" s="502"/>
      <c r="F140" s="502"/>
      <c r="G140" s="502"/>
      <c r="H140" s="83"/>
      <c r="I140" s="83"/>
      <c r="J140" s="83"/>
      <c r="K140" s="83"/>
      <c r="L140" s="83"/>
      <c r="M140" s="83"/>
      <c r="N140" s="83"/>
      <c r="O140" s="83"/>
      <c r="P140" s="782"/>
      <c r="Q140" s="88"/>
    </row>
    <row r="141" spans="1:17" s="961" customFormat="1" ht="15.75">
      <c r="A141" s="204"/>
      <c r="B141" s="83"/>
      <c r="C141" s="502"/>
      <c r="D141" s="502"/>
      <c r="E141" s="502"/>
      <c r="F141" s="502"/>
      <c r="G141" s="502"/>
      <c r="H141" s="83"/>
      <c r="I141" s="83"/>
      <c r="J141" s="83"/>
      <c r="K141" s="83"/>
      <c r="L141" s="83"/>
      <c r="M141" s="83"/>
      <c r="N141" s="83"/>
      <c r="O141" s="83"/>
      <c r="P141" s="782"/>
      <c r="Q141" s="88"/>
    </row>
    <row r="142" spans="1:17" s="961" customFormat="1" ht="15.75">
      <c r="A142" s="204"/>
      <c r="B142" s="83"/>
      <c r="C142" s="502"/>
      <c r="D142" s="502"/>
      <c r="E142" s="502"/>
      <c r="F142" s="502"/>
      <c r="G142" s="502"/>
      <c r="H142" s="83"/>
      <c r="I142" s="83"/>
      <c r="J142" s="83"/>
      <c r="K142" s="83"/>
      <c r="L142" s="83"/>
      <c r="M142" s="83"/>
      <c r="N142" s="83"/>
      <c r="O142" s="83"/>
      <c r="P142" s="782"/>
      <c r="Q142" s="88"/>
    </row>
    <row r="143" spans="1:17" s="961" customFormat="1" ht="15.75">
      <c r="A143" s="204"/>
      <c r="B143" s="83"/>
      <c r="C143" s="502"/>
      <c r="D143" s="502"/>
      <c r="E143" s="502"/>
      <c r="F143" s="502"/>
      <c r="G143" s="502"/>
      <c r="H143" s="83"/>
      <c r="I143" s="83"/>
      <c r="J143" s="83"/>
      <c r="K143" s="83"/>
      <c r="L143" s="83"/>
      <c r="M143" s="83"/>
      <c r="N143" s="83"/>
      <c r="O143" s="83"/>
      <c r="P143" s="782"/>
      <c r="Q143" s="88"/>
    </row>
    <row r="144" spans="1:17" s="961" customFormat="1" ht="15.75">
      <c r="A144" s="204"/>
      <c r="B144" s="83"/>
      <c r="C144" s="502"/>
      <c r="D144" s="502"/>
      <c r="E144" s="502"/>
      <c r="F144" s="502"/>
      <c r="G144" s="502"/>
      <c r="H144" s="83"/>
      <c r="I144" s="83"/>
      <c r="J144" s="83"/>
      <c r="K144" s="83"/>
      <c r="L144" s="83"/>
      <c r="M144" s="83"/>
      <c r="N144" s="83"/>
      <c r="O144" s="83"/>
      <c r="P144" s="782"/>
      <c r="Q144" s="88"/>
    </row>
    <row r="145" spans="1:17" s="961" customFormat="1" ht="15.75">
      <c r="A145" s="204"/>
      <c r="B145" s="83"/>
      <c r="C145" s="502"/>
      <c r="D145" s="502"/>
      <c r="E145" s="502"/>
      <c r="F145" s="502"/>
      <c r="G145" s="502"/>
      <c r="H145" s="83"/>
      <c r="I145" s="83"/>
      <c r="J145" s="83"/>
      <c r="K145" s="83"/>
      <c r="L145" s="83"/>
      <c r="M145" s="83"/>
      <c r="N145" s="83"/>
      <c r="O145" s="83"/>
      <c r="P145" s="782"/>
      <c r="Q145" s="88"/>
    </row>
    <row r="146" spans="1:17" s="961" customFormat="1" ht="15.75">
      <c r="A146" s="204"/>
      <c r="B146" s="83"/>
      <c r="C146" s="502"/>
      <c r="D146" s="502"/>
      <c r="E146" s="502"/>
      <c r="F146" s="502"/>
      <c r="G146" s="502"/>
      <c r="H146" s="83"/>
      <c r="I146" s="83"/>
      <c r="J146" s="83"/>
      <c r="K146" s="83"/>
      <c r="L146" s="83"/>
      <c r="M146" s="83"/>
      <c r="N146" s="83"/>
      <c r="O146" s="83"/>
      <c r="P146" s="782"/>
      <c r="Q146" s="88"/>
    </row>
    <row r="147" spans="1:17" s="961" customFormat="1" ht="15.75">
      <c r="A147" s="204"/>
      <c r="B147" s="83"/>
      <c r="C147" s="502"/>
      <c r="D147" s="502"/>
      <c r="E147" s="502"/>
      <c r="F147" s="502"/>
      <c r="G147" s="502"/>
      <c r="H147" s="83"/>
      <c r="I147" s="83"/>
      <c r="J147" s="83"/>
      <c r="K147" s="83"/>
      <c r="L147" s="83"/>
      <c r="M147" s="83"/>
      <c r="N147" s="83"/>
      <c r="O147" s="83"/>
      <c r="P147" s="782"/>
      <c r="Q147" s="88"/>
    </row>
    <row r="148" spans="1:17" s="961" customFormat="1" ht="15.75">
      <c r="A148" s="204"/>
      <c r="B148" s="83"/>
      <c r="C148" s="502"/>
      <c r="D148" s="502"/>
      <c r="E148" s="502"/>
      <c r="F148" s="502"/>
      <c r="G148" s="502"/>
      <c r="H148" s="83"/>
      <c r="I148" s="83"/>
      <c r="J148" s="83"/>
      <c r="K148" s="83"/>
      <c r="L148" s="83"/>
      <c r="M148" s="83"/>
      <c r="N148" s="83"/>
      <c r="O148" s="83"/>
      <c r="P148" s="782"/>
      <c r="Q148" s="88"/>
    </row>
    <row r="149" spans="1:17" s="961" customFormat="1" ht="15.75">
      <c r="A149" s="204"/>
      <c r="B149" s="83"/>
      <c r="C149" s="502"/>
      <c r="D149" s="502"/>
      <c r="E149" s="502"/>
      <c r="F149" s="502"/>
      <c r="G149" s="502"/>
      <c r="H149" s="83"/>
      <c r="I149" s="83"/>
      <c r="J149" s="83"/>
      <c r="K149" s="83"/>
      <c r="L149" s="83"/>
      <c r="M149" s="83"/>
      <c r="N149" s="83"/>
      <c r="O149" s="83"/>
      <c r="P149" s="782"/>
      <c r="Q149" s="88"/>
    </row>
    <row r="150" spans="1:17" s="961" customFormat="1" ht="15.75">
      <c r="A150" s="204"/>
      <c r="B150" s="83"/>
      <c r="C150" s="502"/>
      <c r="D150" s="502"/>
      <c r="E150" s="502"/>
      <c r="F150" s="502"/>
      <c r="G150" s="502"/>
      <c r="H150" s="83"/>
      <c r="I150" s="83"/>
      <c r="J150" s="83"/>
      <c r="K150" s="83"/>
      <c r="L150" s="83"/>
      <c r="M150" s="83"/>
      <c r="N150" s="83"/>
      <c r="O150" s="83"/>
      <c r="P150" s="782"/>
      <c r="Q150" s="88"/>
    </row>
    <row r="151" spans="1:17" s="961" customFormat="1" ht="15.75">
      <c r="A151" s="204"/>
      <c r="B151" s="83"/>
      <c r="C151" s="502"/>
      <c r="D151" s="502"/>
      <c r="E151" s="502"/>
      <c r="F151" s="502"/>
      <c r="G151" s="502"/>
      <c r="H151" s="83"/>
      <c r="I151" s="83"/>
      <c r="J151" s="83"/>
      <c r="K151" s="83"/>
      <c r="L151" s="83"/>
      <c r="M151" s="83"/>
      <c r="N151" s="83"/>
      <c r="O151" s="83"/>
      <c r="P151" s="782"/>
      <c r="Q151" s="88"/>
    </row>
    <row r="152" spans="1:17" s="961" customFormat="1" ht="15.75">
      <c r="A152" s="204"/>
      <c r="B152" s="83"/>
      <c r="C152" s="502"/>
      <c r="D152" s="502"/>
      <c r="E152" s="502"/>
      <c r="F152" s="502"/>
      <c r="G152" s="502"/>
      <c r="H152" s="83"/>
      <c r="I152" s="83"/>
      <c r="J152" s="83"/>
      <c r="K152" s="83"/>
      <c r="L152" s="83"/>
      <c r="M152" s="83"/>
      <c r="N152" s="83"/>
      <c r="O152" s="83"/>
      <c r="P152" s="782"/>
      <c r="Q152" s="88"/>
    </row>
    <row r="153" spans="1:17" s="961" customFormat="1" ht="15.75">
      <c r="A153" s="204"/>
      <c r="B153" s="83"/>
      <c r="C153" s="502"/>
      <c r="D153" s="502"/>
      <c r="E153" s="502"/>
      <c r="F153" s="502"/>
      <c r="G153" s="502"/>
      <c r="H153" s="83"/>
      <c r="I153" s="83"/>
      <c r="J153" s="83"/>
      <c r="K153" s="83"/>
      <c r="L153" s="83"/>
      <c r="M153" s="83"/>
      <c r="N153" s="83"/>
      <c r="O153" s="83"/>
      <c r="P153" s="782"/>
      <c r="Q153" s="88"/>
    </row>
    <row r="154" spans="1:17" s="961" customFormat="1" ht="15.75">
      <c r="A154" s="204"/>
      <c r="B154" s="83"/>
      <c r="C154" s="502"/>
      <c r="D154" s="502"/>
      <c r="E154" s="502"/>
      <c r="F154" s="502"/>
      <c r="G154" s="502"/>
      <c r="H154" s="83"/>
      <c r="I154" s="83"/>
      <c r="J154" s="83"/>
      <c r="K154" s="83"/>
      <c r="L154" s="83"/>
      <c r="M154" s="83"/>
      <c r="N154" s="83"/>
      <c r="O154" s="83"/>
      <c r="P154" s="782"/>
      <c r="Q154" s="88"/>
    </row>
    <row r="155" spans="1:17" s="961" customFormat="1" ht="15.75">
      <c r="A155" s="204"/>
      <c r="B155" s="83"/>
      <c r="C155" s="502"/>
      <c r="D155" s="502"/>
      <c r="E155" s="502"/>
      <c r="F155" s="502"/>
      <c r="G155" s="502"/>
      <c r="H155" s="83"/>
      <c r="I155" s="83"/>
      <c r="J155" s="83"/>
      <c r="K155" s="83"/>
      <c r="L155" s="83"/>
      <c r="M155" s="83"/>
      <c r="N155" s="83"/>
      <c r="O155" s="83"/>
      <c r="P155" s="782"/>
      <c r="Q155" s="88"/>
    </row>
    <row r="156" spans="1:17" s="961" customFormat="1" ht="15.75">
      <c r="A156" s="204"/>
      <c r="B156" s="83"/>
      <c r="C156" s="502"/>
      <c r="D156" s="502"/>
      <c r="E156" s="502"/>
      <c r="F156" s="502"/>
      <c r="G156" s="502"/>
      <c r="H156" s="83"/>
      <c r="I156" s="83"/>
      <c r="J156" s="83"/>
      <c r="K156" s="83"/>
      <c r="L156" s="83"/>
      <c r="M156" s="83"/>
      <c r="N156" s="83"/>
      <c r="O156" s="83"/>
      <c r="P156" s="782"/>
      <c r="Q156" s="88"/>
    </row>
    <row r="157" spans="1:17" s="961" customFormat="1" ht="15.75">
      <c r="A157" s="204"/>
      <c r="B157" s="83"/>
      <c r="C157" s="502"/>
      <c r="D157" s="502"/>
      <c r="E157" s="502"/>
      <c r="F157" s="502"/>
      <c r="G157" s="502"/>
      <c r="H157" s="83"/>
      <c r="I157" s="83"/>
      <c r="J157" s="83"/>
      <c r="K157" s="83"/>
      <c r="L157" s="83"/>
      <c r="M157" s="83"/>
      <c r="N157" s="83"/>
      <c r="O157" s="83"/>
      <c r="P157" s="782"/>
      <c r="Q157" s="88"/>
    </row>
    <row r="158" spans="1:17" s="961" customFormat="1" ht="15.75">
      <c r="A158" s="204"/>
      <c r="B158" s="83"/>
      <c r="C158" s="502"/>
      <c r="D158" s="502"/>
      <c r="E158" s="502"/>
      <c r="F158" s="502"/>
      <c r="G158" s="502"/>
      <c r="H158" s="83"/>
      <c r="I158" s="83"/>
      <c r="J158" s="83"/>
      <c r="K158" s="83"/>
      <c r="L158" s="83"/>
      <c r="M158" s="83"/>
      <c r="N158" s="83"/>
      <c r="O158" s="83"/>
      <c r="P158" s="782"/>
      <c r="Q158" s="88"/>
    </row>
    <row r="159" spans="1:17" s="961" customFormat="1" ht="15.75">
      <c r="A159" s="204"/>
      <c r="B159" s="83"/>
      <c r="C159" s="502"/>
      <c r="D159" s="502"/>
      <c r="E159" s="502"/>
      <c r="F159" s="502"/>
      <c r="G159" s="502"/>
      <c r="H159" s="83"/>
      <c r="I159" s="83"/>
      <c r="J159" s="83"/>
      <c r="K159" s="83"/>
      <c r="L159" s="83"/>
      <c r="M159" s="83"/>
      <c r="N159" s="83"/>
      <c r="O159" s="83"/>
      <c r="P159" s="782"/>
      <c r="Q159" s="88"/>
    </row>
    <row r="160" spans="1:17" s="961" customFormat="1" ht="15.75">
      <c r="A160" s="204"/>
      <c r="B160" s="83"/>
      <c r="C160" s="502"/>
      <c r="D160" s="502"/>
      <c r="E160" s="502"/>
      <c r="F160" s="502"/>
      <c r="G160" s="502"/>
      <c r="H160" s="83"/>
      <c r="I160" s="83"/>
      <c r="J160" s="83"/>
      <c r="K160" s="83"/>
      <c r="L160" s="83"/>
      <c r="M160" s="83"/>
      <c r="N160" s="83"/>
      <c r="O160" s="83"/>
      <c r="P160" s="782"/>
      <c r="Q160" s="88"/>
    </row>
    <row r="161" spans="1:17" s="961" customFormat="1" ht="15.75">
      <c r="A161" s="204"/>
      <c r="B161" s="83"/>
      <c r="C161" s="502"/>
      <c r="D161" s="502"/>
      <c r="E161" s="502"/>
      <c r="F161" s="502"/>
      <c r="G161" s="502"/>
      <c r="H161" s="83"/>
      <c r="I161" s="83"/>
      <c r="J161" s="83"/>
      <c r="K161" s="83"/>
      <c r="L161" s="83"/>
      <c r="M161" s="83"/>
      <c r="N161" s="83"/>
      <c r="O161" s="83"/>
      <c r="P161" s="782"/>
      <c r="Q161" s="88"/>
    </row>
    <row r="162" spans="1:17" s="961" customFormat="1" ht="15.75">
      <c r="A162" s="204"/>
      <c r="B162" s="83"/>
      <c r="C162" s="502"/>
      <c r="D162" s="502"/>
      <c r="E162" s="502"/>
      <c r="F162" s="502"/>
      <c r="G162" s="502"/>
      <c r="H162" s="83"/>
      <c r="I162" s="83"/>
      <c r="J162" s="83"/>
      <c r="K162" s="83"/>
      <c r="L162" s="83"/>
      <c r="M162" s="83"/>
      <c r="N162" s="83"/>
      <c r="O162" s="83"/>
      <c r="P162" s="782"/>
      <c r="Q162" s="88"/>
    </row>
    <row r="163" spans="1:17" s="961" customFormat="1" ht="15.75">
      <c r="A163" s="204"/>
      <c r="B163" s="83"/>
      <c r="C163" s="502"/>
      <c r="D163" s="502"/>
      <c r="E163" s="502"/>
      <c r="F163" s="502"/>
      <c r="G163" s="502"/>
      <c r="H163" s="83"/>
      <c r="I163" s="83"/>
      <c r="J163" s="83"/>
      <c r="K163" s="83"/>
      <c r="L163" s="83"/>
      <c r="M163" s="83"/>
      <c r="N163" s="83"/>
      <c r="O163" s="83"/>
      <c r="P163" s="782"/>
      <c r="Q163" s="88"/>
    </row>
    <row r="164" spans="1:17" s="961" customFormat="1" ht="15.75">
      <c r="A164" s="204"/>
      <c r="B164" s="83"/>
      <c r="C164" s="502"/>
      <c r="D164" s="502"/>
      <c r="E164" s="502"/>
      <c r="F164" s="502"/>
      <c r="G164" s="502"/>
      <c r="H164" s="83"/>
      <c r="I164" s="83"/>
      <c r="J164" s="83"/>
      <c r="K164" s="83"/>
      <c r="L164" s="83"/>
      <c r="M164" s="83"/>
      <c r="N164" s="83"/>
      <c r="O164" s="83"/>
      <c r="P164" s="782"/>
      <c r="Q164" s="88"/>
    </row>
    <row r="165" spans="1:17" s="961" customFormat="1" ht="15.75">
      <c r="A165" s="204"/>
      <c r="B165" s="83"/>
      <c r="C165" s="502"/>
      <c r="D165" s="502"/>
      <c r="E165" s="502"/>
      <c r="F165" s="502"/>
      <c r="G165" s="502"/>
      <c r="H165" s="83"/>
      <c r="I165" s="83"/>
      <c r="J165" s="83"/>
      <c r="K165" s="83"/>
      <c r="L165" s="83"/>
      <c r="M165" s="83"/>
      <c r="N165" s="83"/>
      <c r="O165" s="83"/>
      <c r="P165" s="782"/>
      <c r="Q165" s="88"/>
    </row>
    <row r="166" spans="1:17" s="961" customFormat="1" ht="15.75">
      <c r="A166" s="204"/>
      <c r="B166" s="83"/>
      <c r="C166" s="502"/>
      <c r="D166" s="502"/>
      <c r="E166" s="502"/>
      <c r="F166" s="502"/>
      <c r="G166" s="502"/>
      <c r="H166" s="83"/>
      <c r="I166" s="83"/>
      <c r="J166" s="83"/>
      <c r="K166" s="83"/>
      <c r="L166" s="83"/>
      <c r="M166" s="83"/>
      <c r="N166" s="83"/>
      <c r="O166" s="83"/>
      <c r="P166" s="782"/>
      <c r="Q166" s="88"/>
    </row>
    <row r="167" spans="1:17" s="961" customFormat="1" ht="15.75">
      <c r="A167" s="204"/>
      <c r="B167" s="83"/>
      <c r="C167" s="502"/>
      <c r="D167" s="502"/>
      <c r="E167" s="502"/>
      <c r="F167" s="502"/>
      <c r="G167" s="502"/>
      <c r="H167" s="83"/>
      <c r="I167" s="83"/>
      <c r="J167" s="83"/>
      <c r="K167" s="83"/>
      <c r="L167" s="83"/>
      <c r="M167" s="83"/>
      <c r="N167" s="83"/>
      <c r="O167" s="83"/>
      <c r="P167" s="782"/>
      <c r="Q167" s="88"/>
    </row>
    <row r="168" spans="1:17" s="961" customFormat="1" ht="15.75">
      <c r="A168" s="204"/>
      <c r="B168" s="83"/>
      <c r="C168" s="502"/>
      <c r="D168" s="502"/>
      <c r="E168" s="502"/>
      <c r="F168" s="502"/>
      <c r="G168" s="502"/>
      <c r="H168" s="83"/>
      <c r="I168" s="83"/>
      <c r="J168" s="83"/>
      <c r="K168" s="83"/>
      <c r="L168" s="83"/>
      <c r="M168" s="83"/>
      <c r="N168" s="83"/>
      <c r="O168" s="83"/>
      <c r="P168" s="782"/>
      <c r="Q168" s="88"/>
    </row>
    <row r="169" spans="1:17" s="961" customFormat="1" ht="15.75">
      <c r="A169" s="204"/>
      <c r="B169" s="83"/>
      <c r="C169" s="502"/>
      <c r="D169" s="502"/>
      <c r="E169" s="502"/>
      <c r="F169" s="502"/>
      <c r="G169" s="502"/>
      <c r="H169" s="83"/>
      <c r="I169" s="83"/>
      <c r="J169" s="83"/>
      <c r="K169" s="83"/>
      <c r="L169" s="83"/>
      <c r="M169" s="83"/>
      <c r="N169" s="83"/>
      <c r="O169" s="83"/>
      <c r="P169" s="782"/>
      <c r="Q169" s="88"/>
    </row>
    <row r="170" spans="1:17" s="961" customFormat="1" ht="15.75">
      <c r="A170" s="204"/>
      <c r="B170" s="83"/>
      <c r="C170" s="502"/>
      <c r="D170" s="502"/>
      <c r="E170" s="502"/>
      <c r="F170" s="502"/>
      <c r="G170" s="502"/>
      <c r="H170" s="83"/>
      <c r="I170" s="83"/>
      <c r="J170" s="83"/>
      <c r="K170" s="83"/>
      <c r="L170" s="83"/>
      <c r="M170" s="83"/>
      <c r="N170" s="83"/>
      <c r="O170" s="83"/>
      <c r="P170" s="782"/>
      <c r="Q170" s="88"/>
    </row>
    <row r="171" spans="1:17" s="961" customFormat="1" ht="15.75">
      <c r="A171" s="204"/>
      <c r="B171" s="83"/>
      <c r="C171" s="502"/>
      <c r="D171" s="502"/>
      <c r="E171" s="502"/>
      <c r="F171" s="502"/>
      <c r="G171" s="502"/>
      <c r="H171" s="83"/>
      <c r="I171" s="83"/>
      <c r="J171" s="83"/>
      <c r="K171" s="83"/>
      <c r="L171" s="83"/>
      <c r="M171" s="83"/>
      <c r="N171" s="83"/>
      <c r="O171" s="83"/>
      <c r="P171" s="782"/>
      <c r="Q171" s="88"/>
    </row>
    <row r="172" spans="1:17" s="961" customFormat="1" ht="15.75">
      <c r="A172" s="204"/>
      <c r="B172" s="83"/>
      <c r="C172" s="502"/>
      <c r="D172" s="502"/>
      <c r="E172" s="502"/>
      <c r="F172" s="502"/>
      <c r="G172" s="502"/>
      <c r="H172" s="83"/>
      <c r="I172" s="83"/>
      <c r="J172" s="83"/>
      <c r="K172" s="83"/>
      <c r="L172" s="83"/>
      <c r="M172" s="83"/>
      <c r="N172" s="83"/>
      <c r="O172" s="83"/>
      <c r="P172" s="782"/>
      <c r="Q172" s="88"/>
    </row>
    <row r="173" spans="1:17" s="961" customFormat="1" ht="15.75">
      <c r="A173" s="204"/>
      <c r="B173" s="83"/>
      <c r="C173" s="502"/>
      <c r="D173" s="502"/>
      <c r="E173" s="502"/>
      <c r="F173" s="502"/>
      <c r="G173" s="502"/>
      <c r="H173" s="83"/>
      <c r="I173" s="83"/>
      <c r="J173" s="83"/>
      <c r="K173" s="83"/>
      <c r="L173" s="83"/>
      <c r="M173" s="83"/>
      <c r="N173" s="83"/>
      <c r="O173" s="83"/>
      <c r="P173" s="782"/>
      <c r="Q173" s="88"/>
    </row>
    <row r="174" spans="1:17" s="961" customFormat="1" ht="15.75">
      <c r="A174" s="204"/>
      <c r="B174" s="83"/>
      <c r="C174" s="502"/>
      <c r="D174" s="502"/>
      <c r="E174" s="502"/>
      <c r="F174" s="502"/>
      <c r="G174" s="502"/>
      <c r="H174" s="83"/>
      <c r="I174" s="83"/>
      <c r="J174" s="83"/>
      <c r="K174" s="83"/>
      <c r="L174" s="83"/>
      <c r="M174" s="83"/>
      <c r="N174" s="83"/>
      <c r="O174" s="83"/>
      <c r="P174" s="782"/>
      <c r="Q174" s="88"/>
    </row>
    <row r="175" spans="1:17" s="961" customFormat="1" ht="15.75">
      <c r="A175" s="204"/>
      <c r="B175" s="83"/>
      <c r="C175" s="502"/>
      <c r="D175" s="502"/>
      <c r="E175" s="502"/>
      <c r="F175" s="502"/>
      <c r="G175" s="502"/>
      <c r="H175" s="83"/>
      <c r="I175" s="83"/>
      <c r="J175" s="83"/>
      <c r="K175" s="83"/>
      <c r="L175" s="83"/>
      <c r="M175" s="83"/>
      <c r="N175" s="83"/>
      <c r="O175" s="83"/>
      <c r="P175" s="782"/>
      <c r="Q175" s="88"/>
    </row>
    <row r="176" spans="1:17" s="961" customFormat="1" ht="15.75">
      <c r="A176" s="204"/>
      <c r="B176" s="83"/>
      <c r="C176" s="502"/>
      <c r="D176" s="502"/>
      <c r="E176" s="502"/>
      <c r="F176" s="502"/>
      <c r="G176" s="502"/>
      <c r="H176" s="83"/>
      <c r="I176" s="83"/>
      <c r="J176" s="83"/>
      <c r="K176" s="83"/>
      <c r="L176" s="83"/>
      <c r="M176" s="83"/>
      <c r="N176" s="83"/>
      <c r="O176" s="83"/>
      <c r="P176" s="782"/>
      <c r="Q176" s="88"/>
    </row>
    <row r="177" spans="1:17" s="961" customFormat="1" ht="15.75">
      <c r="A177" s="204"/>
      <c r="B177" s="83"/>
      <c r="C177" s="502"/>
      <c r="D177" s="502"/>
      <c r="E177" s="502"/>
      <c r="F177" s="502"/>
      <c r="G177" s="502"/>
      <c r="H177" s="83"/>
      <c r="I177" s="83"/>
      <c r="J177" s="83"/>
      <c r="K177" s="83"/>
      <c r="L177" s="83"/>
      <c r="M177" s="83"/>
      <c r="N177" s="83"/>
      <c r="O177" s="83"/>
      <c r="P177" s="782"/>
      <c r="Q177" s="88"/>
    </row>
    <row r="178" spans="1:17" s="961" customFormat="1" ht="15.75">
      <c r="A178" s="204"/>
      <c r="B178" s="83"/>
      <c r="C178" s="502"/>
      <c r="D178" s="502"/>
      <c r="E178" s="502"/>
      <c r="F178" s="502"/>
      <c r="G178" s="502"/>
      <c r="H178" s="83"/>
      <c r="I178" s="83"/>
      <c r="J178" s="83"/>
      <c r="K178" s="83"/>
      <c r="L178" s="83"/>
      <c r="M178" s="83"/>
      <c r="N178" s="83"/>
      <c r="O178" s="83"/>
      <c r="P178" s="782"/>
      <c r="Q178" s="88"/>
    </row>
    <row r="179" spans="1:17" s="961" customFormat="1" ht="15.75">
      <c r="A179" s="204"/>
      <c r="B179" s="83"/>
      <c r="C179" s="502"/>
      <c r="D179" s="502"/>
      <c r="E179" s="502"/>
      <c r="F179" s="502"/>
      <c r="G179" s="502"/>
      <c r="H179" s="83"/>
      <c r="I179" s="83"/>
      <c r="J179" s="83"/>
      <c r="K179" s="83"/>
      <c r="L179" s="83"/>
      <c r="M179" s="83"/>
      <c r="N179" s="83"/>
      <c r="O179" s="83"/>
      <c r="P179" s="782"/>
      <c r="Q179" s="88"/>
    </row>
    <row r="180" spans="1:17" s="961" customFormat="1" ht="15.75">
      <c r="A180" s="204"/>
      <c r="B180" s="83"/>
      <c r="C180" s="502"/>
      <c r="D180" s="502"/>
      <c r="E180" s="502"/>
      <c r="F180" s="502"/>
      <c r="G180" s="502"/>
      <c r="H180" s="83"/>
      <c r="I180" s="83"/>
      <c r="J180" s="83"/>
      <c r="K180" s="83"/>
      <c r="L180" s="83"/>
      <c r="M180" s="83"/>
      <c r="N180" s="83"/>
      <c r="O180" s="83"/>
      <c r="P180" s="782"/>
      <c r="Q180" s="88"/>
    </row>
    <row r="181" spans="1:17" s="961" customFormat="1" ht="15.75">
      <c r="A181" s="204"/>
      <c r="B181" s="83"/>
      <c r="C181" s="502"/>
      <c r="D181" s="502"/>
      <c r="E181" s="502"/>
      <c r="F181" s="502"/>
      <c r="G181" s="502"/>
      <c r="H181" s="83"/>
      <c r="I181" s="83"/>
      <c r="J181" s="83"/>
      <c r="K181" s="83"/>
      <c r="L181" s="83"/>
      <c r="M181" s="83"/>
      <c r="N181" s="83"/>
      <c r="O181" s="83"/>
      <c r="P181" s="782"/>
      <c r="Q181" s="88"/>
    </row>
    <row r="182" spans="1:17" s="961" customFormat="1" ht="15.75">
      <c r="A182" s="204"/>
      <c r="B182" s="83"/>
      <c r="C182" s="502"/>
      <c r="D182" s="502"/>
      <c r="E182" s="502"/>
      <c r="F182" s="502"/>
      <c r="G182" s="502"/>
      <c r="H182" s="83"/>
      <c r="I182" s="83"/>
      <c r="J182" s="83"/>
      <c r="K182" s="83"/>
      <c r="L182" s="83"/>
      <c r="M182" s="83"/>
      <c r="N182" s="83"/>
      <c r="O182" s="83"/>
      <c r="P182" s="782"/>
      <c r="Q182" s="88"/>
    </row>
    <row r="183" spans="1:17" s="961" customFormat="1" ht="15.75">
      <c r="A183" s="204"/>
      <c r="B183" s="83"/>
      <c r="C183" s="502"/>
      <c r="D183" s="502"/>
      <c r="E183" s="502"/>
      <c r="F183" s="502"/>
      <c r="G183" s="502"/>
      <c r="H183" s="83"/>
      <c r="I183" s="83"/>
      <c r="J183" s="83"/>
      <c r="K183" s="83"/>
      <c r="L183" s="83"/>
      <c r="M183" s="83"/>
      <c r="N183" s="83"/>
      <c r="O183" s="83"/>
      <c r="P183" s="782"/>
      <c r="Q183" s="88"/>
    </row>
    <row r="184" spans="1:17" s="961" customFormat="1" ht="15.75">
      <c r="A184" s="204"/>
      <c r="B184" s="83"/>
      <c r="C184" s="502"/>
      <c r="D184" s="502"/>
      <c r="E184" s="502"/>
      <c r="F184" s="502"/>
      <c r="G184" s="502"/>
      <c r="H184" s="83"/>
      <c r="I184" s="83"/>
      <c r="J184" s="83"/>
      <c r="K184" s="83"/>
      <c r="L184" s="83"/>
      <c r="M184" s="83"/>
      <c r="N184" s="83"/>
      <c r="O184" s="83"/>
      <c r="P184" s="782"/>
      <c r="Q184" s="88"/>
    </row>
    <row r="185" spans="1:17" s="961" customFormat="1" ht="15.75">
      <c r="A185" s="204"/>
      <c r="B185" s="83"/>
      <c r="C185" s="502"/>
      <c r="D185" s="502"/>
      <c r="E185" s="502"/>
      <c r="F185" s="502"/>
      <c r="G185" s="502"/>
      <c r="H185" s="83"/>
      <c r="I185" s="83"/>
      <c r="J185" s="83"/>
      <c r="K185" s="83"/>
      <c r="L185" s="83"/>
      <c r="M185" s="83"/>
      <c r="N185" s="83"/>
      <c r="O185" s="83"/>
      <c r="P185" s="782"/>
      <c r="Q185" s="88"/>
    </row>
    <row r="186" spans="1:17" s="961" customFormat="1" ht="15.75">
      <c r="A186" s="204"/>
      <c r="B186" s="83"/>
      <c r="C186" s="502"/>
      <c r="D186" s="502"/>
      <c r="E186" s="502"/>
      <c r="F186" s="502"/>
      <c r="G186" s="502"/>
      <c r="H186" s="83"/>
      <c r="I186" s="83"/>
      <c r="J186" s="83"/>
      <c r="K186" s="83"/>
      <c r="L186" s="83"/>
      <c r="M186" s="83"/>
      <c r="N186" s="83"/>
      <c r="O186" s="83"/>
      <c r="P186" s="782"/>
      <c r="Q186" s="88"/>
    </row>
    <row r="187" spans="1:17" s="961" customFormat="1" ht="15.75">
      <c r="A187" s="204"/>
      <c r="B187" s="83"/>
      <c r="C187" s="502"/>
      <c r="D187" s="502"/>
      <c r="E187" s="502"/>
      <c r="F187" s="502"/>
      <c r="G187" s="502"/>
      <c r="H187" s="83"/>
      <c r="I187" s="83"/>
      <c r="J187" s="83"/>
      <c r="K187" s="83"/>
      <c r="L187" s="83"/>
      <c r="M187" s="83"/>
      <c r="N187" s="83"/>
      <c r="O187" s="83"/>
      <c r="P187" s="782"/>
      <c r="Q187" s="88"/>
    </row>
    <row r="188" spans="1:17" s="961" customFormat="1" ht="15.75">
      <c r="A188" s="204"/>
      <c r="B188" s="83"/>
      <c r="C188" s="502"/>
      <c r="D188" s="502"/>
      <c r="E188" s="502"/>
      <c r="F188" s="502"/>
      <c r="G188" s="502"/>
      <c r="H188" s="83"/>
      <c r="I188" s="83"/>
      <c r="J188" s="83"/>
      <c r="K188" s="83"/>
      <c r="L188" s="83"/>
      <c r="M188" s="83"/>
      <c r="N188" s="83"/>
      <c r="O188" s="83"/>
      <c r="P188" s="782"/>
      <c r="Q188" s="88"/>
    </row>
    <row r="189" spans="1:17" s="961" customFormat="1" ht="15.75">
      <c r="A189" s="204"/>
      <c r="B189" s="83"/>
      <c r="C189" s="502"/>
      <c r="D189" s="502"/>
      <c r="E189" s="502"/>
      <c r="F189" s="502"/>
      <c r="G189" s="502"/>
      <c r="H189" s="83"/>
      <c r="I189" s="83"/>
      <c r="J189" s="83"/>
      <c r="K189" s="83"/>
      <c r="L189" s="83"/>
      <c r="M189" s="83"/>
      <c r="N189" s="83"/>
      <c r="O189" s="83"/>
      <c r="P189" s="782"/>
      <c r="Q189" s="88"/>
    </row>
    <row r="190" spans="1:17" s="961" customFormat="1" ht="15.75">
      <c r="A190" s="204"/>
      <c r="B190" s="83"/>
      <c r="C190" s="502"/>
      <c r="D190" s="502"/>
      <c r="E190" s="502"/>
      <c r="F190" s="502"/>
      <c r="G190" s="502"/>
      <c r="H190" s="83"/>
      <c r="I190" s="83"/>
      <c r="J190" s="83"/>
      <c r="K190" s="83"/>
      <c r="L190" s="83"/>
      <c r="M190" s="83"/>
      <c r="N190" s="83"/>
      <c r="O190" s="83"/>
      <c r="P190" s="782"/>
      <c r="Q190" s="88"/>
    </row>
    <row r="191" spans="1:17" s="961" customFormat="1" ht="15.75">
      <c r="A191" s="204"/>
      <c r="B191" s="83"/>
      <c r="C191" s="502"/>
      <c r="D191" s="502"/>
      <c r="E191" s="502"/>
      <c r="F191" s="502"/>
      <c r="G191" s="502"/>
      <c r="H191" s="83"/>
      <c r="I191" s="83"/>
      <c r="J191" s="83"/>
      <c r="K191" s="83"/>
      <c r="L191" s="83"/>
      <c r="M191" s="83"/>
      <c r="N191" s="83"/>
      <c r="O191" s="83"/>
      <c r="P191" s="782"/>
      <c r="Q191" s="88"/>
    </row>
    <row r="192" spans="1:17" s="961" customFormat="1" ht="15.75">
      <c r="A192" s="82"/>
      <c r="B192" s="83"/>
      <c r="C192" s="502"/>
      <c r="D192" s="502"/>
      <c r="E192" s="502"/>
      <c r="F192" s="502"/>
      <c r="G192" s="502"/>
      <c r="H192" s="83"/>
      <c r="I192" s="83"/>
      <c r="J192" s="83"/>
      <c r="K192" s="83"/>
      <c r="L192" s="83"/>
      <c r="M192" s="83"/>
      <c r="N192" s="83"/>
      <c r="O192" s="83"/>
      <c r="P192" s="782"/>
      <c r="Q192" s="88"/>
    </row>
    <row r="193" spans="1:18" s="961" customFormat="1" ht="15.75">
      <c r="A193" s="82"/>
      <c r="B193" s="83"/>
      <c r="C193" s="502"/>
      <c r="D193" s="502"/>
      <c r="E193" s="502"/>
      <c r="F193" s="502"/>
      <c r="G193" s="502"/>
      <c r="H193" s="83"/>
      <c r="I193" s="83"/>
      <c r="J193" s="83"/>
      <c r="K193" s="83"/>
      <c r="L193" s="83"/>
      <c r="M193" s="83"/>
      <c r="N193" s="83"/>
      <c r="O193" s="83"/>
      <c r="P193" s="782"/>
      <c r="Q193" s="88"/>
    </row>
    <row r="194" spans="1:18" s="961" customFormat="1" ht="15.75">
      <c r="A194" s="82"/>
      <c r="B194" s="83"/>
      <c r="C194" s="502"/>
      <c r="D194" s="502"/>
      <c r="E194" s="502"/>
      <c r="F194" s="502"/>
      <c r="G194" s="502"/>
      <c r="H194" s="83"/>
      <c r="I194" s="83"/>
      <c r="J194" s="83"/>
      <c r="K194" s="83"/>
      <c r="L194" s="83"/>
      <c r="M194" s="83"/>
      <c r="N194" s="83"/>
      <c r="O194" s="83"/>
      <c r="P194" s="782"/>
      <c r="Q194" s="88"/>
    </row>
    <row r="195" spans="1:18" s="961" customFormat="1" ht="15.75">
      <c r="A195" s="82"/>
      <c r="B195" s="83"/>
      <c r="C195" s="502"/>
      <c r="D195" s="502"/>
      <c r="E195" s="502"/>
      <c r="F195" s="502"/>
      <c r="G195" s="502"/>
      <c r="H195" s="83"/>
      <c r="I195" s="83"/>
      <c r="J195" s="83"/>
      <c r="K195" s="83"/>
      <c r="L195" s="83"/>
      <c r="M195" s="83"/>
      <c r="N195" s="83"/>
      <c r="O195" s="83"/>
      <c r="P195" s="782"/>
      <c r="Q195" s="88"/>
    </row>
    <row r="196" spans="1:18" s="961" customFormat="1" ht="15.75">
      <c r="A196" s="82"/>
      <c r="B196" s="83"/>
      <c r="C196" s="502"/>
      <c r="D196" s="502"/>
      <c r="E196" s="502"/>
      <c r="F196" s="502"/>
      <c r="G196" s="502"/>
      <c r="H196" s="83"/>
      <c r="I196" s="83"/>
      <c r="J196" s="83"/>
      <c r="K196" s="83"/>
      <c r="L196" s="83"/>
      <c r="M196" s="83"/>
      <c r="N196" s="83"/>
      <c r="O196" s="83"/>
      <c r="P196" s="782"/>
      <c r="Q196" s="88"/>
    </row>
    <row r="197" spans="1:18" s="961" customFormat="1" ht="15.75">
      <c r="A197" s="82"/>
      <c r="B197" s="83"/>
      <c r="C197" s="502"/>
      <c r="D197" s="502"/>
      <c r="E197" s="502"/>
      <c r="F197" s="502"/>
      <c r="G197" s="502"/>
      <c r="H197" s="83"/>
      <c r="I197" s="83"/>
      <c r="J197" s="83"/>
      <c r="K197" s="83"/>
      <c r="L197" s="83"/>
      <c r="M197" s="83"/>
      <c r="N197" s="83"/>
      <c r="O197" s="83"/>
      <c r="P197" s="782"/>
      <c r="Q197" s="88"/>
    </row>
    <row r="198" spans="1:18" s="961" customFormat="1" ht="15.75">
      <c r="A198" s="82"/>
      <c r="B198" s="83"/>
      <c r="C198" s="502"/>
      <c r="D198" s="502"/>
      <c r="E198" s="502"/>
      <c r="F198" s="502"/>
      <c r="G198" s="502"/>
      <c r="H198" s="83"/>
      <c r="I198" s="83"/>
      <c r="J198" s="83"/>
      <c r="K198" s="83"/>
      <c r="L198" s="83"/>
      <c r="M198" s="83"/>
      <c r="N198" s="83"/>
      <c r="O198" s="83"/>
      <c r="P198" s="782"/>
      <c r="Q198" s="88"/>
    </row>
    <row r="199" spans="1:18" s="961" customFormat="1" ht="15.75">
      <c r="A199" s="82"/>
      <c r="B199" s="83"/>
      <c r="C199" s="502"/>
      <c r="D199" s="502"/>
      <c r="E199" s="502"/>
      <c r="F199" s="502"/>
      <c r="G199" s="502"/>
      <c r="H199" s="83"/>
      <c r="I199" s="83"/>
      <c r="J199" s="83"/>
      <c r="K199" s="83"/>
      <c r="L199" s="83"/>
      <c r="M199" s="83"/>
      <c r="N199" s="83"/>
      <c r="O199" s="83"/>
      <c r="P199" s="782"/>
      <c r="Q199" s="88"/>
    </row>
    <row r="200" spans="1:18" s="961" customFormat="1" ht="15.75">
      <c r="A200" s="82"/>
      <c r="B200" s="83"/>
      <c r="C200" s="502"/>
      <c r="D200" s="502"/>
      <c r="E200" s="502"/>
      <c r="F200" s="502"/>
      <c r="G200" s="502"/>
      <c r="H200" s="83"/>
      <c r="I200" s="83"/>
      <c r="J200" s="83"/>
      <c r="K200" s="83"/>
      <c r="L200" s="83"/>
      <c r="M200" s="83"/>
      <c r="N200" s="83"/>
      <c r="O200" s="83"/>
      <c r="P200" s="782"/>
      <c r="Q200" s="88"/>
    </row>
    <row r="201" spans="1:18" s="961" customFormat="1" ht="15.75">
      <c r="A201" s="82"/>
      <c r="B201" s="83"/>
      <c r="C201" s="502"/>
      <c r="D201" s="502"/>
      <c r="E201" s="502"/>
      <c r="F201" s="502"/>
      <c r="G201" s="502"/>
      <c r="H201" s="83"/>
      <c r="I201" s="83"/>
      <c r="J201" s="83"/>
      <c r="K201" s="83"/>
      <c r="L201" s="83"/>
      <c r="M201" s="83"/>
      <c r="N201" s="83"/>
      <c r="O201" s="83"/>
      <c r="P201" s="782"/>
      <c r="Q201" s="88"/>
      <c r="R201" s="88"/>
    </row>
    <row r="202" spans="1:18" s="961" customFormat="1" ht="15.75">
      <c r="A202" s="82"/>
      <c r="B202" s="83"/>
      <c r="C202" s="502"/>
      <c r="D202" s="502"/>
      <c r="E202" s="502"/>
      <c r="F202" s="502"/>
      <c r="G202" s="502"/>
      <c r="H202" s="83"/>
      <c r="I202" s="83"/>
      <c r="J202" s="83"/>
      <c r="K202" s="83"/>
      <c r="L202" s="83"/>
      <c r="M202" s="83"/>
      <c r="N202" s="83"/>
      <c r="O202" s="83"/>
      <c r="P202" s="782"/>
      <c r="Q202" s="88"/>
      <c r="R202" s="88"/>
    </row>
    <row r="203" spans="1:18" s="961" customFormat="1" ht="15.75">
      <c r="A203" s="82"/>
      <c r="B203" s="83"/>
      <c r="C203" s="502"/>
      <c r="D203" s="502"/>
      <c r="E203" s="502"/>
      <c r="F203" s="502"/>
      <c r="G203" s="502"/>
      <c r="H203" s="83"/>
      <c r="I203" s="83"/>
      <c r="J203" s="83"/>
      <c r="K203" s="83"/>
      <c r="L203" s="83"/>
      <c r="M203" s="83"/>
      <c r="N203" s="83"/>
      <c r="O203" s="83"/>
      <c r="P203" s="782"/>
      <c r="Q203" s="88"/>
      <c r="R203" s="88"/>
    </row>
    <row r="204" spans="1:18" s="961" customFormat="1" ht="15.75">
      <c r="A204" s="82"/>
      <c r="B204" s="83"/>
      <c r="C204" s="502"/>
      <c r="D204" s="502"/>
      <c r="E204" s="502"/>
      <c r="F204" s="502"/>
      <c r="G204" s="502"/>
      <c r="H204" s="83"/>
      <c r="I204" s="83"/>
      <c r="J204" s="83"/>
      <c r="K204" s="83"/>
      <c r="L204" s="83"/>
      <c r="M204" s="83"/>
      <c r="N204" s="83"/>
      <c r="O204" s="83"/>
      <c r="P204" s="782"/>
      <c r="Q204" s="88"/>
      <c r="R204" s="88"/>
    </row>
    <row r="205" spans="1:18" s="961" customFormat="1" ht="15.75">
      <c r="A205" s="82"/>
      <c r="B205" s="83"/>
      <c r="C205" s="502"/>
      <c r="D205" s="502"/>
      <c r="E205" s="502"/>
      <c r="F205" s="502"/>
      <c r="G205" s="502"/>
      <c r="H205" s="83"/>
      <c r="I205" s="83"/>
      <c r="J205" s="83"/>
      <c r="K205" s="83"/>
      <c r="L205" s="83"/>
      <c r="M205" s="83"/>
      <c r="N205" s="83"/>
      <c r="O205" s="83"/>
      <c r="P205" s="782"/>
      <c r="Q205" s="88"/>
      <c r="R205" s="88"/>
    </row>
    <row r="206" spans="1:18" s="961" customFormat="1" ht="15.75">
      <c r="A206" s="82"/>
      <c r="B206" s="83"/>
      <c r="C206" s="502"/>
      <c r="D206" s="502"/>
      <c r="E206" s="502"/>
      <c r="F206" s="502"/>
      <c r="G206" s="502"/>
      <c r="H206" s="83"/>
      <c r="I206" s="83"/>
      <c r="J206" s="83"/>
      <c r="K206" s="83"/>
      <c r="L206" s="83"/>
      <c r="M206" s="83"/>
      <c r="N206" s="83"/>
      <c r="O206" s="83"/>
      <c r="P206" s="782"/>
      <c r="Q206" s="88"/>
      <c r="R206" s="88"/>
    </row>
    <row r="207" spans="1:18" s="961" customFormat="1" ht="15.75">
      <c r="A207" s="82"/>
      <c r="B207" s="83"/>
      <c r="C207" s="502"/>
      <c r="D207" s="502"/>
      <c r="E207" s="502"/>
      <c r="F207" s="502"/>
      <c r="G207" s="502"/>
      <c r="H207" s="83"/>
      <c r="I207" s="83"/>
      <c r="J207" s="83"/>
      <c r="K207" s="83"/>
      <c r="L207" s="83"/>
      <c r="M207" s="83"/>
      <c r="N207" s="83"/>
      <c r="O207" s="83"/>
      <c r="P207" s="782"/>
      <c r="Q207" s="88"/>
      <c r="R207" s="88"/>
    </row>
    <row r="208" spans="1:18" s="961" customFormat="1" ht="15.75">
      <c r="A208" s="82"/>
      <c r="B208" s="83"/>
      <c r="C208" s="502"/>
      <c r="D208" s="502"/>
      <c r="E208" s="502"/>
      <c r="F208" s="502"/>
      <c r="G208" s="502"/>
      <c r="H208" s="83"/>
      <c r="I208" s="83"/>
      <c r="J208" s="83"/>
      <c r="K208" s="83"/>
      <c r="L208" s="83"/>
      <c r="M208" s="83"/>
      <c r="N208" s="83"/>
      <c r="O208" s="83"/>
      <c r="P208" s="782"/>
      <c r="Q208" s="88"/>
      <c r="R208" s="88"/>
    </row>
    <row r="209" spans="1:18" s="961" customFormat="1" ht="15.75">
      <c r="A209" s="82"/>
      <c r="B209" s="83"/>
      <c r="C209" s="502"/>
      <c r="D209" s="502"/>
      <c r="E209" s="502"/>
      <c r="F209" s="502"/>
      <c r="G209" s="502"/>
      <c r="H209" s="83"/>
      <c r="I209" s="83"/>
      <c r="J209" s="83"/>
      <c r="K209" s="83"/>
      <c r="L209" s="83"/>
      <c r="M209" s="83"/>
      <c r="N209" s="83"/>
      <c r="O209" s="83"/>
      <c r="P209" s="782"/>
      <c r="Q209" s="88"/>
      <c r="R209" s="88"/>
    </row>
    <row r="210" spans="1:18" s="961" customFormat="1" ht="15.75">
      <c r="A210" s="82"/>
      <c r="B210" s="83"/>
      <c r="C210" s="502"/>
      <c r="D210" s="502"/>
      <c r="E210" s="502"/>
      <c r="F210" s="502"/>
      <c r="G210" s="502"/>
      <c r="H210" s="83"/>
      <c r="I210" s="83"/>
      <c r="J210" s="83"/>
      <c r="K210" s="83"/>
      <c r="L210" s="83"/>
      <c r="M210" s="83"/>
      <c r="N210" s="83"/>
      <c r="O210" s="83"/>
      <c r="P210" s="782"/>
      <c r="Q210" s="88"/>
      <c r="R210" s="88"/>
    </row>
    <row r="211" spans="1:18" s="961" customFormat="1" ht="15.75">
      <c r="A211" s="82"/>
      <c r="B211" s="83"/>
      <c r="C211" s="502"/>
      <c r="D211" s="502"/>
      <c r="E211" s="502"/>
      <c r="F211" s="502"/>
      <c r="G211" s="502"/>
      <c r="H211" s="83"/>
      <c r="I211" s="83"/>
      <c r="J211" s="83"/>
      <c r="K211" s="83"/>
      <c r="L211" s="83"/>
      <c r="M211" s="83"/>
      <c r="N211" s="83"/>
      <c r="O211" s="83"/>
      <c r="P211" s="782"/>
      <c r="Q211" s="88"/>
      <c r="R211" s="88"/>
    </row>
    <row r="212" spans="1:18" s="961" customFormat="1" ht="15.75">
      <c r="A212" s="82"/>
      <c r="B212" s="83"/>
      <c r="C212" s="502"/>
      <c r="D212" s="502"/>
      <c r="E212" s="502"/>
      <c r="F212" s="502"/>
      <c r="G212" s="502"/>
      <c r="H212" s="83"/>
      <c r="I212" s="83"/>
      <c r="J212" s="83"/>
      <c r="K212" s="83"/>
      <c r="L212" s="83"/>
      <c r="M212" s="83"/>
      <c r="N212" s="83"/>
      <c r="O212" s="83"/>
      <c r="P212" s="782"/>
      <c r="Q212" s="88"/>
      <c r="R212" s="88"/>
    </row>
    <row r="213" spans="1:18" s="961" customFormat="1" ht="15.75">
      <c r="A213" s="82"/>
      <c r="B213" s="83"/>
      <c r="C213" s="502"/>
      <c r="D213" s="502"/>
      <c r="E213" s="502"/>
      <c r="F213" s="502"/>
      <c r="G213" s="502"/>
      <c r="H213" s="83"/>
      <c r="I213" s="83"/>
      <c r="J213" s="83"/>
      <c r="K213" s="83"/>
      <c r="L213" s="83"/>
      <c r="M213" s="83"/>
      <c r="N213" s="83"/>
      <c r="O213" s="83"/>
      <c r="P213" s="782"/>
      <c r="Q213" s="88"/>
      <c r="R213" s="88"/>
    </row>
    <row r="214" spans="1:18" s="961" customFormat="1" ht="15.75">
      <c r="A214" s="82"/>
      <c r="B214" s="83"/>
      <c r="C214" s="502"/>
      <c r="D214" s="502"/>
      <c r="E214" s="502"/>
      <c r="F214" s="502"/>
      <c r="G214" s="502"/>
      <c r="H214" s="83"/>
      <c r="I214" s="83"/>
      <c r="J214" s="83"/>
      <c r="K214" s="83"/>
      <c r="L214" s="83"/>
      <c r="M214" s="83"/>
      <c r="N214" s="83"/>
      <c r="O214" s="83"/>
      <c r="P214" s="782"/>
      <c r="Q214" s="88"/>
      <c r="R214" s="88"/>
    </row>
    <row r="215" spans="1:18" s="961" customFormat="1" ht="15.75">
      <c r="A215" s="82"/>
      <c r="B215" s="83"/>
      <c r="C215" s="502"/>
      <c r="D215" s="502"/>
      <c r="E215" s="502"/>
      <c r="F215" s="502"/>
      <c r="G215" s="502"/>
      <c r="H215" s="83"/>
      <c r="I215" s="83"/>
      <c r="J215" s="83"/>
      <c r="K215" s="83"/>
      <c r="L215" s="83"/>
      <c r="M215" s="83"/>
      <c r="N215" s="83"/>
      <c r="O215" s="83"/>
      <c r="P215" s="782"/>
      <c r="Q215" s="88"/>
      <c r="R215" s="88"/>
    </row>
    <row r="216" spans="1:18" s="961" customFormat="1" ht="15.75">
      <c r="A216" s="82"/>
      <c r="B216" s="83"/>
      <c r="C216" s="502"/>
      <c r="D216" s="502"/>
      <c r="E216" s="502"/>
      <c r="F216" s="502"/>
      <c r="G216" s="502"/>
      <c r="H216" s="83"/>
      <c r="I216" s="83"/>
      <c r="J216" s="83"/>
      <c r="K216" s="83"/>
      <c r="L216" s="83"/>
      <c r="M216" s="83"/>
      <c r="N216" s="83"/>
      <c r="O216" s="83"/>
      <c r="P216" s="782"/>
      <c r="Q216" s="88"/>
      <c r="R216" s="88"/>
    </row>
    <row r="217" spans="1:18" s="961" customFormat="1" ht="15.75">
      <c r="A217" s="82"/>
      <c r="B217" s="83"/>
      <c r="C217" s="502"/>
      <c r="D217" s="502"/>
      <c r="E217" s="502"/>
      <c r="F217" s="502"/>
      <c r="G217" s="502"/>
      <c r="H217" s="83"/>
      <c r="I217" s="83"/>
      <c r="J217" s="83"/>
      <c r="K217" s="83"/>
      <c r="L217" s="83"/>
      <c r="M217" s="83"/>
      <c r="N217" s="83"/>
      <c r="O217" s="83"/>
      <c r="P217" s="782"/>
      <c r="Q217" s="88"/>
      <c r="R217" s="88"/>
    </row>
    <row r="218" spans="1:18" s="961" customFormat="1" ht="15.75">
      <c r="A218" s="82"/>
      <c r="B218" s="83"/>
      <c r="C218" s="502"/>
      <c r="D218" s="502"/>
      <c r="E218" s="502"/>
      <c r="F218" s="502"/>
      <c r="G218" s="502"/>
      <c r="H218" s="83"/>
      <c r="I218" s="83"/>
      <c r="J218" s="83"/>
      <c r="K218" s="83"/>
      <c r="L218" s="83"/>
      <c r="M218" s="83"/>
      <c r="N218" s="83"/>
      <c r="O218" s="83"/>
      <c r="P218" s="782"/>
      <c r="Q218" s="88"/>
      <c r="R218" s="88"/>
    </row>
    <row r="219" spans="1:18" s="961" customFormat="1" ht="15.75">
      <c r="A219" s="82"/>
      <c r="B219" s="83"/>
      <c r="C219" s="502"/>
      <c r="D219" s="502"/>
      <c r="E219" s="502"/>
      <c r="F219" s="502"/>
      <c r="G219" s="502"/>
      <c r="H219" s="83"/>
      <c r="I219" s="83"/>
      <c r="J219" s="83"/>
      <c r="K219" s="83"/>
      <c r="L219" s="83"/>
      <c r="M219" s="83"/>
      <c r="N219" s="83"/>
      <c r="O219" s="83"/>
      <c r="P219" s="782"/>
      <c r="Q219" s="88"/>
      <c r="R219" s="88"/>
    </row>
    <row r="220" spans="1:18" s="961" customFormat="1" ht="15.75">
      <c r="A220" s="82"/>
      <c r="B220" s="83"/>
      <c r="C220" s="502"/>
      <c r="D220" s="502"/>
      <c r="E220" s="502"/>
      <c r="F220" s="502"/>
      <c r="G220" s="502"/>
      <c r="H220" s="83"/>
      <c r="I220" s="83"/>
      <c r="J220" s="83"/>
      <c r="K220" s="83"/>
      <c r="L220" s="83"/>
      <c r="M220" s="83"/>
      <c r="N220" s="83"/>
      <c r="O220" s="83"/>
      <c r="P220" s="782"/>
      <c r="Q220" s="88"/>
      <c r="R220" s="88"/>
    </row>
    <row r="221" spans="1:18" s="961" customFormat="1" ht="15.75">
      <c r="A221" s="82"/>
      <c r="B221" s="83"/>
      <c r="C221" s="502"/>
      <c r="D221" s="502"/>
      <c r="E221" s="502"/>
      <c r="F221" s="502"/>
      <c r="G221" s="502"/>
      <c r="H221" s="83"/>
      <c r="I221" s="83"/>
      <c r="J221" s="83"/>
      <c r="K221" s="83"/>
      <c r="L221" s="83"/>
      <c r="M221" s="83"/>
      <c r="N221" s="83"/>
      <c r="O221" s="83"/>
      <c r="P221" s="782"/>
      <c r="Q221" s="88"/>
      <c r="R221" s="88"/>
    </row>
    <row r="222" spans="1:18" s="961" customFormat="1" ht="15.75">
      <c r="A222" s="82"/>
      <c r="B222" s="83"/>
      <c r="C222" s="502"/>
      <c r="D222" s="502"/>
      <c r="E222" s="502"/>
      <c r="F222" s="502"/>
      <c r="G222" s="502"/>
      <c r="H222" s="83"/>
      <c r="I222" s="83"/>
      <c r="J222" s="83"/>
      <c r="K222" s="83"/>
      <c r="L222" s="83"/>
      <c r="M222" s="83"/>
      <c r="N222" s="83"/>
      <c r="O222" s="83"/>
      <c r="P222" s="782"/>
      <c r="Q222" s="88"/>
      <c r="R222" s="88"/>
    </row>
    <row r="223" spans="1:18" s="961" customFormat="1" ht="15.75">
      <c r="A223" s="82"/>
      <c r="B223" s="83"/>
      <c r="C223" s="502"/>
      <c r="D223" s="502"/>
      <c r="E223" s="502"/>
      <c r="F223" s="502"/>
      <c r="G223" s="502"/>
      <c r="H223" s="83"/>
      <c r="I223" s="83"/>
      <c r="J223" s="83"/>
      <c r="K223" s="83"/>
      <c r="L223" s="83"/>
      <c r="M223" s="83"/>
      <c r="N223" s="83"/>
      <c r="O223" s="83"/>
      <c r="P223" s="782"/>
      <c r="Q223" s="88"/>
      <c r="R223" s="88"/>
    </row>
    <row r="224" spans="1:18" s="961" customFormat="1" ht="15.75">
      <c r="A224" s="82"/>
      <c r="B224" s="83"/>
      <c r="C224" s="502"/>
      <c r="D224" s="502"/>
      <c r="E224" s="502"/>
      <c r="F224" s="502"/>
      <c r="G224" s="502"/>
      <c r="H224" s="83"/>
      <c r="I224" s="83"/>
      <c r="J224" s="83"/>
      <c r="K224" s="83"/>
      <c r="L224" s="83"/>
      <c r="M224" s="83"/>
      <c r="N224" s="83"/>
      <c r="O224" s="83"/>
      <c r="P224" s="782"/>
      <c r="Q224" s="88"/>
      <c r="R224" s="88"/>
    </row>
    <row r="225" spans="1:18" s="961" customFormat="1" ht="15.75">
      <c r="A225" s="82"/>
      <c r="B225" s="83"/>
      <c r="C225" s="502"/>
      <c r="D225" s="502"/>
      <c r="E225" s="502"/>
      <c r="F225" s="502"/>
      <c r="G225" s="502"/>
      <c r="H225" s="83"/>
      <c r="I225" s="83"/>
      <c r="J225" s="83"/>
      <c r="K225" s="83"/>
      <c r="L225" s="83"/>
      <c r="M225" s="83"/>
      <c r="N225" s="83"/>
      <c r="O225" s="83"/>
      <c r="P225" s="782"/>
      <c r="Q225" s="88"/>
      <c r="R225" s="88"/>
    </row>
    <row r="226" spans="1:18" s="961" customFormat="1" ht="15.75">
      <c r="A226" s="82"/>
      <c r="B226" s="83"/>
      <c r="C226" s="502"/>
      <c r="D226" s="502"/>
      <c r="E226" s="502"/>
      <c r="F226" s="502"/>
      <c r="G226" s="502"/>
      <c r="H226" s="83"/>
      <c r="I226" s="83"/>
      <c r="J226" s="83"/>
      <c r="K226" s="83"/>
      <c r="L226" s="83"/>
      <c r="M226" s="83"/>
      <c r="N226" s="83"/>
      <c r="O226" s="83"/>
      <c r="P226" s="782"/>
      <c r="Q226" s="88"/>
      <c r="R226" s="88"/>
    </row>
    <row r="227" spans="1:18" s="961" customFormat="1" ht="15.75">
      <c r="A227" s="82"/>
      <c r="B227" s="83"/>
      <c r="C227" s="502"/>
      <c r="D227" s="502"/>
      <c r="E227" s="502"/>
      <c r="F227" s="502"/>
      <c r="G227" s="502"/>
      <c r="H227" s="83"/>
      <c r="I227" s="83"/>
      <c r="J227" s="83"/>
      <c r="K227" s="83"/>
      <c r="L227" s="83"/>
      <c r="M227" s="83"/>
      <c r="N227" s="83"/>
      <c r="O227" s="83"/>
      <c r="P227" s="782"/>
      <c r="Q227" s="88"/>
      <c r="R227" s="88"/>
    </row>
    <row r="228" spans="1:18" s="961" customFormat="1" ht="15.75">
      <c r="A228" s="82"/>
      <c r="B228" s="83"/>
      <c r="C228" s="502"/>
      <c r="D228" s="502"/>
      <c r="E228" s="502"/>
      <c r="F228" s="502"/>
      <c r="G228" s="502"/>
      <c r="H228" s="83"/>
      <c r="I228" s="83"/>
      <c r="J228" s="83"/>
      <c r="K228" s="83"/>
      <c r="L228" s="83"/>
      <c r="M228" s="83"/>
      <c r="N228" s="83"/>
      <c r="O228" s="83"/>
      <c r="P228" s="782"/>
      <c r="Q228" s="88"/>
      <c r="R228" s="88"/>
    </row>
    <row r="229" spans="1:18" s="961" customFormat="1" ht="15.75">
      <c r="A229" s="82"/>
      <c r="B229" s="83"/>
      <c r="C229" s="502"/>
      <c r="D229" s="502"/>
      <c r="E229" s="502"/>
      <c r="F229" s="502"/>
      <c r="G229" s="502"/>
      <c r="H229" s="83"/>
      <c r="I229" s="83"/>
      <c r="J229" s="83"/>
      <c r="K229" s="83"/>
      <c r="L229" s="83"/>
      <c r="M229" s="83"/>
      <c r="N229" s="83"/>
      <c r="O229" s="83"/>
      <c r="P229" s="782"/>
      <c r="Q229" s="88"/>
      <c r="R229" s="88"/>
    </row>
    <row r="230" spans="1:18" s="961" customFormat="1" ht="15.75">
      <c r="A230" s="82"/>
      <c r="B230" s="83"/>
      <c r="C230" s="502"/>
      <c r="D230" s="502"/>
      <c r="E230" s="502"/>
      <c r="F230" s="502"/>
      <c r="G230" s="502"/>
      <c r="H230" s="83"/>
      <c r="I230" s="83"/>
      <c r="J230" s="83"/>
      <c r="K230" s="83"/>
      <c r="L230" s="83"/>
      <c r="M230" s="83"/>
      <c r="N230" s="83"/>
      <c r="O230" s="83"/>
      <c r="P230" s="782"/>
      <c r="Q230" s="88"/>
      <c r="R230" s="88"/>
    </row>
    <row r="231" spans="1:18" s="961" customFormat="1" ht="15.75">
      <c r="A231" s="82"/>
      <c r="B231" s="83"/>
      <c r="C231" s="502"/>
      <c r="D231" s="502"/>
      <c r="E231" s="502"/>
      <c r="F231" s="502"/>
      <c r="G231" s="502"/>
      <c r="H231" s="83"/>
      <c r="I231" s="83"/>
      <c r="J231" s="83"/>
      <c r="K231" s="83"/>
      <c r="L231" s="83"/>
      <c r="M231" s="83"/>
      <c r="N231" s="83"/>
      <c r="O231" s="83"/>
      <c r="P231" s="782"/>
      <c r="Q231" s="88"/>
      <c r="R231" s="88"/>
    </row>
    <row r="232" spans="1:18" s="961" customFormat="1" ht="15.75">
      <c r="A232" s="82"/>
      <c r="B232" s="83"/>
      <c r="C232" s="502"/>
      <c r="D232" s="502"/>
      <c r="E232" s="502"/>
      <c r="F232" s="502"/>
      <c r="G232" s="502"/>
      <c r="H232" s="83"/>
      <c r="I232" s="83"/>
      <c r="J232" s="83"/>
      <c r="K232" s="83"/>
      <c r="L232" s="83"/>
      <c r="M232" s="83"/>
      <c r="N232" s="83"/>
      <c r="O232" s="83"/>
      <c r="P232" s="782"/>
      <c r="Q232" s="88"/>
      <c r="R232" s="88"/>
    </row>
    <row r="233" spans="1:18" s="961" customFormat="1" ht="15.75">
      <c r="A233" s="82"/>
      <c r="B233" s="83"/>
      <c r="C233" s="502"/>
      <c r="D233" s="502"/>
      <c r="E233" s="502"/>
      <c r="F233" s="502"/>
      <c r="G233" s="502"/>
      <c r="H233" s="83"/>
      <c r="I233" s="83"/>
      <c r="J233" s="83"/>
      <c r="K233" s="83"/>
      <c r="L233" s="83"/>
      <c r="M233" s="83"/>
      <c r="N233" s="83"/>
      <c r="O233" s="83"/>
      <c r="P233" s="782"/>
      <c r="Q233" s="88"/>
      <c r="R233" s="88"/>
    </row>
    <row r="234" spans="1:18" s="961" customFormat="1" ht="15.75">
      <c r="A234" s="82"/>
      <c r="B234" s="83"/>
      <c r="C234" s="502"/>
      <c r="D234" s="502"/>
      <c r="E234" s="502"/>
      <c r="F234" s="502"/>
      <c r="G234" s="502"/>
      <c r="H234" s="83"/>
      <c r="I234" s="83"/>
      <c r="J234" s="83"/>
      <c r="K234" s="83"/>
      <c r="L234" s="83"/>
      <c r="M234" s="83"/>
      <c r="N234" s="83"/>
      <c r="O234" s="83"/>
      <c r="P234" s="782"/>
      <c r="Q234" s="88"/>
      <c r="R234" s="88"/>
    </row>
    <row r="235" spans="1:18" s="961" customFormat="1" ht="15.75">
      <c r="A235" s="82"/>
      <c r="B235" s="83"/>
      <c r="C235" s="502"/>
      <c r="D235" s="502"/>
      <c r="E235" s="502"/>
      <c r="F235" s="502"/>
      <c r="G235" s="502"/>
      <c r="H235" s="83"/>
      <c r="I235" s="83"/>
      <c r="J235" s="83"/>
      <c r="K235" s="83"/>
      <c r="L235" s="83"/>
      <c r="M235" s="83"/>
      <c r="N235" s="83"/>
      <c r="O235" s="83"/>
      <c r="P235" s="782"/>
      <c r="Q235" s="88"/>
      <c r="R235" s="88"/>
    </row>
    <row r="236" spans="1:18" s="961" customFormat="1" ht="15.75">
      <c r="A236" s="82"/>
      <c r="B236" s="83"/>
      <c r="C236" s="502"/>
      <c r="D236" s="502"/>
      <c r="E236" s="502"/>
      <c r="F236" s="502"/>
      <c r="G236" s="502"/>
      <c r="H236" s="83"/>
      <c r="I236" s="83"/>
      <c r="J236" s="83"/>
      <c r="K236" s="83"/>
      <c r="L236" s="83"/>
      <c r="M236" s="83"/>
      <c r="N236" s="83"/>
      <c r="O236" s="83"/>
      <c r="P236" s="782"/>
      <c r="Q236" s="88"/>
      <c r="R236" s="88"/>
    </row>
    <row r="237" spans="1:18" s="961" customFormat="1" ht="15.75">
      <c r="A237" s="82"/>
      <c r="B237" s="83"/>
      <c r="C237" s="502"/>
      <c r="D237" s="502"/>
      <c r="E237" s="502"/>
      <c r="F237" s="502"/>
      <c r="G237" s="502"/>
      <c r="H237" s="83"/>
      <c r="I237" s="83"/>
      <c r="J237" s="83"/>
      <c r="K237" s="83"/>
      <c r="L237" s="83"/>
      <c r="M237" s="83"/>
      <c r="N237" s="83"/>
      <c r="O237" s="83"/>
      <c r="P237" s="782"/>
      <c r="Q237" s="88"/>
      <c r="R237" s="88"/>
    </row>
    <row r="238" spans="1:18" s="961" customFormat="1" ht="15.75">
      <c r="A238" s="82"/>
      <c r="B238" s="83"/>
      <c r="C238" s="502"/>
      <c r="D238" s="502"/>
      <c r="E238" s="502"/>
      <c r="F238" s="502"/>
      <c r="G238" s="502"/>
      <c r="H238" s="83"/>
      <c r="I238" s="83"/>
      <c r="J238" s="83"/>
      <c r="K238" s="83"/>
      <c r="L238" s="83"/>
      <c r="M238" s="83"/>
      <c r="N238" s="83"/>
      <c r="O238" s="83"/>
      <c r="P238" s="782"/>
      <c r="Q238" s="88"/>
      <c r="R238" s="88"/>
    </row>
    <row r="239" spans="1:18" s="961" customFormat="1" ht="15.75">
      <c r="A239" s="82"/>
      <c r="B239" s="83"/>
      <c r="C239" s="502"/>
      <c r="D239" s="502"/>
      <c r="E239" s="502"/>
      <c r="F239" s="502"/>
      <c r="G239" s="502"/>
      <c r="H239" s="83"/>
      <c r="I239" s="83"/>
      <c r="J239" s="83"/>
      <c r="K239" s="83"/>
      <c r="L239" s="83"/>
      <c r="M239" s="83"/>
      <c r="N239" s="83"/>
      <c r="O239" s="83"/>
      <c r="P239" s="782"/>
      <c r="Q239" s="88"/>
      <c r="R239" s="88"/>
    </row>
    <row r="240" spans="1:18" s="961" customFormat="1" ht="15.75">
      <c r="A240" s="82"/>
      <c r="B240" s="83"/>
      <c r="C240" s="502"/>
      <c r="D240" s="502"/>
      <c r="E240" s="502"/>
      <c r="F240" s="502"/>
      <c r="G240" s="502"/>
      <c r="H240" s="83"/>
      <c r="I240" s="83"/>
      <c r="J240" s="83"/>
      <c r="K240" s="83"/>
      <c r="L240" s="83"/>
      <c r="M240" s="83"/>
      <c r="N240" s="83"/>
      <c r="O240" s="83"/>
      <c r="P240" s="782"/>
      <c r="Q240" s="88"/>
      <c r="R240" s="88"/>
    </row>
    <row r="241" spans="1:18" s="961" customFormat="1" ht="15.75">
      <c r="A241" s="82"/>
      <c r="B241" s="83"/>
      <c r="C241" s="502"/>
      <c r="D241" s="502"/>
      <c r="E241" s="502"/>
      <c r="F241" s="502"/>
      <c r="G241" s="502"/>
      <c r="H241" s="83"/>
      <c r="I241" s="83"/>
      <c r="J241" s="83"/>
      <c r="K241" s="83"/>
      <c r="L241" s="83"/>
      <c r="M241" s="83"/>
      <c r="N241" s="83"/>
      <c r="O241" s="83"/>
      <c r="P241" s="782"/>
      <c r="Q241" s="88"/>
      <c r="R241" s="88"/>
    </row>
    <row r="242" spans="1:18" s="961" customFormat="1" ht="15.75">
      <c r="A242" s="82"/>
      <c r="B242" s="83"/>
      <c r="C242" s="502"/>
      <c r="D242" s="502"/>
      <c r="E242" s="502"/>
      <c r="F242" s="502"/>
      <c r="G242" s="502"/>
      <c r="H242" s="83"/>
      <c r="I242" s="83"/>
      <c r="J242" s="83"/>
      <c r="K242" s="83"/>
      <c r="L242" s="83"/>
      <c r="M242" s="83"/>
      <c r="N242" s="83"/>
      <c r="O242" s="83"/>
      <c r="P242" s="782"/>
      <c r="Q242" s="88"/>
      <c r="R242" s="88"/>
    </row>
    <row r="243" spans="1:18" s="961" customFormat="1" ht="15.75">
      <c r="A243" s="82"/>
      <c r="B243" s="83"/>
      <c r="C243" s="502"/>
      <c r="D243" s="502"/>
      <c r="E243" s="502"/>
      <c r="F243" s="502"/>
      <c r="G243" s="502"/>
      <c r="H243" s="83"/>
      <c r="I243" s="83"/>
      <c r="J243" s="83"/>
      <c r="K243" s="83"/>
      <c r="L243" s="83"/>
      <c r="M243" s="83"/>
      <c r="N243" s="83"/>
      <c r="O243" s="83"/>
      <c r="P243" s="782"/>
      <c r="Q243" s="88"/>
      <c r="R243" s="88"/>
    </row>
    <row r="244" spans="1:18" s="961" customFormat="1" ht="15.75">
      <c r="A244" s="82"/>
      <c r="B244" s="83"/>
      <c r="C244" s="502"/>
      <c r="D244" s="502"/>
      <c r="E244" s="502"/>
      <c r="F244" s="502"/>
      <c r="G244" s="502"/>
      <c r="H244" s="83"/>
      <c r="I244" s="83"/>
      <c r="J244" s="83"/>
      <c r="K244" s="83"/>
      <c r="L244" s="83"/>
      <c r="M244" s="83"/>
      <c r="N244" s="83"/>
      <c r="O244" s="83"/>
      <c r="P244" s="782"/>
      <c r="Q244" s="88"/>
      <c r="R244" s="88"/>
    </row>
    <row r="245" spans="1:18" s="961" customFormat="1" ht="15.75">
      <c r="A245" s="82"/>
      <c r="B245" s="83"/>
      <c r="C245" s="502"/>
      <c r="D245" s="502"/>
      <c r="E245" s="502"/>
      <c r="F245" s="502"/>
      <c r="G245" s="502"/>
      <c r="H245" s="83"/>
      <c r="I245" s="83"/>
      <c r="J245" s="83"/>
      <c r="K245" s="83"/>
      <c r="L245" s="83"/>
      <c r="M245" s="83"/>
      <c r="N245" s="83"/>
      <c r="O245" s="83"/>
      <c r="P245" s="782"/>
      <c r="Q245" s="88"/>
      <c r="R245" s="88"/>
    </row>
    <row r="246" spans="1:18" s="961" customFormat="1" ht="15.75">
      <c r="A246" s="82"/>
      <c r="B246" s="83"/>
      <c r="C246" s="502"/>
      <c r="D246" s="502"/>
      <c r="E246" s="502"/>
      <c r="F246" s="502"/>
      <c r="G246" s="502"/>
      <c r="H246" s="83"/>
      <c r="I246" s="83"/>
      <c r="J246" s="83"/>
      <c r="K246" s="83"/>
      <c r="L246" s="83"/>
      <c r="M246" s="83"/>
      <c r="N246" s="83"/>
      <c r="O246" s="83"/>
      <c r="P246" s="782"/>
      <c r="Q246" s="88"/>
      <c r="R246" s="88"/>
    </row>
    <row r="247" spans="1:18" s="961" customFormat="1" ht="15.75">
      <c r="A247" s="82"/>
      <c r="B247" s="83"/>
      <c r="C247" s="502"/>
      <c r="D247" s="502"/>
      <c r="E247" s="502"/>
      <c r="F247" s="502"/>
      <c r="G247" s="502"/>
      <c r="H247" s="83"/>
      <c r="I247" s="83"/>
      <c r="J247" s="83"/>
      <c r="K247" s="83"/>
      <c r="L247" s="83"/>
      <c r="M247" s="83"/>
      <c r="N247" s="83"/>
      <c r="O247" s="83"/>
      <c r="P247" s="782"/>
      <c r="Q247" s="88"/>
      <c r="R247" s="88"/>
    </row>
    <row r="248" spans="1:18" s="961" customFormat="1" ht="15.75">
      <c r="A248" s="82"/>
      <c r="B248" s="83"/>
      <c r="C248" s="502"/>
      <c r="D248" s="502"/>
      <c r="E248" s="502"/>
      <c r="F248" s="502"/>
      <c r="G248" s="502"/>
      <c r="H248" s="83"/>
      <c r="I248" s="83"/>
      <c r="J248" s="83"/>
      <c r="K248" s="83"/>
      <c r="L248" s="83"/>
      <c r="M248" s="83"/>
      <c r="N248" s="83"/>
      <c r="O248" s="83"/>
      <c r="P248" s="782"/>
      <c r="Q248" s="88"/>
      <c r="R248" s="88"/>
    </row>
    <row r="249" spans="1:18" s="961" customFormat="1" ht="15.75">
      <c r="A249" s="82"/>
      <c r="B249" s="83"/>
      <c r="C249" s="502"/>
      <c r="D249" s="502"/>
      <c r="E249" s="502"/>
      <c r="F249" s="502"/>
      <c r="G249" s="502"/>
      <c r="H249" s="83"/>
      <c r="I249" s="83"/>
      <c r="J249" s="83"/>
      <c r="K249" s="83"/>
      <c r="L249" s="83"/>
      <c r="M249" s="83"/>
      <c r="N249" s="83"/>
      <c r="O249" s="83"/>
      <c r="P249" s="782"/>
      <c r="Q249" s="88"/>
      <c r="R249" s="88"/>
    </row>
    <row r="250" spans="1:18" s="961" customFormat="1" ht="15.75">
      <c r="A250" s="82"/>
      <c r="B250" s="83"/>
      <c r="C250" s="502"/>
      <c r="D250" s="502"/>
      <c r="E250" s="502"/>
      <c r="F250" s="502"/>
      <c r="G250" s="502"/>
      <c r="H250" s="83"/>
      <c r="I250" s="83"/>
      <c r="J250" s="83"/>
      <c r="K250" s="83"/>
      <c r="L250" s="83"/>
      <c r="M250" s="83"/>
      <c r="N250" s="83"/>
      <c r="O250" s="83"/>
      <c r="P250" s="782"/>
      <c r="Q250" s="88"/>
      <c r="R250" s="88"/>
    </row>
    <row r="251" spans="1:18" s="961" customFormat="1" ht="15.75">
      <c r="A251" s="82"/>
      <c r="B251" s="83"/>
      <c r="C251" s="502"/>
      <c r="D251" s="502"/>
      <c r="E251" s="502"/>
      <c r="F251" s="502"/>
      <c r="G251" s="502"/>
      <c r="H251" s="83"/>
      <c r="I251" s="83"/>
      <c r="J251" s="83"/>
      <c r="K251" s="83"/>
      <c r="L251" s="83"/>
      <c r="M251" s="83"/>
      <c r="N251" s="83"/>
      <c r="O251" s="83"/>
      <c r="P251" s="782"/>
      <c r="Q251" s="88"/>
      <c r="R251" s="88"/>
    </row>
    <row r="252" spans="1:18" s="961" customFormat="1" ht="15.75">
      <c r="A252" s="82"/>
      <c r="B252" s="83"/>
      <c r="C252" s="502"/>
      <c r="D252" s="502"/>
      <c r="E252" s="502"/>
      <c r="F252" s="502"/>
      <c r="G252" s="502"/>
      <c r="H252" s="83"/>
      <c r="I252" s="83"/>
      <c r="J252" s="83"/>
      <c r="K252" s="83"/>
      <c r="L252" s="83"/>
      <c r="M252" s="83"/>
      <c r="N252" s="83"/>
      <c r="O252" s="83"/>
      <c r="P252" s="782"/>
      <c r="Q252" s="88"/>
      <c r="R252" s="88"/>
    </row>
    <row r="253" spans="1:18" s="961" customFormat="1" ht="15.75">
      <c r="A253" s="82"/>
      <c r="B253" s="83"/>
      <c r="C253" s="502"/>
      <c r="D253" s="502"/>
      <c r="E253" s="502"/>
      <c r="F253" s="502"/>
      <c r="G253" s="502"/>
      <c r="H253" s="83"/>
      <c r="I253" s="83"/>
      <c r="J253" s="83"/>
      <c r="K253" s="83"/>
      <c r="L253" s="83"/>
      <c r="M253" s="83"/>
      <c r="N253" s="83"/>
      <c r="O253" s="83"/>
      <c r="P253" s="782"/>
      <c r="Q253" s="88"/>
      <c r="R253" s="88"/>
    </row>
    <row r="254" spans="1:18" s="961" customFormat="1" ht="15.75">
      <c r="A254" s="82"/>
      <c r="B254" s="83"/>
      <c r="C254" s="502"/>
      <c r="D254" s="502"/>
      <c r="E254" s="502"/>
      <c r="F254" s="502"/>
      <c r="G254" s="502"/>
      <c r="H254" s="83"/>
      <c r="I254" s="83"/>
      <c r="J254" s="83"/>
      <c r="K254" s="83"/>
      <c r="L254" s="83"/>
      <c r="M254" s="83"/>
      <c r="N254" s="83"/>
      <c r="O254" s="83"/>
      <c r="P254" s="782"/>
      <c r="Q254" s="88"/>
      <c r="R254" s="88"/>
    </row>
    <row r="255" spans="1:18" s="961" customFormat="1" ht="15.75">
      <c r="A255" s="82"/>
      <c r="B255" s="83"/>
      <c r="C255" s="502"/>
      <c r="D255" s="502"/>
      <c r="E255" s="502"/>
      <c r="F255" s="502"/>
      <c r="G255" s="502"/>
      <c r="H255" s="83"/>
      <c r="I255" s="83"/>
      <c r="J255" s="83"/>
      <c r="K255" s="83"/>
      <c r="L255" s="83"/>
      <c r="M255" s="83"/>
      <c r="N255" s="83"/>
      <c r="O255" s="83"/>
      <c r="P255" s="782"/>
      <c r="Q255" s="88"/>
      <c r="R255" s="88"/>
    </row>
    <row r="256" spans="1:18" s="961" customFormat="1" ht="15.75">
      <c r="A256" s="82"/>
      <c r="B256" s="83"/>
      <c r="C256" s="502"/>
      <c r="D256" s="502"/>
      <c r="E256" s="502"/>
      <c r="F256" s="502"/>
      <c r="G256" s="502"/>
      <c r="H256" s="83"/>
      <c r="I256" s="83"/>
      <c r="J256" s="83"/>
      <c r="K256" s="83"/>
      <c r="L256" s="83"/>
      <c r="M256" s="83"/>
      <c r="N256" s="83"/>
      <c r="O256" s="83"/>
      <c r="P256" s="782"/>
      <c r="Q256" s="88"/>
      <c r="R256" s="88"/>
    </row>
    <row r="257" spans="1:18" s="961" customFormat="1" ht="15.75">
      <c r="A257" s="82"/>
      <c r="B257" s="83"/>
      <c r="C257" s="502"/>
      <c r="D257" s="502"/>
      <c r="E257" s="502"/>
      <c r="F257" s="502"/>
      <c r="G257" s="502"/>
      <c r="H257" s="83"/>
      <c r="I257" s="83"/>
      <c r="J257" s="83"/>
      <c r="K257" s="83"/>
      <c r="L257" s="83"/>
      <c r="M257" s="83"/>
      <c r="N257" s="83"/>
      <c r="O257" s="83"/>
      <c r="P257" s="782"/>
      <c r="Q257" s="88"/>
      <c r="R257" s="88"/>
    </row>
    <row r="258" spans="1:18" s="961" customFormat="1" ht="15.75">
      <c r="A258" s="82"/>
      <c r="B258" s="83"/>
      <c r="C258" s="502"/>
      <c r="D258" s="502"/>
      <c r="E258" s="502"/>
      <c r="F258" s="502"/>
      <c r="G258" s="502"/>
      <c r="H258" s="83"/>
      <c r="I258" s="83"/>
      <c r="J258" s="83"/>
      <c r="K258" s="83"/>
      <c r="L258" s="83"/>
      <c r="M258" s="83"/>
      <c r="N258" s="83"/>
      <c r="O258" s="83"/>
      <c r="P258" s="782"/>
      <c r="Q258" s="88"/>
      <c r="R258" s="88"/>
    </row>
    <row r="259" spans="1:18" s="961" customFormat="1" ht="15.75">
      <c r="A259" s="82"/>
      <c r="B259" s="83"/>
      <c r="C259" s="502"/>
      <c r="D259" s="502"/>
      <c r="E259" s="502"/>
      <c r="F259" s="502"/>
      <c r="G259" s="502"/>
      <c r="H259" s="83"/>
      <c r="I259" s="83"/>
      <c r="J259" s="83"/>
      <c r="K259" s="83"/>
      <c r="L259" s="83"/>
      <c r="M259" s="83"/>
      <c r="N259" s="83"/>
      <c r="O259" s="83"/>
      <c r="P259" s="782"/>
      <c r="Q259" s="88"/>
      <c r="R259" s="88"/>
    </row>
    <row r="260" spans="1:18" s="961" customFormat="1" ht="15.75">
      <c r="A260" s="82"/>
      <c r="B260" s="83"/>
      <c r="C260" s="502"/>
      <c r="D260" s="502"/>
      <c r="E260" s="502"/>
      <c r="F260" s="502"/>
      <c r="G260" s="502"/>
      <c r="H260" s="83"/>
      <c r="I260" s="83"/>
      <c r="J260" s="83"/>
      <c r="K260" s="83"/>
      <c r="L260" s="83"/>
      <c r="M260" s="83"/>
      <c r="N260" s="83"/>
      <c r="O260" s="83"/>
      <c r="P260" s="782"/>
      <c r="Q260" s="88"/>
      <c r="R260" s="88"/>
    </row>
    <row r="261" spans="1:18" s="961" customFormat="1" ht="15.75">
      <c r="A261" s="82"/>
      <c r="B261" s="83"/>
      <c r="C261" s="502"/>
      <c r="D261" s="502"/>
      <c r="E261" s="502"/>
      <c r="F261" s="502"/>
      <c r="G261" s="502"/>
      <c r="H261" s="83"/>
      <c r="I261" s="83"/>
      <c r="J261" s="83"/>
      <c r="K261" s="83"/>
      <c r="L261" s="83"/>
      <c r="M261" s="83"/>
      <c r="N261" s="83"/>
      <c r="O261" s="83"/>
      <c r="P261" s="782"/>
      <c r="Q261" s="88"/>
      <c r="R261" s="88"/>
    </row>
    <row r="262" spans="1:18" s="961" customFormat="1" ht="15.75">
      <c r="A262" s="82"/>
      <c r="B262" s="83"/>
      <c r="C262" s="502"/>
      <c r="D262" s="502"/>
      <c r="E262" s="502"/>
      <c r="F262" s="502"/>
      <c r="G262" s="502"/>
      <c r="H262" s="83"/>
      <c r="I262" s="83"/>
      <c r="J262" s="83"/>
      <c r="K262" s="83"/>
      <c r="L262" s="83"/>
      <c r="M262" s="83"/>
      <c r="N262" s="83"/>
      <c r="O262" s="83"/>
      <c r="P262" s="782"/>
      <c r="Q262" s="88"/>
      <c r="R262" s="88"/>
    </row>
    <row r="263" spans="1:18" s="961" customFormat="1" ht="15.75">
      <c r="A263" s="82"/>
      <c r="B263" s="83"/>
      <c r="C263" s="502"/>
      <c r="D263" s="502"/>
      <c r="E263" s="502"/>
      <c r="F263" s="502"/>
      <c r="G263" s="502"/>
      <c r="H263" s="83"/>
      <c r="I263" s="83"/>
      <c r="J263" s="83"/>
      <c r="K263" s="83"/>
      <c r="L263" s="83"/>
      <c r="M263" s="83"/>
      <c r="N263" s="83"/>
      <c r="O263" s="83"/>
      <c r="P263" s="782"/>
      <c r="Q263" s="88"/>
      <c r="R263" s="88"/>
    </row>
    <row r="264" spans="1:18" s="961" customFormat="1" ht="15.75">
      <c r="A264" s="82"/>
      <c r="B264" s="83"/>
      <c r="C264" s="83"/>
      <c r="D264" s="83"/>
      <c r="E264" s="83"/>
      <c r="F264" s="83"/>
      <c r="G264" s="83"/>
      <c r="H264" s="83"/>
      <c r="I264" s="83"/>
      <c r="J264" s="83"/>
      <c r="K264" s="83"/>
      <c r="L264" s="83"/>
      <c r="M264" s="83"/>
      <c r="N264" s="83"/>
      <c r="O264" s="83"/>
      <c r="P264" s="782"/>
      <c r="Q264" s="88"/>
      <c r="R264" s="88"/>
    </row>
    <row r="265" spans="1:18" s="961" customFormat="1" ht="15.75">
      <c r="A265" s="82"/>
      <c r="B265" s="83"/>
      <c r="C265" s="83"/>
      <c r="D265" s="83"/>
      <c r="E265" s="83"/>
      <c r="F265" s="83"/>
      <c r="G265" s="83"/>
      <c r="H265" s="83"/>
      <c r="I265" s="83"/>
      <c r="J265" s="83"/>
      <c r="K265" s="83"/>
      <c r="L265" s="83"/>
      <c r="M265" s="83"/>
      <c r="N265" s="83"/>
      <c r="O265" s="83"/>
      <c r="P265" s="782"/>
      <c r="Q265" s="88"/>
      <c r="R265" s="88"/>
    </row>
    <row r="266" spans="1:18" s="961" customFormat="1" ht="15.75">
      <c r="A266" s="82"/>
      <c r="B266" s="83"/>
      <c r="C266" s="83"/>
      <c r="D266" s="83"/>
      <c r="E266" s="83"/>
      <c r="F266" s="83"/>
      <c r="G266" s="83"/>
      <c r="H266" s="83"/>
      <c r="I266" s="83"/>
      <c r="J266" s="83"/>
      <c r="K266" s="83"/>
      <c r="L266" s="83"/>
      <c r="M266" s="83"/>
      <c r="N266" s="83"/>
      <c r="O266" s="83"/>
      <c r="P266" s="782"/>
      <c r="Q266" s="88"/>
      <c r="R266" s="88"/>
    </row>
    <row r="267" spans="1:18" s="961" customFormat="1" ht="15.75">
      <c r="A267" s="82"/>
      <c r="B267" s="83"/>
      <c r="C267" s="83"/>
      <c r="D267" s="83"/>
      <c r="E267" s="83"/>
      <c r="F267" s="83"/>
      <c r="G267" s="83"/>
      <c r="H267" s="83"/>
      <c r="I267" s="83"/>
      <c r="J267" s="83"/>
      <c r="K267" s="83"/>
      <c r="L267" s="83"/>
      <c r="M267" s="83"/>
      <c r="N267" s="83"/>
      <c r="O267" s="83"/>
      <c r="P267" s="782"/>
      <c r="Q267" s="88"/>
      <c r="R267" s="88"/>
    </row>
    <row r="268" spans="1:18" s="961" customFormat="1" ht="15.75">
      <c r="A268" s="82"/>
      <c r="B268" s="83"/>
      <c r="C268" s="83"/>
      <c r="D268" s="83"/>
      <c r="E268" s="83"/>
      <c r="F268" s="83"/>
      <c r="G268" s="83"/>
      <c r="H268" s="83"/>
      <c r="I268" s="83"/>
      <c r="J268" s="83"/>
      <c r="K268" s="83"/>
      <c r="L268" s="83"/>
      <c r="M268" s="83"/>
      <c r="N268" s="83"/>
      <c r="O268" s="83"/>
      <c r="P268" s="782"/>
      <c r="Q268" s="88"/>
      <c r="R268" s="88"/>
    </row>
    <row r="269" spans="1:18" s="961" customFormat="1" ht="15.75">
      <c r="A269" s="82"/>
      <c r="B269" s="83"/>
      <c r="C269" s="83"/>
      <c r="D269" s="83"/>
      <c r="E269" s="83"/>
      <c r="F269" s="83"/>
      <c r="G269" s="83"/>
      <c r="H269" s="83"/>
      <c r="I269" s="83"/>
      <c r="J269" s="83"/>
      <c r="K269" s="83"/>
      <c r="L269" s="83"/>
      <c r="M269" s="83"/>
      <c r="N269" s="83"/>
      <c r="O269" s="83"/>
      <c r="P269" s="782"/>
      <c r="Q269" s="88"/>
      <c r="R269" s="88"/>
    </row>
    <row r="270" spans="1:18" s="961" customFormat="1" ht="15.75">
      <c r="A270" s="82"/>
      <c r="B270" s="83"/>
      <c r="C270" s="83"/>
      <c r="D270" s="83"/>
      <c r="E270" s="83"/>
      <c r="F270" s="83"/>
      <c r="G270" s="83"/>
      <c r="H270" s="83"/>
      <c r="I270" s="83"/>
      <c r="J270" s="83"/>
      <c r="K270" s="83"/>
      <c r="L270" s="83"/>
      <c r="M270" s="83"/>
      <c r="N270" s="83"/>
      <c r="O270" s="83"/>
      <c r="P270" s="782"/>
      <c r="Q270" s="88"/>
      <c r="R270" s="88"/>
    </row>
    <row r="271" spans="1:18" s="961" customFormat="1" ht="15.75">
      <c r="A271" s="82"/>
      <c r="B271" s="83"/>
      <c r="C271" s="83"/>
      <c r="D271" s="83"/>
      <c r="E271" s="83"/>
      <c r="F271" s="83"/>
      <c r="G271" s="83"/>
      <c r="H271" s="83"/>
      <c r="I271" s="83"/>
      <c r="J271" s="83"/>
      <c r="K271" s="83"/>
      <c r="L271" s="83"/>
      <c r="M271" s="83"/>
      <c r="N271" s="83"/>
      <c r="O271" s="83"/>
      <c r="P271" s="782"/>
      <c r="Q271" s="88"/>
      <c r="R271" s="88"/>
    </row>
    <row r="272" spans="1:18" s="961" customFormat="1" ht="15.75">
      <c r="A272" s="82"/>
      <c r="B272" s="83"/>
      <c r="C272" s="83"/>
      <c r="D272" s="83"/>
      <c r="E272" s="83"/>
      <c r="F272" s="83"/>
      <c r="G272" s="83"/>
      <c r="H272" s="83"/>
      <c r="I272" s="83"/>
      <c r="J272" s="83"/>
      <c r="K272" s="83"/>
      <c r="L272" s="83"/>
      <c r="M272" s="83"/>
      <c r="N272" s="83"/>
      <c r="O272" s="83"/>
      <c r="P272" s="782"/>
      <c r="Q272" s="88"/>
      <c r="R272" s="88"/>
    </row>
    <row r="273" spans="1:18" s="961" customFormat="1" ht="15.75">
      <c r="A273" s="82"/>
      <c r="B273" s="83"/>
      <c r="C273" s="83"/>
      <c r="D273" s="83"/>
      <c r="E273" s="83"/>
      <c r="F273" s="83"/>
      <c r="G273" s="83"/>
      <c r="H273" s="83"/>
      <c r="I273" s="83"/>
      <c r="J273" s="83"/>
      <c r="K273" s="83"/>
      <c r="L273" s="83"/>
      <c r="M273" s="83"/>
      <c r="N273" s="83"/>
      <c r="O273" s="83"/>
      <c r="P273" s="782"/>
      <c r="Q273" s="88"/>
      <c r="R273" s="88"/>
    </row>
    <row r="274" spans="1:18" s="961" customFormat="1" ht="15.75">
      <c r="A274" s="82"/>
      <c r="B274" s="83"/>
      <c r="C274" s="83"/>
      <c r="D274" s="83"/>
      <c r="E274" s="83"/>
      <c r="F274" s="83"/>
      <c r="G274" s="83"/>
      <c r="H274" s="83"/>
      <c r="I274" s="83"/>
      <c r="J274" s="83"/>
      <c r="K274" s="83"/>
      <c r="L274" s="83"/>
      <c r="M274" s="83"/>
      <c r="N274" s="83"/>
      <c r="O274" s="83"/>
      <c r="P274" s="782"/>
      <c r="Q274" s="88"/>
      <c r="R274" s="88"/>
    </row>
    <row r="275" spans="1:18" s="961" customFormat="1" ht="15.75">
      <c r="A275" s="82"/>
      <c r="B275" s="83"/>
      <c r="C275" s="83"/>
      <c r="D275" s="83"/>
      <c r="E275" s="83"/>
      <c r="F275" s="83"/>
      <c r="G275" s="83"/>
      <c r="H275" s="83"/>
      <c r="I275" s="83"/>
      <c r="J275" s="83"/>
      <c r="K275" s="83"/>
      <c r="L275" s="83"/>
      <c r="M275" s="83"/>
      <c r="N275" s="83"/>
      <c r="O275" s="83"/>
      <c r="P275" s="782"/>
      <c r="Q275" s="88"/>
      <c r="R275" s="88"/>
    </row>
    <row r="276" spans="1:18" s="961" customFormat="1" ht="15.75">
      <c r="A276" s="82"/>
      <c r="B276" s="83"/>
      <c r="C276" s="83"/>
      <c r="D276" s="83"/>
      <c r="E276" s="83"/>
      <c r="F276" s="83"/>
      <c r="G276" s="83"/>
      <c r="H276" s="83"/>
      <c r="I276" s="83"/>
      <c r="J276" s="83"/>
      <c r="K276" s="83"/>
      <c r="L276" s="83"/>
      <c r="M276" s="83"/>
      <c r="N276" s="83"/>
      <c r="O276" s="83"/>
      <c r="P276" s="782"/>
      <c r="Q276" s="88"/>
      <c r="R276" s="88"/>
    </row>
    <row r="277" spans="1:18" s="961" customFormat="1" ht="15.75">
      <c r="A277" s="82"/>
      <c r="B277" s="83"/>
      <c r="C277" s="83"/>
      <c r="D277" s="83"/>
      <c r="E277" s="83"/>
      <c r="F277" s="83"/>
      <c r="G277" s="83"/>
      <c r="H277" s="83"/>
      <c r="I277" s="83"/>
      <c r="J277" s="83"/>
      <c r="K277" s="83"/>
      <c r="L277" s="83"/>
      <c r="M277" s="83"/>
      <c r="N277" s="83"/>
      <c r="O277" s="83"/>
      <c r="P277" s="782"/>
      <c r="Q277" s="88"/>
      <c r="R277" s="88"/>
    </row>
    <row r="278" spans="1:18" s="961" customFormat="1" ht="15.75">
      <c r="A278" s="82"/>
      <c r="B278" s="83"/>
      <c r="C278" s="83"/>
      <c r="D278" s="83"/>
      <c r="E278" s="83"/>
      <c r="F278" s="83"/>
      <c r="G278" s="83"/>
      <c r="H278" s="83"/>
      <c r="I278" s="83"/>
      <c r="J278" s="83"/>
      <c r="K278" s="83"/>
      <c r="L278" s="83"/>
      <c r="M278" s="83"/>
      <c r="N278" s="83"/>
      <c r="O278" s="83"/>
      <c r="P278" s="782"/>
      <c r="Q278" s="88"/>
      <c r="R278" s="88"/>
    </row>
    <row r="279" spans="1:18" s="961" customFormat="1" ht="15.75">
      <c r="A279" s="82"/>
      <c r="B279" s="83"/>
      <c r="C279" s="83"/>
      <c r="D279" s="83"/>
      <c r="E279" s="83"/>
      <c r="F279" s="83"/>
      <c r="G279" s="83"/>
      <c r="H279" s="83"/>
      <c r="I279" s="83"/>
      <c r="J279" s="83"/>
      <c r="K279" s="83"/>
      <c r="L279" s="83"/>
      <c r="M279" s="83"/>
      <c r="N279" s="83"/>
      <c r="O279" s="83"/>
      <c r="P279" s="782"/>
      <c r="Q279" s="88"/>
      <c r="R279" s="88"/>
    </row>
    <row r="280" spans="1:18" s="961" customFormat="1" ht="15.75">
      <c r="A280" s="82"/>
      <c r="B280" s="83"/>
      <c r="C280" s="83"/>
      <c r="D280" s="83"/>
      <c r="E280" s="83"/>
      <c r="F280" s="83"/>
      <c r="G280" s="83"/>
      <c r="H280" s="83"/>
      <c r="I280" s="83"/>
      <c r="J280" s="83"/>
      <c r="K280" s="83"/>
      <c r="L280" s="83"/>
      <c r="M280" s="83"/>
      <c r="N280" s="83"/>
      <c r="O280" s="83"/>
      <c r="P280" s="782"/>
      <c r="Q280" s="88"/>
      <c r="R280" s="88"/>
    </row>
    <row r="281" spans="1:18" s="961" customFormat="1" ht="15.75">
      <c r="A281" s="82"/>
      <c r="B281" s="83"/>
      <c r="C281" s="83"/>
      <c r="D281" s="83"/>
      <c r="E281" s="83"/>
      <c r="F281" s="83"/>
      <c r="G281" s="83"/>
      <c r="H281" s="83"/>
      <c r="I281" s="83"/>
      <c r="J281" s="83"/>
      <c r="K281" s="83"/>
      <c r="L281" s="83"/>
      <c r="M281" s="83"/>
      <c r="N281" s="83"/>
      <c r="O281" s="83"/>
      <c r="P281" s="782"/>
      <c r="Q281" s="88"/>
      <c r="R281" s="88"/>
    </row>
    <row r="282" spans="1:18" s="961" customFormat="1" ht="15.75">
      <c r="A282" s="82"/>
      <c r="B282" s="83"/>
      <c r="C282" s="83"/>
      <c r="D282" s="83"/>
      <c r="E282" s="83"/>
      <c r="F282" s="83"/>
      <c r="G282" s="83"/>
      <c r="H282" s="83"/>
      <c r="I282" s="83"/>
      <c r="J282" s="83"/>
      <c r="K282" s="83"/>
      <c r="L282" s="83"/>
      <c r="M282" s="83"/>
      <c r="N282" s="83"/>
      <c r="O282" s="83"/>
      <c r="P282" s="782"/>
      <c r="Q282" s="88"/>
      <c r="R282" s="88"/>
    </row>
    <row r="283" spans="1:18" s="961" customFormat="1" ht="15.75">
      <c r="A283" s="82"/>
      <c r="B283" s="83"/>
      <c r="C283" s="83"/>
      <c r="D283" s="83"/>
      <c r="E283" s="83"/>
      <c r="F283" s="83"/>
      <c r="G283" s="83"/>
      <c r="H283" s="83"/>
      <c r="I283" s="83"/>
      <c r="J283" s="83"/>
      <c r="K283" s="83"/>
      <c r="L283" s="83"/>
      <c r="M283" s="83"/>
      <c r="N283" s="83"/>
      <c r="O283" s="83"/>
      <c r="P283" s="782"/>
      <c r="Q283" s="88"/>
      <c r="R283" s="88"/>
    </row>
    <row r="284" spans="1:18" s="961" customFormat="1" ht="15.75">
      <c r="A284" s="82"/>
      <c r="B284" s="83"/>
      <c r="C284" s="83"/>
      <c r="D284" s="83"/>
      <c r="E284" s="83"/>
      <c r="F284" s="83"/>
      <c r="G284" s="83"/>
      <c r="H284" s="83"/>
      <c r="I284" s="83"/>
      <c r="J284" s="83"/>
      <c r="K284" s="83"/>
      <c r="L284" s="83"/>
      <c r="M284" s="83"/>
      <c r="N284" s="83"/>
      <c r="O284" s="83"/>
      <c r="P284" s="782"/>
      <c r="Q284" s="88"/>
      <c r="R284" s="88"/>
    </row>
    <row r="285" spans="1:18" s="961" customFormat="1" ht="15.75">
      <c r="A285" s="82"/>
      <c r="B285" s="83"/>
      <c r="C285" s="83"/>
      <c r="D285" s="83"/>
      <c r="E285" s="83"/>
      <c r="F285" s="83"/>
      <c r="G285" s="83"/>
      <c r="H285" s="83"/>
      <c r="I285" s="83"/>
      <c r="J285" s="83"/>
      <c r="K285" s="83"/>
      <c r="L285" s="83"/>
      <c r="M285" s="83"/>
      <c r="N285" s="83"/>
      <c r="O285" s="83"/>
      <c r="P285" s="782"/>
      <c r="Q285" s="88"/>
      <c r="R285" s="88"/>
    </row>
    <row r="286" spans="1:18" s="961" customFormat="1" ht="15.75">
      <c r="A286" s="82"/>
      <c r="B286" s="83"/>
      <c r="C286" s="83"/>
      <c r="D286" s="83"/>
      <c r="E286" s="83"/>
      <c r="F286" s="83"/>
      <c r="G286" s="83"/>
      <c r="H286" s="83"/>
      <c r="I286" s="83"/>
      <c r="J286" s="83"/>
      <c r="K286" s="83"/>
      <c r="L286" s="83"/>
      <c r="M286" s="83"/>
      <c r="N286" s="83"/>
      <c r="O286" s="83"/>
      <c r="P286" s="782"/>
      <c r="Q286" s="88"/>
      <c r="R286" s="88"/>
    </row>
    <row r="287" spans="1:18" s="961" customFormat="1" ht="15.75">
      <c r="A287" s="82"/>
      <c r="B287" s="83"/>
      <c r="C287" s="83"/>
      <c r="D287" s="83"/>
      <c r="E287" s="83"/>
      <c r="F287" s="83"/>
      <c r="G287" s="83"/>
      <c r="H287" s="83"/>
      <c r="I287" s="83"/>
      <c r="J287" s="83"/>
      <c r="K287" s="83"/>
      <c r="L287" s="83"/>
      <c r="M287" s="83"/>
      <c r="N287" s="83"/>
      <c r="O287" s="83"/>
      <c r="P287" s="782"/>
      <c r="Q287" s="88"/>
      <c r="R287" s="88"/>
    </row>
    <row r="288" spans="1:18" s="961" customFormat="1" ht="15.75">
      <c r="A288" s="82"/>
      <c r="B288" s="83"/>
      <c r="C288" s="83"/>
      <c r="D288" s="83"/>
      <c r="E288" s="83"/>
      <c r="F288" s="83"/>
      <c r="G288" s="83"/>
      <c r="H288" s="83"/>
      <c r="I288" s="83"/>
      <c r="J288" s="83"/>
      <c r="K288" s="83"/>
      <c r="L288" s="83"/>
      <c r="M288" s="83"/>
      <c r="N288" s="83"/>
      <c r="O288" s="83"/>
      <c r="P288" s="782"/>
      <c r="Q288" s="88"/>
      <c r="R288" s="88"/>
    </row>
    <row r="289" spans="1:18" s="961" customFormat="1" ht="15.75">
      <c r="A289" s="82"/>
      <c r="B289" s="83"/>
      <c r="C289" s="83"/>
      <c r="D289" s="83"/>
      <c r="E289" s="83"/>
      <c r="F289" s="83"/>
      <c r="G289" s="83"/>
      <c r="H289" s="83"/>
      <c r="I289" s="83"/>
      <c r="J289" s="83"/>
      <c r="K289" s="83"/>
      <c r="L289" s="83"/>
      <c r="M289" s="83"/>
      <c r="N289" s="83"/>
      <c r="O289" s="83"/>
      <c r="P289" s="782"/>
      <c r="Q289" s="88"/>
      <c r="R289" s="88"/>
    </row>
    <row r="290" spans="1:18" s="961" customFormat="1" ht="15.75">
      <c r="A290" s="82"/>
      <c r="B290" s="83"/>
      <c r="C290" s="83"/>
      <c r="D290" s="83"/>
      <c r="E290" s="83"/>
      <c r="F290" s="83"/>
      <c r="G290" s="83"/>
      <c r="H290" s="83"/>
      <c r="I290" s="83"/>
      <c r="J290" s="83"/>
      <c r="K290" s="83"/>
      <c r="L290" s="83"/>
      <c r="M290" s="83"/>
      <c r="N290" s="83"/>
      <c r="O290" s="83"/>
      <c r="P290" s="782"/>
      <c r="Q290" s="88"/>
      <c r="R290" s="88"/>
    </row>
    <row r="291" spans="1:18" s="961" customFormat="1" ht="15.75">
      <c r="A291" s="82"/>
      <c r="B291" s="83"/>
      <c r="C291" s="83"/>
      <c r="D291" s="83"/>
      <c r="E291" s="83"/>
      <c r="F291" s="83"/>
      <c r="G291" s="83"/>
      <c r="H291" s="83"/>
      <c r="I291" s="83"/>
      <c r="J291" s="83"/>
      <c r="K291" s="83"/>
      <c r="L291" s="83"/>
      <c r="M291" s="83"/>
      <c r="N291" s="83"/>
      <c r="O291" s="83"/>
      <c r="P291" s="782"/>
      <c r="Q291" s="88"/>
      <c r="R291" s="88"/>
    </row>
    <row r="292" spans="1:18" s="961" customFormat="1" ht="15.75">
      <c r="A292" s="82"/>
      <c r="B292" s="83"/>
      <c r="C292" s="83"/>
      <c r="D292" s="83"/>
      <c r="E292" s="83"/>
      <c r="F292" s="83"/>
      <c r="G292" s="83"/>
      <c r="H292" s="83"/>
      <c r="I292" s="83"/>
      <c r="J292" s="83"/>
      <c r="K292" s="83"/>
      <c r="L292" s="83"/>
      <c r="M292" s="83"/>
      <c r="N292" s="83"/>
      <c r="O292" s="83"/>
      <c r="P292" s="782"/>
      <c r="Q292" s="88"/>
      <c r="R292" s="88"/>
    </row>
    <row r="293" spans="1:18" s="961" customFormat="1" ht="15.75">
      <c r="A293" s="82"/>
      <c r="B293" s="83"/>
      <c r="C293" s="83"/>
      <c r="D293" s="83"/>
      <c r="E293" s="83"/>
      <c r="F293" s="83"/>
      <c r="G293" s="83"/>
      <c r="H293" s="83"/>
      <c r="I293" s="83"/>
      <c r="J293" s="83"/>
      <c r="K293" s="83"/>
      <c r="L293" s="83"/>
      <c r="M293" s="83"/>
      <c r="N293" s="83"/>
      <c r="O293" s="83"/>
      <c r="P293" s="782"/>
      <c r="Q293" s="88"/>
      <c r="R293" s="88"/>
    </row>
    <row r="294" spans="1:18" s="961" customFormat="1" ht="15.75">
      <c r="A294" s="82"/>
      <c r="B294" s="83"/>
      <c r="C294" s="83"/>
      <c r="D294" s="83"/>
      <c r="E294" s="83"/>
      <c r="F294" s="83"/>
      <c r="G294" s="83"/>
      <c r="H294" s="83"/>
      <c r="I294" s="83"/>
      <c r="J294" s="83"/>
      <c r="K294" s="83"/>
      <c r="L294" s="83"/>
      <c r="M294" s="83"/>
      <c r="N294" s="83"/>
      <c r="O294" s="83"/>
      <c r="P294" s="782"/>
      <c r="Q294" s="88"/>
      <c r="R294" s="88"/>
    </row>
    <row r="295" spans="1:18" s="961" customFormat="1" ht="15.75">
      <c r="A295" s="82"/>
      <c r="B295" s="83"/>
      <c r="C295" s="83"/>
      <c r="D295" s="83"/>
      <c r="E295" s="83"/>
      <c r="F295" s="83"/>
      <c r="G295" s="83"/>
      <c r="H295" s="83"/>
      <c r="I295" s="83"/>
      <c r="J295" s="83"/>
      <c r="K295" s="83"/>
      <c r="L295" s="83"/>
      <c r="M295" s="83"/>
      <c r="N295" s="83"/>
      <c r="O295" s="83"/>
      <c r="P295" s="782"/>
      <c r="Q295" s="88"/>
      <c r="R295" s="88"/>
    </row>
    <row r="296" spans="1:18" s="961" customFormat="1" ht="15.75">
      <c r="A296" s="82"/>
      <c r="B296" s="83"/>
      <c r="C296" s="83"/>
      <c r="D296" s="83"/>
      <c r="E296" s="83"/>
      <c r="F296" s="83"/>
      <c r="G296" s="83"/>
      <c r="H296" s="83"/>
      <c r="I296" s="83"/>
      <c r="J296" s="83"/>
      <c r="K296" s="83"/>
      <c r="L296" s="83"/>
      <c r="M296" s="83"/>
      <c r="N296" s="83"/>
      <c r="O296" s="83"/>
      <c r="P296" s="782"/>
      <c r="Q296" s="88"/>
      <c r="R296" s="88"/>
    </row>
    <row r="297" spans="1:18" s="961" customFormat="1" ht="15.75">
      <c r="A297" s="82"/>
      <c r="B297" s="83"/>
      <c r="C297" s="83"/>
      <c r="D297" s="83"/>
      <c r="E297" s="83"/>
      <c r="F297" s="83"/>
      <c r="G297" s="83"/>
      <c r="H297" s="83"/>
      <c r="I297" s="83"/>
      <c r="J297" s="83"/>
      <c r="K297" s="83"/>
      <c r="L297" s="83"/>
      <c r="M297" s="83"/>
      <c r="N297" s="83"/>
      <c r="O297" s="83"/>
      <c r="P297" s="782"/>
      <c r="Q297" s="88"/>
      <c r="R297" s="88"/>
    </row>
    <row r="298" spans="1:18" s="961" customFormat="1" ht="15.75">
      <c r="A298" s="82"/>
      <c r="B298" s="83"/>
      <c r="C298" s="83"/>
      <c r="D298" s="83"/>
      <c r="E298" s="83"/>
      <c r="F298" s="83"/>
      <c r="G298" s="83"/>
      <c r="H298" s="83"/>
      <c r="I298" s="83"/>
      <c r="J298" s="83"/>
      <c r="K298" s="83"/>
      <c r="L298" s="83"/>
      <c r="M298" s="83"/>
      <c r="N298" s="83"/>
      <c r="O298" s="83"/>
      <c r="P298" s="782"/>
      <c r="Q298" s="88"/>
      <c r="R298" s="88"/>
    </row>
    <row r="299" spans="1:18" s="961" customFormat="1" ht="15.75">
      <c r="A299" s="82"/>
      <c r="B299" s="83"/>
      <c r="C299" s="83"/>
      <c r="D299" s="83"/>
      <c r="E299" s="83"/>
      <c r="F299" s="83"/>
      <c r="G299" s="83"/>
      <c r="H299" s="83"/>
      <c r="I299" s="83"/>
      <c r="J299" s="83"/>
      <c r="K299" s="83"/>
      <c r="L299" s="83"/>
      <c r="M299" s="83"/>
      <c r="N299" s="83"/>
      <c r="O299" s="83"/>
      <c r="P299" s="782"/>
      <c r="Q299" s="88"/>
      <c r="R299" s="88"/>
    </row>
    <row r="300" spans="1:18" s="961" customFormat="1" ht="15.75">
      <c r="A300" s="82"/>
      <c r="B300" s="83"/>
      <c r="C300" s="83"/>
      <c r="D300" s="83"/>
      <c r="E300" s="83"/>
      <c r="F300" s="83"/>
      <c r="G300" s="83"/>
      <c r="H300" s="83"/>
      <c r="I300" s="83"/>
      <c r="J300" s="83"/>
      <c r="K300" s="83"/>
      <c r="L300" s="83"/>
      <c r="M300" s="83"/>
      <c r="N300" s="83"/>
      <c r="O300" s="83"/>
      <c r="P300" s="782"/>
      <c r="Q300" s="88"/>
      <c r="R300" s="88"/>
    </row>
    <row r="301" spans="1:18" s="961" customFormat="1" ht="15.75">
      <c r="A301" s="82"/>
      <c r="B301" s="83"/>
      <c r="C301" s="83"/>
      <c r="D301" s="83"/>
      <c r="E301" s="83"/>
      <c r="F301" s="83"/>
      <c r="G301" s="83"/>
      <c r="H301" s="83"/>
      <c r="I301" s="83"/>
      <c r="J301" s="83"/>
      <c r="K301" s="83"/>
      <c r="L301" s="83"/>
      <c r="M301" s="83"/>
      <c r="N301" s="83"/>
      <c r="O301" s="83"/>
      <c r="P301" s="782"/>
      <c r="Q301" s="88"/>
      <c r="R301" s="88"/>
    </row>
    <row r="302" spans="1:18" s="961" customFormat="1" ht="15.75">
      <c r="A302" s="82"/>
      <c r="B302" s="83"/>
      <c r="C302" s="83"/>
      <c r="D302" s="83"/>
      <c r="E302" s="83"/>
      <c r="F302" s="83"/>
      <c r="G302" s="83"/>
      <c r="H302" s="83"/>
      <c r="I302" s="83"/>
      <c r="J302" s="83"/>
      <c r="K302" s="83"/>
      <c r="L302" s="83"/>
      <c r="M302" s="83"/>
      <c r="N302" s="83"/>
      <c r="O302" s="83"/>
      <c r="P302" s="782"/>
      <c r="Q302" s="88"/>
      <c r="R302" s="88"/>
    </row>
    <row r="303" spans="1:18" s="961" customFormat="1" ht="15.75">
      <c r="A303" s="82"/>
      <c r="B303" s="83"/>
      <c r="C303" s="83"/>
      <c r="D303" s="83"/>
      <c r="E303" s="83"/>
      <c r="F303" s="83"/>
      <c r="G303" s="83"/>
      <c r="H303" s="83"/>
      <c r="I303" s="83"/>
      <c r="J303" s="83"/>
      <c r="K303" s="83"/>
      <c r="L303" s="83"/>
      <c r="M303" s="83"/>
      <c r="N303" s="83"/>
      <c r="O303" s="83"/>
      <c r="P303" s="782"/>
      <c r="Q303" s="88"/>
      <c r="R303" s="88"/>
    </row>
    <row r="304" spans="1:18" s="961" customFormat="1" ht="15.75">
      <c r="A304" s="82"/>
      <c r="B304" s="83"/>
      <c r="C304" s="83"/>
      <c r="D304" s="83"/>
      <c r="E304" s="83"/>
      <c r="F304" s="83"/>
      <c r="G304" s="83"/>
      <c r="H304" s="83"/>
      <c r="I304" s="83"/>
      <c r="J304" s="83"/>
      <c r="K304" s="83"/>
      <c r="L304" s="83"/>
      <c r="M304" s="83"/>
      <c r="N304" s="83"/>
      <c r="O304" s="83"/>
      <c r="P304" s="782"/>
      <c r="Q304" s="88"/>
      <c r="R304" s="88"/>
    </row>
    <row r="305" spans="1:18" s="961" customFormat="1" ht="15.75">
      <c r="A305" s="82"/>
      <c r="B305" s="83"/>
      <c r="C305" s="83"/>
      <c r="D305" s="83"/>
      <c r="E305" s="83"/>
      <c r="F305" s="83"/>
      <c r="G305" s="83"/>
      <c r="H305" s="83"/>
      <c r="I305" s="83"/>
      <c r="J305" s="83"/>
      <c r="K305" s="83"/>
      <c r="L305" s="83"/>
      <c r="M305" s="83"/>
      <c r="N305" s="83"/>
      <c r="O305" s="83"/>
      <c r="P305" s="782"/>
      <c r="Q305" s="88"/>
      <c r="R305" s="88"/>
    </row>
    <row r="306" spans="1:18" s="961" customFormat="1" ht="15.75">
      <c r="A306" s="82"/>
      <c r="B306" s="83"/>
      <c r="C306" s="83"/>
      <c r="D306" s="83"/>
      <c r="E306" s="83"/>
      <c r="F306" s="83"/>
      <c r="G306" s="83"/>
      <c r="H306" s="83"/>
      <c r="I306" s="83"/>
      <c r="J306" s="83"/>
      <c r="K306" s="83"/>
      <c r="L306" s="83"/>
      <c r="M306" s="83"/>
      <c r="N306" s="83"/>
      <c r="O306" s="83"/>
      <c r="P306" s="782"/>
      <c r="Q306" s="88"/>
      <c r="R306" s="88"/>
    </row>
    <row r="307" spans="1:18" s="961" customFormat="1" ht="15.75">
      <c r="A307" s="82"/>
      <c r="B307" s="83"/>
      <c r="C307" s="83"/>
      <c r="D307" s="83"/>
      <c r="E307" s="83"/>
      <c r="F307" s="83"/>
      <c r="G307" s="83"/>
      <c r="H307" s="83"/>
      <c r="I307" s="83"/>
      <c r="J307" s="83"/>
      <c r="K307" s="83"/>
      <c r="L307" s="83"/>
      <c r="M307" s="83"/>
      <c r="N307" s="83"/>
      <c r="O307" s="83"/>
      <c r="P307" s="782"/>
      <c r="Q307" s="88"/>
      <c r="R307" s="88"/>
    </row>
    <row r="308" spans="1:18" s="961" customFormat="1" ht="15.75">
      <c r="A308" s="82"/>
      <c r="B308" s="83"/>
      <c r="C308" s="83"/>
      <c r="D308" s="83"/>
      <c r="E308" s="83"/>
      <c r="F308" s="83"/>
      <c r="G308" s="83"/>
      <c r="H308" s="83"/>
      <c r="I308" s="83"/>
      <c r="J308" s="83"/>
      <c r="K308" s="83"/>
      <c r="L308" s="83"/>
      <c r="M308" s="83"/>
      <c r="N308" s="83"/>
      <c r="O308" s="83"/>
      <c r="P308" s="782"/>
      <c r="Q308" s="88"/>
      <c r="R308" s="88"/>
    </row>
    <row r="309" spans="1:18" s="961" customFormat="1" ht="15.75">
      <c r="A309" s="82"/>
      <c r="B309" s="83"/>
      <c r="C309" s="83"/>
      <c r="D309" s="83"/>
      <c r="E309" s="83"/>
      <c r="F309" s="83"/>
      <c r="G309" s="83"/>
      <c r="H309" s="83"/>
      <c r="I309" s="83"/>
      <c r="J309" s="83"/>
      <c r="K309" s="83"/>
      <c r="L309" s="83"/>
      <c r="M309" s="83"/>
      <c r="N309" s="83"/>
      <c r="O309" s="83"/>
      <c r="P309" s="782"/>
      <c r="Q309" s="88"/>
      <c r="R309" s="88"/>
    </row>
    <row r="310" spans="1:18" s="961" customFormat="1" ht="15.75">
      <c r="A310" s="82"/>
      <c r="B310" s="83"/>
      <c r="C310" s="83"/>
      <c r="D310" s="83"/>
      <c r="E310" s="83"/>
      <c r="F310" s="83"/>
      <c r="G310" s="83"/>
      <c r="H310" s="83"/>
      <c r="I310" s="83"/>
      <c r="J310" s="83"/>
      <c r="K310" s="83"/>
      <c r="L310" s="83"/>
      <c r="M310" s="83"/>
      <c r="N310" s="83"/>
      <c r="O310" s="83"/>
      <c r="P310" s="782"/>
      <c r="Q310" s="88"/>
      <c r="R310" s="88"/>
    </row>
    <row r="311" spans="1:18" s="961" customFormat="1" ht="15.75">
      <c r="A311" s="82"/>
      <c r="B311" s="83"/>
      <c r="C311" s="83"/>
      <c r="D311" s="83"/>
      <c r="E311" s="83"/>
      <c r="F311" s="83"/>
      <c r="G311" s="83"/>
      <c r="H311" s="83"/>
      <c r="I311" s="83"/>
      <c r="J311" s="83"/>
      <c r="K311" s="83"/>
      <c r="L311" s="83"/>
      <c r="M311" s="83"/>
      <c r="N311" s="83"/>
      <c r="O311" s="83"/>
      <c r="P311" s="782"/>
      <c r="Q311" s="88"/>
      <c r="R311" s="88"/>
    </row>
    <row r="312" spans="1:18" s="961" customFormat="1" ht="15.75">
      <c r="A312" s="82"/>
      <c r="B312" s="83"/>
      <c r="C312" s="83"/>
      <c r="D312" s="83"/>
      <c r="E312" s="83"/>
      <c r="F312" s="83"/>
      <c r="G312" s="83"/>
      <c r="H312" s="83"/>
      <c r="I312" s="83"/>
      <c r="J312" s="83"/>
      <c r="K312" s="83"/>
      <c r="L312" s="83"/>
      <c r="M312" s="83"/>
      <c r="N312" s="83"/>
      <c r="O312" s="83"/>
      <c r="P312" s="782"/>
      <c r="Q312" s="88"/>
      <c r="R312" s="88"/>
    </row>
    <row r="313" spans="1:18" s="961" customFormat="1" ht="15.75">
      <c r="A313" s="82"/>
      <c r="B313" s="83"/>
      <c r="C313" s="83"/>
      <c r="D313" s="83"/>
      <c r="E313" s="83"/>
      <c r="F313" s="83"/>
      <c r="G313" s="83"/>
      <c r="H313" s="83"/>
      <c r="I313" s="83"/>
      <c r="J313" s="83"/>
      <c r="K313" s="83"/>
      <c r="L313" s="83"/>
      <c r="M313" s="83"/>
      <c r="N313" s="83"/>
      <c r="O313" s="83"/>
      <c r="P313" s="782"/>
      <c r="Q313" s="88"/>
      <c r="R313" s="88"/>
    </row>
    <row r="314" spans="1:18" s="961" customFormat="1" ht="15.75">
      <c r="A314" s="82"/>
      <c r="B314" s="83"/>
      <c r="C314" s="83"/>
      <c r="D314" s="83"/>
      <c r="E314" s="83"/>
      <c r="F314" s="83"/>
      <c r="G314" s="83"/>
      <c r="H314" s="83"/>
      <c r="I314" s="83"/>
      <c r="J314" s="83"/>
      <c r="K314" s="83"/>
      <c r="L314" s="83"/>
      <c r="M314" s="83"/>
      <c r="N314" s="83"/>
      <c r="O314" s="83"/>
      <c r="P314" s="782"/>
      <c r="Q314" s="88"/>
      <c r="R314" s="88"/>
    </row>
    <row r="315" spans="1:18" s="961" customFormat="1" ht="15.75">
      <c r="A315" s="82"/>
      <c r="B315" s="83"/>
      <c r="C315" s="83"/>
      <c r="D315" s="83"/>
      <c r="E315" s="83"/>
      <c r="F315" s="83"/>
      <c r="G315" s="83"/>
      <c r="H315" s="83"/>
      <c r="I315" s="83"/>
      <c r="J315" s="83"/>
      <c r="K315" s="83"/>
      <c r="L315" s="83"/>
      <c r="M315" s="83"/>
      <c r="N315" s="83"/>
      <c r="O315" s="83"/>
      <c r="P315" s="782"/>
      <c r="Q315" s="88"/>
      <c r="R315" s="88"/>
    </row>
    <row r="316" spans="1:18" s="961" customFormat="1" ht="15.75">
      <c r="A316" s="82"/>
      <c r="B316" s="83"/>
      <c r="C316" s="83"/>
      <c r="D316" s="83"/>
      <c r="E316" s="83"/>
      <c r="F316" s="83"/>
      <c r="G316" s="83"/>
      <c r="H316" s="83"/>
      <c r="I316" s="83"/>
      <c r="J316" s="83"/>
      <c r="K316" s="83"/>
      <c r="L316" s="83"/>
      <c r="M316" s="83"/>
      <c r="N316" s="83"/>
      <c r="O316" s="83"/>
      <c r="P316" s="782"/>
      <c r="Q316" s="88"/>
      <c r="R316" s="88"/>
    </row>
    <row r="317" spans="1:18" s="961" customFormat="1" ht="15.75">
      <c r="A317" s="82"/>
      <c r="B317" s="83"/>
      <c r="C317" s="83"/>
      <c r="D317" s="83"/>
      <c r="E317" s="83"/>
      <c r="F317" s="83"/>
      <c r="G317" s="83"/>
      <c r="H317" s="83"/>
      <c r="I317" s="83"/>
      <c r="J317" s="83"/>
      <c r="K317" s="83"/>
      <c r="L317" s="83"/>
      <c r="M317" s="83"/>
      <c r="N317" s="83"/>
      <c r="O317" s="83"/>
      <c r="P317" s="782"/>
      <c r="Q317" s="88"/>
      <c r="R317" s="88"/>
    </row>
    <row r="318" spans="1:18" s="961" customFormat="1" ht="15.75">
      <c r="A318" s="82"/>
      <c r="B318" s="83"/>
      <c r="C318" s="83"/>
      <c r="D318" s="83"/>
      <c r="E318" s="83"/>
      <c r="F318" s="83"/>
      <c r="G318" s="83"/>
      <c r="H318" s="83"/>
      <c r="I318" s="83"/>
      <c r="J318" s="83"/>
      <c r="K318" s="83"/>
      <c r="L318" s="83"/>
      <c r="M318" s="83"/>
      <c r="N318" s="83"/>
      <c r="O318" s="83"/>
      <c r="P318" s="782"/>
      <c r="Q318" s="88"/>
      <c r="R318" s="88"/>
    </row>
    <row r="319" spans="1:18" s="961" customFormat="1" ht="15.75">
      <c r="A319" s="82"/>
      <c r="B319" s="83"/>
      <c r="C319" s="83"/>
      <c r="D319" s="83"/>
      <c r="E319" s="83"/>
      <c r="F319" s="83"/>
      <c r="G319" s="83"/>
      <c r="H319" s="83"/>
      <c r="I319" s="83"/>
      <c r="J319" s="83"/>
      <c r="K319" s="83"/>
      <c r="L319" s="83"/>
      <c r="M319" s="83"/>
      <c r="N319" s="83"/>
      <c r="O319" s="83"/>
      <c r="P319" s="782"/>
      <c r="Q319" s="88"/>
      <c r="R319" s="88"/>
    </row>
    <row r="320" spans="1:18" s="961" customFormat="1" ht="15.75">
      <c r="A320" s="82"/>
      <c r="B320" s="83"/>
      <c r="C320" s="83"/>
      <c r="D320" s="83"/>
      <c r="E320" s="83"/>
      <c r="F320" s="83"/>
      <c r="G320" s="83"/>
      <c r="H320" s="83"/>
      <c r="I320" s="83"/>
      <c r="J320" s="83"/>
      <c r="K320" s="83"/>
      <c r="L320" s="83"/>
      <c r="M320" s="83"/>
      <c r="N320" s="83"/>
      <c r="O320" s="83"/>
      <c r="P320" s="782"/>
      <c r="Q320" s="88"/>
      <c r="R320" s="88"/>
    </row>
    <row r="321" spans="1:18" s="961" customFormat="1" ht="15.75">
      <c r="A321" s="82"/>
      <c r="B321" s="83"/>
      <c r="C321" s="83"/>
      <c r="D321" s="83"/>
      <c r="E321" s="83"/>
      <c r="F321" s="83"/>
      <c r="G321" s="83"/>
      <c r="H321" s="83"/>
      <c r="I321" s="83"/>
      <c r="J321" s="83"/>
      <c r="K321" s="83"/>
      <c r="L321" s="83"/>
      <c r="M321" s="83"/>
      <c r="N321" s="83"/>
      <c r="O321" s="83"/>
      <c r="P321" s="782"/>
      <c r="Q321" s="88"/>
      <c r="R321" s="88"/>
    </row>
    <row r="322" spans="1:18" s="961" customFormat="1" ht="15.75">
      <c r="A322" s="82"/>
      <c r="B322" s="83"/>
      <c r="C322" s="83"/>
      <c r="D322" s="83"/>
      <c r="E322" s="83"/>
      <c r="F322" s="83"/>
      <c r="G322" s="83"/>
      <c r="H322" s="83"/>
      <c r="I322" s="83"/>
      <c r="J322" s="83"/>
      <c r="K322" s="83"/>
      <c r="L322" s="83"/>
      <c r="M322" s="83"/>
      <c r="N322" s="83"/>
      <c r="O322" s="83"/>
      <c r="P322" s="782"/>
      <c r="Q322" s="88"/>
      <c r="R322" s="88"/>
    </row>
    <row r="323" spans="1:18" s="961" customFormat="1" ht="15.75">
      <c r="A323" s="82"/>
      <c r="B323" s="83"/>
      <c r="C323" s="83"/>
      <c r="D323" s="83"/>
      <c r="E323" s="83"/>
      <c r="F323" s="83"/>
      <c r="G323" s="83"/>
      <c r="H323" s="83"/>
      <c r="I323" s="83"/>
      <c r="J323" s="83"/>
      <c r="K323" s="83"/>
      <c r="L323" s="83"/>
      <c r="M323" s="83"/>
      <c r="N323" s="83"/>
      <c r="O323" s="83"/>
      <c r="P323" s="782"/>
      <c r="Q323" s="88"/>
      <c r="R323" s="88"/>
    </row>
    <row r="324" spans="1:18" s="961" customFormat="1" ht="15.75">
      <c r="A324" s="82"/>
      <c r="B324" s="83"/>
      <c r="C324" s="83"/>
      <c r="D324" s="83"/>
      <c r="E324" s="83"/>
      <c r="F324" s="83"/>
      <c r="G324" s="83"/>
      <c r="H324" s="83"/>
      <c r="I324" s="83"/>
      <c r="J324" s="83"/>
      <c r="K324" s="83"/>
      <c r="L324" s="83"/>
      <c r="M324" s="83"/>
      <c r="N324" s="83"/>
      <c r="O324" s="83"/>
      <c r="P324" s="782"/>
      <c r="Q324" s="88"/>
      <c r="R324" s="88"/>
    </row>
    <row r="325" spans="1:18" s="961" customFormat="1" ht="15.75">
      <c r="A325" s="82"/>
      <c r="B325" s="83"/>
      <c r="C325" s="83"/>
      <c r="D325" s="83"/>
      <c r="E325" s="83"/>
      <c r="F325" s="83"/>
      <c r="G325" s="83"/>
      <c r="H325" s="83"/>
      <c r="I325" s="83"/>
      <c r="J325" s="83"/>
      <c r="K325" s="83"/>
      <c r="L325" s="83"/>
      <c r="M325" s="83"/>
      <c r="N325" s="83"/>
      <c r="O325" s="83"/>
      <c r="P325" s="782"/>
      <c r="Q325" s="88"/>
      <c r="R325" s="88"/>
    </row>
    <row r="326" spans="1:18" s="961" customFormat="1" ht="15.75">
      <c r="A326" s="82"/>
      <c r="B326" s="83"/>
      <c r="C326" s="83"/>
      <c r="D326" s="83"/>
      <c r="E326" s="83"/>
      <c r="F326" s="83"/>
      <c r="G326" s="83"/>
      <c r="H326" s="83"/>
      <c r="I326" s="83"/>
      <c r="J326" s="83"/>
      <c r="K326" s="83"/>
      <c r="L326" s="83"/>
      <c r="M326" s="83"/>
      <c r="N326" s="83"/>
      <c r="O326" s="83"/>
      <c r="P326" s="782"/>
      <c r="Q326" s="88"/>
      <c r="R326" s="88"/>
    </row>
    <row r="327" spans="1:18" s="961" customFormat="1" ht="15.75">
      <c r="A327" s="82"/>
      <c r="B327" s="83"/>
      <c r="C327" s="83"/>
      <c r="D327" s="83"/>
      <c r="E327" s="83"/>
      <c r="F327" s="83"/>
      <c r="G327" s="83"/>
      <c r="H327" s="83"/>
      <c r="I327" s="83"/>
      <c r="J327" s="83"/>
      <c r="K327" s="83"/>
      <c r="L327" s="83"/>
      <c r="M327" s="83"/>
      <c r="N327" s="83"/>
      <c r="O327" s="83"/>
      <c r="P327" s="782"/>
      <c r="Q327" s="88"/>
      <c r="R327" s="88"/>
    </row>
    <row r="328" spans="1:18" s="961" customFormat="1" ht="15.75">
      <c r="A328" s="82"/>
      <c r="B328" s="83"/>
      <c r="C328" s="83"/>
      <c r="D328" s="83"/>
      <c r="E328" s="83"/>
      <c r="F328" s="83"/>
      <c r="G328" s="83"/>
      <c r="H328" s="83"/>
      <c r="I328" s="83"/>
      <c r="J328" s="83"/>
      <c r="K328" s="83"/>
      <c r="L328" s="83"/>
      <c r="M328" s="83"/>
      <c r="N328" s="83"/>
      <c r="O328" s="83"/>
      <c r="P328" s="782"/>
      <c r="Q328" s="88"/>
      <c r="R328" s="88"/>
    </row>
    <row r="329" spans="1:18" s="961" customFormat="1" ht="15.75">
      <c r="A329" s="82"/>
      <c r="B329" s="83"/>
      <c r="C329" s="83"/>
      <c r="D329" s="83"/>
      <c r="E329" s="83"/>
      <c r="F329" s="83"/>
      <c r="G329" s="83"/>
      <c r="H329" s="83"/>
      <c r="I329" s="83"/>
      <c r="J329" s="83"/>
      <c r="K329" s="83"/>
      <c r="L329" s="83"/>
      <c r="M329" s="83"/>
      <c r="N329" s="83"/>
      <c r="O329" s="83"/>
      <c r="P329" s="782"/>
      <c r="Q329" s="88"/>
      <c r="R329" s="88"/>
    </row>
    <row r="330" spans="1:18" s="961" customFormat="1" ht="15.75">
      <c r="A330" s="82"/>
      <c r="B330" s="83"/>
      <c r="C330" s="83"/>
      <c r="D330" s="83"/>
      <c r="E330" s="83"/>
      <c r="F330" s="83"/>
      <c r="G330" s="83"/>
      <c r="H330" s="83"/>
      <c r="I330" s="83"/>
      <c r="J330" s="83"/>
      <c r="K330" s="83"/>
      <c r="L330" s="83"/>
      <c r="M330" s="83"/>
      <c r="N330" s="83"/>
      <c r="O330" s="83"/>
      <c r="P330" s="782"/>
      <c r="Q330" s="88"/>
      <c r="R330" s="88"/>
    </row>
    <row r="331" spans="1:18" s="961" customFormat="1" ht="15.75">
      <c r="A331" s="82"/>
      <c r="B331" s="83"/>
      <c r="C331" s="83"/>
      <c r="D331" s="83"/>
      <c r="E331" s="83"/>
      <c r="F331" s="83"/>
      <c r="G331" s="83"/>
      <c r="H331" s="83"/>
      <c r="I331" s="83"/>
      <c r="J331" s="83"/>
      <c r="K331" s="83"/>
      <c r="L331" s="83"/>
      <c r="M331" s="83"/>
      <c r="N331" s="83"/>
      <c r="O331" s="83"/>
      <c r="P331" s="782"/>
      <c r="Q331" s="88"/>
      <c r="R331" s="88"/>
    </row>
    <row r="332" spans="1:18" s="961" customFormat="1" ht="15.75">
      <c r="A332" s="82"/>
      <c r="B332" s="83"/>
      <c r="C332" s="83"/>
      <c r="D332" s="83"/>
      <c r="E332" s="83"/>
      <c r="F332" s="83"/>
      <c r="G332" s="83"/>
      <c r="H332" s="83"/>
      <c r="I332" s="83"/>
      <c r="J332" s="83"/>
      <c r="K332" s="83"/>
      <c r="L332" s="83"/>
      <c r="M332" s="83"/>
      <c r="N332" s="83"/>
      <c r="O332" s="83"/>
      <c r="P332" s="782"/>
      <c r="Q332" s="88"/>
      <c r="R332" s="88"/>
    </row>
    <row r="333" spans="1:18" s="961" customFormat="1" ht="15.75">
      <c r="A333" s="82"/>
      <c r="B333" s="83"/>
      <c r="C333" s="83"/>
      <c r="D333" s="83"/>
      <c r="E333" s="83"/>
      <c r="F333" s="83"/>
      <c r="G333" s="83"/>
      <c r="H333" s="83"/>
      <c r="I333" s="83"/>
      <c r="J333" s="83"/>
      <c r="K333" s="83"/>
      <c r="L333" s="83"/>
      <c r="M333" s="83"/>
      <c r="N333" s="83"/>
      <c r="O333" s="83"/>
      <c r="P333" s="782"/>
      <c r="Q333" s="88"/>
      <c r="R333" s="88"/>
    </row>
    <row r="334" spans="1:18" s="961" customFormat="1" ht="15.75">
      <c r="A334" s="82"/>
      <c r="B334" s="83"/>
      <c r="C334" s="83"/>
      <c r="D334" s="83"/>
      <c r="E334" s="83"/>
      <c r="F334" s="83"/>
      <c r="G334" s="83"/>
      <c r="H334" s="83"/>
      <c r="I334" s="83"/>
      <c r="J334" s="83"/>
      <c r="K334" s="83"/>
      <c r="L334" s="83"/>
      <c r="M334" s="83"/>
      <c r="N334" s="83"/>
      <c r="O334" s="83"/>
      <c r="P334" s="782"/>
      <c r="Q334" s="88"/>
      <c r="R334" s="88"/>
    </row>
    <row r="335" spans="1:18" s="961" customFormat="1" ht="15.75">
      <c r="A335" s="82"/>
      <c r="B335" s="83"/>
      <c r="C335" s="83"/>
      <c r="D335" s="83"/>
      <c r="E335" s="83"/>
      <c r="F335" s="83"/>
      <c r="G335" s="83"/>
      <c r="H335" s="83"/>
      <c r="I335" s="83"/>
      <c r="J335" s="83"/>
      <c r="K335" s="83"/>
      <c r="L335" s="83"/>
      <c r="M335" s="83"/>
      <c r="N335" s="83"/>
      <c r="O335" s="83"/>
      <c r="P335" s="782"/>
      <c r="Q335" s="88"/>
      <c r="R335" s="88"/>
    </row>
    <row r="336" spans="1:18" s="961" customFormat="1" ht="15.75">
      <c r="A336" s="82"/>
      <c r="B336" s="83"/>
      <c r="C336" s="83"/>
      <c r="D336" s="83"/>
      <c r="E336" s="83"/>
      <c r="F336" s="83"/>
      <c r="G336" s="83"/>
      <c r="H336" s="83"/>
      <c r="I336" s="83"/>
      <c r="J336" s="83"/>
      <c r="K336" s="83"/>
      <c r="L336" s="83"/>
      <c r="M336" s="83"/>
      <c r="N336" s="83"/>
      <c r="O336" s="83"/>
      <c r="P336" s="782"/>
      <c r="Q336" s="88"/>
      <c r="R336" s="88"/>
    </row>
    <row r="337" spans="1:18" s="961" customFormat="1" ht="15.75">
      <c r="A337" s="82"/>
      <c r="B337" s="83"/>
      <c r="C337" s="83"/>
      <c r="D337" s="83"/>
      <c r="E337" s="83"/>
      <c r="F337" s="83"/>
      <c r="G337" s="83"/>
      <c r="H337" s="83"/>
      <c r="I337" s="83"/>
      <c r="J337" s="83"/>
      <c r="K337" s="83"/>
      <c r="L337" s="83"/>
      <c r="M337" s="83"/>
      <c r="N337" s="83"/>
      <c r="O337" s="83"/>
      <c r="P337" s="782"/>
      <c r="Q337" s="88"/>
      <c r="R337" s="88"/>
    </row>
    <row r="338" spans="1:18" s="961" customFormat="1" ht="15.75">
      <c r="A338" s="82"/>
      <c r="B338" s="83"/>
      <c r="C338" s="83"/>
      <c r="D338" s="83"/>
      <c r="E338" s="83"/>
      <c r="F338" s="83"/>
      <c r="G338" s="83"/>
      <c r="H338" s="83"/>
      <c r="I338" s="83"/>
      <c r="J338" s="83"/>
      <c r="K338" s="83"/>
      <c r="L338" s="83"/>
      <c r="M338" s="83"/>
      <c r="N338" s="83"/>
      <c r="O338" s="83"/>
      <c r="P338" s="782"/>
      <c r="Q338" s="88"/>
      <c r="R338" s="88"/>
    </row>
    <row r="339" spans="1:18" s="961" customFormat="1" ht="15.75">
      <c r="A339" s="82"/>
      <c r="B339" s="83"/>
      <c r="C339" s="83"/>
      <c r="D339" s="83"/>
      <c r="E339" s="83"/>
      <c r="F339" s="83"/>
      <c r="G339" s="83"/>
      <c r="H339" s="83"/>
      <c r="I339" s="83"/>
      <c r="J339" s="83"/>
      <c r="K339" s="83"/>
      <c r="L339" s="83"/>
      <c r="M339" s="83"/>
      <c r="N339" s="83"/>
      <c r="O339" s="83"/>
      <c r="P339" s="782"/>
      <c r="Q339" s="88"/>
      <c r="R339" s="88"/>
    </row>
    <row r="340" spans="1:18" s="961" customFormat="1" ht="15.75">
      <c r="A340" s="82"/>
      <c r="B340" s="83"/>
      <c r="C340" s="83"/>
      <c r="D340" s="83"/>
      <c r="E340" s="83"/>
      <c r="F340" s="83"/>
      <c r="G340" s="83"/>
      <c r="H340" s="83"/>
      <c r="I340" s="83"/>
      <c r="J340" s="83"/>
      <c r="K340" s="83"/>
      <c r="L340" s="83"/>
      <c r="M340" s="83"/>
      <c r="N340" s="83"/>
      <c r="O340" s="83"/>
      <c r="P340" s="782"/>
      <c r="Q340" s="88"/>
      <c r="R340" s="88"/>
    </row>
    <row r="341" spans="1:18" s="961" customFormat="1" ht="15.75">
      <c r="A341" s="82"/>
      <c r="B341" s="83"/>
      <c r="C341" s="83"/>
      <c r="D341" s="83"/>
      <c r="E341" s="83"/>
      <c r="F341" s="83"/>
      <c r="G341" s="83"/>
      <c r="H341" s="83"/>
      <c r="I341" s="83"/>
      <c r="J341" s="83"/>
      <c r="K341" s="83"/>
      <c r="L341" s="83"/>
      <c r="M341" s="83"/>
      <c r="N341" s="83"/>
      <c r="O341" s="83"/>
      <c r="P341" s="782"/>
      <c r="Q341" s="88"/>
      <c r="R341" s="88"/>
    </row>
    <row r="342" spans="1:18" s="961" customFormat="1" ht="15.75">
      <c r="A342" s="82"/>
      <c r="B342" s="83"/>
      <c r="C342" s="83"/>
      <c r="D342" s="83"/>
      <c r="E342" s="83"/>
      <c r="F342" s="83"/>
      <c r="G342" s="83"/>
      <c r="H342" s="83"/>
      <c r="I342" s="83"/>
      <c r="J342" s="83"/>
      <c r="K342" s="83"/>
      <c r="L342" s="83"/>
      <c r="M342" s="83"/>
      <c r="N342" s="83"/>
      <c r="O342" s="83"/>
      <c r="P342" s="782"/>
      <c r="Q342" s="88"/>
      <c r="R342" s="88"/>
    </row>
    <row r="343" spans="1:18" s="961" customFormat="1" ht="15.75">
      <c r="A343" s="82"/>
      <c r="B343" s="83"/>
      <c r="C343" s="83"/>
      <c r="D343" s="83"/>
      <c r="E343" s="83"/>
      <c r="F343" s="83"/>
      <c r="G343" s="83"/>
      <c r="H343" s="83"/>
      <c r="I343" s="83"/>
      <c r="J343" s="83"/>
      <c r="K343" s="83"/>
      <c r="L343" s="83"/>
      <c r="M343" s="83"/>
      <c r="N343" s="83"/>
      <c r="O343" s="83"/>
      <c r="P343" s="782"/>
      <c r="Q343" s="88"/>
      <c r="R343" s="88"/>
    </row>
    <row r="344" spans="1:18" s="961" customFormat="1" ht="15.75">
      <c r="A344" s="82"/>
      <c r="B344" s="83"/>
      <c r="C344" s="83"/>
      <c r="D344" s="83"/>
      <c r="E344" s="83"/>
      <c r="F344" s="83"/>
      <c r="G344" s="83"/>
      <c r="H344" s="83"/>
      <c r="I344" s="83"/>
      <c r="J344" s="83"/>
      <c r="K344" s="83"/>
      <c r="L344" s="83"/>
      <c r="M344" s="83"/>
      <c r="N344" s="83"/>
      <c r="O344" s="83"/>
      <c r="P344" s="782"/>
      <c r="Q344" s="88"/>
      <c r="R344" s="88"/>
    </row>
    <row r="345" spans="1:18" s="961" customFormat="1" ht="15.75">
      <c r="A345" s="82"/>
      <c r="B345" s="83"/>
      <c r="C345" s="83"/>
      <c r="D345" s="83"/>
      <c r="E345" s="83"/>
      <c r="F345" s="83"/>
      <c r="G345" s="83"/>
      <c r="H345" s="83"/>
      <c r="I345" s="83"/>
      <c r="J345" s="83"/>
      <c r="K345" s="83"/>
      <c r="L345" s="83"/>
      <c r="M345" s="83"/>
      <c r="N345" s="83"/>
      <c r="O345" s="83"/>
      <c r="P345" s="782"/>
      <c r="Q345" s="88"/>
      <c r="R345" s="88"/>
    </row>
    <row r="346" spans="1:18" s="961" customFormat="1" ht="15.75">
      <c r="A346" s="82"/>
      <c r="B346" s="83"/>
      <c r="C346" s="83"/>
      <c r="D346" s="83"/>
      <c r="E346" s="83"/>
      <c r="F346" s="83"/>
      <c r="G346" s="83"/>
      <c r="H346" s="83"/>
      <c r="I346" s="83"/>
      <c r="J346" s="83"/>
      <c r="K346" s="83"/>
      <c r="L346" s="83"/>
      <c r="M346" s="83"/>
      <c r="N346" s="83"/>
      <c r="O346" s="83"/>
      <c r="P346" s="782"/>
      <c r="Q346" s="88"/>
      <c r="R346" s="88"/>
    </row>
    <row r="347" spans="1:18" s="961" customFormat="1" ht="15.75">
      <c r="A347" s="82"/>
      <c r="B347" s="83"/>
      <c r="C347" s="83"/>
      <c r="D347" s="83"/>
      <c r="E347" s="83"/>
      <c r="F347" s="83"/>
      <c r="G347" s="83"/>
      <c r="H347" s="83"/>
      <c r="I347" s="83"/>
      <c r="J347" s="83"/>
      <c r="K347" s="83"/>
      <c r="L347" s="83"/>
      <c r="M347" s="83"/>
      <c r="N347" s="83"/>
      <c r="O347" s="83"/>
      <c r="P347" s="782"/>
      <c r="Q347" s="88"/>
      <c r="R347" s="88"/>
    </row>
    <row r="348" spans="1:18" s="961" customFormat="1" ht="15.75">
      <c r="A348" s="82"/>
      <c r="B348" s="83"/>
      <c r="C348" s="83"/>
      <c r="D348" s="83"/>
      <c r="E348" s="83"/>
      <c r="F348" s="83"/>
      <c r="G348" s="83"/>
      <c r="H348" s="83"/>
      <c r="I348" s="83"/>
      <c r="J348" s="83"/>
      <c r="K348" s="83"/>
      <c r="L348" s="83"/>
      <c r="M348" s="83"/>
      <c r="N348" s="83"/>
      <c r="O348" s="83"/>
      <c r="P348" s="782"/>
      <c r="Q348" s="88"/>
      <c r="R348" s="88"/>
    </row>
    <row r="349" spans="1:18" s="961" customFormat="1" ht="15.75">
      <c r="A349" s="82"/>
      <c r="B349" s="83"/>
      <c r="C349" s="83"/>
      <c r="D349" s="83"/>
      <c r="E349" s="83"/>
      <c r="F349" s="83"/>
      <c r="G349" s="83"/>
      <c r="H349" s="83"/>
      <c r="I349" s="83"/>
      <c r="J349" s="83"/>
      <c r="K349" s="83"/>
      <c r="L349" s="83"/>
      <c r="M349" s="83"/>
      <c r="N349" s="83"/>
      <c r="O349" s="83"/>
      <c r="P349" s="782"/>
      <c r="Q349" s="88"/>
      <c r="R349" s="88"/>
    </row>
    <row r="350" spans="1:18" s="961" customFormat="1" ht="15.75">
      <c r="A350" s="82"/>
      <c r="B350" s="83"/>
      <c r="C350" s="83"/>
      <c r="D350" s="83"/>
      <c r="E350" s="83"/>
      <c r="F350" s="83"/>
      <c r="G350" s="83"/>
      <c r="H350" s="83"/>
      <c r="I350" s="83"/>
      <c r="J350" s="83"/>
      <c r="K350" s="83"/>
      <c r="L350" s="83"/>
      <c r="M350" s="83"/>
      <c r="N350" s="83"/>
      <c r="O350" s="83"/>
      <c r="P350" s="782"/>
      <c r="Q350" s="88"/>
      <c r="R350" s="88"/>
    </row>
    <row r="351" spans="1:18" s="961" customFormat="1" ht="15.75">
      <c r="A351" s="82"/>
      <c r="B351" s="83"/>
      <c r="C351" s="83"/>
      <c r="D351" s="83"/>
      <c r="E351" s="83"/>
      <c r="F351" s="83"/>
      <c r="G351" s="83"/>
      <c r="H351" s="83"/>
      <c r="I351" s="83"/>
      <c r="J351" s="83"/>
      <c r="K351" s="83"/>
      <c r="L351" s="83"/>
      <c r="M351" s="83"/>
      <c r="N351" s="83"/>
      <c r="O351" s="83"/>
      <c r="P351" s="782"/>
      <c r="Q351" s="88"/>
      <c r="R351" s="88"/>
    </row>
    <row r="352" spans="1:18" s="961" customFormat="1" ht="15.75">
      <c r="A352" s="82"/>
      <c r="B352" s="83"/>
      <c r="C352" s="83"/>
      <c r="D352" s="83"/>
      <c r="E352" s="83"/>
      <c r="F352" s="83"/>
      <c r="G352" s="83"/>
      <c r="H352" s="83"/>
      <c r="I352" s="83"/>
      <c r="J352" s="83"/>
      <c r="K352" s="83"/>
      <c r="L352" s="83"/>
      <c r="M352" s="83"/>
      <c r="N352" s="83"/>
      <c r="O352" s="83"/>
      <c r="P352" s="782"/>
      <c r="Q352" s="88"/>
      <c r="R352" s="88"/>
    </row>
    <row r="353" spans="1:18" s="961" customFormat="1" ht="15.75">
      <c r="A353" s="82"/>
      <c r="B353" s="83"/>
      <c r="C353" s="83"/>
      <c r="D353" s="83"/>
      <c r="E353" s="83"/>
      <c r="F353" s="83"/>
      <c r="G353" s="83"/>
      <c r="H353" s="83"/>
      <c r="I353" s="83"/>
      <c r="J353" s="83"/>
      <c r="K353" s="83"/>
      <c r="L353" s="83"/>
      <c r="M353" s="83"/>
      <c r="N353" s="83"/>
      <c r="O353" s="83"/>
      <c r="P353" s="782"/>
      <c r="Q353" s="88"/>
      <c r="R353" s="88"/>
    </row>
    <row r="354" spans="1:18" s="961" customFormat="1" ht="15.75">
      <c r="A354" s="82"/>
      <c r="B354" s="83"/>
      <c r="C354" s="83"/>
      <c r="D354" s="83"/>
      <c r="E354" s="83"/>
      <c r="F354" s="83"/>
      <c r="G354" s="83"/>
      <c r="H354" s="83"/>
      <c r="I354" s="83"/>
      <c r="J354" s="83"/>
      <c r="K354" s="83"/>
      <c r="L354" s="83"/>
      <c r="M354" s="83"/>
      <c r="N354" s="83"/>
      <c r="O354" s="83"/>
      <c r="P354" s="782"/>
      <c r="Q354" s="88"/>
      <c r="R354" s="88"/>
    </row>
    <row r="355" spans="1:18" s="961" customFormat="1" ht="15.75">
      <c r="A355" s="82"/>
      <c r="B355" s="83"/>
      <c r="C355" s="83"/>
      <c r="D355" s="83"/>
      <c r="E355" s="83"/>
      <c r="F355" s="83"/>
      <c r="G355" s="83"/>
      <c r="H355" s="83"/>
      <c r="I355" s="83"/>
      <c r="J355" s="83"/>
      <c r="K355" s="83"/>
      <c r="L355" s="83"/>
      <c r="M355" s="83"/>
      <c r="N355" s="83"/>
      <c r="O355" s="83"/>
      <c r="P355" s="782"/>
      <c r="Q355" s="88"/>
      <c r="R355" s="88"/>
    </row>
    <row r="356" spans="1:18" s="961" customFormat="1" ht="15.75">
      <c r="A356" s="82"/>
      <c r="B356" s="83"/>
      <c r="C356" s="83"/>
      <c r="D356" s="83"/>
      <c r="E356" s="83"/>
      <c r="F356" s="83"/>
      <c r="G356" s="83"/>
      <c r="H356" s="83"/>
      <c r="I356" s="83"/>
      <c r="J356" s="83"/>
      <c r="K356" s="83"/>
      <c r="L356" s="83"/>
      <c r="M356" s="83"/>
      <c r="N356" s="83"/>
      <c r="O356" s="83"/>
      <c r="P356" s="782"/>
      <c r="Q356" s="88"/>
      <c r="R356" s="88"/>
    </row>
    <row r="357" spans="1:18" s="961" customFormat="1" ht="15.75">
      <c r="A357" s="82"/>
      <c r="B357" s="83"/>
      <c r="C357" s="83"/>
      <c r="D357" s="83"/>
      <c r="E357" s="83"/>
      <c r="F357" s="83"/>
      <c r="G357" s="83"/>
      <c r="H357" s="83"/>
      <c r="I357" s="83"/>
      <c r="J357" s="83"/>
      <c r="K357" s="83"/>
      <c r="L357" s="83"/>
      <c r="M357" s="83"/>
      <c r="N357" s="83"/>
      <c r="O357" s="83"/>
      <c r="P357" s="782"/>
      <c r="Q357" s="88"/>
      <c r="R357" s="88"/>
    </row>
    <row r="358" spans="1:18" s="961" customFormat="1" ht="15.75">
      <c r="A358" s="82"/>
      <c r="B358" s="83"/>
      <c r="C358" s="83"/>
      <c r="D358" s="83"/>
      <c r="E358" s="83"/>
      <c r="F358" s="83"/>
      <c r="G358" s="83"/>
      <c r="H358" s="83"/>
      <c r="I358" s="83"/>
      <c r="J358" s="83"/>
      <c r="K358" s="83"/>
      <c r="L358" s="83"/>
      <c r="M358" s="83"/>
      <c r="N358" s="83"/>
      <c r="O358" s="83"/>
      <c r="P358" s="782"/>
      <c r="Q358" s="88"/>
      <c r="R358" s="88"/>
    </row>
    <row r="359" spans="1:18" s="961" customFormat="1" ht="15.75">
      <c r="A359" s="82"/>
      <c r="B359" s="83"/>
      <c r="C359" s="83"/>
      <c r="D359" s="83"/>
      <c r="E359" s="83"/>
      <c r="F359" s="83"/>
      <c r="G359" s="83"/>
      <c r="H359" s="83"/>
      <c r="I359" s="83"/>
      <c r="J359" s="83"/>
      <c r="K359" s="83"/>
      <c r="L359" s="83"/>
      <c r="M359" s="83"/>
      <c r="N359" s="83"/>
      <c r="O359" s="83"/>
      <c r="P359" s="782"/>
      <c r="Q359" s="88"/>
      <c r="R359" s="88"/>
    </row>
    <row r="360" spans="1:18" s="961" customFormat="1" ht="15.75">
      <c r="A360" s="82"/>
      <c r="B360" s="83"/>
      <c r="C360" s="83"/>
      <c r="D360" s="83"/>
      <c r="E360" s="83"/>
      <c r="F360" s="83"/>
      <c r="G360" s="83"/>
      <c r="H360" s="83"/>
      <c r="I360" s="83"/>
      <c r="J360" s="83"/>
      <c r="K360" s="83"/>
      <c r="L360" s="83"/>
      <c r="M360" s="83"/>
      <c r="N360" s="83"/>
      <c r="O360" s="83"/>
      <c r="P360" s="782"/>
      <c r="Q360" s="88"/>
      <c r="R360" s="88"/>
    </row>
    <row r="361" spans="1:18" s="961" customFormat="1" ht="15.75">
      <c r="A361" s="82"/>
      <c r="B361" s="83"/>
      <c r="C361" s="83"/>
      <c r="D361" s="83"/>
      <c r="E361" s="83"/>
      <c r="F361" s="83"/>
      <c r="G361" s="83"/>
      <c r="H361" s="83"/>
      <c r="I361" s="83"/>
      <c r="J361" s="83"/>
      <c r="K361" s="83"/>
      <c r="L361" s="83"/>
      <c r="M361" s="83"/>
      <c r="N361" s="83"/>
      <c r="O361" s="83"/>
      <c r="P361" s="782"/>
      <c r="Q361" s="88"/>
      <c r="R361" s="88"/>
    </row>
    <row r="362" spans="1:18" s="961" customFormat="1" ht="15.75">
      <c r="A362" s="82"/>
      <c r="B362" s="83"/>
      <c r="C362" s="83"/>
      <c r="D362" s="83"/>
      <c r="E362" s="83"/>
      <c r="F362" s="83"/>
      <c r="G362" s="83"/>
      <c r="H362" s="83"/>
      <c r="I362" s="83"/>
      <c r="J362" s="83"/>
      <c r="K362" s="83"/>
      <c r="L362" s="83"/>
      <c r="M362" s="83"/>
      <c r="N362" s="83"/>
      <c r="O362" s="83"/>
      <c r="P362" s="782"/>
      <c r="Q362" s="88"/>
      <c r="R362" s="88"/>
    </row>
    <row r="363" spans="1:18" s="961" customFormat="1" ht="15.75">
      <c r="A363" s="82"/>
      <c r="B363" s="83"/>
      <c r="C363" s="83"/>
      <c r="D363" s="83"/>
      <c r="E363" s="83"/>
      <c r="F363" s="83"/>
      <c r="G363" s="83"/>
      <c r="H363" s="83"/>
      <c r="I363" s="83"/>
      <c r="J363" s="83"/>
      <c r="K363" s="83"/>
      <c r="L363" s="83"/>
      <c r="M363" s="83"/>
      <c r="N363" s="83"/>
      <c r="O363" s="83"/>
      <c r="P363" s="782"/>
      <c r="Q363" s="88"/>
      <c r="R363" s="88"/>
    </row>
    <row r="364" spans="1:18" s="961" customFormat="1" ht="15.75">
      <c r="A364" s="82"/>
      <c r="B364" s="83"/>
      <c r="C364" s="83"/>
      <c r="D364" s="83"/>
      <c r="E364" s="83"/>
      <c r="F364" s="83"/>
      <c r="G364" s="83"/>
      <c r="H364" s="83"/>
      <c r="I364" s="83"/>
      <c r="J364" s="83"/>
      <c r="K364" s="83"/>
      <c r="L364" s="83"/>
      <c r="M364" s="83"/>
      <c r="N364" s="83"/>
      <c r="O364" s="83"/>
      <c r="P364" s="782"/>
      <c r="Q364" s="88"/>
      <c r="R364" s="88"/>
    </row>
    <row r="365" spans="1:18" s="961" customFormat="1" ht="15.75">
      <c r="A365" s="82"/>
      <c r="B365" s="83"/>
      <c r="C365" s="83"/>
      <c r="D365" s="83"/>
      <c r="E365" s="83"/>
      <c r="F365" s="83"/>
      <c r="G365" s="83"/>
      <c r="H365" s="83"/>
      <c r="I365" s="83"/>
      <c r="J365" s="83"/>
      <c r="K365" s="83"/>
      <c r="L365" s="83"/>
      <c r="M365" s="83"/>
      <c r="N365" s="83"/>
      <c r="O365" s="83"/>
      <c r="P365" s="782"/>
      <c r="Q365" s="88"/>
      <c r="R365" s="88"/>
    </row>
    <row r="366" spans="1:18" s="961" customFormat="1" ht="15.75">
      <c r="A366" s="82"/>
      <c r="B366" s="83"/>
      <c r="C366" s="83"/>
      <c r="D366" s="83"/>
      <c r="E366" s="83"/>
      <c r="F366" s="83"/>
      <c r="G366" s="83"/>
      <c r="H366" s="83"/>
      <c r="I366" s="83"/>
      <c r="J366" s="83"/>
      <c r="K366" s="83"/>
      <c r="L366" s="83"/>
      <c r="M366" s="83"/>
      <c r="N366" s="83"/>
      <c r="O366" s="83"/>
      <c r="P366" s="782"/>
      <c r="Q366" s="88"/>
      <c r="R366" s="88"/>
    </row>
    <row r="367" spans="1:18" s="961" customFormat="1" ht="15.75">
      <c r="A367" s="82"/>
      <c r="B367" s="83"/>
      <c r="C367" s="83"/>
      <c r="D367" s="83"/>
      <c r="E367" s="83"/>
      <c r="F367" s="83"/>
      <c r="G367" s="83"/>
      <c r="H367" s="83"/>
      <c r="I367" s="83"/>
      <c r="J367" s="83"/>
      <c r="K367" s="83"/>
      <c r="L367" s="83"/>
      <c r="M367" s="83"/>
      <c r="N367" s="83"/>
      <c r="O367" s="83"/>
      <c r="P367" s="782"/>
      <c r="Q367" s="88"/>
      <c r="R367" s="88"/>
    </row>
    <row r="368" spans="1:18" s="961" customFormat="1" ht="15.75">
      <c r="A368" s="82"/>
      <c r="B368" s="83"/>
      <c r="C368" s="83"/>
      <c r="D368" s="83"/>
      <c r="E368" s="83"/>
      <c r="F368" s="83"/>
      <c r="G368" s="83"/>
      <c r="H368" s="83"/>
      <c r="I368" s="83"/>
      <c r="J368" s="83"/>
      <c r="K368" s="83"/>
      <c r="L368" s="83"/>
      <c r="M368" s="83"/>
      <c r="N368" s="83"/>
      <c r="O368" s="83"/>
      <c r="P368" s="782"/>
      <c r="Q368" s="88"/>
      <c r="R368" s="88"/>
    </row>
    <row r="369" spans="1:18" s="961" customFormat="1" ht="15.75">
      <c r="A369" s="82"/>
      <c r="B369" s="83"/>
      <c r="C369" s="83"/>
      <c r="D369" s="83"/>
      <c r="E369" s="83"/>
      <c r="F369" s="83"/>
      <c r="G369" s="83"/>
      <c r="H369" s="83"/>
      <c r="I369" s="83"/>
      <c r="J369" s="83"/>
      <c r="K369" s="83"/>
      <c r="L369" s="83"/>
      <c r="M369" s="83"/>
      <c r="N369" s="83"/>
      <c r="O369" s="83"/>
      <c r="P369" s="782"/>
      <c r="Q369" s="88"/>
      <c r="R369" s="88"/>
    </row>
    <row r="370" spans="1:18" s="961" customFormat="1" ht="15.75">
      <c r="A370" s="82"/>
      <c r="B370" s="83"/>
      <c r="C370" s="83"/>
      <c r="D370" s="83"/>
      <c r="E370" s="83"/>
      <c r="F370" s="83"/>
      <c r="G370" s="83"/>
      <c r="H370" s="83"/>
      <c r="I370" s="83"/>
      <c r="J370" s="83"/>
      <c r="K370" s="83"/>
      <c r="L370" s="83"/>
      <c r="M370" s="83"/>
      <c r="N370" s="83"/>
      <c r="O370" s="83"/>
      <c r="P370" s="782"/>
      <c r="Q370" s="88"/>
      <c r="R370" s="88"/>
    </row>
    <row r="371" spans="1:18" s="961" customFormat="1" ht="15.75">
      <c r="A371" s="82"/>
      <c r="B371" s="83"/>
      <c r="C371" s="83"/>
      <c r="D371" s="83"/>
      <c r="E371" s="83"/>
      <c r="F371" s="83"/>
      <c r="G371" s="83"/>
      <c r="H371" s="83"/>
      <c r="I371" s="83"/>
      <c r="J371" s="83"/>
      <c r="K371" s="83"/>
      <c r="L371" s="83"/>
      <c r="M371" s="83"/>
      <c r="N371" s="83"/>
      <c r="O371" s="83"/>
      <c r="P371" s="782"/>
      <c r="Q371" s="88"/>
      <c r="R371" s="88"/>
    </row>
    <row r="372" spans="1:18" s="961" customFormat="1" ht="15.75">
      <c r="A372" s="82"/>
      <c r="B372" s="83"/>
      <c r="C372" s="83"/>
      <c r="D372" s="83"/>
      <c r="E372" s="83"/>
      <c r="F372" s="83"/>
      <c r="G372" s="83"/>
      <c r="H372" s="83"/>
      <c r="I372" s="83"/>
      <c r="J372" s="83"/>
      <c r="K372" s="83"/>
      <c r="L372" s="83"/>
      <c r="M372" s="83"/>
      <c r="N372" s="83"/>
      <c r="O372" s="83"/>
      <c r="P372" s="782"/>
      <c r="Q372" s="88"/>
      <c r="R372" s="88"/>
    </row>
    <row r="373" spans="1:18" s="961" customFormat="1" ht="15.75">
      <c r="A373" s="82"/>
      <c r="B373" s="83"/>
      <c r="C373" s="83"/>
      <c r="D373" s="83"/>
      <c r="E373" s="83"/>
      <c r="F373" s="83"/>
      <c r="G373" s="83"/>
      <c r="H373" s="83"/>
      <c r="I373" s="83"/>
      <c r="J373" s="83"/>
      <c r="K373" s="83"/>
      <c r="L373" s="83"/>
      <c r="M373" s="83"/>
      <c r="N373" s="83"/>
      <c r="O373" s="83"/>
      <c r="P373" s="782"/>
      <c r="Q373" s="88"/>
      <c r="R373" s="88"/>
    </row>
    <row r="374" spans="1:18" s="961" customFormat="1" ht="15.75">
      <c r="A374" s="82"/>
      <c r="B374" s="83"/>
      <c r="C374" s="83"/>
      <c r="D374" s="83"/>
      <c r="E374" s="83"/>
      <c r="F374" s="83"/>
      <c r="G374" s="83"/>
      <c r="H374" s="83"/>
      <c r="I374" s="83"/>
      <c r="J374" s="83"/>
      <c r="K374" s="83"/>
      <c r="L374" s="83"/>
      <c r="M374" s="83"/>
      <c r="N374" s="83"/>
      <c r="O374" s="83"/>
      <c r="P374" s="782"/>
      <c r="Q374" s="88"/>
      <c r="R374" s="88"/>
    </row>
    <row r="375" spans="1:18" s="961" customFormat="1" ht="15.75">
      <c r="A375" s="82"/>
      <c r="B375" s="83"/>
      <c r="C375" s="83"/>
      <c r="D375" s="83"/>
      <c r="E375" s="83"/>
      <c r="F375" s="83"/>
      <c r="G375" s="83"/>
      <c r="H375" s="83"/>
      <c r="I375" s="83"/>
      <c r="J375" s="83"/>
      <c r="K375" s="83"/>
      <c r="L375" s="83"/>
      <c r="M375" s="83"/>
      <c r="N375" s="83"/>
      <c r="O375" s="83"/>
      <c r="P375" s="782"/>
      <c r="Q375" s="88"/>
      <c r="R375" s="88"/>
    </row>
    <row r="376" spans="1:18" s="961" customFormat="1" ht="15.75">
      <c r="A376" s="82"/>
      <c r="B376" s="83"/>
      <c r="C376" s="83"/>
      <c r="D376" s="83"/>
      <c r="E376" s="83"/>
      <c r="F376" s="83"/>
      <c r="G376" s="83"/>
      <c r="H376" s="83"/>
      <c r="I376" s="83"/>
      <c r="J376" s="83"/>
      <c r="K376" s="83"/>
      <c r="L376" s="83"/>
      <c r="M376" s="83"/>
      <c r="N376" s="83"/>
      <c r="O376" s="83"/>
      <c r="P376" s="782"/>
      <c r="Q376" s="88"/>
      <c r="R376" s="88"/>
    </row>
    <row r="377" spans="1:18" s="961" customFormat="1" ht="15.75">
      <c r="A377" s="82"/>
      <c r="B377" s="83"/>
      <c r="C377" s="83"/>
      <c r="D377" s="83"/>
      <c r="E377" s="83"/>
      <c r="F377" s="83"/>
      <c r="G377" s="83"/>
      <c r="H377" s="83"/>
      <c r="I377" s="83"/>
      <c r="J377" s="83"/>
      <c r="K377" s="83"/>
      <c r="L377" s="83"/>
      <c r="M377" s="83"/>
      <c r="N377" s="83"/>
      <c r="O377" s="83"/>
      <c r="P377" s="782"/>
      <c r="Q377" s="88"/>
      <c r="R377" s="88"/>
    </row>
    <row r="378" spans="1:18" s="961" customFormat="1" ht="15.75">
      <c r="A378" s="82"/>
      <c r="B378" s="83"/>
      <c r="C378" s="83"/>
      <c r="D378" s="83"/>
      <c r="E378" s="83"/>
      <c r="F378" s="83"/>
      <c r="G378" s="83"/>
      <c r="H378" s="83"/>
      <c r="I378" s="83"/>
      <c r="J378" s="83"/>
      <c r="K378" s="83"/>
      <c r="L378" s="83"/>
      <c r="M378" s="83"/>
      <c r="N378" s="83"/>
      <c r="O378" s="83"/>
      <c r="P378" s="782"/>
      <c r="Q378" s="88"/>
      <c r="R378" s="88"/>
    </row>
    <row r="379" spans="1:18" s="961" customFormat="1" ht="15.75">
      <c r="A379" s="82"/>
      <c r="B379" s="83"/>
      <c r="C379" s="83"/>
      <c r="D379" s="83"/>
      <c r="E379" s="83"/>
      <c r="F379" s="83"/>
      <c r="G379" s="83"/>
      <c r="H379" s="83"/>
      <c r="I379" s="83"/>
      <c r="J379" s="83"/>
      <c r="K379" s="83"/>
      <c r="L379" s="83"/>
      <c r="M379" s="83"/>
      <c r="N379" s="83"/>
      <c r="O379" s="83"/>
      <c r="P379" s="782"/>
      <c r="Q379" s="88"/>
      <c r="R379" s="88"/>
    </row>
    <row r="380" spans="1:18" s="961" customFormat="1" ht="15.75">
      <c r="A380" s="82"/>
      <c r="B380" s="83"/>
      <c r="C380" s="83"/>
      <c r="D380" s="83"/>
      <c r="E380" s="83"/>
      <c r="F380" s="83"/>
      <c r="G380" s="83"/>
      <c r="H380" s="83"/>
      <c r="I380" s="83"/>
      <c r="J380" s="83"/>
      <c r="K380" s="83"/>
      <c r="L380" s="83"/>
      <c r="M380" s="83"/>
      <c r="N380" s="83"/>
      <c r="O380" s="83"/>
      <c r="P380" s="782"/>
      <c r="Q380" s="88"/>
      <c r="R380" s="88"/>
    </row>
    <row r="381" spans="1:18" s="961" customFormat="1" ht="15.75">
      <c r="A381" s="82"/>
      <c r="B381" s="83"/>
      <c r="C381" s="83"/>
      <c r="D381" s="83"/>
      <c r="E381" s="83"/>
      <c r="F381" s="83"/>
      <c r="G381" s="83"/>
      <c r="H381" s="83"/>
      <c r="I381" s="83"/>
      <c r="J381" s="83"/>
      <c r="K381" s="83"/>
      <c r="L381" s="83"/>
      <c r="M381" s="83"/>
      <c r="N381" s="83"/>
      <c r="O381" s="83"/>
      <c r="P381" s="782"/>
      <c r="Q381" s="88"/>
      <c r="R381" s="88"/>
    </row>
    <row r="382" spans="1:18" s="961" customFormat="1" ht="15.75">
      <c r="A382" s="82"/>
      <c r="B382" s="83"/>
      <c r="C382" s="83"/>
      <c r="D382" s="83"/>
      <c r="E382" s="83"/>
      <c r="F382" s="83"/>
      <c r="G382" s="83"/>
      <c r="H382" s="83"/>
      <c r="I382" s="83"/>
      <c r="J382" s="83"/>
      <c r="K382" s="83"/>
      <c r="L382" s="83"/>
      <c r="M382" s="83"/>
      <c r="N382" s="83"/>
      <c r="O382" s="83"/>
      <c r="P382" s="782"/>
      <c r="Q382" s="88"/>
      <c r="R382" s="88"/>
    </row>
    <row r="383" spans="1:18" s="961" customFormat="1" ht="15.75">
      <c r="A383" s="82"/>
      <c r="B383" s="83"/>
      <c r="C383" s="83"/>
      <c r="D383" s="83"/>
      <c r="E383" s="83"/>
      <c r="F383" s="83"/>
      <c r="G383" s="83"/>
      <c r="H383" s="83"/>
      <c r="I383" s="83"/>
      <c r="J383" s="83"/>
      <c r="K383" s="83"/>
      <c r="L383" s="83"/>
      <c r="M383" s="83"/>
      <c r="N383" s="83"/>
      <c r="O383" s="83"/>
      <c r="P383" s="782"/>
      <c r="Q383" s="88"/>
      <c r="R383" s="88"/>
    </row>
    <row r="384" spans="1:18" s="961" customFormat="1" ht="15.75">
      <c r="A384" s="82"/>
      <c r="B384" s="83"/>
      <c r="C384" s="83"/>
      <c r="D384" s="83"/>
      <c r="E384" s="83"/>
      <c r="F384" s="83"/>
      <c r="G384" s="83"/>
      <c r="H384" s="83"/>
      <c r="I384" s="83"/>
      <c r="J384" s="83"/>
      <c r="K384" s="83"/>
      <c r="L384" s="83"/>
      <c r="M384" s="83"/>
      <c r="N384" s="83"/>
      <c r="O384" s="83"/>
      <c r="P384" s="782"/>
      <c r="Q384" s="88"/>
      <c r="R384" s="88"/>
    </row>
    <row r="385" spans="1:18" s="961" customFormat="1" ht="15.75">
      <c r="A385" s="82"/>
      <c r="B385" s="83"/>
      <c r="C385" s="83"/>
      <c r="D385" s="83"/>
      <c r="E385" s="83"/>
      <c r="F385" s="83"/>
      <c r="G385" s="83"/>
      <c r="H385" s="83"/>
      <c r="I385" s="83"/>
      <c r="J385" s="83"/>
      <c r="K385" s="83"/>
      <c r="L385" s="83"/>
      <c r="M385" s="83"/>
      <c r="N385" s="83"/>
      <c r="O385" s="83"/>
      <c r="P385" s="782"/>
      <c r="Q385" s="88"/>
      <c r="R385" s="88"/>
    </row>
    <row r="386" spans="1:18" s="961" customFormat="1" ht="15.75">
      <c r="A386" s="82"/>
      <c r="B386" s="83"/>
      <c r="C386" s="83"/>
      <c r="D386" s="83"/>
      <c r="E386" s="83"/>
      <c r="F386" s="83"/>
      <c r="G386" s="83"/>
      <c r="H386" s="83"/>
      <c r="I386" s="83"/>
      <c r="J386" s="83"/>
      <c r="K386" s="83"/>
      <c r="L386" s="83"/>
      <c r="M386" s="83"/>
      <c r="N386" s="83"/>
      <c r="O386" s="83"/>
      <c r="P386" s="782"/>
      <c r="Q386" s="88"/>
      <c r="R386" s="88"/>
    </row>
    <row r="387" spans="1:18" s="961" customFormat="1" ht="15.75">
      <c r="A387" s="82"/>
      <c r="B387" s="83"/>
      <c r="C387" s="83"/>
      <c r="D387" s="83"/>
      <c r="E387" s="83"/>
      <c r="F387" s="83"/>
      <c r="G387" s="83"/>
      <c r="H387" s="83"/>
      <c r="I387" s="83"/>
      <c r="J387" s="83"/>
      <c r="K387" s="83"/>
      <c r="L387" s="83"/>
      <c r="M387" s="83"/>
      <c r="N387" s="83"/>
      <c r="O387" s="83"/>
      <c r="P387" s="782"/>
      <c r="Q387" s="88"/>
      <c r="R387" s="88"/>
    </row>
    <row r="388" spans="1:18" s="961" customFormat="1" ht="15.75">
      <c r="A388" s="82"/>
      <c r="B388" s="83"/>
      <c r="C388" s="83"/>
      <c r="D388" s="83"/>
      <c r="E388" s="83"/>
      <c r="F388" s="83"/>
      <c r="G388" s="83"/>
      <c r="H388" s="83"/>
      <c r="I388" s="83"/>
      <c r="J388" s="83"/>
      <c r="K388" s="83"/>
      <c r="L388" s="83"/>
      <c r="M388" s="83"/>
      <c r="N388" s="83"/>
      <c r="O388" s="83"/>
      <c r="P388" s="782"/>
      <c r="Q388" s="88"/>
      <c r="R388" s="88"/>
    </row>
    <row r="389" spans="1:18" s="961" customFormat="1" ht="15.75">
      <c r="A389" s="82"/>
      <c r="B389" s="83"/>
      <c r="C389" s="83"/>
      <c r="D389" s="83"/>
      <c r="E389" s="83"/>
      <c r="F389" s="83"/>
      <c r="G389" s="83"/>
      <c r="H389" s="83"/>
      <c r="I389" s="83"/>
      <c r="J389" s="83"/>
      <c r="K389" s="83"/>
      <c r="L389" s="83"/>
      <c r="M389" s="83"/>
      <c r="N389" s="83"/>
      <c r="O389" s="83"/>
      <c r="P389" s="782"/>
      <c r="Q389" s="88"/>
      <c r="R389" s="88"/>
    </row>
    <row r="390" spans="1:18" s="961" customFormat="1" ht="15.75">
      <c r="A390" s="82"/>
      <c r="B390" s="83"/>
      <c r="C390" s="83"/>
      <c r="D390" s="83"/>
      <c r="E390" s="83"/>
      <c r="F390" s="83"/>
      <c r="G390" s="83"/>
      <c r="H390" s="83"/>
      <c r="I390" s="83"/>
      <c r="J390" s="83"/>
      <c r="K390" s="83"/>
      <c r="L390" s="83"/>
      <c r="M390" s="83"/>
      <c r="N390" s="83"/>
      <c r="O390" s="83"/>
      <c r="P390" s="782"/>
      <c r="Q390" s="88"/>
      <c r="R390" s="88"/>
    </row>
    <row r="391" spans="1:18" s="961" customFormat="1" ht="15.75">
      <c r="A391" s="82"/>
      <c r="B391" s="83"/>
      <c r="C391" s="83"/>
      <c r="D391" s="83"/>
      <c r="E391" s="83"/>
      <c r="F391" s="83"/>
      <c r="G391" s="83"/>
      <c r="H391" s="83"/>
      <c r="I391" s="83"/>
      <c r="J391" s="83"/>
      <c r="K391" s="83"/>
      <c r="L391" s="83"/>
      <c r="M391" s="83"/>
      <c r="N391" s="83"/>
      <c r="O391" s="83"/>
      <c r="P391" s="782"/>
      <c r="Q391" s="88"/>
      <c r="R391" s="88"/>
    </row>
    <row r="392" spans="1:18" s="961" customFormat="1" ht="15.75">
      <c r="A392" s="82"/>
      <c r="B392" s="83"/>
      <c r="C392" s="83"/>
      <c r="D392" s="83"/>
      <c r="E392" s="83"/>
      <c r="F392" s="83"/>
      <c r="G392" s="83"/>
      <c r="H392" s="83"/>
      <c r="I392" s="83"/>
      <c r="J392" s="83"/>
      <c r="K392" s="83"/>
      <c r="L392" s="83"/>
      <c r="M392" s="83"/>
      <c r="N392" s="83"/>
      <c r="O392" s="83"/>
      <c r="P392" s="782"/>
      <c r="Q392" s="88"/>
      <c r="R392" s="88"/>
    </row>
    <row r="393" spans="1:18" s="961" customFormat="1" ht="15.75">
      <c r="A393" s="82"/>
      <c r="B393" s="83"/>
      <c r="C393" s="83"/>
      <c r="D393" s="83"/>
      <c r="E393" s="83"/>
      <c r="F393" s="83"/>
      <c r="G393" s="83"/>
      <c r="H393" s="83"/>
      <c r="I393" s="83"/>
      <c r="J393" s="83"/>
      <c r="K393" s="83"/>
      <c r="L393" s="83"/>
      <c r="M393" s="83"/>
      <c r="N393" s="83"/>
      <c r="O393" s="83"/>
      <c r="P393" s="782"/>
      <c r="Q393" s="88"/>
      <c r="R393" s="88"/>
    </row>
    <row r="394" spans="1:18" s="961" customFormat="1" ht="15.75">
      <c r="A394" s="82"/>
      <c r="B394" s="83"/>
      <c r="C394" s="83"/>
      <c r="D394" s="83"/>
      <c r="E394" s="83"/>
      <c r="F394" s="83"/>
      <c r="G394" s="83"/>
      <c r="H394" s="83"/>
      <c r="I394" s="83"/>
      <c r="J394" s="83"/>
      <c r="K394" s="83"/>
      <c r="L394" s="83"/>
      <c r="M394" s="83"/>
      <c r="N394" s="83"/>
      <c r="O394" s="83"/>
      <c r="P394" s="782"/>
      <c r="Q394" s="88"/>
      <c r="R394" s="88"/>
    </row>
    <row r="395" spans="1:18" s="961" customFormat="1" ht="15.75">
      <c r="A395" s="82"/>
      <c r="B395" s="83"/>
      <c r="C395" s="83"/>
      <c r="D395" s="83"/>
      <c r="E395" s="83"/>
      <c r="F395" s="83"/>
      <c r="G395" s="83"/>
      <c r="H395" s="83"/>
      <c r="I395" s="83"/>
      <c r="J395" s="83"/>
      <c r="K395" s="83"/>
      <c r="L395" s="83"/>
      <c r="M395" s="83"/>
      <c r="N395" s="83"/>
      <c r="O395" s="83"/>
      <c r="P395" s="782"/>
      <c r="Q395" s="88"/>
      <c r="R395" s="88"/>
    </row>
    <row r="396" spans="1:18" s="961" customFormat="1" ht="15.75">
      <c r="A396" s="82"/>
      <c r="B396" s="83"/>
      <c r="C396" s="83"/>
      <c r="D396" s="83"/>
      <c r="E396" s="83"/>
      <c r="F396" s="83"/>
      <c r="G396" s="83"/>
      <c r="H396" s="83"/>
      <c r="I396" s="83"/>
      <c r="J396" s="83"/>
      <c r="K396" s="83"/>
      <c r="L396" s="83"/>
      <c r="M396" s="83"/>
      <c r="N396" s="83"/>
      <c r="O396" s="83"/>
      <c r="P396" s="782"/>
      <c r="Q396" s="88"/>
      <c r="R396" s="88"/>
    </row>
    <row r="397" spans="1:18" s="961" customFormat="1" ht="15.75">
      <c r="A397" s="82"/>
      <c r="B397" s="83"/>
      <c r="C397" s="83"/>
      <c r="D397" s="83"/>
      <c r="E397" s="83"/>
      <c r="F397" s="83"/>
      <c r="G397" s="83"/>
      <c r="H397" s="83"/>
      <c r="I397" s="83"/>
      <c r="J397" s="83"/>
      <c r="K397" s="83"/>
      <c r="L397" s="83"/>
      <c r="M397" s="83"/>
      <c r="N397" s="83"/>
      <c r="O397" s="83"/>
      <c r="P397" s="782"/>
      <c r="Q397" s="88"/>
      <c r="R397" s="88"/>
    </row>
    <row r="398" spans="1:18" s="961" customFormat="1" ht="15.75">
      <c r="A398" s="82"/>
      <c r="B398" s="83"/>
      <c r="C398" s="83"/>
      <c r="D398" s="83"/>
      <c r="E398" s="83"/>
      <c r="F398" s="83"/>
      <c r="G398" s="83"/>
      <c r="H398" s="83"/>
      <c r="I398" s="83"/>
      <c r="J398" s="83"/>
      <c r="K398" s="83"/>
      <c r="L398" s="83"/>
      <c r="M398" s="83"/>
      <c r="N398" s="83"/>
      <c r="O398" s="83"/>
      <c r="P398" s="782"/>
      <c r="Q398" s="88"/>
      <c r="R398" s="88"/>
    </row>
    <row r="399" spans="1:18" s="961" customFormat="1" ht="15.75">
      <c r="A399" s="82"/>
      <c r="B399" s="83"/>
      <c r="C399" s="83"/>
      <c r="D399" s="83"/>
      <c r="E399" s="83"/>
      <c r="F399" s="83"/>
      <c r="G399" s="83"/>
      <c r="H399" s="83"/>
      <c r="I399" s="83"/>
      <c r="J399" s="83"/>
      <c r="K399" s="83"/>
      <c r="L399" s="83"/>
      <c r="M399" s="83"/>
      <c r="N399" s="83"/>
      <c r="O399" s="83"/>
      <c r="P399" s="782"/>
      <c r="Q399" s="88"/>
      <c r="R399" s="88"/>
    </row>
    <row r="400" spans="1:18" s="961" customFormat="1" ht="15.75">
      <c r="A400" s="82"/>
      <c r="B400" s="83"/>
      <c r="C400" s="83"/>
      <c r="D400" s="83"/>
      <c r="E400" s="83"/>
      <c r="F400" s="83"/>
      <c r="G400" s="83"/>
      <c r="H400" s="83"/>
      <c r="I400" s="83"/>
      <c r="J400" s="83"/>
      <c r="K400" s="83"/>
      <c r="L400" s="83"/>
      <c r="M400" s="83"/>
      <c r="N400" s="83"/>
      <c r="O400" s="83"/>
      <c r="P400" s="782"/>
      <c r="Q400" s="88"/>
      <c r="R400" s="88"/>
    </row>
    <row r="401" spans="1:18" s="961" customFormat="1" ht="15.75">
      <c r="A401" s="82"/>
      <c r="B401" s="83"/>
      <c r="C401" s="83"/>
      <c r="D401" s="83"/>
      <c r="E401" s="83"/>
      <c r="F401" s="83"/>
      <c r="G401" s="83"/>
      <c r="H401" s="83"/>
      <c r="I401" s="83"/>
      <c r="J401" s="83"/>
      <c r="K401" s="83"/>
      <c r="L401" s="83"/>
      <c r="M401" s="83"/>
      <c r="N401" s="83"/>
      <c r="O401" s="83"/>
      <c r="P401" s="782"/>
      <c r="Q401" s="88"/>
      <c r="R401" s="88"/>
    </row>
    <row r="402" spans="1:18" s="961" customFormat="1" ht="15.75">
      <c r="A402" s="82"/>
      <c r="B402" s="83"/>
      <c r="C402" s="83"/>
      <c r="D402" s="83"/>
      <c r="E402" s="83"/>
      <c r="F402" s="83"/>
      <c r="G402" s="83"/>
      <c r="H402" s="83"/>
      <c r="I402" s="83"/>
      <c r="J402" s="83"/>
      <c r="K402" s="83"/>
      <c r="L402" s="83"/>
      <c r="M402" s="83"/>
      <c r="N402" s="83"/>
      <c r="O402" s="83"/>
      <c r="P402" s="782"/>
      <c r="Q402" s="88"/>
      <c r="R402" s="88"/>
    </row>
    <row r="403" spans="1:18" s="961" customFormat="1" ht="15.75">
      <c r="A403" s="82"/>
      <c r="B403" s="83"/>
      <c r="C403" s="83"/>
      <c r="D403" s="83"/>
      <c r="E403" s="83"/>
      <c r="F403" s="83"/>
      <c r="G403" s="83"/>
      <c r="H403" s="83"/>
      <c r="I403" s="83"/>
      <c r="J403" s="83"/>
      <c r="K403" s="83"/>
      <c r="L403" s="83"/>
      <c r="M403" s="83"/>
      <c r="N403" s="83"/>
      <c r="O403" s="83"/>
      <c r="P403" s="782"/>
      <c r="Q403" s="88"/>
      <c r="R403" s="88"/>
    </row>
    <row r="404" spans="1:18" s="961" customFormat="1" ht="15.75">
      <c r="A404" s="82"/>
      <c r="B404" s="83"/>
      <c r="C404" s="83"/>
      <c r="D404" s="83"/>
      <c r="E404" s="83"/>
      <c r="F404" s="83"/>
      <c r="G404" s="83"/>
      <c r="H404" s="83"/>
      <c r="I404" s="83"/>
      <c r="J404" s="83"/>
      <c r="K404" s="83"/>
      <c r="L404" s="83"/>
      <c r="M404" s="83"/>
      <c r="N404" s="83"/>
      <c r="O404" s="83"/>
      <c r="P404" s="782"/>
      <c r="Q404" s="88"/>
      <c r="R404" s="88"/>
    </row>
    <row r="405" spans="1:18" s="961" customFormat="1" ht="15.75">
      <c r="A405" s="82"/>
      <c r="B405" s="83"/>
      <c r="C405" s="83"/>
      <c r="D405" s="83"/>
      <c r="E405" s="83"/>
      <c r="F405" s="83"/>
      <c r="G405" s="83"/>
      <c r="H405" s="83"/>
      <c r="I405" s="83"/>
      <c r="J405" s="83"/>
      <c r="K405" s="83"/>
      <c r="L405" s="83"/>
      <c r="M405" s="83"/>
      <c r="N405" s="83"/>
      <c r="O405" s="83"/>
      <c r="P405" s="782"/>
      <c r="Q405" s="88"/>
      <c r="R405" s="88"/>
    </row>
    <row r="406" spans="1:18" s="961" customFormat="1" ht="15.75">
      <c r="A406" s="82"/>
      <c r="B406" s="83"/>
      <c r="C406" s="83"/>
      <c r="D406" s="83"/>
      <c r="E406" s="83"/>
      <c r="F406" s="83"/>
      <c r="G406" s="83"/>
      <c r="H406" s="83"/>
      <c r="I406" s="83"/>
      <c r="J406" s="83"/>
      <c r="K406" s="83"/>
      <c r="L406" s="83"/>
      <c r="M406" s="83"/>
      <c r="N406" s="83"/>
      <c r="O406" s="83"/>
      <c r="P406" s="782"/>
      <c r="Q406" s="88"/>
      <c r="R406" s="88"/>
    </row>
    <row r="407" spans="1:18" s="961" customFormat="1" ht="15.75">
      <c r="A407" s="82"/>
      <c r="B407" s="83"/>
      <c r="C407" s="83"/>
      <c r="D407" s="83"/>
      <c r="E407" s="83"/>
      <c r="F407" s="83"/>
      <c r="G407" s="83"/>
      <c r="H407" s="83"/>
      <c r="I407" s="83"/>
      <c r="J407" s="83"/>
      <c r="K407" s="83"/>
      <c r="L407" s="83"/>
      <c r="M407" s="83"/>
      <c r="N407" s="83"/>
      <c r="O407" s="83"/>
      <c r="P407" s="782"/>
      <c r="Q407" s="88"/>
      <c r="R407" s="88"/>
    </row>
    <row r="408" spans="1:18" s="961" customFormat="1" ht="15.75">
      <c r="A408" s="82"/>
      <c r="B408" s="83"/>
      <c r="C408" s="83"/>
      <c r="D408" s="83"/>
      <c r="E408" s="83"/>
      <c r="F408" s="83"/>
      <c r="G408" s="83"/>
      <c r="H408" s="83"/>
      <c r="I408" s="83"/>
      <c r="J408" s="83"/>
      <c r="K408" s="83"/>
      <c r="L408" s="83"/>
      <c r="M408" s="83"/>
      <c r="N408" s="83"/>
      <c r="O408" s="83"/>
      <c r="P408" s="782"/>
      <c r="Q408" s="88"/>
      <c r="R408" s="88"/>
    </row>
    <row r="409" spans="1:18" s="961" customFormat="1" ht="15.75">
      <c r="A409" s="82"/>
      <c r="B409" s="83"/>
      <c r="C409" s="83"/>
      <c r="D409" s="83"/>
      <c r="E409" s="83"/>
      <c r="F409" s="83"/>
      <c r="G409" s="83"/>
      <c r="H409" s="83"/>
      <c r="I409" s="83"/>
      <c r="J409" s="83"/>
      <c r="K409" s="83"/>
      <c r="L409" s="83"/>
      <c r="M409" s="83"/>
      <c r="N409" s="83"/>
      <c r="O409" s="83"/>
      <c r="P409" s="782"/>
      <c r="Q409" s="88"/>
      <c r="R409" s="88"/>
    </row>
    <row r="410" spans="1:18" s="961" customFormat="1" ht="15.75">
      <c r="A410" s="82"/>
      <c r="B410" s="83"/>
      <c r="C410" s="83"/>
      <c r="D410" s="83"/>
      <c r="E410" s="83"/>
      <c r="F410" s="83"/>
      <c r="G410" s="83"/>
      <c r="H410" s="83"/>
      <c r="I410" s="83"/>
      <c r="J410" s="83"/>
      <c r="K410" s="83"/>
      <c r="L410" s="83"/>
      <c r="M410" s="83"/>
      <c r="N410" s="83"/>
      <c r="O410" s="83"/>
      <c r="P410" s="782"/>
      <c r="Q410" s="88"/>
      <c r="R410" s="88"/>
    </row>
    <row r="411" spans="1:18" s="961" customFormat="1" ht="15.75">
      <c r="A411" s="82"/>
      <c r="B411" s="83"/>
      <c r="C411" s="83"/>
      <c r="D411" s="83"/>
      <c r="E411" s="83"/>
      <c r="F411" s="83"/>
      <c r="G411" s="83"/>
      <c r="H411" s="83"/>
      <c r="I411" s="83"/>
      <c r="J411" s="83"/>
      <c r="K411" s="83"/>
      <c r="L411" s="83"/>
      <c r="M411" s="83"/>
      <c r="N411" s="83"/>
      <c r="O411" s="83"/>
      <c r="P411" s="782"/>
      <c r="Q411" s="88"/>
      <c r="R411" s="88"/>
    </row>
    <row r="412" spans="1:18" s="961" customFormat="1" ht="15.75">
      <c r="A412" s="82"/>
      <c r="B412" s="83"/>
      <c r="C412" s="83"/>
      <c r="D412" s="83"/>
      <c r="E412" s="83"/>
      <c r="F412" s="83"/>
      <c r="G412" s="83"/>
      <c r="H412" s="83"/>
      <c r="I412" s="83"/>
      <c r="J412" s="83"/>
      <c r="K412" s="83"/>
      <c r="L412" s="83"/>
      <c r="M412" s="83"/>
      <c r="N412" s="83"/>
      <c r="O412" s="83"/>
      <c r="P412" s="782"/>
      <c r="Q412" s="88"/>
      <c r="R412" s="88"/>
    </row>
    <row r="413" spans="1:18" s="961" customFormat="1" ht="15.75">
      <c r="A413" s="82"/>
      <c r="B413" s="83"/>
      <c r="C413" s="83"/>
      <c r="D413" s="83"/>
      <c r="E413" s="83"/>
      <c r="F413" s="83"/>
      <c r="G413" s="83"/>
      <c r="H413" s="83"/>
      <c r="I413" s="83"/>
      <c r="J413" s="83"/>
      <c r="K413" s="83"/>
      <c r="L413" s="83"/>
      <c r="M413" s="83"/>
      <c r="N413" s="83"/>
      <c r="O413" s="83"/>
      <c r="P413" s="782"/>
      <c r="Q413" s="88"/>
      <c r="R413" s="88"/>
    </row>
    <row r="414" spans="1:18" s="961" customFormat="1" ht="15.75">
      <c r="A414" s="82"/>
      <c r="B414" s="83"/>
      <c r="C414" s="83"/>
      <c r="D414" s="83"/>
      <c r="E414" s="83"/>
      <c r="F414" s="83"/>
      <c r="G414" s="83"/>
      <c r="H414" s="83"/>
      <c r="I414" s="83"/>
      <c r="J414" s="83"/>
      <c r="K414" s="83"/>
      <c r="L414" s="83"/>
      <c r="M414" s="83"/>
      <c r="N414" s="83"/>
      <c r="O414" s="83"/>
      <c r="P414" s="782"/>
      <c r="Q414" s="88"/>
      <c r="R414" s="88"/>
    </row>
    <row r="415" spans="1:18" s="961" customFormat="1" ht="15.75">
      <c r="A415" s="82"/>
      <c r="B415" s="83"/>
      <c r="C415" s="83"/>
      <c r="D415" s="83"/>
      <c r="E415" s="83"/>
      <c r="F415" s="83"/>
      <c r="G415" s="83"/>
      <c r="H415" s="83"/>
      <c r="I415" s="83"/>
      <c r="J415" s="83"/>
      <c r="K415" s="83"/>
      <c r="L415" s="83"/>
      <c r="M415" s="83"/>
      <c r="N415" s="83"/>
      <c r="O415" s="83"/>
      <c r="P415" s="782"/>
      <c r="Q415" s="88"/>
      <c r="R415" s="88"/>
    </row>
    <row r="416" spans="1:18" s="961" customFormat="1" ht="15.75">
      <c r="A416" s="82"/>
      <c r="B416" s="83"/>
      <c r="C416" s="83"/>
      <c r="D416" s="83"/>
      <c r="E416" s="83"/>
      <c r="F416" s="83"/>
      <c r="G416" s="83"/>
      <c r="H416" s="83"/>
      <c r="I416" s="83"/>
      <c r="J416" s="83"/>
      <c r="K416" s="83"/>
      <c r="L416" s="83"/>
      <c r="M416" s="83"/>
      <c r="N416" s="83"/>
      <c r="O416" s="83"/>
      <c r="P416" s="782"/>
      <c r="Q416" s="88"/>
      <c r="R416" s="88"/>
    </row>
    <row r="417" spans="1:18" s="961" customFormat="1" ht="15.75">
      <c r="A417" s="82"/>
      <c r="B417" s="83"/>
      <c r="C417" s="83"/>
      <c r="D417" s="83"/>
      <c r="E417" s="83"/>
      <c r="F417" s="83"/>
      <c r="G417" s="83"/>
      <c r="H417" s="83"/>
      <c r="I417" s="83"/>
      <c r="J417" s="83"/>
      <c r="K417" s="83"/>
      <c r="L417" s="83"/>
      <c r="M417" s="83"/>
      <c r="N417" s="83"/>
      <c r="O417" s="83"/>
      <c r="P417" s="782"/>
      <c r="Q417" s="88"/>
      <c r="R417" s="88"/>
    </row>
    <row r="418" spans="1:18" s="961" customFormat="1" ht="15.75">
      <c r="A418" s="82"/>
      <c r="B418" s="83"/>
      <c r="C418" s="83"/>
      <c r="D418" s="83"/>
      <c r="E418" s="83"/>
      <c r="F418" s="83"/>
      <c r="G418" s="83"/>
      <c r="H418" s="83"/>
      <c r="I418" s="83"/>
      <c r="J418" s="83"/>
      <c r="K418" s="83"/>
      <c r="L418" s="83"/>
      <c r="M418" s="83"/>
      <c r="N418" s="83"/>
      <c r="O418" s="83"/>
      <c r="P418" s="782"/>
      <c r="Q418" s="88"/>
      <c r="R418" s="88"/>
    </row>
    <row r="419" spans="1:18" s="961" customFormat="1" ht="15.75">
      <c r="A419" s="82"/>
      <c r="B419" s="83"/>
      <c r="C419" s="83"/>
      <c r="D419" s="83"/>
      <c r="E419" s="83"/>
      <c r="F419" s="83"/>
      <c r="G419" s="83"/>
      <c r="H419" s="83"/>
      <c r="I419" s="83"/>
      <c r="J419" s="83"/>
      <c r="K419" s="83"/>
      <c r="L419" s="83"/>
      <c r="M419" s="83"/>
      <c r="N419" s="83"/>
      <c r="O419" s="83"/>
      <c r="P419" s="782"/>
      <c r="Q419" s="88"/>
      <c r="R419" s="88"/>
    </row>
    <row r="420" spans="1:18" s="961" customFormat="1" ht="15.75">
      <c r="A420" s="82"/>
      <c r="B420" s="83"/>
      <c r="C420" s="83"/>
      <c r="D420" s="83"/>
      <c r="E420" s="83"/>
      <c r="F420" s="83"/>
      <c r="G420" s="83"/>
      <c r="H420" s="83"/>
      <c r="I420" s="83"/>
      <c r="J420" s="83"/>
      <c r="K420" s="83"/>
      <c r="L420" s="83"/>
      <c r="M420" s="83"/>
      <c r="N420" s="83"/>
      <c r="O420" s="83"/>
      <c r="P420" s="782"/>
      <c r="Q420" s="88"/>
      <c r="R420" s="88"/>
    </row>
    <row r="421" spans="1:18" s="961" customFormat="1" ht="15.75">
      <c r="A421" s="82"/>
      <c r="B421" s="83"/>
      <c r="C421" s="83"/>
      <c r="D421" s="83"/>
      <c r="E421" s="83"/>
      <c r="F421" s="83"/>
      <c r="G421" s="83"/>
      <c r="H421" s="83"/>
      <c r="I421" s="83"/>
      <c r="J421" s="83"/>
      <c r="K421" s="83"/>
      <c r="L421" s="83"/>
      <c r="M421" s="83"/>
      <c r="N421" s="83"/>
      <c r="O421" s="83"/>
      <c r="P421" s="782"/>
      <c r="Q421" s="88"/>
      <c r="R421" s="88"/>
    </row>
    <row r="422" spans="1:18" s="961" customFormat="1" ht="15.75">
      <c r="A422" s="82"/>
      <c r="B422" s="83"/>
      <c r="C422" s="83"/>
      <c r="D422" s="83"/>
      <c r="E422" s="83"/>
      <c r="F422" s="83"/>
      <c r="G422" s="83"/>
      <c r="H422" s="83"/>
      <c r="I422" s="83"/>
      <c r="J422" s="83"/>
      <c r="K422" s="83"/>
      <c r="L422" s="83"/>
      <c r="M422" s="83"/>
      <c r="N422" s="83"/>
      <c r="O422" s="83"/>
      <c r="P422" s="782"/>
      <c r="Q422" s="88"/>
      <c r="R422" s="88"/>
    </row>
    <row r="423" spans="1:18" s="961" customFormat="1" ht="15.75">
      <c r="A423" s="82"/>
      <c r="B423" s="83"/>
      <c r="C423" s="83"/>
      <c r="D423" s="83"/>
      <c r="E423" s="83"/>
      <c r="F423" s="83"/>
      <c r="G423" s="83"/>
      <c r="H423" s="83"/>
      <c r="I423" s="83"/>
      <c r="J423" s="83"/>
      <c r="K423" s="83"/>
      <c r="L423" s="83"/>
      <c r="M423" s="83"/>
      <c r="N423" s="83"/>
      <c r="O423" s="83"/>
      <c r="P423" s="782"/>
      <c r="Q423" s="88"/>
      <c r="R423" s="88"/>
    </row>
    <row r="424" spans="1:18" s="961" customFormat="1" ht="15.75">
      <c r="A424" s="82"/>
      <c r="B424" s="83"/>
      <c r="C424" s="83"/>
      <c r="D424" s="83"/>
      <c r="E424" s="83"/>
      <c r="F424" s="83"/>
      <c r="G424" s="83"/>
      <c r="H424" s="83"/>
      <c r="I424" s="83"/>
      <c r="J424" s="83"/>
      <c r="K424" s="83"/>
      <c r="L424" s="83"/>
      <c r="M424" s="83"/>
      <c r="N424" s="83"/>
      <c r="O424" s="83"/>
      <c r="P424" s="782"/>
      <c r="Q424" s="88"/>
      <c r="R424" s="88"/>
    </row>
    <row r="425" spans="1:18" s="961" customFormat="1" ht="15.75">
      <c r="A425" s="82"/>
      <c r="B425" s="83"/>
      <c r="C425" s="83"/>
      <c r="D425" s="83"/>
      <c r="E425" s="83"/>
      <c r="F425" s="83"/>
      <c r="G425" s="83"/>
      <c r="H425" s="83"/>
      <c r="I425" s="83"/>
      <c r="J425" s="83"/>
      <c r="K425" s="83"/>
      <c r="L425" s="83"/>
      <c r="M425" s="83"/>
      <c r="N425" s="83"/>
      <c r="O425" s="83"/>
      <c r="P425" s="782"/>
      <c r="Q425" s="88"/>
      <c r="R425" s="88"/>
    </row>
    <row r="426" spans="1:18" s="961" customFormat="1" ht="15.75">
      <c r="A426" s="82"/>
      <c r="B426" s="83"/>
      <c r="C426" s="83"/>
      <c r="D426" s="83"/>
      <c r="E426" s="83"/>
      <c r="F426" s="83"/>
      <c r="G426" s="83"/>
      <c r="H426" s="83"/>
      <c r="I426" s="83"/>
      <c r="J426" s="83"/>
      <c r="K426" s="83"/>
      <c r="L426" s="83"/>
      <c r="M426" s="83"/>
      <c r="N426" s="83"/>
      <c r="O426" s="83"/>
      <c r="P426" s="782"/>
      <c r="Q426" s="88"/>
      <c r="R426" s="88"/>
    </row>
    <row r="427" spans="1:18" s="961" customFormat="1" ht="15.75">
      <c r="A427" s="82"/>
      <c r="B427" s="83"/>
      <c r="C427" s="83"/>
      <c r="D427" s="83"/>
      <c r="E427" s="83"/>
      <c r="F427" s="83"/>
      <c r="G427" s="83"/>
      <c r="H427" s="83"/>
      <c r="I427" s="83"/>
      <c r="J427" s="83"/>
      <c r="K427" s="83"/>
      <c r="L427" s="83"/>
      <c r="M427" s="83"/>
      <c r="N427" s="83"/>
      <c r="O427" s="83"/>
      <c r="P427" s="782"/>
      <c r="Q427" s="88"/>
      <c r="R427" s="88"/>
    </row>
    <row r="428" spans="1:18" s="961" customFormat="1" ht="15.75">
      <c r="A428" s="82"/>
      <c r="B428" s="83"/>
      <c r="C428" s="83"/>
      <c r="D428" s="83"/>
      <c r="E428" s="83"/>
      <c r="F428" s="83"/>
      <c r="G428" s="83"/>
      <c r="H428" s="83"/>
      <c r="I428" s="83"/>
      <c r="J428" s="83"/>
      <c r="K428" s="83"/>
      <c r="L428" s="83"/>
      <c r="M428" s="83"/>
      <c r="N428" s="83"/>
      <c r="O428" s="83"/>
      <c r="P428" s="782"/>
      <c r="Q428" s="88"/>
      <c r="R428" s="88"/>
    </row>
    <row r="429" spans="1:18" s="961" customFormat="1" ht="15.75">
      <c r="A429" s="82"/>
      <c r="B429" s="83"/>
      <c r="C429" s="83"/>
      <c r="D429" s="83"/>
      <c r="E429" s="83"/>
      <c r="F429" s="83"/>
      <c r="G429" s="83"/>
      <c r="H429" s="83"/>
      <c r="I429" s="83"/>
      <c r="J429" s="83"/>
      <c r="K429" s="83"/>
      <c r="L429" s="83"/>
      <c r="M429" s="83"/>
      <c r="N429" s="83"/>
      <c r="O429" s="83"/>
      <c r="P429" s="782"/>
      <c r="Q429" s="88"/>
      <c r="R429" s="88"/>
    </row>
    <row r="430" spans="1:18" s="961" customFormat="1" ht="15.75">
      <c r="A430" s="82"/>
      <c r="B430" s="83"/>
      <c r="C430" s="83"/>
      <c r="D430" s="83"/>
      <c r="E430" s="83"/>
      <c r="F430" s="83"/>
      <c r="G430" s="83"/>
      <c r="H430" s="83"/>
      <c r="I430" s="83"/>
      <c r="J430" s="83"/>
      <c r="K430" s="83"/>
      <c r="L430" s="83"/>
      <c r="M430" s="83"/>
      <c r="N430" s="83"/>
      <c r="O430" s="83"/>
      <c r="P430" s="782"/>
      <c r="Q430" s="88"/>
      <c r="R430" s="88"/>
    </row>
    <row r="431" spans="1:18" s="961" customFormat="1" ht="15.75">
      <c r="A431" s="82"/>
      <c r="B431" s="83"/>
      <c r="C431" s="83"/>
      <c r="D431" s="83"/>
      <c r="E431" s="83"/>
      <c r="F431" s="83"/>
      <c r="G431" s="83"/>
      <c r="H431" s="83"/>
      <c r="I431" s="83"/>
      <c r="J431" s="83"/>
      <c r="K431" s="83"/>
      <c r="L431" s="83"/>
      <c r="M431" s="83"/>
      <c r="N431" s="83"/>
      <c r="O431" s="83"/>
      <c r="P431" s="782"/>
      <c r="Q431" s="88"/>
      <c r="R431" s="88"/>
    </row>
    <row r="432" spans="1:18" s="961" customFormat="1" ht="15.75">
      <c r="A432" s="82"/>
      <c r="B432" s="83"/>
      <c r="C432" s="83"/>
      <c r="D432" s="83"/>
      <c r="E432" s="83"/>
      <c r="F432" s="83"/>
      <c r="G432" s="83"/>
      <c r="H432" s="83"/>
      <c r="I432" s="83"/>
      <c r="J432" s="83"/>
      <c r="K432" s="83"/>
      <c r="L432" s="83"/>
      <c r="M432" s="83"/>
      <c r="N432" s="83"/>
      <c r="O432" s="83"/>
      <c r="P432" s="782"/>
      <c r="Q432" s="88"/>
      <c r="R432" s="88"/>
    </row>
    <row r="433" spans="1:18" s="961" customFormat="1" ht="15.75">
      <c r="A433" s="82"/>
      <c r="B433" s="83"/>
      <c r="C433" s="83"/>
      <c r="D433" s="83"/>
      <c r="E433" s="83"/>
      <c r="F433" s="83"/>
      <c r="G433" s="83"/>
      <c r="H433" s="83"/>
      <c r="I433" s="83"/>
      <c r="J433" s="83"/>
      <c r="K433" s="83"/>
      <c r="L433" s="83"/>
      <c r="M433" s="83"/>
      <c r="N433" s="83"/>
      <c r="O433" s="83"/>
      <c r="P433" s="782"/>
      <c r="Q433" s="88"/>
      <c r="R433" s="88"/>
    </row>
    <row r="434" spans="1:18" s="961" customFormat="1" ht="15.75">
      <c r="A434" s="82"/>
      <c r="B434" s="83"/>
      <c r="C434" s="83"/>
      <c r="D434" s="83"/>
      <c r="E434" s="83"/>
      <c r="F434" s="83"/>
      <c r="G434" s="83"/>
      <c r="H434" s="83"/>
      <c r="I434" s="83"/>
      <c r="J434" s="83"/>
      <c r="K434" s="83"/>
      <c r="L434" s="83"/>
      <c r="M434" s="83"/>
      <c r="N434" s="83"/>
      <c r="O434" s="83"/>
      <c r="P434" s="782"/>
      <c r="Q434" s="88"/>
      <c r="R434" s="88"/>
    </row>
    <row r="435" spans="1:18" s="961" customFormat="1" ht="15.75">
      <c r="A435" s="82"/>
      <c r="B435" s="83"/>
      <c r="C435" s="83"/>
      <c r="D435" s="83"/>
      <c r="E435" s="83"/>
      <c r="F435" s="83"/>
      <c r="G435" s="83"/>
      <c r="H435" s="83"/>
      <c r="I435" s="83"/>
      <c r="J435" s="83"/>
      <c r="K435" s="83"/>
      <c r="L435" s="83"/>
      <c r="M435" s="83"/>
      <c r="N435" s="83"/>
      <c r="O435" s="83"/>
      <c r="P435" s="782"/>
      <c r="Q435" s="88"/>
      <c r="R435" s="88"/>
    </row>
    <row r="436" spans="1:18" s="961" customFormat="1" ht="15.75">
      <c r="A436" s="82"/>
      <c r="B436" s="83"/>
      <c r="C436" s="83"/>
      <c r="D436" s="83"/>
      <c r="E436" s="83"/>
      <c r="F436" s="83"/>
      <c r="G436" s="83"/>
      <c r="H436" s="83"/>
      <c r="I436" s="83"/>
      <c r="J436" s="83"/>
      <c r="K436" s="83"/>
      <c r="L436" s="83"/>
      <c r="M436" s="83"/>
      <c r="N436" s="83"/>
      <c r="O436" s="83"/>
      <c r="P436" s="782"/>
      <c r="Q436" s="88"/>
      <c r="R436" s="88"/>
    </row>
    <row r="437" spans="1:18" s="961" customFormat="1" ht="15.75">
      <c r="A437" s="82"/>
      <c r="B437" s="83"/>
      <c r="C437" s="83"/>
      <c r="D437" s="83"/>
      <c r="E437" s="83"/>
      <c r="F437" s="83"/>
      <c r="G437" s="83"/>
      <c r="H437" s="83"/>
      <c r="I437" s="83"/>
      <c r="J437" s="83"/>
      <c r="K437" s="83"/>
      <c r="L437" s="83"/>
      <c r="M437" s="83"/>
      <c r="N437" s="83"/>
      <c r="O437" s="83"/>
      <c r="P437" s="782"/>
      <c r="Q437" s="88"/>
      <c r="R437" s="88"/>
    </row>
    <row r="438" spans="1:18" s="961" customFormat="1" ht="15.75">
      <c r="A438" s="82"/>
      <c r="B438" s="83"/>
      <c r="C438" s="83"/>
      <c r="D438" s="83"/>
      <c r="E438" s="83"/>
      <c r="F438" s="83"/>
      <c r="G438" s="83"/>
      <c r="H438" s="83"/>
      <c r="I438" s="83"/>
      <c r="J438" s="83"/>
      <c r="K438" s="83"/>
      <c r="L438" s="83"/>
      <c r="M438" s="83"/>
      <c r="N438" s="83"/>
      <c r="O438" s="83"/>
      <c r="P438" s="782"/>
      <c r="Q438" s="88"/>
      <c r="R438" s="88"/>
    </row>
    <row r="439" spans="1:18" s="961" customFormat="1" ht="15.75">
      <c r="A439" s="82"/>
      <c r="B439" s="83"/>
      <c r="C439" s="83"/>
      <c r="D439" s="83"/>
      <c r="E439" s="83"/>
      <c r="F439" s="83"/>
      <c r="G439" s="83"/>
      <c r="H439" s="83"/>
      <c r="I439" s="83"/>
      <c r="J439" s="83"/>
      <c r="K439" s="83"/>
      <c r="L439" s="83"/>
      <c r="M439" s="83"/>
      <c r="N439" s="83"/>
      <c r="O439" s="83"/>
      <c r="P439" s="782"/>
      <c r="Q439" s="88"/>
      <c r="R439" s="88"/>
    </row>
    <row r="440" spans="1:18" s="961" customFormat="1" ht="15.75">
      <c r="A440" s="82"/>
      <c r="B440" s="83"/>
      <c r="C440" s="83"/>
      <c r="D440" s="83"/>
      <c r="E440" s="83"/>
      <c r="F440" s="83"/>
      <c r="G440" s="83"/>
      <c r="H440" s="83"/>
      <c r="I440" s="83"/>
      <c r="J440" s="83"/>
      <c r="K440" s="83"/>
      <c r="L440" s="83"/>
      <c r="M440" s="83"/>
      <c r="N440" s="83"/>
      <c r="O440" s="83"/>
      <c r="P440" s="782"/>
      <c r="Q440" s="88"/>
      <c r="R440" s="88"/>
    </row>
    <row r="441" spans="1:18" s="961" customFormat="1" ht="15.75">
      <c r="A441" s="82"/>
      <c r="B441" s="83"/>
      <c r="C441" s="83"/>
      <c r="D441" s="83"/>
      <c r="E441" s="83"/>
      <c r="F441" s="83"/>
      <c r="G441" s="83"/>
      <c r="H441" s="83"/>
      <c r="I441" s="83"/>
      <c r="J441" s="83"/>
      <c r="K441" s="83"/>
      <c r="L441" s="83"/>
      <c r="M441" s="83"/>
      <c r="N441" s="83"/>
      <c r="O441" s="83"/>
      <c r="P441" s="782"/>
      <c r="Q441" s="88"/>
      <c r="R441" s="88"/>
    </row>
    <row r="442" spans="1:18" s="961" customFormat="1" ht="15.75">
      <c r="A442" s="82"/>
      <c r="B442" s="83"/>
      <c r="C442" s="83"/>
      <c r="D442" s="83"/>
      <c r="E442" s="83"/>
      <c r="F442" s="83"/>
      <c r="G442" s="83"/>
      <c r="H442" s="83"/>
      <c r="I442" s="83"/>
      <c r="J442" s="83"/>
      <c r="K442" s="83"/>
      <c r="L442" s="83"/>
      <c r="M442" s="83"/>
      <c r="N442" s="83"/>
      <c r="O442" s="83"/>
      <c r="P442" s="782"/>
      <c r="Q442" s="88"/>
      <c r="R442" s="88"/>
    </row>
    <row r="443" spans="1:18" s="961" customFormat="1" ht="15.75">
      <c r="A443" s="82"/>
      <c r="B443" s="83"/>
      <c r="C443" s="83"/>
      <c r="D443" s="83"/>
      <c r="E443" s="83"/>
      <c r="F443" s="83"/>
      <c r="G443" s="83"/>
      <c r="H443" s="83"/>
      <c r="I443" s="83"/>
      <c r="J443" s="83"/>
      <c r="K443" s="83"/>
      <c r="L443" s="83"/>
      <c r="M443" s="83"/>
      <c r="N443" s="83"/>
      <c r="O443" s="83"/>
      <c r="P443" s="782"/>
      <c r="Q443" s="88"/>
      <c r="R443" s="88"/>
    </row>
    <row r="444" spans="1:18" s="961" customFormat="1" ht="15.75">
      <c r="A444" s="82"/>
      <c r="B444" s="83"/>
      <c r="C444" s="83"/>
      <c r="D444" s="83"/>
      <c r="E444" s="83"/>
      <c r="F444" s="83"/>
      <c r="G444" s="83"/>
      <c r="H444" s="83"/>
      <c r="I444" s="83"/>
      <c r="J444" s="83"/>
      <c r="K444" s="83"/>
      <c r="L444" s="83"/>
      <c r="M444" s="83"/>
      <c r="N444" s="83"/>
      <c r="O444" s="83"/>
      <c r="P444" s="782"/>
      <c r="Q444" s="88"/>
      <c r="R444" s="88"/>
    </row>
    <row r="445" spans="1:18" s="961" customFormat="1" ht="15.75">
      <c r="A445" s="82"/>
      <c r="B445" s="83"/>
      <c r="C445" s="83"/>
      <c r="D445" s="83"/>
      <c r="E445" s="83"/>
      <c r="F445" s="83"/>
      <c r="G445" s="83"/>
      <c r="H445" s="83"/>
      <c r="I445" s="83"/>
      <c r="J445" s="83"/>
      <c r="K445" s="83"/>
      <c r="L445" s="83"/>
      <c r="M445" s="83"/>
      <c r="N445" s="83"/>
      <c r="O445" s="83"/>
      <c r="P445" s="782"/>
      <c r="Q445" s="88"/>
      <c r="R445" s="88"/>
    </row>
    <row r="446" spans="1:18" s="961" customFormat="1" ht="15.75">
      <c r="A446" s="82"/>
      <c r="B446" s="83"/>
      <c r="C446" s="83"/>
      <c r="D446" s="83"/>
      <c r="E446" s="83"/>
      <c r="F446" s="83"/>
      <c r="G446" s="83"/>
      <c r="H446" s="83"/>
      <c r="I446" s="83"/>
      <c r="J446" s="83"/>
      <c r="K446" s="83"/>
      <c r="L446" s="83"/>
      <c r="M446" s="83"/>
      <c r="N446" s="83"/>
      <c r="O446" s="83"/>
      <c r="P446" s="782"/>
      <c r="Q446" s="88"/>
      <c r="R446" s="88"/>
    </row>
    <row r="447" spans="1:18" s="961" customFormat="1" ht="15.75">
      <c r="A447" s="82"/>
      <c r="B447" s="83"/>
      <c r="C447" s="83"/>
      <c r="D447" s="83"/>
      <c r="E447" s="83"/>
      <c r="F447" s="83"/>
      <c r="G447" s="83"/>
      <c r="H447" s="83"/>
      <c r="I447" s="83"/>
      <c r="J447" s="83"/>
      <c r="K447" s="83"/>
      <c r="L447" s="83"/>
      <c r="M447" s="83"/>
      <c r="N447" s="83"/>
      <c r="O447" s="83"/>
      <c r="P447" s="782"/>
      <c r="Q447" s="88"/>
      <c r="R447" s="88"/>
    </row>
    <row r="448" spans="1:18" s="961" customFormat="1" ht="15.75">
      <c r="A448" s="82"/>
      <c r="B448" s="83"/>
      <c r="C448" s="83"/>
      <c r="D448" s="83"/>
      <c r="E448" s="83"/>
      <c r="F448" s="83"/>
      <c r="G448" s="83"/>
      <c r="H448" s="83"/>
      <c r="I448" s="83"/>
      <c r="J448" s="83"/>
      <c r="K448" s="83"/>
      <c r="L448" s="83"/>
      <c r="M448" s="83"/>
      <c r="N448" s="83"/>
      <c r="O448" s="83"/>
      <c r="P448" s="782"/>
      <c r="Q448" s="88"/>
      <c r="R448" s="88"/>
    </row>
    <row r="449" spans="1:18" s="961" customFormat="1" ht="15.75">
      <c r="A449" s="82"/>
      <c r="B449" s="83"/>
      <c r="C449" s="83"/>
      <c r="D449" s="83"/>
      <c r="E449" s="83"/>
      <c r="F449" s="83"/>
      <c r="G449" s="83"/>
      <c r="H449" s="83"/>
      <c r="I449" s="83"/>
      <c r="J449" s="83"/>
      <c r="K449" s="83"/>
      <c r="L449" s="83"/>
      <c r="M449" s="83"/>
      <c r="N449" s="83"/>
      <c r="O449" s="83"/>
      <c r="P449" s="782"/>
      <c r="Q449" s="88"/>
      <c r="R449" s="88"/>
    </row>
    <row r="450" spans="1:18" s="961" customFormat="1" ht="15.75">
      <c r="A450" s="82"/>
      <c r="B450" s="83"/>
      <c r="C450" s="83"/>
      <c r="D450" s="83"/>
      <c r="E450" s="83"/>
      <c r="F450" s="83"/>
      <c r="G450" s="83"/>
      <c r="H450" s="83"/>
      <c r="I450" s="83"/>
      <c r="J450" s="83"/>
      <c r="K450" s="83"/>
      <c r="L450" s="83"/>
      <c r="M450" s="83"/>
      <c r="N450" s="83"/>
      <c r="O450" s="83"/>
      <c r="P450" s="782"/>
      <c r="Q450" s="88"/>
      <c r="R450" s="88"/>
    </row>
    <row r="451" spans="1:18" s="961" customFormat="1" ht="15.75">
      <c r="A451" s="82"/>
      <c r="B451" s="83"/>
      <c r="C451" s="83"/>
      <c r="D451" s="83"/>
      <c r="E451" s="83"/>
      <c r="F451" s="83"/>
      <c r="G451" s="83"/>
      <c r="H451" s="83"/>
      <c r="I451" s="83"/>
      <c r="J451" s="83"/>
      <c r="K451" s="83"/>
      <c r="L451" s="83"/>
      <c r="M451" s="83"/>
      <c r="N451" s="83"/>
      <c r="O451" s="83"/>
      <c r="P451" s="782"/>
      <c r="Q451" s="88"/>
      <c r="R451" s="88"/>
    </row>
    <row r="452" spans="1:18" s="961" customFormat="1" ht="15.75">
      <c r="A452" s="82"/>
      <c r="B452" s="83"/>
      <c r="C452" s="83"/>
      <c r="D452" s="83"/>
      <c r="E452" s="83"/>
      <c r="F452" s="83"/>
      <c r="G452" s="83"/>
      <c r="H452" s="83"/>
      <c r="I452" s="83"/>
      <c r="J452" s="83"/>
      <c r="K452" s="83"/>
      <c r="L452" s="83"/>
      <c r="M452" s="83"/>
      <c r="N452" s="83"/>
      <c r="O452" s="83"/>
      <c r="P452" s="782"/>
      <c r="Q452" s="88"/>
      <c r="R452" s="88"/>
    </row>
    <row r="453" spans="1:18" s="961" customFormat="1" ht="15.75">
      <c r="A453" s="82"/>
      <c r="B453" s="83"/>
      <c r="C453" s="83"/>
      <c r="D453" s="83"/>
      <c r="E453" s="83"/>
      <c r="F453" s="83"/>
      <c r="G453" s="83"/>
      <c r="H453" s="83"/>
      <c r="I453" s="83"/>
      <c r="J453" s="83"/>
      <c r="K453" s="83"/>
      <c r="L453" s="83"/>
      <c r="M453" s="83"/>
      <c r="N453" s="83"/>
      <c r="O453" s="83"/>
      <c r="P453" s="782"/>
      <c r="Q453" s="88"/>
      <c r="R453" s="88"/>
    </row>
    <row r="454" spans="1:18" s="961" customFormat="1" ht="15.75">
      <c r="A454" s="82"/>
      <c r="B454" s="83"/>
      <c r="C454" s="83"/>
      <c r="D454" s="83"/>
      <c r="E454" s="83"/>
      <c r="F454" s="83"/>
      <c r="G454" s="83"/>
      <c r="H454" s="83"/>
      <c r="I454" s="83"/>
      <c r="J454" s="83"/>
      <c r="K454" s="83"/>
      <c r="L454" s="83"/>
      <c r="M454" s="83"/>
      <c r="N454" s="83"/>
      <c r="O454" s="83"/>
      <c r="P454" s="782"/>
      <c r="Q454" s="88"/>
      <c r="R454" s="88"/>
    </row>
    <row r="455" spans="1:18" s="961" customFormat="1" ht="15.75">
      <c r="A455" s="82"/>
      <c r="B455" s="83"/>
      <c r="C455" s="83"/>
      <c r="D455" s="83"/>
      <c r="E455" s="83"/>
      <c r="F455" s="83"/>
      <c r="G455" s="83"/>
      <c r="H455" s="83"/>
      <c r="I455" s="83"/>
      <c r="J455" s="83"/>
      <c r="K455" s="83"/>
      <c r="L455" s="83"/>
      <c r="M455" s="83"/>
      <c r="N455" s="83"/>
      <c r="O455" s="83"/>
      <c r="P455" s="782"/>
      <c r="Q455" s="88"/>
      <c r="R455" s="88"/>
    </row>
    <row r="456" spans="1:18" s="961" customFormat="1" ht="15.75">
      <c r="A456" s="82"/>
      <c r="B456" s="83"/>
      <c r="C456" s="83"/>
      <c r="D456" s="83"/>
      <c r="E456" s="83"/>
      <c r="F456" s="83"/>
      <c r="G456" s="83"/>
      <c r="H456" s="83"/>
      <c r="I456" s="83"/>
      <c r="J456" s="83"/>
      <c r="K456" s="83"/>
      <c r="L456" s="83"/>
      <c r="M456" s="83"/>
      <c r="N456" s="83"/>
      <c r="O456" s="83"/>
      <c r="P456" s="782"/>
      <c r="Q456" s="88"/>
      <c r="R456" s="88"/>
    </row>
    <row r="457" spans="1:18" s="961" customFormat="1" ht="15.75">
      <c r="A457" s="82"/>
      <c r="B457" s="83"/>
      <c r="C457" s="83"/>
      <c r="D457" s="83"/>
      <c r="E457" s="83"/>
      <c r="F457" s="83"/>
      <c r="G457" s="83"/>
      <c r="H457" s="83"/>
      <c r="I457" s="83"/>
      <c r="J457" s="83"/>
      <c r="K457" s="83"/>
      <c r="L457" s="83"/>
      <c r="M457" s="83"/>
      <c r="N457" s="83"/>
      <c r="O457" s="83"/>
      <c r="P457" s="782"/>
      <c r="Q457" s="88"/>
      <c r="R457" s="88"/>
    </row>
    <row r="458" spans="1:18" s="961" customFormat="1" ht="15.75">
      <c r="A458" s="82"/>
      <c r="B458" s="83"/>
      <c r="C458" s="83"/>
      <c r="D458" s="83"/>
      <c r="E458" s="83"/>
      <c r="F458" s="83"/>
      <c r="G458" s="83"/>
      <c r="H458" s="83"/>
      <c r="I458" s="83"/>
      <c r="J458" s="83"/>
      <c r="K458" s="83"/>
      <c r="L458" s="83"/>
      <c r="M458" s="83"/>
      <c r="N458" s="83"/>
      <c r="O458" s="83"/>
      <c r="P458" s="782"/>
      <c r="Q458" s="88"/>
      <c r="R458" s="88"/>
    </row>
    <row r="459" spans="1:18" s="961" customFormat="1" ht="15.75">
      <c r="A459" s="82"/>
      <c r="B459" s="83"/>
      <c r="C459" s="83"/>
      <c r="D459" s="83"/>
      <c r="E459" s="83"/>
      <c r="F459" s="83"/>
      <c r="G459" s="83"/>
      <c r="H459" s="83"/>
      <c r="I459" s="83"/>
      <c r="J459" s="83"/>
      <c r="K459" s="83"/>
      <c r="L459" s="83"/>
      <c r="M459" s="83"/>
      <c r="N459" s="83"/>
      <c r="O459" s="83"/>
      <c r="P459" s="782"/>
      <c r="Q459" s="88"/>
      <c r="R459" s="88"/>
    </row>
    <row r="460" spans="1:18" s="961" customFormat="1" ht="15.75">
      <c r="A460" s="82"/>
      <c r="B460" s="83"/>
      <c r="C460" s="83"/>
      <c r="D460" s="83"/>
      <c r="E460" s="83"/>
      <c r="F460" s="83"/>
      <c r="G460" s="83"/>
      <c r="H460" s="83"/>
      <c r="I460" s="83"/>
      <c r="J460" s="83"/>
      <c r="K460" s="83"/>
      <c r="L460" s="83"/>
      <c r="M460" s="83"/>
      <c r="N460" s="83"/>
      <c r="O460" s="83"/>
      <c r="P460" s="782"/>
      <c r="Q460" s="88"/>
      <c r="R460" s="88"/>
    </row>
    <row r="461" spans="1:18" s="961" customFormat="1" ht="15.75">
      <c r="A461" s="82"/>
      <c r="B461" s="83"/>
      <c r="C461" s="83"/>
      <c r="D461" s="83"/>
      <c r="E461" s="83"/>
      <c r="F461" s="83"/>
      <c r="G461" s="83"/>
      <c r="H461" s="83"/>
      <c r="I461" s="83"/>
      <c r="J461" s="83"/>
      <c r="K461" s="83"/>
      <c r="L461" s="83"/>
      <c r="M461" s="83"/>
      <c r="N461" s="83"/>
      <c r="O461" s="83"/>
      <c r="P461" s="782"/>
      <c r="Q461" s="88"/>
      <c r="R461" s="88"/>
    </row>
    <row r="462" spans="1:18" s="961" customFormat="1" ht="15.75">
      <c r="A462" s="82"/>
      <c r="B462" s="83"/>
      <c r="C462" s="83"/>
      <c r="D462" s="83"/>
      <c r="E462" s="83"/>
      <c r="F462" s="83"/>
      <c r="G462" s="83"/>
      <c r="H462" s="83"/>
      <c r="I462" s="83"/>
      <c r="J462" s="83"/>
      <c r="K462" s="83"/>
      <c r="L462" s="83"/>
      <c r="M462" s="83"/>
      <c r="N462" s="83"/>
      <c r="O462" s="83"/>
      <c r="P462" s="782"/>
      <c r="Q462" s="88"/>
      <c r="R462" s="88"/>
    </row>
    <row r="463" spans="1:18" s="961" customFormat="1" ht="15.75">
      <c r="A463" s="82"/>
      <c r="B463" s="83"/>
      <c r="C463" s="83"/>
      <c r="D463" s="83"/>
      <c r="E463" s="83"/>
      <c r="F463" s="83"/>
      <c r="G463" s="83"/>
      <c r="H463" s="83"/>
      <c r="I463" s="83"/>
      <c r="J463" s="83"/>
      <c r="K463" s="83"/>
      <c r="L463" s="83"/>
      <c r="M463" s="83"/>
      <c r="N463" s="83"/>
      <c r="O463" s="83"/>
      <c r="P463" s="782"/>
      <c r="Q463" s="88"/>
      <c r="R463" s="88"/>
    </row>
    <row r="464" spans="1:18" s="961" customFormat="1" ht="15.75">
      <c r="A464" s="82"/>
      <c r="B464" s="83"/>
      <c r="C464" s="83"/>
      <c r="D464" s="83"/>
      <c r="E464" s="83"/>
      <c r="F464" s="83"/>
      <c r="G464" s="83"/>
      <c r="H464" s="83"/>
      <c r="I464" s="83"/>
      <c r="J464" s="83"/>
      <c r="K464" s="83"/>
      <c r="L464" s="83"/>
      <c r="M464" s="83"/>
      <c r="N464" s="83"/>
      <c r="O464" s="83"/>
      <c r="P464" s="782"/>
      <c r="Q464" s="88"/>
      <c r="R464" s="88"/>
    </row>
    <row r="465" spans="1:18" s="961" customFormat="1" ht="15.75">
      <c r="A465" s="82"/>
      <c r="B465" s="83"/>
      <c r="C465" s="83"/>
      <c r="D465" s="83"/>
      <c r="E465" s="83"/>
      <c r="F465" s="83"/>
      <c r="G465" s="83"/>
      <c r="H465" s="83"/>
      <c r="I465" s="83"/>
      <c r="J465" s="83"/>
      <c r="K465" s="83"/>
      <c r="L465" s="83"/>
      <c r="M465" s="83"/>
      <c r="N465" s="83"/>
      <c r="O465" s="83"/>
      <c r="P465" s="782"/>
      <c r="Q465" s="88"/>
      <c r="R465" s="88"/>
    </row>
    <row r="466" spans="1:18" s="961" customFormat="1" ht="15.75">
      <c r="A466" s="82"/>
      <c r="B466" s="83"/>
      <c r="C466" s="83"/>
      <c r="D466" s="83"/>
      <c r="E466" s="83"/>
      <c r="F466" s="83"/>
      <c r="G466" s="83"/>
      <c r="H466" s="83"/>
      <c r="I466" s="83"/>
      <c r="J466" s="83"/>
      <c r="K466" s="83"/>
      <c r="L466" s="83"/>
      <c r="M466" s="83"/>
      <c r="N466" s="83"/>
      <c r="O466" s="83"/>
      <c r="P466" s="782"/>
      <c r="Q466" s="88"/>
      <c r="R466" s="88"/>
    </row>
    <row r="467" spans="1:18" s="961" customFormat="1" ht="15.75">
      <c r="A467" s="82"/>
      <c r="B467" s="83"/>
      <c r="C467" s="83"/>
      <c r="D467" s="83"/>
      <c r="E467" s="83"/>
      <c r="F467" s="83"/>
      <c r="G467" s="83"/>
      <c r="H467" s="83"/>
      <c r="I467" s="83"/>
      <c r="J467" s="83"/>
      <c r="K467" s="83"/>
      <c r="L467" s="83"/>
      <c r="M467" s="83"/>
      <c r="N467" s="83"/>
      <c r="O467" s="83"/>
      <c r="P467" s="782"/>
      <c r="Q467" s="88"/>
      <c r="R467" s="88"/>
    </row>
    <row r="468" spans="1:18" s="961" customFormat="1" ht="15.75">
      <c r="A468" s="82"/>
      <c r="B468" s="83"/>
      <c r="C468" s="83"/>
      <c r="D468" s="83"/>
      <c r="E468" s="83"/>
      <c r="F468" s="83"/>
      <c r="G468" s="83"/>
      <c r="H468" s="83"/>
      <c r="I468" s="83"/>
      <c r="J468" s="83"/>
      <c r="K468" s="83"/>
      <c r="L468" s="83"/>
      <c r="M468" s="83"/>
      <c r="N468" s="83"/>
      <c r="O468" s="83"/>
      <c r="P468" s="782"/>
      <c r="Q468" s="88"/>
      <c r="R468" s="88"/>
    </row>
    <row r="469" spans="1:18" s="961" customFormat="1" ht="15.75">
      <c r="A469" s="82"/>
      <c r="B469" s="83"/>
      <c r="C469" s="83"/>
      <c r="D469" s="83"/>
      <c r="E469" s="83"/>
      <c r="F469" s="83"/>
      <c r="G469" s="83"/>
      <c r="H469" s="83"/>
      <c r="I469" s="83"/>
      <c r="J469" s="83"/>
      <c r="K469" s="83"/>
      <c r="L469" s="83"/>
      <c r="M469" s="83"/>
      <c r="N469" s="83"/>
      <c r="O469" s="83"/>
      <c r="P469" s="782"/>
      <c r="Q469" s="88"/>
      <c r="R469" s="88"/>
    </row>
    <row r="470" spans="1:18" s="961" customFormat="1" ht="15.75">
      <c r="A470" s="82"/>
      <c r="B470" s="83"/>
      <c r="C470" s="83"/>
      <c r="D470" s="83"/>
      <c r="E470" s="83"/>
      <c r="F470" s="83"/>
      <c r="G470" s="83"/>
      <c r="H470" s="83"/>
      <c r="I470" s="83"/>
      <c r="J470" s="83"/>
      <c r="K470" s="83"/>
      <c r="L470" s="83"/>
      <c r="M470" s="83"/>
      <c r="N470" s="83"/>
      <c r="O470" s="83"/>
      <c r="P470" s="782"/>
      <c r="Q470" s="88"/>
      <c r="R470" s="88"/>
    </row>
    <row r="471" spans="1:18" s="961" customFormat="1" ht="15.75">
      <c r="A471" s="82"/>
      <c r="B471" s="83"/>
      <c r="C471" s="83"/>
      <c r="D471" s="83"/>
      <c r="E471" s="83"/>
      <c r="F471" s="83"/>
      <c r="G471" s="83"/>
      <c r="H471" s="83"/>
      <c r="I471" s="83"/>
      <c r="J471" s="83"/>
      <c r="K471" s="83"/>
      <c r="L471" s="83"/>
      <c r="M471" s="83"/>
      <c r="N471" s="83"/>
      <c r="O471" s="83"/>
      <c r="P471" s="782"/>
      <c r="Q471" s="88"/>
      <c r="R471" s="88"/>
    </row>
    <row r="472" spans="1:18" s="961" customFormat="1" ht="15.75">
      <c r="A472" s="82"/>
      <c r="B472" s="83"/>
      <c r="C472" s="83"/>
      <c r="D472" s="83"/>
      <c r="E472" s="83"/>
      <c r="F472" s="83"/>
      <c r="G472" s="83"/>
      <c r="H472" s="83"/>
      <c r="I472" s="83"/>
      <c r="J472" s="83"/>
      <c r="K472" s="83"/>
      <c r="L472" s="83"/>
      <c r="M472" s="83"/>
      <c r="N472" s="83"/>
      <c r="O472" s="83"/>
      <c r="P472" s="782"/>
      <c r="Q472" s="88"/>
      <c r="R472" s="88"/>
    </row>
    <row r="473" spans="1:18" s="961" customFormat="1" ht="15.75">
      <c r="A473" s="82"/>
      <c r="B473" s="83"/>
      <c r="C473" s="83"/>
      <c r="D473" s="83"/>
      <c r="E473" s="83"/>
      <c r="F473" s="83"/>
      <c r="G473" s="83"/>
      <c r="H473" s="83"/>
      <c r="I473" s="83"/>
      <c r="J473" s="83"/>
      <c r="K473" s="83"/>
      <c r="L473" s="83"/>
      <c r="M473" s="83"/>
      <c r="N473" s="83"/>
      <c r="O473" s="83"/>
      <c r="P473" s="782"/>
      <c r="Q473" s="88"/>
      <c r="R473" s="88"/>
    </row>
    <row r="474" spans="1:18" s="961" customFormat="1" ht="15.75">
      <c r="A474" s="82"/>
      <c r="B474" s="83"/>
      <c r="C474" s="83"/>
      <c r="D474" s="83"/>
      <c r="E474" s="83"/>
      <c r="F474" s="83"/>
      <c r="G474" s="83"/>
      <c r="H474" s="83"/>
      <c r="I474" s="83"/>
      <c r="J474" s="83"/>
      <c r="K474" s="83"/>
      <c r="L474" s="83"/>
      <c r="M474" s="83"/>
      <c r="N474" s="83"/>
      <c r="O474" s="83"/>
      <c r="P474" s="782"/>
      <c r="Q474" s="88"/>
      <c r="R474" s="88"/>
    </row>
    <row r="475" spans="1:18" s="961" customFormat="1" ht="15.75">
      <c r="A475" s="82"/>
      <c r="B475" s="83"/>
      <c r="C475" s="83"/>
      <c r="D475" s="83"/>
      <c r="E475" s="83"/>
      <c r="F475" s="83"/>
      <c r="G475" s="83"/>
      <c r="H475" s="83"/>
      <c r="I475" s="83"/>
      <c r="J475" s="83"/>
      <c r="K475" s="83"/>
      <c r="L475" s="83"/>
      <c r="M475" s="83"/>
      <c r="N475" s="83"/>
      <c r="O475" s="83"/>
      <c r="P475" s="782"/>
      <c r="Q475" s="88"/>
      <c r="R475" s="88"/>
    </row>
    <row r="476" spans="1:18" s="961" customFormat="1" ht="15.75">
      <c r="A476" s="82"/>
      <c r="B476" s="83"/>
      <c r="C476" s="83"/>
      <c r="D476" s="83"/>
      <c r="E476" s="83"/>
      <c r="F476" s="83"/>
      <c r="G476" s="83"/>
      <c r="H476" s="83"/>
      <c r="I476" s="83"/>
      <c r="J476" s="83"/>
      <c r="K476" s="83"/>
      <c r="L476" s="83"/>
      <c r="M476" s="83"/>
      <c r="N476" s="83"/>
      <c r="O476" s="83"/>
      <c r="P476" s="782"/>
      <c r="Q476" s="88"/>
      <c r="R476" s="88"/>
    </row>
    <row r="477" spans="1:18" s="961" customFormat="1" ht="15.75">
      <c r="A477" s="82"/>
      <c r="B477" s="83"/>
      <c r="C477" s="83"/>
      <c r="D477" s="83"/>
      <c r="E477" s="83"/>
      <c r="F477" s="83"/>
      <c r="G477" s="83"/>
      <c r="H477" s="83"/>
      <c r="I477" s="83"/>
      <c r="J477" s="83"/>
      <c r="K477" s="83"/>
      <c r="L477" s="83"/>
      <c r="M477" s="83"/>
      <c r="N477" s="83"/>
      <c r="O477" s="83"/>
      <c r="P477" s="782"/>
      <c r="Q477" s="88"/>
      <c r="R477" s="88"/>
    </row>
    <row r="478" spans="1:18" s="961" customFormat="1" ht="15.75">
      <c r="A478" s="82"/>
      <c r="B478" s="83"/>
      <c r="C478" s="83"/>
      <c r="D478" s="83"/>
      <c r="E478" s="83"/>
      <c r="F478" s="83"/>
      <c r="G478" s="83"/>
      <c r="H478" s="83"/>
      <c r="I478" s="83"/>
      <c r="J478" s="83"/>
      <c r="K478" s="83"/>
      <c r="L478" s="83"/>
      <c r="M478" s="83"/>
      <c r="N478" s="83"/>
      <c r="O478" s="83"/>
      <c r="P478" s="782"/>
      <c r="Q478" s="88"/>
      <c r="R478" s="88"/>
    </row>
    <row r="479" spans="1:18" s="961" customFormat="1" ht="15.75">
      <c r="A479" s="82"/>
      <c r="B479" s="83"/>
      <c r="C479" s="83"/>
      <c r="D479" s="83"/>
      <c r="E479" s="83"/>
      <c r="F479" s="83"/>
      <c r="G479" s="83"/>
      <c r="H479" s="83"/>
      <c r="I479" s="83"/>
      <c r="J479" s="83"/>
      <c r="K479" s="83"/>
      <c r="L479" s="83"/>
      <c r="M479" s="83"/>
      <c r="N479" s="83"/>
      <c r="O479" s="83"/>
      <c r="P479" s="782"/>
      <c r="Q479" s="88"/>
      <c r="R479" s="88"/>
    </row>
    <row r="480" spans="1:18" s="961" customFormat="1" ht="15.75">
      <c r="A480" s="82"/>
      <c r="B480" s="83"/>
      <c r="C480" s="83"/>
      <c r="D480" s="83"/>
      <c r="E480" s="83"/>
      <c r="F480" s="83"/>
      <c r="G480" s="83"/>
      <c r="H480" s="83"/>
      <c r="I480" s="83"/>
      <c r="J480" s="83"/>
      <c r="K480" s="83"/>
      <c r="L480" s="83"/>
      <c r="M480" s="83"/>
      <c r="N480" s="83"/>
      <c r="O480" s="83"/>
      <c r="P480" s="782"/>
      <c r="Q480" s="88"/>
      <c r="R480" s="88"/>
    </row>
    <row r="481" spans="1:18" s="961" customFormat="1" ht="15.75">
      <c r="A481" s="82"/>
      <c r="B481" s="83"/>
      <c r="C481" s="83"/>
      <c r="D481" s="83"/>
      <c r="E481" s="83"/>
      <c r="F481" s="83"/>
      <c r="G481" s="83"/>
      <c r="H481" s="83"/>
      <c r="I481" s="83"/>
      <c r="J481" s="83"/>
      <c r="K481" s="83"/>
      <c r="L481" s="83"/>
      <c r="M481" s="83"/>
      <c r="N481" s="83"/>
      <c r="O481" s="83"/>
      <c r="P481" s="782"/>
      <c r="Q481" s="88"/>
      <c r="R481" s="88"/>
    </row>
    <row r="482" spans="1:18" s="961" customFormat="1" ht="15.75">
      <c r="A482" s="82"/>
      <c r="B482" s="83"/>
      <c r="C482" s="83"/>
      <c r="D482" s="83"/>
      <c r="E482" s="83"/>
      <c r="F482" s="83"/>
      <c r="G482" s="83"/>
      <c r="H482" s="83"/>
      <c r="I482" s="83"/>
      <c r="J482" s="83"/>
      <c r="K482" s="83"/>
      <c r="L482" s="83"/>
      <c r="M482" s="83"/>
      <c r="N482" s="83"/>
      <c r="O482" s="83"/>
      <c r="P482" s="782"/>
      <c r="Q482" s="88"/>
      <c r="R482" s="88"/>
    </row>
    <row r="483" spans="1:18" s="961" customFormat="1" ht="15.75">
      <c r="A483" s="82"/>
      <c r="B483" s="83"/>
      <c r="C483" s="83"/>
      <c r="D483" s="83"/>
      <c r="E483" s="83"/>
      <c r="F483" s="83"/>
      <c r="G483" s="83"/>
      <c r="H483" s="83"/>
      <c r="I483" s="83"/>
      <c r="J483" s="83"/>
      <c r="K483" s="83"/>
      <c r="L483" s="83"/>
      <c r="M483" s="83"/>
      <c r="N483" s="83"/>
      <c r="O483" s="83"/>
      <c r="P483" s="782"/>
      <c r="Q483" s="88"/>
      <c r="R483" s="88"/>
    </row>
    <row r="484" spans="1:18" s="961" customFormat="1" ht="15.75">
      <c r="A484" s="82"/>
      <c r="B484" s="83"/>
      <c r="C484" s="83"/>
      <c r="D484" s="83"/>
      <c r="E484" s="83"/>
      <c r="F484" s="83"/>
      <c r="G484" s="83"/>
      <c r="H484" s="83"/>
      <c r="I484" s="83"/>
      <c r="J484" s="83"/>
      <c r="K484" s="83"/>
      <c r="L484" s="83"/>
      <c r="M484" s="83"/>
      <c r="N484" s="83"/>
      <c r="O484" s="83"/>
      <c r="P484" s="782"/>
      <c r="Q484" s="88"/>
      <c r="R484" s="88"/>
    </row>
    <row r="485" spans="1:18" s="961" customFormat="1" ht="15.75">
      <c r="A485" s="82"/>
      <c r="B485" s="83"/>
      <c r="C485" s="83"/>
      <c r="D485" s="83"/>
      <c r="E485" s="83"/>
      <c r="F485" s="83"/>
      <c r="G485" s="83"/>
      <c r="H485" s="83"/>
      <c r="I485" s="83"/>
      <c r="J485" s="83"/>
      <c r="K485" s="83"/>
      <c r="L485" s="83"/>
      <c r="M485" s="83"/>
      <c r="N485" s="83"/>
      <c r="O485" s="83"/>
      <c r="P485" s="782"/>
      <c r="Q485" s="88"/>
      <c r="R485" s="88"/>
    </row>
    <row r="486" spans="1:18" s="961" customFormat="1" ht="15.75">
      <c r="A486" s="82"/>
      <c r="B486" s="83"/>
      <c r="C486" s="83"/>
      <c r="D486" s="83"/>
      <c r="E486" s="83"/>
      <c r="F486" s="83"/>
      <c r="G486" s="83"/>
      <c r="H486" s="83"/>
      <c r="I486" s="83"/>
      <c r="J486" s="83"/>
      <c r="K486" s="83"/>
      <c r="L486" s="83"/>
      <c r="M486" s="83"/>
      <c r="N486" s="83"/>
      <c r="O486" s="83"/>
      <c r="P486" s="782"/>
      <c r="Q486" s="88"/>
      <c r="R486" s="88"/>
    </row>
    <row r="487" spans="1:18" s="961" customFormat="1" ht="15.75">
      <c r="A487" s="82"/>
      <c r="B487" s="83"/>
      <c r="C487" s="83"/>
      <c r="D487" s="83"/>
      <c r="E487" s="83"/>
      <c r="F487" s="83"/>
      <c r="G487" s="83"/>
      <c r="H487" s="83"/>
      <c r="I487" s="83"/>
      <c r="J487" s="83"/>
      <c r="K487" s="83"/>
      <c r="L487" s="83"/>
      <c r="M487" s="83"/>
      <c r="N487" s="83"/>
      <c r="O487" s="83"/>
      <c r="P487" s="782"/>
      <c r="Q487" s="88"/>
      <c r="R487" s="88"/>
    </row>
    <row r="488" spans="1:18" s="961" customFormat="1" ht="15.75">
      <c r="A488" s="82"/>
      <c r="B488" s="83"/>
      <c r="C488" s="83"/>
      <c r="D488" s="83"/>
      <c r="E488" s="83"/>
      <c r="F488" s="83"/>
      <c r="G488" s="83"/>
      <c r="H488" s="83"/>
      <c r="I488" s="83"/>
      <c r="J488" s="83"/>
      <c r="K488" s="83"/>
      <c r="L488" s="83"/>
      <c r="M488" s="83"/>
      <c r="N488" s="83"/>
      <c r="O488" s="83"/>
      <c r="P488" s="782"/>
      <c r="Q488" s="88"/>
      <c r="R488" s="88"/>
    </row>
    <row r="489" spans="1:18" s="961" customFormat="1" ht="15.75">
      <c r="A489" s="82"/>
      <c r="B489" s="83"/>
      <c r="C489" s="83"/>
      <c r="D489" s="83"/>
      <c r="E489" s="83"/>
      <c r="F489" s="83"/>
      <c r="G489" s="83"/>
      <c r="H489" s="83"/>
      <c r="I489" s="83"/>
      <c r="J489" s="83"/>
      <c r="K489" s="83"/>
      <c r="L489" s="83"/>
      <c r="M489" s="83"/>
      <c r="N489" s="83"/>
      <c r="O489" s="83"/>
      <c r="P489" s="782"/>
      <c r="Q489" s="88"/>
      <c r="R489" s="88"/>
    </row>
    <row r="490" spans="1:18" s="961" customFormat="1" ht="15.75">
      <c r="A490" s="82"/>
      <c r="B490" s="83"/>
      <c r="C490" s="83"/>
      <c r="D490" s="83"/>
      <c r="E490" s="83"/>
      <c r="F490" s="83"/>
      <c r="G490" s="83"/>
      <c r="H490" s="83"/>
      <c r="I490" s="83"/>
      <c r="J490" s="83"/>
      <c r="K490" s="83"/>
      <c r="L490" s="83"/>
      <c r="M490" s="83"/>
      <c r="N490" s="83"/>
      <c r="O490" s="83"/>
      <c r="P490" s="782"/>
      <c r="Q490" s="88"/>
      <c r="R490" s="88"/>
    </row>
    <row r="491" spans="1:18" s="961" customFormat="1" ht="15.75">
      <c r="A491" s="82"/>
      <c r="B491" s="83"/>
      <c r="C491" s="83"/>
      <c r="D491" s="83"/>
      <c r="E491" s="83"/>
      <c r="F491" s="83"/>
      <c r="G491" s="83"/>
      <c r="H491" s="83"/>
      <c r="I491" s="83"/>
      <c r="J491" s="83"/>
      <c r="K491" s="83"/>
      <c r="L491" s="83"/>
      <c r="M491" s="83"/>
      <c r="N491" s="83"/>
      <c r="O491" s="83"/>
      <c r="P491" s="782"/>
      <c r="Q491" s="88"/>
      <c r="R491" s="88"/>
    </row>
    <row r="492" spans="1:18" s="961" customFormat="1" ht="15.75">
      <c r="A492" s="82"/>
      <c r="B492" s="83"/>
      <c r="C492" s="83"/>
      <c r="D492" s="83"/>
      <c r="E492" s="83"/>
      <c r="F492" s="83"/>
      <c r="G492" s="83"/>
      <c r="H492" s="83"/>
      <c r="I492" s="83"/>
      <c r="J492" s="83"/>
      <c r="K492" s="83"/>
      <c r="L492" s="83"/>
      <c r="M492" s="83"/>
      <c r="N492" s="83"/>
      <c r="O492" s="83"/>
      <c r="P492" s="782"/>
      <c r="Q492" s="88"/>
      <c r="R492" s="88"/>
    </row>
    <row r="493" spans="1:18" s="961" customFormat="1" ht="15.75">
      <c r="A493" s="82"/>
      <c r="B493" s="83"/>
      <c r="C493" s="83"/>
      <c r="D493" s="83"/>
      <c r="E493" s="83"/>
      <c r="F493" s="83"/>
      <c r="G493" s="83"/>
      <c r="H493" s="83"/>
      <c r="I493" s="83"/>
      <c r="J493" s="83"/>
      <c r="K493" s="83"/>
      <c r="L493" s="83"/>
      <c r="M493" s="83"/>
      <c r="N493" s="83"/>
      <c r="O493" s="83"/>
      <c r="P493" s="782"/>
      <c r="Q493" s="88"/>
      <c r="R493" s="88"/>
    </row>
    <row r="494" spans="1:18" s="961" customFormat="1" ht="15.75">
      <c r="A494" s="82"/>
      <c r="B494" s="83"/>
      <c r="C494" s="83"/>
      <c r="D494" s="83"/>
      <c r="E494" s="83"/>
      <c r="F494" s="83"/>
      <c r="G494" s="83"/>
      <c r="H494" s="83"/>
      <c r="I494" s="83"/>
      <c r="J494" s="83"/>
      <c r="K494" s="83"/>
      <c r="L494" s="83"/>
      <c r="M494" s="83"/>
      <c r="N494" s="83"/>
      <c r="O494" s="83"/>
      <c r="P494" s="782"/>
      <c r="Q494" s="88"/>
      <c r="R494" s="88"/>
    </row>
    <row r="495" spans="1:18" s="961" customFormat="1" ht="15.75">
      <c r="A495" s="82"/>
      <c r="B495" s="83"/>
      <c r="C495" s="83"/>
      <c r="D495" s="83"/>
      <c r="E495" s="83"/>
      <c r="F495" s="83"/>
      <c r="G495" s="83"/>
      <c r="H495" s="83"/>
      <c r="I495" s="83"/>
      <c r="J495" s="83"/>
      <c r="K495" s="83"/>
      <c r="L495" s="83"/>
      <c r="M495" s="83"/>
      <c r="N495" s="83"/>
      <c r="O495" s="83"/>
      <c r="P495" s="782"/>
      <c r="Q495" s="88"/>
      <c r="R495" s="88"/>
    </row>
    <row r="496" spans="1:18" s="961" customFormat="1" ht="15.75">
      <c r="A496" s="82"/>
      <c r="B496" s="83"/>
      <c r="C496" s="83"/>
      <c r="D496" s="83"/>
      <c r="E496" s="83"/>
      <c r="F496" s="83"/>
      <c r="G496" s="83"/>
      <c r="H496" s="83"/>
      <c r="I496" s="83"/>
      <c r="J496" s="83"/>
      <c r="K496" s="83"/>
      <c r="L496" s="83"/>
      <c r="M496" s="83"/>
      <c r="N496" s="83"/>
      <c r="O496" s="83"/>
      <c r="P496" s="782"/>
      <c r="Q496" s="88"/>
      <c r="R496" s="88"/>
    </row>
    <row r="497" spans="1:18" s="961" customFormat="1" ht="15.75">
      <c r="A497" s="82"/>
      <c r="B497" s="83"/>
      <c r="C497" s="83"/>
      <c r="D497" s="83"/>
      <c r="E497" s="83"/>
      <c r="F497" s="83"/>
      <c r="G497" s="83"/>
      <c r="H497" s="83"/>
      <c r="I497" s="83"/>
      <c r="J497" s="83"/>
      <c r="K497" s="83"/>
      <c r="L497" s="83"/>
      <c r="M497" s="83"/>
      <c r="N497" s="83"/>
      <c r="O497" s="83"/>
      <c r="P497" s="782"/>
      <c r="Q497" s="88"/>
      <c r="R497" s="88"/>
    </row>
    <row r="498" spans="1:18" s="961" customFormat="1" ht="15.75">
      <c r="A498" s="82"/>
      <c r="B498" s="83"/>
      <c r="C498" s="83"/>
      <c r="D498" s="83"/>
      <c r="E498" s="83"/>
      <c r="F498" s="83"/>
      <c r="G498" s="83"/>
      <c r="H498" s="83"/>
      <c r="I498" s="83"/>
      <c r="J498" s="83"/>
      <c r="K498" s="83"/>
      <c r="L498" s="83"/>
      <c r="M498" s="83"/>
      <c r="N498" s="83"/>
      <c r="O498" s="83"/>
      <c r="P498" s="782"/>
      <c r="Q498" s="88"/>
      <c r="R498" s="88"/>
    </row>
    <row r="499" spans="1:18" s="961" customFormat="1" ht="15.75">
      <c r="A499" s="82"/>
      <c r="B499" s="83"/>
      <c r="C499" s="83"/>
      <c r="D499" s="83"/>
      <c r="E499" s="83"/>
      <c r="F499" s="83"/>
      <c r="G499" s="83"/>
      <c r="H499" s="83"/>
      <c r="I499" s="83"/>
      <c r="J499" s="83"/>
      <c r="K499" s="83"/>
      <c r="L499" s="83"/>
      <c r="M499" s="83"/>
      <c r="N499" s="83"/>
      <c r="O499" s="83"/>
      <c r="P499" s="782"/>
      <c r="Q499" s="88"/>
      <c r="R499" s="88"/>
    </row>
    <row r="500" spans="1:18" s="961" customFormat="1" ht="15.75">
      <c r="A500" s="82"/>
      <c r="B500" s="83"/>
      <c r="C500" s="83"/>
      <c r="D500" s="83"/>
      <c r="E500" s="83"/>
      <c r="F500" s="83"/>
      <c r="G500" s="83"/>
      <c r="H500" s="83"/>
      <c r="I500" s="83"/>
      <c r="J500" s="83"/>
      <c r="K500" s="83"/>
      <c r="L500" s="83"/>
      <c r="M500" s="83"/>
      <c r="N500" s="83"/>
      <c r="O500" s="83"/>
      <c r="P500" s="782"/>
      <c r="Q500" s="88"/>
      <c r="R500" s="88"/>
    </row>
    <row r="501" spans="1:18" s="961" customFormat="1" ht="15.75">
      <c r="A501" s="82"/>
      <c r="B501" s="83"/>
      <c r="C501" s="83"/>
      <c r="D501" s="83"/>
      <c r="E501" s="83"/>
      <c r="F501" s="83"/>
      <c r="G501" s="83"/>
      <c r="H501" s="83"/>
      <c r="I501" s="83"/>
      <c r="J501" s="83"/>
      <c r="K501" s="83"/>
      <c r="L501" s="83"/>
      <c r="M501" s="83"/>
      <c r="N501" s="83"/>
      <c r="O501" s="83"/>
      <c r="P501" s="782"/>
      <c r="Q501" s="88"/>
      <c r="R501" s="88"/>
    </row>
    <row r="502" spans="1:18" s="961" customFormat="1" ht="15.75">
      <c r="A502" s="82"/>
      <c r="B502" s="83"/>
      <c r="C502" s="83"/>
      <c r="D502" s="83"/>
      <c r="E502" s="83"/>
      <c r="F502" s="83"/>
      <c r="G502" s="83"/>
      <c r="H502" s="83"/>
      <c r="I502" s="83"/>
      <c r="J502" s="83"/>
      <c r="K502" s="83"/>
      <c r="L502" s="83"/>
      <c r="M502" s="83"/>
      <c r="N502" s="83"/>
      <c r="O502" s="83"/>
      <c r="P502" s="782"/>
      <c r="Q502" s="88"/>
      <c r="R502" s="88"/>
    </row>
    <row r="503" spans="1:18" s="961" customFormat="1" ht="15.75">
      <c r="A503" s="82"/>
      <c r="B503" s="83"/>
      <c r="C503" s="83"/>
      <c r="D503" s="83"/>
      <c r="E503" s="83"/>
      <c r="F503" s="83"/>
      <c r="G503" s="83"/>
      <c r="H503" s="83"/>
      <c r="I503" s="83"/>
      <c r="J503" s="83"/>
      <c r="K503" s="83"/>
      <c r="L503" s="83"/>
      <c r="M503" s="83"/>
      <c r="N503" s="83"/>
      <c r="O503" s="83"/>
      <c r="P503" s="782"/>
      <c r="Q503" s="88"/>
      <c r="R503" s="88"/>
    </row>
    <row r="504" spans="1:18" s="961" customFormat="1" ht="15.75">
      <c r="A504" s="82"/>
      <c r="B504" s="83"/>
      <c r="C504" s="83"/>
      <c r="D504" s="83"/>
      <c r="E504" s="83"/>
      <c r="F504" s="83"/>
      <c r="G504" s="83"/>
      <c r="H504" s="83"/>
      <c r="I504" s="83"/>
      <c r="J504" s="83"/>
      <c r="K504" s="83"/>
      <c r="L504" s="83"/>
      <c r="M504" s="83"/>
      <c r="N504" s="83"/>
      <c r="O504" s="83"/>
      <c r="P504" s="782"/>
      <c r="Q504" s="88"/>
      <c r="R504" s="88"/>
    </row>
    <row r="505" spans="1:18" s="961" customFormat="1" ht="15.75">
      <c r="A505" s="82"/>
      <c r="B505" s="83"/>
      <c r="C505" s="83"/>
      <c r="D505" s="83"/>
      <c r="E505" s="83"/>
      <c r="F505" s="83"/>
      <c r="G505" s="83"/>
      <c r="H505" s="83"/>
      <c r="I505" s="83"/>
      <c r="J505" s="83"/>
      <c r="K505" s="83"/>
      <c r="L505" s="83"/>
      <c r="M505" s="83"/>
      <c r="N505" s="83"/>
      <c r="O505" s="83"/>
      <c r="P505" s="782"/>
      <c r="Q505" s="88"/>
      <c r="R505" s="88"/>
    </row>
    <row r="506" spans="1:18" s="961" customFormat="1" ht="15.75">
      <c r="A506" s="82"/>
      <c r="B506" s="83"/>
      <c r="C506" s="83"/>
      <c r="D506" s="83"/>
      <c r="E506" s="83"/>
      <c r="F506" s="83"/>
      <c r="G506" s="83"/>
      <c r="H506" s="83"/>
      <c r="I506" s="83"/>
      <c r="J506" s="83"/>
      <c r="K506" s="83"/>
      <c r="L506" s="83"/>
      <c r="M506" s="83"/>
      <c r="N506" s="83"/>
      <c r="O506" s="83"/>
      <c r="P506" s="782"/>
      <c r="Q506" s="88"/>
      <c r="R506" s="88"/>
    </row>
    <row r="507" spans="1:18" s="961" customFormat="1" ht="15.75">
      <c r="A507" s="82"/>
      <c r="B507" s="83"/>
      <c r="C507" s="83"/>
      <c r="D507" s="83"/>
      <c r="E507" s="83"/>
      <c r="F507" s="83"/>
      <c r="G507" s="83"/>
      <c r="H507" s="83"/>
      <c r="I507" s="83"/>
      <c r="J507" s="83"/>
      <c r="K507" s="83"/>
      <c r="L507" s="83"/>
      <c r="M507" s="83"/>
      <c r="N507" s="83"/>
      <c r="O507" s="83"/>
      <c r="P507" s="782"/>
      <c r="Q507" s="88"/>
      <c r="R507" s="88"/>
    </row>
    <row r="508" spans="1:18" s="961" customFormat="1" ht="15.75">
      <c r="A508" s="82"/>
      <c r="B508" s="83"/>
      <c r="C508" s="83"/>
      <c r="D508" s="83"/>
      <c r="E508" s="83"/>
      <c r="F508" s="83"/>
      <c r="G508" s="83"/>
      <c r="H508" s="83"/>
      <c r="I508" s="83"/>
      <c r="J508" s="83"/>
      <c r="K508" s="83"/>
      <c r="L508" s="83"/>
      <c r="M508" s="83"/>
      <c r="N508" s="83"/>
      <c r="O508" s="83"/>
      <c r="P508" s="782"/>
      <c r="Q508" s="88"/>
      <c r="R508" s="88"/>
    </row>
    <row r="509" spans="1:18" s="961" customFormat="1" ht="15.75">
      <c r="A509" s="82"/>
      <c r="B509" s="83"/>
      <c r="C509" s="83"/>
      <c r="D509" s="83"/>
      <c r="E509" s="83"/>
      <c r="F509" s="83"/>
      <c r="G509" s="83"/>
      <c r="H509" s="83"/>
      <c r="I509" s="83"/>
      <c r="J509" s="83"/>
      <c r="K509" s="83"/>
      <c r="L509" s="83"/>
      <c r="M509" s="83"/>
      <c r="N509" s="83"/>
      <c r="O509" s="83"/>
      <c r="P509" s="782"/>
      <c r="Q509" s="88"/>
      <c r="R509" s="88"/>
    </row>
    <row r="510" spans="1:18" s="961" customFormat="1" ht="15.75">
      <c r="A510" s="82"/>
      <c r="B510" s="83"/>
      <c r="C510" s="83"/>
      <c r="D510" s="83"/>
      <c r="E510" s="83"/>
      <c r="F510" s="83"/>
      <c r="G510" s="83"/>
      <c r="H510" s="83"/>
      <c r="I510" s="83"/>
      <c r="J510" s="83"/>
      <c r="K510" s="83"/>
      <c r="L510" s="83"/>
      <c r="M510" s="83"/>
      <c r="N510" s="83"/>
      <c r="O510" s="83"/>
      <c r="P510" s="782"/>
      <c r="Q510" s="88"/>
      <c r="R510" s="88"/>
    </row>
    <row r="511" spans="1:18" s="961" customFormat="1" ht="15.75">
      <c r="A511" s="82"/>
      <c r="B511" s="83"/>
      <c r="C511" s="83"/>
      <c r="D511" s="83"/>
      <c r="E511" s="83"/>
      <c r="F511" s="83"/>
      <c r="G511" s="83"/>
      <c r="H511" s="83"/>
      <c r="I511" s="83"/>
      <c r="J511" s="83"/>
      <c r="K511" s="83"/>
      <c r="L511" s="83"/>
      <c r="M511" s="83"/>
      <c r="N511" s="83"/>
      <c r="O511" s="83"/>
      <c r="P511" s="782"/>
      <c r="Q511" s="88"/>
      <c r="R511" s="88"/>
    </row>
    <row r="512" spans="1:18" s="961" customFormat="1" ht="15.75">
      <c r="A512" s="82"/>
      <c r="B512" s="83"/>
      <c r="C512" s="83"/>
      <c r="D512" s="83"/>
      <c r="E512" s="83"/>
      <c r="F512" s="83"/>
      <c r="G512" s="83"/>
      <c r="H512" s="83"/>
      <c r="I512" s="83"/>
      <c r="J512" s="83"/>
      <c r="K512" s="83"/>
      <c r="L512" s="83"/>
      <c r="M512" s="83"/>
      <c r="N512" s="83"/>
      <c r="O512" s="83"/>
      <c r="P512" s="782"/>
      <c r="Q512" s="88"/>
      <c r="R512" s="88"/>
    </row>
    <row r="513" spans="1:18" s="961" customFormat="1" ht="15.75">
      <c r="A513" s="82"/>
      <c r="B513" s="83"/>
      <c r="C513" s="83"/>
      <c r="D513" s="83"/>
      <c r="E513" s="83"/>
      <c r="F513" s="83"/>
      <c r="G513" s="83"/>
      <c r="H513" s="83"/>
      <c r="I513" s="83"/>
      <c r="J513" s="83"/>
      <c r="K513" s="83"/>
      <c r="L513" s="83"/>
      <c r="M513" s="83"/>
      <c r="N513" s="83"/>
      <c r="O513" s="83"/>
      <c r="P513" s="782"/>
      <c r="Q513" s="88"/>
      <c r="R513" s="88"/>
    </row>
    <row r="514" spans="1:18" s="961" customFormat="1" ht="15.75">
      <c r="A514" s="82"/>
      <c r="B514" s="83"/>
      <c r="C514" s="83"/>
      <c r="D514" s="83"/>
      <c r="E514" s="83"/>
      <c r="F514" s="83"/>
      <c r="G514" s="83"/>
      <c r="H514" s="83"/>
      <c r="I514" s="83"/>
      <c r="J514" s="83"/>
      <c r="K514" s="83"/>
      <c r="L514" s="83"/>
      <c r="M514" s="83"/>
      <c r="N514" s="83"/>
      <c r="O514" s="83"/>
      <c r="P514" s="782"/>
      <c r="Q514" s="88"/>
      <c r="R514" s="88"/>
    </row>
    <row r="515" spans="1:18" s="961" customFormat="1" ht="15.75">
      <c r="A515" s="82"/>
      <c r="B515" s="83"/>
      <c r="C515" s="83"/>
      <c r="D515" s="83"/>
      <c r="E515" s="83"/>
      <c r="F515" s="83"/>
      <c r="G515" s="83"/>
      <c r="H515" s="83"/>
      <c r="I515" s="83"/>
      <c r="J515" s="83"/>
      <c r="K515" s="83"/>
      <c r="L515" s="83"/>
      <c r="M515" s="83"/>
      <c r="N515" s="83"/>
      <c r="O515" s="83"/>
      <c r="P515" s="782"/>
      <c r="Q515" s="88"/>
      <c r="R515" s="88"/>
    </row>
    <row r="516" spans="1:18" s="961" customFormat="1" ht="15.75">
      <c r="A516" s="82"/>
      <c r="B516" s="83"/>
      <c r="C516" s="83"/>
      <c r="D516" s="83"/>
      <c r="E516" s="83"/>
      <c r="F516" s="83"/>
      <c r="G516" s="83"/>
      <c r="H516" s="83"/>
      <c r="I516" s="83"/>
      <c r="J516" s="83"/>
      <c r="K516" s="83"/>
      <c r="L516" s="83"/>
      <c r="M516" s="83"/>
      <c r="N516" s="83"/>
      <c r="O516" s="83"/>
      <c r="P516" s="782"/>
      <c r="Q516" s="88"/>
      <c r="R516" s="88"/>
    </row>
    <row r="517" spans="1:18" s="961" customFormat="1" ht="15.75">
      <c r="A517" s="82"/>
      <c r="B517" s="83"/>
      <c r="C517" s="83"/>
      <c r="D517" s="83"/>
      <c r="E517" s="83"/>
      <c r="F517" s="83"/>
      <c r="G517" s="83"/>
      <c r="H517" s="83"/>
      <c r="I517" s="83"/>
      <c r="J517" s="83"/>
      <c r="K517" s="83"/>
      <c r="L517" s="83"/>
      <c r="M517" s="83"/>
      <c r="N517" s="83"/>
      <c r="O517" s="83"/>
      <c r="P517" s="782"/>
      <c r="Q517" s="88"/>
      <c r="R517" s="88"/>
    </row>
    <row r="518" spans="1:18" s="961" customFormat="1" ht="15.75">
      <c r="A518" s="82"/>
      <c r="B518" s="83"/>
      <c r="C518" s="83"/>
      <c r="D518" s="83"/>
      <c r="E518" s="83"/>
      <c r="F518" s="83"/>
      <c r="G518" s="83"/>
      <c r="H518" s="83"/>
      <c r="I518" s="83"/>
      <c r="J518" s="83"/>
      <c r="K518" s="83"/>
      <c r="L518" s="83"/>
      <c r="M518" s="83"/>
      <c r="N518" s="83"/>
      <c r="O518" s="83"/>
      <c r="P518" s="782"/>
      <c r="Q518" s="88"/>
      <c r="R518" s="88"/>
    </row>
    <row r="519" spans="1:18" s="961" customFormat="1" ht="15.75">
      <c r="A519" s="82"/>
      <c r="B519" s="83"/>
      <c r="C519" s="83"/>
      <c r="D519" s="83"/>
      <c r="E519" s="83"/>
      <c r="F519" s="83"/>
      <c r="G519" s="83"/>
      <c r="H519" s="83"/>
      <c r="I519" s="83"/>
      <c r="J519" s="83"/>
      <c r="K519" s="83"/>
      <c r="L519" s="83"/>
      <c r="M519" s="83"/>
      <c r="N519" s="83"/>
      <c r="O519" s="83"/>
      <c r="P519" s="782"/>
      <c r="Q519" s="88"/>
      <c r="R519" s="88"/>
    </row>
    <row r="520" spans="1:18" s="961" customFormat="1" ht="15.75">
      <c r="A520" s="82"/>
      <c r="B520" s="83"/>
      <c r="C520" s="83"/>
      <c r="D520" s="83"/>
      <c r="E520" s="83"/>
      <c r="F520" s="83"/>
      <c r="G520" s="83"/>
      <c r="H520" s="83"/>
      <c r="I520" s="83"/>
      <c r="J520" s="83"/>
      <c r="K520" s="83"/>
      <c r="L520" s="83"/>
      <c r="M520" s="83"/>
      <c r="N520" s="83"/>
      <c r="O520" s="83"/>
      <c r="P520" s="782"/>
      <c r="Q520" s="88"/>
      <c r="R520" s="88"/>
    </row>
    <row r="521" spans="1:18" s="961" customFormat="1" ht="15.75">
      <c r="A521" s="82"/>
      <c r="B521" s="83"/>
      <c r="C521" s="83"/>
      <c r="D521" s="83"/>
      <c r="E521" s="83"/>
      <c r="F521" s="83"/>
      <c r="G521" s="83"/>
      <c r="H521" s="83"/>
      <c r="I521" s="83"/>
      <c r="J521" s="83"/>
      <c r="K521" s="83"/>
      <c r="L521" s="83"/>
      <c r="M521" s="83"/>
      <c r="N521" s="83"/>
      <c r="O521" s="83"/>
      <c r="P521" s="782"/>
      <c r="Q521" s="88"/>
      <c r="R521" s="88"/>
    </row>
    <row r="522" spans="1:18" s="961" customFormat="1" ht="15.75">
      <c r="A522" s="82"/>
      <c r="B522" s="83"/>
      <c r="C522" s="83"/>
      <c r="D522" s="83"/>
      <c r="E522" s="83"/>
      <c r="F522" s="83"/>
      <c r="G522" s="83"/>
      <c r="H522" s="83"/>
      <c r="I522" s="83"/>
      <c r="J522" s="83"/>
      <c r="K522" s="83"/>
      <c r="L522" s="83"/>
      <c r="M522" s="83"/>
      <c r="N522" s="83"/>
      <c r="O522" s="83"/>
      <c r="P522" s="782"/>
      <c r="Q522" s="88"/>
      <c r="R522" s="88"/>
    </row>
    <row r="523" spans="1:18" s="961" customFormat="1" ht="15.75">
      <c r="A523" s="82"/>
      <c r="B523" s="83"/>
      <c r="C523" s="83"/>
      <c r="D523" s="83"/>
      <c r="E523" s="83"/>
      <c r="F523" s="83"/>
      <c r="G523" s="83"/>
      <c r="H523" s="83"/>
      <c r="I523" s="83"/>
      <c r="J523" s="83"/>
      <c r="K523" s="83"/>
      <c r="L523" s="83"/>
      <c r="M523" s="83"/>
      <c r="N523" s="83"/>
      <c r="O523" s="83"/>
      <c r="P523" s="782"/>
      <c r="Q523" s="88"/>
      <c r="R523" s="88"/>
    </row>
    <row r="524" spans="1:18" s="961" customFormat="1" ht="15.75">
      <c r="A524" s="82"/>
      <c r="B524" s="83"/>
      <c r="C524" s="83"/>
      <c r="D524" s="83"/>
      <c r="E524" s="83"/>
      <c r="F524" s="83"/>
      <c r="G524" s="83"/>
      <c r="H524" s="83"/>
      <c r="I524" s="83"/>
      <c r="J524" s="83"/>
      <c r="K524" s="83"/>
      <c r="L524" s="83"/>
      <c r="M524" s="83"/>
      <c r="N524" s="83"/>
      <c r="O524" s="83"/>
      <c r="P524" s="782"/>
      <c r="Q524" s="88"/>
      <c r="R524" s="88"/>
    </row>
    <row r="525" spans="1:18" s="961" customFormat="1" ht="15.75">
      <c r="A525" s="82"/>
      <c r="B525" s="83"/>
      <c r="C525" s="83"/>
      <c r="D525" s="83"/>
      <c r="E525" s="83"/>
      <c r="F525" s="83"/>
      <c r="G525" s="83"/>
      <c r="H525" s="83"/>
      <c r="I525" s="83"/>
      <c r="J525" s="83"/>
      <c r="K525" s="83"/>
      <c r="L525" s="83"/>
      <c r="M525" s="83"/>
      <c r="N525" s="83"/>
      <c r="O525" s="83"/>
      <c r="P525" s="782"/>
      <c r="Q525" s="88"/>
      <c r="R525" s="88"/>
    </row>
    <row r="526" spans="1:18" s="961" customFormat="1" ht="15.75">
      <c r="A526" s="82"/>
      <c r="B526" s="83"/>
      <c r="C526" s="83"/>
      <c r="D526" s="83"/>
      <c r="E526" s="83"/>
      <c r="F526" s="83"/>
      <c r="G526" s="83"/>
      <c r="H526" s="83"/>
      <c r="I526" s="83"/>
      <c r="J526" s="83"/>
      <c r="K526" s="83"/>
      <c r="L526" s="83"/>
      <c r="M526" s="83"/>
      <c r="N526" s="83"/>
      <c r="O526" s="83"/>
      <c r="P526" s="782"/>
      <c r="Q526" s="88"/>
      <c r="R526" s="88"/>
    </row>
    <row r="527" spans="1:18" s="961" customFormat="1" ht="15.75">
      <c r="A527" s="82"/>
      <c r="B527" s="83"/>
      <c r="C527" s="83"/>
      <c r="D527" s="83"/>
      <c r="E527" s="83"/>
      <c r="F527" s="83"/>
      <c r="G527" s="83"/>
      <c r="H527" s="83"/>
      <c r="I527" s="83"/>
      <c r="J527" s="83"/>
      <c r="K527" s="83"/>
      <c r="L527" s="83"/>
      <c r="M527" s="83"/>
      <c r="N527" s="83"/>
      <c r="O527" s="83"/>
      <c r="P527" s="782"/>
      <c r="Q527" s="88"/>
      <c r="R527" s="88"/>
    </row>
    <row r="528" spans="1:18" s="961" customFormat="1" ht="15.75">
      <c r="A528" s="82"/>
      <c r="B528" s="83"/>
      <c r="C528" s="83"/>
      <c r="D528" s="83"/>
      <c r="E528" s="83"/>
      <c r="F528" s="83"/>
      <c r="G528" s="83"/>
      <c r="H528" s="83"/>
      <c r="I528" s="83"/>
      <c r="J528" s="83"/>
      <c r="K528" s="83"/>
      <c r="L528" s="83"/>
      <c r="M528" s="83"/>
      <c r="N528" s="83"/>
      <c r="O528" s="83"/>
      <c r="P528" s="782"/>
      <c r="Q528" s="88"/>
      <c r="R528" s="88"/>
    </row>
    <row r="529" spans="1:18" s="961" customFormat="1" ht="15.75">
      <c r="A529" s="82"/>
      <c r="B529" s="83"/>
      <c r="C529" s="83"/>
      <c r="D529" s="83"/>
      <c r="E529" s="83"/>
      <c r="F529" s="83"/>
      <c r="G529" s="83"/>
      <c r="H529" s="83"/>
      <c r="I529" s="83"/>
      <c r="J529" s="83"/>
      <c r="K529" s="83"/>
      <c r="L529" s="83"/>
      <c r="M529" s="83"/>
      <c r="N529" s="83"/>
      <c r="O529" s="83"/>
      <c r="P529" s="782"/>
      <c r="Q529" s="88"/>
      <c r="R529" s="88"/>
    </row>
    <row r="530" spans="1:18" s="961" customFormat="1" ht="15.75">
      <c r="A530" s="82"/>
      <c r="B530" s="83"/>
      <c r="C530" s="83"/>
      <c r="D530" s="83"/>
      <c r="E530" s="83"/>
      <c r="F530" s="83"/>
      <c r="G530" s="83"/>
      <c r="H530" s="83"/>
      <c r="I530" s="83"/>
      <c r="J530" s="83"/>
      <c r="K530" s="83"/>
      <c r="L530" s="83"/>
      <c r="M530" s="83"/>
      <c r="N530" s="83"/>
      <c r="O530" s="83"/>
      <c r="P530" s="782"/>
      <c r="Q530" s="88"/>
      <c r="R530" s="88"/>
    </row>
    <row r="531" spans="1:18" s="961" customFormat="1" ht="15.75">
      <c r="A531" s="82"/>
      <c r="B531" s="83"/>
      <c r="C531" s="83"/>
      <c r="D531" s="83"/>
      <c r="E531" s="83"/>
      <c r="F531" s="83"/>
      <c r="G531" s="83"/>
      <c r="H531" s="83"/>
      <c r="I531" s="83"/>
      <c r="J531" s="83"/>
      <c r="K531" s="83"/>
      <c r="L531" s="83"/>
      <c r="M531" s="83"/>
      <c r="N531" s="83"/>
      <c r="O531" s="83"/>
      <c r="P531" s="782"/>
      <c r="Q531" s="88"/>
      <c r="R531" s="88"/>
    </row>
    <row r="532" spans="1:18" s="961" customFormat="1" ht="15.75">
      <c r="A532" s="82"/>
      <c r="B532" s="83"/>
      <c r="C532" s="83"/>
      <c r="D532" s="83"/>
      <c r="E532" s="83"/>
      <c r="F532" s="83"/>
      <c r="G532" s="83"/>
      <c r="H532" s="83"/>
      <c r="I532" s="83"/>
      <c r="J532" s="83"/>
      <c r="K532" s="83"/>
      <c r="L532" s="83"/>
      <c r="M532" s="83"/>
      <c r="N532" s="83"/>
      <c r="O532" s="83"/>
      <c r="P532" s="782"/>
      <c r="Q532" s="88"/>
      <c r="R532" s="88"/>
    </row>
    <row r="533" spans="1:18" s="961" customFormat="1" ht="15.75">
      <c r="A533" s="82"/>
      <c r="B533" s="83"/>
      <c r="C533" s="83"/>
      <c r="D533" s="83"/>
      <c r="E533" s="83"/>
      <c r="F533" s="83"/>
      <c r="G533" s="83"/>
      <c r="H533" s="83"/>
      <c r="I533" s="83"/>
      <c r="J533" s="83"/>
      <c r="K533" s="83"/>
      <c r="L533" s="83"/>
      <c r="M533" s="83"/>
      <c r="N533" s="83"/>
      <c r="O533" s="83"/>
      <c r="P533" s="782"/>
      <c r="Q533" s="88"/>
      <c r="R533" s="88"/>
    </row>
    <row r="534" spans="1:18" s="961" customFormat="1" ht="15.75">
      <c r="A534" s="82"/>
      <c r="B534" s="83"/>
      <c r="C534" s="83"/>
      <c r="D534" s="83"/>
      <c r="E534" s="83"/>
      <c r="F534" s="83"/>
      <c r="G534" s="83"/>
      <c r="H534" s="83"/>
      <c r="I534" s="83"/>
      <c r="J534" s="83"/>
      <c r="K534" s="83"/>
      <c r="L534" s="83"/>
      <c r="M534" s="83"/>
      <c r="N534" s="83"/>
      <c r="O534" s="83"/>
      <c r="P534" s="782"/>
      <c r="Q534" s="88"/>
      <c r="R534" s="88"/>
    </row>
    <row r="535" spans="1:18" s="961" customFormat="1" ht="15.75">
      <c r="A535" s="82"/>
      <c r="B535" s="83"/>
      <c r="C535" s="83"/>
      <c r="D535" s="83"/>
      <c r="E535" s="83"/>
      <c r="F535" s="83"/>
      <c r="G535" s="83"/>
      <c r="H535" s="83"/>
      <c r="I535" s="83"/>
      <c r="J535" s="83"/>
      <c r="K535" s="83"/>
      <c r="L535" s="83"/>
      <c r="M535" s="83"/>
      <c r="N535" s="83"/>
      <c r="O535" s="83"/>
      <c r="P535" s="782"/>
      <c r="Q535" s="88"/>
      <c r="R535" s="88"/>
    </row>
    <row r="536" spans="1:18" s="961" customFormat="1" ht="15.75">
      <c r="A536" s="82"/>
      <c r="B536" s="83"/>
      <c r="C536" s="83"/>
      <c r="D536" s="83"/>
      <c r="E536" s="83"/>
      <c r="F536" s="83"/>
      <c r="G536" s="83"/>
      <c r="H536" s="83"/>
      <c r="I536" s="83"/>
      <c r="J536" s="83"/>
      <c r="K536" s="83"/>
      <c r="L536" s="83"/>
      <c r="M536" s="83"/>
      <c r="N536" s="83"/>
      <c r="O536" s="83"/>
      <c r="P536" s="782"/>
      <c r="Q536" s="88"/>
      <c r="R536" s="88"/>
    </row>
    <row r="537" spans="1:18" s="961" customFormat="1" ht="15.75">
      <c r="A537" s="82"/>
      <c r="B537" s="83"/>
      <c r="C537" s="83"/>
      <c r="D537" s="83"/>
      <c r="E537" s="83"/>
      <c r="F537" s="83"/>
      <c r="G537" s="83"/>
      <c r="H537" s="83"/>
      <c r="I537" s="83"/>
      <c r="J537" s="83"/>
      <c r="K537" s="83"/>
      <c r="L537" s="83"/>
      <c r="M537" s="83"/>
      <c r="N537" s="83"/>
      <c r="O537" s="83"/>
      <c r="P537" s="782"/>
      <c r="Q537" s="88"/>
      <c r="R537" s="88"/>
    </row>
    <row r="538" spans="1:18" s="961" customFormat="1" ht="15.75">
      <c r="A538" s="82"/>
      <c r="B538" s="83"/>
      <c r="C538" s="83"/>
      <c r="D538" s="83"/>
      <c r="E538" s="83"/>
      <c r="F538" s="83"/>
      <c r="G538" s="83"/>
      <c r="H538" s="83"/>
      <c r="I538" s="83"/>
      <c r="J538" s="83"/>
      <c r="K538" s="83"/>
      <c r="L538" s="83"/>
      <c r="M538" s="83"/>
      <c r="N538" s="83"/>
      <c r="O538" s="83"/>
      <c r="P538" s="782"/>
      <c r="Q538" s="88"/>
      <c r="R538" s="88"/>
    </row>
    <row r="539" spans="1:18" s="961" customFormat="1" ht="15.75">
      <c r="A539" s="82"/>
      <c r="B539" s="83"/>
      <c r="C539" s="83"/>
      <c r="D539" s="83"/>
      <c r="E539" s="83"/>
      <c r="F539" s="83"/>
      <c r="G539" s="83"/>
      <c r="H539" s="83"/>
      <c r="I539" s="83"/>
      <c r="J539" s="83"/>
      <c r="K539" s="83"/>
      <c r="L539" s="83"/>
      <c r="M539" s="83"/>
      <c r="N539" s="83"/>
      <c r="O539" s="83"/>
      <c r="P539" s="782"/>
      <c r="Q539" s="88"/>
      <c r="R539" s="88"/>
    </row>
    <row r="540" spans="1:18" s="961" customFormat="1" ht="15.75">
      <c r="A540" s="82"/>
      <c r="B540" s="83"/>
      <c r="C540" s="83"/>
      <c r="D540" s="83"/>
      <c r="E540" s="83"/>
      <c r="F540" s="83"/>
      <c r="G540" s="83"/>
      <c r="H540" s="83"/>
      <c r="I540" s="83"/>
      <c r="J540" s="83"/>
      <c r="K540" s="83"/>
      <c r="L540" s="83"/>
      <c r="M540" s="83"/>
      <c r="N540" s="83"/>
      <c r="O540" s="83"/>
      <c r="P540" s="782"/>
      <c r="Q540" s="88"/>
      <c r="R540" s="88"/>
    </row>
    <row r="541" spans="1:18" s="961" customFormat="1" ht="15.75">
      <c r="A541" s="82"/>
      <c r="B541" s="83"/>
      <c r="C541" s="83"/>
      <c r="D541" s="83"/>
      <c r="E541" s="83"/>
      <c r="F541" s="83"/>
      <c r="G541" s="83"/>
      <c r="H541" s="83"/>
      <c r="I541" s="83"/>
      <c r="J541" s="83"/>
      <c r="K541" s="83"/>
      <c r="L541" s="83"/>
      <c r="M541" s="83"/>
      <c r="N541" s="83"/>
      <c r="O541" s="83"/>
      <c r="P541" s="782"/>
      <c r="Q541" s="88"/>
      <c r="R541" s="88"/>
    </row>
    <row r="542" spans="1:18" s="961" customFormat="1" ht="15.75">
      <c r="A542" s="82"/>
      <c r="B542" s="83"/>
      <c r="C542" s="83"/>
      <c r="D542" s="83"/>
      <c r="E542" s="83"/>
      <c r="F542" s="83"/>
      <c r="G542" s="83"/>
      <c r="H542" s="83"/>
      <c r="I542" s="83"/>
      <c r="J542" s="83"/>
      <c r="K542" s="83"/>
      <c r="L542" s="83"/>
      <c r="M542" s="83"/>
      <c r="N542" s="83"/>
      <c r="O542" s="83"/>
      <c r="P542" s="782"/>
      <c r="Q542" s="88"/>
      <c r="R542" s="88"/>
    </row>
    <row r="543" spans="1:18" s="961" customFormat="1" ht="15.75">
      <c r="A543" s="82"/>
      <c r="B543" s="83"/>
      <c r="C543" s="83"/>
      <c r="D543" s="83"/>
      <c r="E543" s="83"/>
      <c r="F543" s="83"/>
      <c r="G543" s="83"/>
      <c r="H543" s="83"/>
      <c r="I543" s="83"/>
      <c r="J543" s="83"/>
      <c r="K543" s="83"/>
      <c r="L543" s="83"/>
      <c r="M543" s="83"/>
      <c r="N543" s="83"/>
      <c r="O543" s="83"/>
      <c r="P543" s="782"/>
      <c r="Q543" s="88"/>
      <c r="R543" s="88"/>
    </row>
    <row r="544" spans="1:18" s="961" customFormat="1" ht="15.75">
      <c r="A544" s="82"/>
      <c r="B544" s="83"/>
      <c r="C544" s="83"/>
      <c r="D544" s="83"/>
      <c r="E544" s="83"/>
      <c r="F544" s="83"/>
      <c r="G544" s="83"/>
      <c r="H544" s="83"/>
      <c r="I544" s="83"/>
      <c r="J544" s="83"/>
      <c r="K544" s="83"/>
      <c r="L544" s="83"/>
      <c r="M544" s="83"/>
      <c r="N544" s="83"/>
      <c r="O544" s="83"/>
      <c r="P544" s="782"/>
      <c r="Q544" s="88"/>
      <c r="R544" s="88"/>
    </row>
    <row r="545" spans="1:18" s="961" customFormat="1" ht="15.75">
      <c r="A545" s="82"/>
      <c r="B545" s="83"/>
      <c r="C545" s="83"/>
      <c r="D545" s="83"/>
      <c r="E545" s="83"/>
      <c r="F545" s="83"/>
      <c r="G545" s="83"/>
      <c r="H545" s="83"/>
      <c r="I545" s="83"/>
      <c r="J545" s="83"/>
      <c r="K545" s="83"/>
      <c r="L545" s="83"/>
      <c r="M545" s="83"/>
      <c r="N545" s="83"/>
      <c r="O545" s="83"/>
      <c r="P545" s="782"/>
      <c r="Q545" s="88"/>
      <c r="R545" s="88"/>
    </row>
    <row r="546" spans="1:18" s="961" customFormat="1" ht="15.75">
      <c r="A546" s="82"/>
      <c r="B546" s="83"/>
      <c r="C546" s="83"/>
      <c r="D546" s="83"/>
      <c r="E546" s="83"/>
      <c r="F546" s="83"/>
      <c r="G546" s="83"/>
      <c r="H546" s="83"/>
      <c r="I546" s="83"/>
      <c r="J546" s="83"/>
      <c r="K546" s="83"/>
      <c r="L546" s="83"/>
      <c r="M546" s="83"/>
      <c r="N546" s="83"/>
      <c r="O546" s="83"/>
      <c r="P546" s="782"/>
      <c r="Q546" s="88"/>
      <c r="R546" s="88"/>
    </row>
    <row r="547" spans="1:18" s="961" customFormat="1" ht="15.75">
      <c r="A547" s="82"/>
      <c r="B547" s="83"/>
      <c r="C547" s="83"/>
      <c r="D547" s="83"/>
      <c r="E547" s="83"/>
      <c r="F547" s="83"/>
      <c r="G547" s="83"/>
      <c r="H547" s="83"/>
      <c r="I547" s="83"/>
      <c r="J547" s="83"/>
      <c r="K547" s="83"/>
      <c r="L547" s="83"/>
      <c r="M547" s="83"/>
      <c r="N547" s="83"/>
      <c r="O547" s="83"/>
      <c r="P547" s="782"/>
      <c r="Q547" s="88"/>
      <c r="R547" s="88"/>
    </row>
    <row r="548" spans="1:18" s="961" customFormat="1" ht="15.75">
      <c r="A548" s="82"/>
      <c r="B548" s="83"/>
      <c r="C548" s="83"/>
      <c r="D548" s="83"/>
      <c r="E548" s="83"/>
      <c r="F548" s="83"/>
      <c r="G548" s="83"/>
      <c r="H548" s="83"/>
      <c r="I548" s="83"/>
      <c r="J548" s="83"/>
      <c r="K548" s="83"/>
      <c r="L548" s="83"/>
      <c r="M548" s="83"/>
      <c r="N548" s="83"/>
      <c r="O548" s="83"/>
      <c r="P548" s="782"/>
      <c r="Q548" s="88"/>
      <c r="R548" s="88"/>
    </row>
    <row r="549" spans="1:18" s="961" customFormat="1" ht="15.75">
      <c r="A549" s="82"/>
      <c r="B549" s="83"/>
      <c r="C549" s="83"/>
      <c r="D549" s="83"/>
      <c r="E549" s="83"/>
      <c r="F549" s="83"/>
      <c r="G549" s="83"/>
      <c r="H549" s="83"/>
      <c r="I549" s="83"/>
      <c r="J549" s="83"/>
      <c r="K549" s="83"/>
      <c r="L549" s="83"/>
      <c r="M549" s="83"/>
      <c r="N549" s="83"/>
      <c r="O549" s="83"/>
      <c r="P549" s="782"/>
      <c r="Q549" s="88"/>
      <c r="R549" s="88"/>
    </row>
    <row r="550" spans="1:18" s="961" customFormat="1" ht="15.75">
      <c r="A550" s="82"/>
      <c r="B550" s="83"/>
      <c r="C550" s="83"/>
      <c r="D550" s="83"/>
      <c r="E550" s="83"/>
      <c r="F550" s="83"/>
      <c r="G550" s="83"/>
      <c r="H550" s="83"/>
      <c r="I550" s="83"/>
      <c r="J550" s="83"/>
      <c r="K550" s="83"/>
      <c r="L550" s="83"/>
      <c r="M550" s="83"/>
      <c r="N550" s="83"/>
      <c r="O550" s="83"/>
      <c r="P550" s="782"/>
      <c r="Q550" s="88"/>
      <c r="R550" s="88"/>
    </row>
    <row r="551" spans="1:18" s="961" customFormat="1" ht="15.75">
      <c r="A551" s="82"/>
      <c r="B551" s="83"/>
      <c r="C551" s="83"/>
      <c r="D551" s="83"/>
      <c r="E551" s="83"/>
      <c r="F551" s="83"/>
      <c r="G551" s="83"/>
      <c r="H551" s="83"/>
      <c r="I551" s="83"/>
      <c r="J551" s="83"/>
      <c r="K551" s="83"/>
      <c r="L551" s="83"/>
      <c r="M551" s="83"/>
      <c r="N551" s="83"/>
      <c r="O551" s="83"/>
      <c r="P551" s="782"/>
      <c r="Q551" s="88"/>
      <c r="R551" s="88"/>
    </row>
    <row r="552" spans="1:18" s="961" customFormat="1" ht="15.75">
      <c r="A552" s="82"/>
      <c r="B552" s="83"/>
      <c r="C552" s="83"/>
      <c r="D552" s="83"/>
      <c r="E552" s="83"/>
      <c r="F552" s="83"/>
      <c r="G552" s="83"/>
      <c r="H552" s="83"/>
      <c r="I552" s="83"/>
      <c r="J552" s="83"/>
      <c r="K552" s="83"/>
      <c r="L552" s="83"/>
      <c r="M552" s="83"/>
      <c r="N552" s="83"/>
      <c r="O552" s="83"/>
      <c r="P552" s="782"/>
      <c r="Q552" s="88"/>
      <c r="R552" s="88"/>
    </row>
    <row r="553" spans="1:18" s="961" customFormat="1" ht="15.75">
      <c r="A553" s="82"/>
      <c r="B553" s="83"/>
      <c r="C553" s="83"/>
      <c r="D553" s="83"/>
      <c r="E553" s="83"/>
      <c r="F553" s="83"/>
      <c r="G553" s="83"/>
      <c r="H553" s="83"/>
      <c r="I553" s="83"/>
      <c r="J553" s="83"/>
      <c r="K553" s="83"/>
      <c r="L553" s="83"/>
      <c r="M553" s="83"/>
      <c r="N553" s="83"/>
      <c r="O553" s="83"/>
      <c r="P553" s="782"/>
      <c r="Q553" s="88"/>
      <c r="R553" s="88"/>
    </row>
    <row r="554" spans="1:18" s="961" customFormat="1" ht="15.75">
      <c r="A554" s="82"/>
      <c r="B554" s="83"/>
      <c r="C554" s="83"/>
      <c r="D554" s="83"/>
      <c r="E554" s="83"/>
      <c r="F554" s="83"/>
      <c r="G554" s="83"/>
      <c r="H554" s="83"/>
      <c r="I554" s="83"/>
      <c r="J554" s="83"/>
      <c r="K554" s="83"/>
      <c r="L554" s="83"/>
      <c r="M554" s="83"/>
      <c r="N554" s="83"/>
      <c r="O554" s="83"/>
      <c r="P554" s="782"/>
      <c r="Q554" s="88"/>
      <c r="R554" s="88"/>
    </row>
    <row r="555" spans="1:18" s="961" customFormat="1" ht="15.75">
      <c r="A555" s="82"/>
      <c r="B555" s="83"/>
      <c r="C555" s="83"/>
      <c r="D555" s="83"/>
      <c r="E555" s="83"/>
      <c r="F555" s="83"/>
      <c r="G555" s="83"/>
      <c r="H555" s="83"/>
      <c r="I555" s="83"/>
      <c r="J555" s="83"/>
      <c r="K555" s="83"/>
      <c r="L555" s="83"/>
      <c r="M555" s="83"/>
      <c r="N555" s="83"/>
      <c r="O555" s="83"/>
      <c r="P555" s="782"/>
      <c r="Q555" s="88"/>
      <c r="R555" s="88"/>
    </row>
    <row r="556" spans="1:18" s="961" customFormat="1" ht="15.75">
      <c r="A556" s="82"/>
      <c r="B556" s="83"/>
      <c r="C556" s="83"/>
      <c r="D556" s="83"/>
      <c r="E556" s="83"/>
      <c r="F556" s="83"/>
      <c r="G556" s="83"/>
      <c r="H556" s="83"/>
      <c r="I556" s="83"/>
      <c r="J556" s="83"/>
      <c r="K556" s="83"/>
      <c r="L556" s="83"/>
      <c r="M556" s="83"/>
      <c r="N556" s="83"/>
      <c r="O556" s="83"/>
      <c r="P556" s="782"/>
      <c r="Q556" s="88"/>
      <c r="R556" s="88"/>
    </row>
    <row r="557" spans="1:18" s="961" customFormat="1" ht="15.75">
      <c r="A557" s="82"/>
      <c r="B557" s="83"/>
      <c r="C557" s="83"/>
      <c r="D557" s="83"/>
      <c r="E557" s="83"/>
      <c r="F557" s="83"/>
      <c r="G557" s="83"/>
      <c r="H557" s="83"/>
      <c r="I557" s="83"/>
      <c r="J557" s="83"/>
      <c r="K557" s="83"/>
      <c r="L557" s="83"/>
      <c r="M557" s="83"/>
      <c r="N557" s="83"/>
      <c r="O557" s="83"/>
      <c r="P557" s="782"/>
      <c r="Q557" s="88"/>
      <c r="R557" s="88"/>
    </row>
    <row r="558" spans="1:18" s="961" customFormat="1" ht="15.75">
      <c r="A558" s="82"/>
      <c r="B558" s="83"/>
      <c r="C558" s="83"/>
      <c r="D558" s="83"/>
      <c r="E558" s="83"/>
      <c r="F558" s="83"/>
      <c r="G558" s="83"/>
      <c r="H558" s="83"/>
      <c r="I558" s="83"/>
      <c r="J558" s="83"/>
      <c r="K558" s="83"/>
      <c r="L558" s="83"/>
      <c r="M558" s="83"/>
      <c r="N558" s="83"/>
      <c r="O558" s="83"/>
      <c r="P558" s="782"/>
      <c r="Q558" s="88"/>
      <c r="R558" s="88"/>
    </row>
    <row r="559" spans="1:18" s="961" customFormat="1" ht="15.75">
      <c r="A559" s="82"/>
      <c r="B559" s="83"/>
      <c r="C559" s="83"/>
      <c r="D559" s="83"/>
      <c r="E559" s="83"/>
      <c r="F559" s="83"/>
      <c r="G559" s="83"/>
      <c r="H559" s="83"/>
      <c r="I559" s="83"/>
      <c r="J559" s="83"/>
      <c r="K559" s="83"/>
      <c r="L559" s="83"/>
      <c r="M559" s="83"/>
      <c r="N559" s="83"/>
      <c r="O559" s="83"/>
      <c r="P559" s="782"/>
      <c r="Q559" s="88"/>
      <c r="R559" s="88"/>
    </row>
    <row r="560" spans="1:18" s="961" customFormat="1" ht="15.75">
      <c r="A560" s="82"/>
      <c r="B560" s="83"/>
      <c r="C560" s="83"/>
      <c r="D560" s="83"/>
      <c r="E560" s="83"/>
      <c r="F560" s="83"/>
      <c r="G560" s="83"/>
      <c r="H560" s="83"/>
      <c r="I560" s="83"/>
      <c r="J560" s="83"/>
      <c r="K560" s="83"/>
      <c r="L560" s="83"/>
      <c r="M560" s="83"/>
      <c r="N560" s="83"/>
      <c r="O560" s="83"/>
      <c r="P560" s="782"/>
      <c r="Q560" s="88"/>
      <c r="R560" s="88"/>
    </row>
    <row r="561" spans="1:18" s="961" customFormat="1" ht="15.75">
      <c r="A561" s="82"/>
      <c r="B561" s="83"/>
      <c r="C561" s="83"/>
      <c r="D561" s="83"/>
      <c r="E561" s="83"/>
      <c r="F561" s="83"/>
      <c r="G561" s="83"/>
      <c r="H561" s="83"/>
      <c r="I561" s="83"/>
      <c r="J561" s="83"/>
      <c r="K561" s="83"/>
      <c r="L561" s="83"/>
      <c r="M561" s="83"/>
      <c r="N561" s="83"/>
      <c r="O561" s="83"/>
      <c r="P561" s="782"/>
      <c r="Q561" s="88"/>
      <c r="R561" s="88"/>
    </row>
    <row r="562" spans="1:18" s="961" customFormat="1" ht="15.75">
      <c r="A562" s="82"/>
      <c r="B562" s="83"/>
      <c r="C562" s="83"/>
      <c r="D562" s="83"/>
      <c r="E562" s="83"/>
      <c r="F562" s="83"/>
      <c r="G562" s="83"/>
      <c r="H562" s="83"/>
      <c r="I562" s="83"/>
      <c r="J562" s="83"/>
      <c r="K562" s="83"/>
      <c r="L562" s="83"/>
      <c r="M562" s="83"/>
      <c r="N562" s="83"/>
      <c r="O562" s="83"/>
      <c r="P562" s="782"/>
      <c r="Q562" s="88"/>
      <c r="R562" s="88"/>
    </row>
    <row r="563" spans="1:18" s="961" customFormat="1" ht="15.75">
      <c r="A563" s="82"/>
      <c r="B563" s="83"/>
      <c r="C563" s="83"/>
      <c r="D563" s="83"/>
      <c r="E563" s="83"/>
      <c r="F563" s="83"/>
      <c r="G563" s="83"/>
      <c r="H563" s="83"/>
      <c r="I563" s="83"/>
      <c r="J563" s="83"/>
      <c r="K563" s="83"/>
      <c r="L563" s="83"/>
      <c r="M563" s="83"/>
      <c r="N563" s="83"/>
      <c r="O563" s="83"/>
      <c r="P563" s="782"/>
      <c r="Q563" s="88"/>
      <c r="R563" s="88"/>
    </row>
    <row r="564" spans="1:18" s="961" customFormat="1" ht="15.75">
      <c r="A564" s="82"/>
      <c r="B564" s="83"/>
      <c r="C564" s="83"/>
      <c r="D564" s="83"/>
      <c r="E564" s="83"/>
      <c r="F564" s="83"/>
      <c r="G564" s="83"/>
      <c r="H564" s="83"/>
      <c r="I564" s="83"/>
      <c r="J564" s="83"/>
      <c r="K564" s="83"/>
      <c r="L564" s="83"/>
      <c r="M564" s="83"/>
      <c r="N564" s="83"/>
      <c r="O564" s="83"/>
      <c r="P564" s="782"/>
      <c r="Q564" s="88"/>
      <c r="R564" s="88"/>
    </row>
    <row r="565" spans="1:18" s="961" customFormat="1" ht="15.75">
      <c r="A565" s="82"/>
      <c r="B565" s="83"/>
      <c r="C565" s="83"/>
      <c r="D565" s="83"/>
      <c r="E565" s="83"/>
      <c r="F565" s="83"/>
      <c r="G565" s="83"/>
      <c r="H565" s="83"/>
      <c r="I565" s="83"/>
      <c r="J565" s="83"/>
      <c r="K565" s="83"/>
      <c r="L565" s="83"/>
      <c r="M565" s="83"/>
      <c r="N565" s="83"/>
      <c r="O565" s="83"/>
      <c r="P565" s="782"/>
      <c r="Q565" s="88"/>
      <c r="R565" s="88"/>
    </row>
    <row r="566" spans="1:18" s="961" customFormat="1" ht="15.75">
      <c r="A566" s="82"/>
      <c r="B566" s="83"/>
      <c r="C566" s="83"/>
      <c r="D566" s="83"/>
      <c r="E566" s="83"/>
      <c r="F566" s="83"/>
      <c r="G566" s="83"/>
      <c r="H566" s="83"/>
      <c r="I566" s="83"/>
      <c r="J566" s="83"/>
      <c r="K566" s="83"/>
      <c r="L566" s="83"/>
      <c r="M566" s="83"/>
      <c r="N566" s="83"/>
      <c r="O566" s="83"/>
      <c r="P566" s="782"/>
      <c r="Q566" s="88"/>
      <c r="R566" s="88"/>
    </row>
    <row r="567" spans="1:18" s="961" customFormat="1" ht="15.75">
      <c r="A567" s="82"/>
      <c r="B567" s="83"/>
      <c r="C567" s="83"/>
      <c r="D567" s="83"/>
      <c r="E567" s="83"/>
      <c r="F567" s="83"/>
      <c r="G567" s="83"/>
      <c r="H567" s="83"/>
      <c r="I567" s="83"/>
      <c r="J567" s="83"/>
      <c r="K567" s="83"/>
      <c r="L567" s="83"/>
      <c r="M567" s="83"/>
      <c r="N567" s="83"/>
      <c r="O567" s="83"/>
      <c r="P567" s="782"/>
      <c r="Q567" s="88"/>
      <c r="R567" s="88"/>
    </row>
    <row r="568" spans="1:18" s="961" customFormat="1" ht="15.75">
      <c r="A568" s="82"/>
      <c r="B568" s="83"/>
      <c r="C568" s="83"/>
      <c r="D568" s="83"/>
      <c r="E568" s="83"/>
      <c r="F568" s="83"/>
      <c r="G568" s="83"/>
      <c r="H568" s="83"/>
      <c r="I568" s="83"/>
      <c r="J568" s="83"/>
      <c r="K568" s="83"/>
      <c r="L568" s="83"/>
      <c r="M568" s="83"/>
      <c r="N568" s="83"/>
      <c r="O568" s="83"/>
      <c r="P568" s="782"/>
      <c r="Q568" s="88"/>
      <c r="R568" s="88"/>
    </row>
    <row r="569" spans="1:18" s="961" customFormat="1" ht="15.75">
      <c r="A569" s="82"/>
      <c r="B569" s="83"/>
      <c r="C569" s="83"/>
      <c r="D569" s="83"/>
      <c r="E569" s="83"/>
      <c r="F569" s="83"/>
      <c r="G569" s="83"/>
      <c r="H569" s="83"/>
      <c r="I569" s="83"/>
      <c r="J569" s="83"/>
      <c r="K569" s="83"/>
      <c r="L569" s="83"/>
      <c r="M569" s="83"/>
      <c r="N569" s="83"/>
      <c r="O569" s="83"/>
      <c r="P569" s="782"/>
      <c r="Q569" s="88"/>
      <c r="R569" s="88"/>
    </row>
    <row r="570" spans="1:18" s="961" customFormat="1" ht="15.75">
      <c r="A570" s="82"/>
      <c r="B570" s="83"/>
      <c r="C570" s="83"/>
      <c r="D570" s="83"/>
      <c r="E570" s="83"/>
      <c r="F570" s="83"/>
      <c r="G570" s="83"/>
      <c r="H570" s="83"/>
      <c r="I570" s="83"/>
      <c r="J570" s="83"/>
      <c r="K570" s="83"/>
      <c r="L570" s="83"/>
      <c r="M570" s="83"/>
      <c r="N570" s="83"/>
      <c r="O570" s="83"/>
      <c r="P570" s="782"/>
      <c r="Q570" s="88"/>
      <c r="R570" s="88"/>
    </row>
    <row r="571" spans="1:18" s="961" customFormat="1" ht="15.75">
      <c r="A571" s="82"/>
      <c r="B571" s="83"/>
      <c r="C571" s="83"/>
      <c r="D571" s="83"/>
      <c r="E571" s="83"/>
      <c r="F571" s="83"/>
      <c r="G571" s="83"/>
      <c r="H571" s="83"/>
      <c r="I571" s="83"/>
      <c r="J571" s="83"/>
      <c r="K571" s="83"/>
      <c r="L571" s="83"/>
      <c r="M571" s="83"/>
      <c r="N571" s="83"/>
      <c r="O571" s="83"/>
      <c r="P571" s="782"/>
      <c r="Q571" s="88"/>
      <c r="R571" s="88"/>
    </row>
    <row r="572" spans="1:18" s="961" customFormat="1" ht="15.75">
      <c r="A572" s="82"/>
      <c r="B572" s="83"/>
      <c r="C572" s="83"/>
      <c r="D572" s="83"/>
      <c r="E572" s="83"/>
      <c r="F572" s="83"/>
      <c r="G572" s="83"/>
      <c r="H572" s="83"/>
      <c r="I572" s="83"/>
      <c r="J572" s="83"/>
      <c r="K572" s="83"/>
      <c r="L572" s="83"/>
      <c r="M572" s="83"/>
      <c r="N572" s="83"/>
      <c r="O572" s="83"/>
      <c r="P572" s="782"/>
      <c r="Q572" s="88"/>
      <c r="R572" s="88"/>
    </row>
    <row r="573" spans="1:18" s="961" customFormat="1" ht="15.75">
      <c r="A573" s="82"/>
      <c r="B573" s="83"/>
      <c r="C573" s="83"/>
      <c r="D573" s="83"/>
      <c r="E573" s="83"/>
      <c r="F573" s="83"/>
      <c r="G573" s="83"/>
      <c r="H573" s="83"/>
      <c r="I573" s="83"/>
      <c r="J573" s="83"/>
      <c r="K573" s="83"/>
      <c r="L573" s="83"/>
      <c r="M573" s="83"/>
      <c r="N573" s="83"/>
      <c r="O573" s="83"/>
      <c r="P573" s="782"/>
      <c r="Q573" s="88"/>
      <c r="R573" s="88"/>
    </row>
    <row r="574" spans="1:18" s="961" customFormat="1" ht="15.75">
      <c r="A574" s="82"/>
      <c r="B574" s="83"/>
      <c r="C574" s="83"/>
      <c r="D574" s="83"/>
      <c r="E574" s="83"/>
      <c r="F574" s="83"/>
      <c r="G574" s="83"/>
      <c r="H574" s="83"/>
      <c r="I574" s="83"/>
      <c r="J574" s="83"/>
      <c r="K574" s="83"/>
      <c r="L574" s="83"/>
      <c r="M574" s="83"/>
      <c r="N574" s="83"/>
      <c r="O574" s="83"/>
      <c r="P574" s="782"/>
      <c r="Q574" s="88"/>
      <c r="R574" s="88"/>
    </row>
    <row r="575" spans="1:18" s="961" customFormat="1" ht="15.75">
      <c r="A575" s="82"/>
      <c r="B575" s="83"/>
      <c r="C575" s="83"/>
      <c r="D575" s="83"/>
      <c r="E575" s="83"/>
      <c r="F575" s="83"/>
      <c r="G575" s="83"/>
      <c r="H575" s="83"/>
      <c r="I575" s="83"/>
      <c r="J575" s="83"/>
      <c r="K575" s="83"/>
      <c r="L575" s="83"/>
      <c r="M575" s="83"/>
      <c r="N575" s="83"/>
      <c r="O575" s="83"/>
      <c r="P575" s="782"/>
      <c r="Q575" s="88"/>
      <c r="R575" s="88"/>
    </row>
    <row r="576" spans="1:18" s="961" customFormat="1" ht="15.75">
      <c r="A576" s="82"/>
      <c r="B576" s="83"/>
      <c r="C576" s="83"/>
      <c r="D576" s="83"/>
      <c r="E576" s="83"/>
      <c r="F576" s="83"/>
      <c r="G576" s="83"/>
      <c r="H576" s="83"/>
      <c r="I576" s="83"/>
      <c r="J576" s="83"/>
      <c r="K576" s="83"/>
      <c r="L576" s="83"/>
      <c r="M576" s="83"/>
      <c r="N576" s="83"/>
      <c r="O576" s="83"/>
      <c r="P576" s="782"/>
      <c r="Q576" s="88"/>
      <c r="R576" s="88"/>
    </row>
    <row r="577" spans="1:18" s="961" customFormat="1" ht="15.75">
      <c r="A577" s="82"/>
      <c r="B577" s="83"/>
      <c r="C577" s="83"/>
      <c r="D577" s="83"/>
      <c r="E577" s="83"/>
      <c r="F577" s="83"/>
      <c r="G577" s="83"/>
      <c r="H577" s="83"/>
      <c r="I577" s="83"/>
      <c r="J577" s="83"/>
      <c r="K577" s="83"/>
      <c r="L577" s="83"/>
      <c r="M577" s="83"/>
      <c r="N577" s="83"/>
      <c r="O577" s="83"/>
      <c r="P577" s="782"/>
      <c r="Q577" s="88"/>
      <c r="R577" s="88"/>
    </row>
    <row r="578" spans="1:18" s="961" customFormat="1" ht="15.75">
      <c r="A578" s="82"/>
      <c r="B578" s="83"/>
      <c r="C578" s="83"/>
      <c r="D578" s="83"/>
      <c r="E578" s="83"/>
      <c r="F578" s="83"/>
      <c r="G578" s="83"/>
      <c r="H578" s="83"/>
      <c r="I578" s="83"/>
      <c r="J578" s="83"/>
      <c r="K578" s="83"/>
      <c r="L578" s="83"/>
      <c r="M578" s="83"/>
      <c r="N578" s="83"/>
      <c r="O578" s="83"/>
      <c r="P578" s="782"/>
      <c r="Q578" s="88"/>
      <c r="R578" s="88"/>
    </row>
    <row r="579" spans="1:18" s="961" customFormat="1" ht="15.75">
      <c r="A579" s="82"/>
      <c r="B579" s="83"/>
      <c r="C579" s="83"/>
      <c r="D579" s="83"/>
      <c r="E579" s="83"/>
      <c r="F579" s="83"/>
      <c r="G579" s="83"/>
      <c r="H579" s="83"/>
      <c r="I579" s="83"/>
      <c r="J579" s="83"/>
      <c r="K579" s="83"/>
      <c r="L579" s="83"/>
      <c r="M579" s="83"/>
      <c r="N579" s="83"/>
      <c r="O579" s="83"/>
      <c r="P579" s="782"/>
      <c r="Q579" s="88"/>
      <c r="R579" s="88"/>
    </row>
    <row r="580" spans="1:18" s="961" customFormat="1" ht="15.75">
      <c r="A580" s="82"/>
      <c r="B580" s="83"/>
      <c r="C580" s="83"/>
      <c r="D580" s="83"/>
      <c r="E580" s="83"/>
      <c r="F580" s="83"/>
      <c r="G580" s="83"/>
      <c r="H580" s="83"/>
      <c r="I580" s="83"/>
      <c r="J580" s="83"/>
      <c r="K580" s="83"/>
      <c r="L580" s="83"/>
      <c r="M580" s="83"/>
      <c r="N580" s="83"/>
      <c r="O580" s="83"/>
      <c r="P580" s="782"/>
      <c r="Q580" s="88"/>
      <c r="R580" s="88"/>
    </row>
    <row r="581" spans="1:18" s="961" customFormat="1" ht="15.75">
      <c r="A581" s="82"/>
      <c r="B581" s="83"/>
      <c r="C581" s="83"/>
      <c r="D581" s="83"/>
      <c r="E581" s="83"/>
      <c r="F581" s="83"/>
      <c r="G581" s="83"/>
      <c r="H581" s="83"/>
      <c r="I581" s="83"/>
      <c r="J581" s="83"/>
      <c r="K581" s="83"/>
      <c r="L581" s="83"/>
      <c r="M581" s="83"/>
      <c r="N581" s="83"/>
      <c r="O581" s="83"/>
      <c r="P581" s="782"/>
      <c r="Q581" s="88"/>
      <c r="R581" s="88"/>
    </row>
    <row r="582" spans="1:18" s="961" customFormat="1" ht="15.75">
      <c r="A582" s="82"/>
      <c r="B582" s="83"/>
      <c r="C582" s="83"/>
      <c r="D582" s="83"/>
      <c r="E582" s="83"/>
      <c r="F582" s="83"/>
      <c r="G582" s="83"/>
      <c r="H582" s="83"/>
      <c r="I582" s="83"/>
      <c r="J582" s="83"/>
      <c r="K582" s="83"/>
      <c r="L582" s="83"/>
      <c r="M582" s="83"/>
      <c r="N582" s="83"/>
      <c r="O582" s="83"/>
      <c r="P582" s="782"/>
      <c r="Q582" s="88"/>
      <c r="R582" s="88"/>
    </row>
    <row r="583" spans="1:18" s="961" customFormat="1" ht="15.75">
      <c r="A583" s="82"/>
      <c r="B583" s="83"/>
      <c r="C583" s="83"/>
      <c r="D583" s="83"/>
      <c r="E583" s="83"/>
      <c r="F583" s="83"/>
      <c r="G583" s="83"/>
      <c r="H583" s="83"/>
      <c r="I583" s="83"/>
      <c r="J583" s="83"/>
      <c r="K583" s="83"/>
      <c r="L583" s="83"/>
      <c r="M583" s="83"/>
      <c r="N583" s="83"/>
      <c r="O583" s="83"/>
      <c r="P583" s="782"/>
      <c r="Q583" s="88"/>
      <c r="R583" s="88"/>
    </row>
    <row r="584" spans="1:18" s="961" customFormat="1" ht="15.75">
      <c r="A584" s="82"/>
      <c r="B584" s="83"/>
      <c r="C584" s="83"/>
      <c r="D584" s="83"/>
      <c r="E584" s="83"/>
      <c r="F584" s="83"/>
      <c r="G584" s="83"/>
      <c r="H584" s="83"/>
      <c r="I584" s="83"/>
      <c r="J584" s="83"/>
      <c r="K584" s="83"/>
      <c r="L584" s="83"/>
      <c r="M584" s="83"/>
      <c r="N584" s="83"/>
      <c r="O584" s="83"/>
      <c r="P584" s="782"/>
      <c r="Q584" s="88"/>
      <c r="R584" s="88"/>
    </row>
    <row r="585" spans="1:18" s="961" customFormat="1" ht="15.75">
      <c r="A585" s="82"/>
      <c r="B585" s="83"/>
      <c r="C585" s="83"/>
      <c r="D585" s="83"/>
      <c r="E585" s="83"/>
      <c r="F585" s="83"/>
      <c r="G585" s="83"/>
      <c r="H585" s="83"/>
      <c r="I585" s="83"/>
      <c r="J585" s="83"/>
      <c r="K585" s="83"/>
      <c r="L585" s="83"/>
      <c r="M585" s="83"/>
      <c r="N585" s="83"/>
      <c r="O585" s="83"/>
      <c r="P585" s="782"/>
      <c r="Q585" s="88"/>
      <c r="R585" s="88"/>
    </row>
    <row r="586" spans="1:18" s="961" customFormat="1" ht="15.75">
      <c r="A586" s="82"/>
      <c r="B586" s="83"/>
      <c r="C586" s="83"/>
      <c r="D586" s="83"/>
      <c r="E586" s="83"/>
      <c r="F586" s="83"/>
      <c r="G586" s="83"/>
      <c r="H586" s="83"/>
      <c r="I586" s="83"/>
      <c r="J586" s="83"/>
      <c r="K586" s="83"/>
      <c r="L586" s="83"/>
      <c r="M586" s="83"/>
      <c r="N586" s="83"/>
      <c r="O586" s="83"/>
      <c r="P586" s="782"/>
      <c r="Q586" s="88"/>
      <c r="R586" s="88"/>
    </row>
    <row r="587" spans="1:18" s="961" customFormat="1" ht="15.75">
      <c r="A587" s="82"/>
      <c r="B587" s="83"/>
      <c r="C587" s="83"/>
      <c r="D587" s="83"/>
      <c r="E587" s="83"/>
      <c r="F587" s="83"/>
      <c r="G587" s="83"/>
      <c r="H587" s="83"/>
      <c r="I587" s="83"/>
      <c r="J587" s="83"/>
      <c r="K587" s="83"/>
      <c r="L587" s="83"/>
      <c r="M587" s="83"/>
      <c r="N587" s="83"/>
      <c r="O587" s="83"/>
      <c r="P587" s="782"/>
      <c r="Q587" s="88"/>
      <c r="R587" s="88"/>
    </row>
    <row r="588" spans="1:18" s="961" customFormat="1" ht="15.75">
      <c r="A588" s="82"/>
      <c r="B588" s="83"/>
      <c r="C588" s="83"/>
      <c r="D588" s="83"/>
      <c r="E588" s="83"/>
      <c r="F588" s="83"/>
      <c r="G588" s="83"/>
      <c r="H588" s="83"/>
      <c r="I588" s="83"/>
      <c r="J588" s="83"/>
      <c r="K588" s="83"/>
      <c r="L588" s="83"/>
      <c r="M588" s="83"/>
      <c r="N588" s="83"/>
      <c r="O588" s="83"/>
      <c r="P588" s="782"/>
      <c r="Q588" s="88"/>
      <c r="R588" s="88"/>
    </row>
    <row r="589" spans="1:18" s="961" customFormat="1" ht="15.75">
      <c r="A589" s="82"/>
      <c r="B589" s="83"/>
      <c r="C589" s="83"/>
      <c r="D589" s="83"/>
      <c r="E589" s="83"/>
      <c r="F589" s="83"/>
      <c r="G589" s="83"/>
      <c r="H589" s="83"/>
      <c r="I589" s="83"/>
      <c r="J589" s="83"/>
      <c r="K589" s="83"/>
      <c r="L589" s="83"/>
      <c r="M589" s="83"/>
      <c r="N589" s="83"/>
      <c r="O589" s="83"/>
      <c r="P589" s="782"/>
      <c r="Q589" s="88"/>
      <c r="R589" s="88"/>
    </row>
    <row r="590" spans="1:18" s="961" customFormat="1" ht="15.75">
      <c r="A590" s="82"/>
      <c r="B590" s="83"/>
      <c r="C590" s="83"/>
      <c r="D590" s="83"/>
      <c r="E590" s="83"/>
      <c r="F590" s="83"/>
      <c r="G590" s="83"/>
      <c r="H590" s="83"/>
      <c r="I590" s="83"/>
      <c r="J590" s="83"/>
      <c r="K590" s="83"/>
      <c r="L590" s="83"/>
      <c r="M590" s="83"/>
      <c r="N590" s="83"/>
      <c r="O590" s="83"/>
      <c r="P590" s="782"/>
      <c r="Q590" s="88"/>
      <c r="R590" s="88"/>
    </row>
    <row r="591" spans="1:18" s="961" customFormat="1" ht="15.75">
      <c r="A591" s="82"/>
      <c r="B591" s="83"/>
      <c r="C591" s="83"/>
      <c r="D591" s="83"/>
      <c r="E591" s="83"/>
      <c r="F591" s="83"/>
      <c r="G591" s="83"/>
      <c r="H591" s="83"/>
      <c r="I591" s="83"/>
      <c r="J591" s="83"/>
      <c r="K591" s="83"/>
      <c r="L591" s="83"/>
      <c r="M591" s="83"/>
      <c r="N591" s="83"/>
      <c r="O591" s="83"/>
      <c r="P591" s="782"/>
      <c r="Q591" s="88"/>
      <c r="R591" s="88"/>
    </row>
    <row r="592" spans="1:18" s="961" customFormat="1" ht="15.75">
      <c r="A592" s="82"/>
      <c r="B592" s="83"/>
      <c r="C592" s="83"/>
      <c r="D592" s="83"/>
      <c r="E592" s="83"/>
      <c r="F592" s="83"/>
      <c r="G592" s="83"/>
      <c r="H592" s="83"/>
      <c r="I592" s="83"/>
      <c r="J592" s="83"/>
      <c r="K592" s="83"/>
      <c r="L592" s="83"/>
      <c r="M592" s="83"/>
      <c r="N592" s="83"/>
      <c r="O592" s="83"/>
      <c r="P592" s="782"/>
      <c r="Q592" s="88"/>
      <c r="R592" s="88"/>
    </row>
    <row r="593" spans="1:18" s="961" customFormat="1" ht="15.75">
      <c r="A593" s="82"/>
      <c r="B593" s="83"/>
      <c r="C593" s="83"/>
      <c r="D593" s="83"/>
      <c r="E593" s="83"/>
      <c r="F593" s="83"/>
      <c r="G593" s="83"/>
      <c r="H593" s="83"/>
      <c r="I593" s="83"/>
      <c r="J593" s="83"/>
      <c r="K593" s="83"/>
      <c r="L593" s="83"/>
      <c r="M593" s="83"/>
      <c r="N593" s="83"/>
      <c r="O593" s="83"/>
      <c r="P593" s="782"/>
      <c r="Q593" s="88"/>
      <c r="R593" s="88"/>
    </row>
    <row r="594" spans="1:18" s="961" customFormat="1" ht="15.75">
      <c r="A594" s="82"/>
      <c r="B594" s="83"/>
      <c r="C594" s="83"/>
      <c r="D594" s="83"/>
      <c r="E594" s="83"/>
      <c r="F594" s="83"/>
      <c r="G594" s="83"/>
      <c r="H594" s="83"/>
      <c r="I594" s="83"/>
      <c r="J594" s="83"/>
      <c r="K594" s="83"/>
      <c r="L594" s="83"/>
      <c r="M594" s="83"/>
      <c r="N594" s="83"/>
      <c r="O594" s="83"/>
      <c r="P594" s="782"/>
      <c r="Q594" s="88"/>
      <c r="R594" s="88"/>
    </row>
    <row r="595" spans="1:18" s="961" customFormat="1" ht="15.75">
      <c r="A595" s="82"/>
      <c r="B595" s="83"/>
      <c r="C595" s="83"/>
      <c r="D595" s="83"/>
      <c r="E595" s="83"/>
      <c r="F595" s="83"/>
      <c r="G595" s="83"/>
      <c r="H595" s="83"/>
      <c r="I595" s="83"/>
      <c r="J595" s="83"/>
      <c r="K595" s="83"/>
      <c r="L595" s="83"/>
      <c r="M595" s="83"/>
      <c r="N595" s="83"/>
      <c r="O595" s="83"/>
      <c r="P595" s="782"/>
      <c r="Q595" s="88"/>
      <c r="R595" s="88"/>
    </row>
    <row r="596" spans="1:18" s="961" customFormat="1" ht="15.75">
      <c r="A596" s="82"/>
      <c r="B596" s="83"/>
      <c r="C596" s="83"/>
      <c r="D596" s="83"/>
      <c r="E596" s="83"/>
      <c r="F596" s="83"/>
      <c r="G596" s="83"/>
      <c r="H596" s="83"/>
      <c r="I596" s="83"/>
      <c r="J596" s="83"/>
      <c r="K596" s="83"/>
      <c r="L596" s="83"/>
      <c r="M596" s="83"/>
      <c r="N596" s="83"/>
      <c r="O596" s="83"/>
      <c r="P596" s="782"/>
      <c r="Q596" s="88"/>
      <c r="R596" s="88"/>
    </row>
    <row r="597" spans="1:18" s="961" customFormat="1" ht="15.75">
      <c r="A597" s="82"/>
      <c r="B597" s="83"/>
      <c r="C597" s="83"/>
      <c r="D597" s="83"/>
      <c r="E597" s="83"/>
      <c r="F597" s="83"/>
      <c r="G597" s="83"/>
      <c r="H597" s="83"/>
      <c r="I597" s="83"/>
      <c r="J597" s="83"/>
      <c r="K597" s="83"/>
      <c r="L597" s="83"/>
      <c r="M597" s="83"/>
      <c r="N597" s="83"/>
      <c r="O597" s="83"/>
      <c r="P597" s="782"/>
      <c r="Q597" s="88"/>
      <c r="R597" s="88"/>
    </row>
    <row r="598" spans="1:18" s="961" customFormat="1" ht="15.75">
      <c r="A598" s="82"/>
      <c r="B598" s="83"/>
      <c r="C598" s="83"/>
      <c r="D598" s="83"/>
      <c r="E598" s="83"/>
      <c r="F598" s="83"/>
      <c r="G598" s="83"/>
      <c r="H598" s="83"/>
      <c r="I598" s="83"/>
      <c r="J598" s="83"/>
      <c r="K598" s="83"/>
      <c r="L598" s="83"/>
      <c r="M598" s="83"/>
      <c r="N598" s="83"/>
      <c r="O598" s="83"/>
      <c r="P598" s="782"/>
      <c r="Q598" s="88"/>
      <c r="R598" s="88"/>
    </row>
    <row r="599" spans="1:18" s="961" customFormat="1" ht="15.75">
      <c r="A599" s="82"/>
      <c r="B599" s="83"/>
      <c r="C599" s="83"/>
      <c r="D599" s="83"/>
      <c r="E599" s="83"/>
      <c r="F599" s="83"/>
      <c r="G599" s="83"/>
      <c r="H599" s="83"/>
      <c r="I599" s="83"/>
      <c r="J599" s="83"/>
      <c r="K599" s="83"/>
      <c r="L599" s="83"/>
      <c r="M599" s="83"/>
      <c r="N599" s="83"/>
      <c r="O599" s="83"/>
      <c r="P599" s="782"/>
      <c r="Q599" s="88"/>
      <c r="R599" s="88"/>
    </row>
    <row r="600" spans="1:18" s="961" customFormat="1" ht="15.75">
      <c r="A600" s="82"/>
      <c r="B600" s="83"/>
      <c r="C600" s="83"/>
      <c r="D600" s="83"/>
      <c r="E600" s="83"/>
      <c r="F600" s="83"/>
      <c r="G600" s="83"/>
      <c r="H600" s="83"/>
      <c r="I600" s="83"/>
      <c r="J600" s="83"/>
      <c r="K600" s="83"/>
      <c r="L600" s="83"/>
      <c r="M600" s="83"/>
      <c r="N600" s="83"/>
      <c r="O600" s="83"/>
      <c r="P600" s="782"/>
      <c r="Q600" s="88"/>
      <c r="R600" s="88"/>
    </row>
    <row r="601" spans="1:18" s="961" customFormat="1" ht="15.75">
      <c r="A601" s="82"/>
      <c r="B601" s="83"/>
      <c r="C601" s="83"/>
      <c r="D601" s="83"/>
      <c r="E601" s="83"/>
      <c r="F601" s="83"/>
      <c r="G601" s="83"/>
      <c r="H601" s="83"/>
      <c r="I601" s="83"/>
      <c r="J601" s="83"/>
      <c r="K601" s="83"/>
      <c r="L601" s="83"/>
      <c r="M601" s="83"/>
      <c r="N601" s="83"/>
      <c r="O601" s="83"/>
      <c r="P601" s="782"/>
      <c r="Q601" s="88"/>
      <c r="R601" s="88"/>
    </row>
    <row r="602" spans="1:18" s="961" customFormat="1" ht="15.75">
      <c r="A602" s="82"/>
      <c r="B602" s="83"/>
      <c r="C602" s="83"/>
      <c r="D602" s="83"/>
      <c r="E602" s="83"/>
      <c r="F602" s="83"/>
      <c r="G602" s="83"/>
      <c r="H602" s="83"/>
      <c r="I602" s="83"/>
      <c r="J602" s="83"/>
      <c r="K602" s="83"/>
      <c r="L602" s="83"/>
      <c r="M602" s="83"/>
      <c r="N602" s="83"/>
      <c r="O602" s="83"/>
      <c r="P602" s="782"/>
      <c r="Q602" s="88"/>
      <c r="R602" s="88"/>
    </row>
    <row r="603" spans="1:18" s="961" customFormat="1" ht="15.75">
      <c r="A603" s="82"/>
      <c r="B603" s="83"/>
      <c r="C603" s="83"/>
      <c r="D603" s="83"/>
      <c r="E603" s="83"/>
      <c r="F603" s="83"/>
      <c r="G603" s="83"/>
      <c r="H603" s="83"/>
      <c r="I603" s="83"/>
      <c r="J603" s="83"/>
      <c r="K603" s="83"/>
      <c r="L603" s="83"/>
      <c r="M603" s="83"/>
      <c r="N603" s="83"/>
      <c r="O603" s="83"/>
      <c r="P603" s="782"/>
      <c r="Q603" s="88"/>
      <c r="R603" s="88"/>
    </row>
    <row r="604" spans="1:18" s="961" customFormat="1" ht="15.75">
      <c r="A604" s="82"/>
      <c r="B604" s="83"/>
      <c r="C604" s="83"/>
      <c r="D604" s="83"/>
      <c r="E604" s="83"/>
      <c r="F604" s="83"/>
      <c r="G604" s="83"/>
      <c r="H604" s="83"/>
      <c r="I604" s="83"/>
      <c r="J604" s="83"/>
      <c r="K604" s="83"/>
      <c r="L604" s="83"/>
      <c r="M604" s="83"/>
      <c r="N604" s="83"/>
      <c r="O604" s="83"/>
      <c r="P604" s="782"/>
      <c r="Q604" s="88"/>
      <c r="R604" s="88"/>
    </row>
    <row r="605" spans="1:18" s="961" customFormat="1" ht="15.75">
      <c r="A605" s="82"/>
      <c r="B605" s="83"/>
      <c r="C605" s="83"/>
      <c r="D605" s="83"/>
      <c r="E605" s="83"/>
      <c r="F605" s="83"/>
      <c r="G605" s="83"/>
      <c r="H605" s="83"/>
      <c r="I605" s="83"/>
      <c r="J605" s="83"/>
      <c r="K605" s="83"/>
      <c r="L605" s="83"/>
      <c r="M605" s="83"/>
      <c r="N605" s="83"/>
      <c r="O605" s="83"/>
      <c r="P605" s="782"/>
      <c r="Q605" s="88"/>
      <c r="R605" s="88"/>
    </row>
    <row r="606" spans="1:18" s="961" customFormat="1" ht="15.75">
      <c r="A606" s="82"/>
      <c r="B606" s="83"/>
      <c r="C606" s="83"/>
      <c r="D606" s="83"/>
      <c r="E606" s="83"/>
      <c r="F606" s="83"/>
      <c r="G606" s="83"/>
      <c r="H606" s="83"/>
      <c r="I606" s="83"/>
      <c r="J606" s="83"/>
      <c r="K606" s="83"/>
      <c r="L606" s="83"/>
      <c r="M606" s="83"/>
      <c r="N606" s="83"/>
      <c r="O606" s="83"/>
      <c r="P606" s="782"/>
      <c r="Q606" s="88"/>
      <c r="R606" s="88"/>
    </row>
    <row r="607" spans="1:18" s="961" customFormat="1" ht="15.75">
      <c r="A607" s="82"/>
      <c r="B607" s="83"/>
      <c r="C607" s="83"/>
      <c r="D607" s="83"/>
      <c r="E607" s="83"/>
      <c r="F607" s="83"/>
      <c r="G607" s="83"/>
      <c r="H607" s="83"/>
      <c r="I607" s="83"/>
      <c r="J607" s="83"/>
      <c r="K607" s="83"/>
      <c r="L607" s="83"/>
      <c r="M607" s="83"/>
      <c r="N607" s="83"/>
      <c r="O607" s="83"/>
      <c r="P607" s="782"/>
      <c r="Q607" s="88"/>
      <c r="R607" s="88"/>
    </row>
    <row r="608" spans="1:18" s="961" customFormat="1" ht="15.75">
      <c r="A608" s="82"/>
      <c r="B608" s="83"/>
      <c r="C608" s="83"/>
      <c r="D608" s="83"/>
      <c r="E608" s="83"/>
      <c r="F608" s="83"/>
      <c r="G608" s="83"/>
      <c r="H608" s="83"/>
      <c r="I608" s="83"/>
      <c r="J608" s="83"/>
      <c r="K608" s="83"/>
      <c r="L608" s="83"/>
      <c r="M608" s="83"/>
      <c r="N608" s="83"/>
      <c r="O608" s="83"/>
      <c r="P608" s="782"/>
      <c r="Q608" s="88"/>
      <c r="R608" s="88"/>
    </row>
    <row r="609" spans="1:18" s="961" customFormat="1" ht="15.75">
      <c r="A609" s="82"/>
      <c r="B609" s="83"/>
      <c r="C609" s="83"/>
      <c r="D609" s="83"/>
      <c r="E609" s="83"/>
      <c r="F609" s="83"/>
      <c r="G609" s="83"/>
      <c r="H609" s="83"/>
      <c r="I609" s="83"/>
      <c r="J609" s="83"/>
      <c r="K609" s="83"/>
      <c r="L609" s="83"/>
      <c r="M609" s="83"/>
      <c r="N609" s="83"/>
      <c r="O609" s="83"/>
      <c r="P609" s="782"/>
      <c r="Q609" s="88"/>
      <c r="R609" s="88"/>
    </row>
    <row r="610" spans="1:18" s="961" customFormat="1" ht="15.75">
      <c r="A610" s="82"/>
      <c r="B610" s="83"/>
      <c r="C610" s="83"/>
      <c r="D610" s="83"/>
      <c r="E610" s="83"/>
      <c r="F610" s="83"/>
      <c r="G610" s="83"/>
      <c r="H610" s="83"/>
      <c r="I610" s="83"/>
      <c r="J610" s="83"/>
      <c r="K610" s="83"/>
      <c r="L610" s="83"/>
      <c r="M610" s="83"/>
      <c r="N610" s="83"/>
      <c r="O610" s="83"/>
      <c r="P610" s="782"/>
      <c r="Q610" s="88"/>
      <c r="R610" s="88"/>
    </row>
    <row r="611" spans="1:18" s="961" customFormat="1" ht="15.75">
      <c r="A611" s="82"/>
      <c r="B611" s="83"/>
      <c r="C611" s="83"/>
      <c r="D611" s="83"/>
      <c r="E611" s="83"/>
      <c r="F611" s="83"/>
      <c r="G611" s="83"/>
      <c r="H611" s="83"/>
      <c r="I611" s="83"/>
      <c r="J611" s="83"/>
      <c r="K611" s="83"/>
      <c r="L611" s="83"/>
      <c r="M611" s="83"/>
      <c r="N611" s="83"/>
      <c r="O611" s="83"/>
      <c r="P611" s="782"/>
      <c r="Q611" s="88"/>
      <c r="R611" s="88"/>
    </row>
    <row r="612" spans="1:18" s="961" customFormat="1" ht="15.75">
      <c r="A612" s="82"/>
      <c r="B612" s="83"/>
      <c r="C612" s="83"/>
      <c r="D612" s="83"/>
      <c r="E612" s="83"/>
      <c r="F612" s="83"/>
      <c r="G612" s="83"/>
      <c r="H612" s="83"/>
      <c r="I612" s="83"/>
      <c r="J612" s="83"/>
      <c r="K612" s="83"/>
      <c r="L612" s="83"/>
      <c r="M612" s="83"/>
      <c r="N612" s="83"/>
      <c r="O612" s="83"/>
      <c r="P612" s="782"/>
      <c r="Q612" s="88"/>
      <c r="R612" s="88"/>
    </row>
    <row r="613" spans="1:18" s="961" customFormat="1" ht="15.75">
      <c r="A613" s="82"/>
      <c r="B613" s="83"/>
      <c r="C613" s="83"/>
      <c r="D613" s="83"/>
      <c r="E613" s="83"/>
      <c r="F613" s="83"/>
      <c r="G613" s="83"/>
      <c r="H613" s="83"/>
      <c r="I613" s="83"/>
      <c r="J613" s="83"/>
      <c r="K613" s="83"/>
      <c r="L613" s="83"/>
      <c r="M613" s="83"/>
      <c r="N613" s="83"/>
      <c r="O613" s="83"/>
      <c r="P613" s="782"/>
      <c r="Q613" s="88"/>
      <c r="R613" s="88"/>
    </row>
    <row r="614" spans="1:18" s="961" customFormat="1" ht="15.75">
      <c r="A614" s="82"/>
      <c r="B614" s="83"/>
      <c r="C614" s="83"/>
      <c r="D614" s="83"/>
      <c r="E614" s="83"/>
      <c r="F614" s="83"/>
      <c r="G614" s="83"/>
      <c r="H614" s="83"/>
      <c r="I614" s="83"/>
      <c r="J614" s="83"/>
      <c r="K614" s="83"/>
      <c r="L614" s="83"/>
      <c r="M614" s="83"/>
      <c r="N614" s="83"/>
      <c r="O614" s="83"/>
      <c r="P614" s="782"/>
      <c r="Q614" s="88"/>
      <c r="R614" s="88"/>
    </row>
    <row r="615" spans="1:18" s="961" customFormat="1" ht="15.75">
      <c r="A615" s="82"/>
      <c r="B615" s="83"/>
      <c r="C615" s="83"/>
      <c r="D615" s="83"/>
      <c r="E615" s="83"/>
      <c r="F615" s="83"/>
      <c r="G615" s="83"/>
      <c r="H615" s="83"/>
      <c r="I615" s="83"/>
      <c r="J615" s="83"/>
      <c r="K615" s="83"/>
      <c r="L615" s="83"/>
      <c r="M615" s="83"/>
      <c r="N615" s="83"/>
      <c r="O615" s="83"/>
      <c r="P615" s="782"/>
      <c r="Q615" s="88"/>
      <c r="R615" s="88"/>
    </row>
    <row r="616" spans="1:18" s="961" customFormat="1" ht="15.75">
      <c r="A616" s="82"/>
      <c r="B616" s="83"/>
      <c r="C616" s="83"/>
      <c r="D616" s="83"/>
      <c r="E616" s="83"/>
      <c r="F616" s="83"/>
      <c r="G616" s="83"/>
      <c r="H616" s="83"/>
      <c r="I616" s="83"/>
      <c r="J616" s="83"/>
      <c r="K616" s="83"/>
      <c r="L616" s="83"/>
      <c r="M616" s="83"/>
      <c r="N616" s="83"/>
      <c r="O616" s="83"/>
      <c r="P616" s="782"/>
      <c r="Q616" s="88"/>
      <c r="R616" s="88"/>
    </row>
    <row r="617" spans="1:18" s="961" customFormat="1" ht="15.75">
      <c r="A617" s="82"/>
      <c r="B617" s="83"/>
      <c r="C617" s="83"/>
      <c r="D617" s="83"/>
      <c r="E617" s="83"/>
      <c r="F617" s="83"/>
      <c r="G617" s="83"/>
      <c r="H617" s="83"/>
      <c r="I617" s="83"/>
      <c r="J617" s="83"/>
      <c r="K617" s="83"/>
      <c r="L617" s="83"/>
      <c r="M617" s="83"/>
      <c r="N617" s="83"/>
      <c r="O617" s="83"/>
      <c r="P617" s="782"/>
      <c r="Q617" s="88"/>
      <c r="R617" s="88"/>
    </row>
    <row r="618" spans="1:18" s="961" customFormat="1" ht="15.75">
      <c r="A618" s="82"/>
      <c r="B618" s="83"/>
      <c r="C618" s="83"/>
      <c r="D618" s="83"/>
      <c r="E618" s="83"/>
      <c r="F618" s="83"/>
      <c r="G618" s="83"/>
      <c r="H618" s="83"/>
      <c r="I618" s="83"/>
      <c r="J618" s="83"/>
      <c r="K618" s="83"/>
      <c r="L618" s="83"/>
      <c r="M618" s="83"/>
      <c r="N618" s="83"/>
      <c r="O618" s="83"/>
      <c r="P618" s="782"/>
      <c r="Q618" s="88"/>
      <c r="R618" s="88"/>
    </row>
    <row r="619" spans="1:18" s="961" customFormat="1" ht="15.75">
      <c r="A619" s="82"/>
      <c r="B619" s="83"/>
      <c r="C619" s="83"/>
      <c r="D619" s="83"/>
      <c r="E619" s="83"/>
      <c r="F619" s="83"/>
      <c r="G619" s="83"/>
      <c r="H619" s="83"/>
      <c r="I619" s="83"/>
      <c r="J619" s="83"/>
      <c r="K619" s="83"/>
      <c r="L619" s="83"/>
      <c r="M619" s="83"/>
      <c r="N619" s="83"/>
      <c r="O619" s="83"/>
      <c r="P619" s="782"/>
      <c r="Q619" s="88"/>
      <c r="R619" s="88"/>
    </row>
    <row r="620" spans="1:18" s="961" customFormat="1" ht="15.75">
      <c r="A620" s="82"/>
      <c r="B620" s="83"/>
      <c r="C620" s="83"/>
      <c r="D620" s="83"/>
      <c r="E620" s="83"/>
      <c r="F620" s="83"/>
      <c r="G620" s="83"/>
      <c r="H620" s="83"/>
      <c r="I620" s="83"/>
      <c r="J620" s="83"/>
      <c r="K620" s="83"/>
      <c r="L620" s="83"/>
      <c r="M620" s="83"/>
      <c r="N620" s="83"/>
      <c r="O620" s="83"/>
      <c r="P620" s="782"/>
      <c r="Q620" s="88"/>
      <c r="R620" s="88"/>
    </row>
    <row r="621" spans="1:18" s="961" customFormat="1" ht="15.75">
      <c r="A621" s="82"/>
      <c r="B621" s="83"/>
      <c r="C621" s="83"/>
      <c r="D621" s="83"/>
      <c r="E621" s="83"/>
      <c r="F621" s="83"/>
      <c r="G621" s="83"/>
      <c r="H621" s="83"/>
      <c r="I621" s="83"/>
      <c r="J621" s="83"/>
      <c r="K621" s="83"/>
      <c r="L621" s="83"/>
      <c r="M621" s="83"/>
      <c r="N621" s="83"/>
      <c r="O621" s="83"/>
      <c r="P621" s="782"/>
      <c r="Q621" s="88"/>
      <c r="R621" s="88"/>
    </row>
    <row r="622" spans="1:18" s="961" customFormat="1" ht="15.75">
      <c r="A622" s="82"/>
      <c r="B622" s="83"/>
      <c r="C622" s="83"/>
      <c r="D622" s="83"/>
      <c r="E622" s="83"/>
      <c r="F622" s="83"/>
      <c r="G622" s="83"/>
      <c r="H622" s="83"/>
      <c r="I622" s="83"/>
      <c r="J622" s="83"/>
      <c r="K622" s="83"/>
      <c r="L622" s="83"/>
      <c r="M622" s="83"/>
      <c r="N622" s="83"/>
      <c r="O622" s="83"/>
      <c r="P622" s="782"/>
      <c r="Q622" s="88"/>
      <c r="R622" s="88"/>
    </row>
    <row r="623" spans="1:18" s="961" customFormat="1" ht="15.75">
      <c r="A623" s="82"/>
      <c r="B623" s="83"/>
      <c r="C623" s="83"/>
      <c r="D623" s="83"/>
      <c r="E623" s="83"/>
      <c r="F623" s="83"/>
      <c r="G623" s="83"/>
      <c r="H623" s="83"/>
      <c r="I623" s="83"/>
      <c r="J623" s="83"/>
      <c r="K623" s="83"/>
      <c r="L623" s="83"/>
      <c r="M623" s="83"/>
      <c r="N623" s="83"/>
      <c r="O623" s="83"/>
      <c r="P623" s="782"/>
      <c r="Q623" s="88"/>
      <c r="R623" s="88"/>
    </row>
    <row r="624" spans="1:18" s="961" customFormat="1" ht="15.75">
      <c r="A624" s="82"/>
      <c r="B624" s="83"/>
      <c r="C624" s="83"/>
      <c r="D624" s="83"/>
      <c r="E624" s="83"/>
      <c r="F624" s="83"/>
      <c r="G624" s="83"/>
      <c r="H624" s="83"/>
      <c r="I624" s="83"/>
      <c r="J624" s="83"/>
      <c r="K624" s="83"/>
      <c r="L624" s="83"/>
      <c r="M624" s="83"/>
      <c r="N624" s="83"/>
      <c r="O624" s="83"/>
      <c r="P624" s="782"/>
      <c r="Q624" s="88"/>
      <c r="R624" s="88"/>
    </row>
    <row r="625" spans="1:18" s="961" customFormat="1" ht="15.75">
      <c r="A625" s="82"/>
      <c r="B625" s="83"/>
      <c r="C625" s="83"/>
      <c r="D625" s="83"/>
      <c r="E625" s="83"/>
      <c r="F625" s="83"/>
      <c r="G625" s="83"/>
      <c r="H625" s="83"/>
      <c r="I625" s="83"/>
      <c r="J625" s="83"/>
      <c r="K625" s="83"/>
      <c r="L625" s="83"/>
      <c r="M625" s="83"/>
      <c r="N625" s="83"/>
      <c r="O625" s="83"/>
      <c r="P625" s="782"/>
      <c r="Q625" s="88"/>
      <c r="R625" s="88"/>
    </row>
    <row r="626" spans="1:18" s="961" customFormat="1" ht="15.75">
      <c r="A626" s="82"/>
      <c r="B626" s="83"/>
      <c r="C626" s="83"/>
      <c r="D626" s="83"/>
      <c r="E626" s="83"/>
      <c r="F626" s="83"/>
      <c r="G626" s="83"/>
      <c r="H626" s="83"/>
      <c r="I626" s="83"/>
      <c r="J626" s="83"/>
      <c r="K626" s="83"/>
      <c r="L626" s="83"/>
      <c r="M626" s="83"/>
      <c r="N626" s="83"/>
      <c r="O626" s="83"/>
      <c r="P626" s="782"/>
      <c r="Q626" s="88"/>
      <c r="R626" s="88"/>
    </row>
    <row r="627" spans="1:18" s="961" customFormat="1" ht="15.75">
      <c r="A627" s="82"/>
      <c r="B627" s="83"/>
      <c r="C627" s="83"/>
      <c r="D627" s="83"/>
      <c r="E627" s="83"/>
      <c r="F627" s="83"/>
      <c r="G627" s="83"/>
      <c r="H627" s="83"/>
      <c r="I627" s="83"/>
      <c r="J627" s="83"/>
      <c r="K627" s="83"/>
      <c r="L627" s="83"/>
      <c r="M627" s="83"/>
      <c r="N627" s="83"/>
      <c r="O627" s="83"/>
      <c r="P627" s="782"/>
      <c r="Q627" s="88"/>
      <c r="R627" s="88"/>
    </row>
    <row r="628" spans="1:18" s="961" customFormat="1" ht="15.75">
      <c r="A628" s="82"/>
      <c r="B628" s="83"/>
      <c r="C628" s="83"/>
      <c r="D628" s="83"/>
      <c r="E628" s="83"/>
      <c r="F628" s="83"/>
      <c r="G628" s="83"/>
      <c r="H628" s="83"/>
      <c r="I628" s="83"/>
      <c r="J628" s="83"/>
      <c r="K628" s="83"/>
      <c r="L628" s="83"/>
      <c r="M628" s="83"/>
      <c r="N628" s="83"/>
      <c r="O628" s="83"/>
      <c r="P628" s="782"/>
      <c r="Q628" s="88"/>
      <c r="R628" s="88"/>
    </row>
    <row r="629" spans="1:18" s="961" customFormat="1" ht="15.75">
      <c r="A629" s="82"/>
      <c r="B629" s="83"/>
      <c r="C629" s="83"/>
      <c r="D629" s="83"/>
      <c r="E629" s="83"/>
      <c r="F629" s="83"/>
      <c r="G629" s="83"/>
      <c r="H629" s="83"/>
      <c r="I629" s="83"/>
      <c r="J629" s="83"/>
      <c r="K629" s="83"/>
      <c r="L629" s="83"/>
      <c r="M629" s="83"/>
      <c r="N629" s="83"/>
      <c r="O629" s="83"/>
      <c r="P629" s="782"/>
      <c r="Q629" s="88"/>
      <c r="R629" s="88"/>
    </row>
    <row r="630" spans="1:18" s="961" customFormat="1" ht="15.75">
      <c r="A630" s="82"/>
      <c r="B630" s="83"/>
      <c r="C630" s="83"/>
      <c r="D630" s="83"/>
      <c r="E630" s="83"/>
      <c r="F630" s="83"/>
      <c r="G630" s="83"/>
      <c r="H630" s="83"/>
      <c r="I630" s="83"/>
      <c r="J630" s="83"/>
      <c r="K630" s="83"/>
      <c r="L630" s="83"/>
      <c r="M630" s="83"/>
      <c r="N630" s="83"/>
      <c r="O630" s="83"/>
      <c r="P630" s="782"/>
      <c r="Q630" s="88"/>
      <c r="R630" s="88"/>
    </row>
    <row r="631" spans="1:18" s="961" customFormat="1" ht="15.75">
      <c r="A631" s="82"/>
      <c r="B631" s="83"/>
      <c r="C631" s="83"/>
      <c r="D631" s="83"/>
      <c r="E631" s="83"/>
      <c r="F631" s="83"/>
      <c r="G631" s="83"/>
      <c r="H631" s="83"/>
      <c r="I631" s="83"/>
      <c r="J631" s="83"/>
      <c r="K631" s="83"/>
      <c r="L631" s="83"/>
      <c r="M631" s="83"/>
      <c r="N631" s="83"/>
      <c r="O631" s="83"/>
      <c r="P631" s="782"/>
      <c r="Q631" s="88"/>
      <c r="R631" s="88"/>
    </row>
    <row r="632" spans="1:18" s="961" customFormat="1" ht="15.75">
      <c r="A632" s="82"/>
      <c r="B632" s="83"/>
      <c r="C632" s="83"/>
      <c r="D632" s="83"/>
      <c r="E632" s="83"/>
      <c r="F632" s="83"/>
      <c r="G632" s="83"/>
      <c r="H632" s="83"/>
      <c r="I632" s="83"/>
      <c r="J632" s="83"/>
      <c r="K632" s="83"/>
      <c r="L632" s="83"/>
      <c r="M632" s="83"/>
      <c r="N632" s="83"/>
      <c r="O632" s="83"/>
      <c r="P632" s="782"/>
      <c r="Q632" s="88"/>
      <c r="R632" s="88"/>
    </row>
    <row r="633" spans="1:18" s="961" customFormat="1" ht="15.75">
      <c r="A633" s="82"/>
      <c r="B633" s="83"/>
      <c r="C633" s="83"/>
      <c r="D633" s="83"/>
      <c r="E633" s="83"/>
      <c r="F633" s="83"/>
      <c r="G633" s="83"/>
      <c r="H633" s="83"/>
      <c r="I633" s="83"/>
      <c r="J633" s="83"/>
      <c r="K633" s="83"/>
      <c r="L633" s="83"/>
      <c r="M633" s="83"/>
      <c r="N633" s="83"/>
      <c r="O633" s="83"/>
      <c r="P633" s="782"/>
      <c r="Q633" s="88"/>
      <c r="R633" s="88"/>
    </row>
    <row r="634" spans="1:18" s="961" customFormat="1" ht="15.75">
      <c r="A634" s="82"/>
      <c r="B634" s="83"/>
      <c r="C634" s="83"/>
      <c r="D634" s="83"/>
      <c r="E634" s="83"/>
      <c r="F634" s="83"/>
      <c r="G634" s="83"/>
      <c r="H634" s="83"/>
      <c r="I634" s="83"/>
      <c r="J634" s="83"/>
      <c r="K634" s="83"/>
      <c r="L634" s="83"/>
      <c r="M634" s="83"/>
      <c r="N634" s="83"/>
      <c r="O634" s="83"/>
      <c r="P634" s="782"/>
      <c r="Q634" s="88"/>
      <c r="R634" s="88"/>
    </row>
    <row r="635" spans="1:18" s="961" customFormat="1" ht="15.75">
      <c r="A635" s="82"/>
      <c r="B635" s="83"/>
      <c r="C635" s="83"/>
      <c r="D635" s="83"/>
      <c r="E635" s="83"/>
      <c r="F635" s="83"/>
      <c r="G635" s="83"/>
      <c r="H635" s="83"/>
      <c r="I635" s="83"/>
      <c r="J635" s="83"/>
      <c r="K635" s="83"/>
      <c r="L635" s="83"/>
      <c r="M635" s="83"/>
      <c r="N635" s="83"/>
      <c r="O635" s="83"/>
      <c r="P635" s="782"/>
      <c r="Q635" s="88"/>
      <c r="R635" s="88"/>
    </row>
    <row r="636" spans="1:18" s="961" customFormat="1" ht="15.75">
      <c r="A636" s="82"/>
      <c r="B636" s="83"/>
      <c r="C636" s="83"/>
      <c r="D636" s="83"/>
      <c r="E636" s="83"/>
      <c r="F636" s="83"/>
      <c r="G636" s="83"/>
      <c r="H636" s="83"/>
      <c r="I636" s="83"/>
      <c r="J636" s="83"/>
      <c r="K636" s="83"/>
      <c r="L636" s="83"/>
      <c r="M636" s="83"/>
      <c r="N636" s="83"/>
      <c r="O636" s="83"/>
      <c r="P636" s="782"/>
      <c r="Q636" s="88"/>
      <c r="R636" s="88"/>
    </row>
    <row r="637" spans="1:18" s="961" customFormat="1" ht="15.75">
      <c r="A637" s="82"/>
      <c r="B637" s="83"/>
      <c r="C637" s="83"/>
      <c r="D637" s="83"/>
      <c r="E637" s="83"/>
      <c r="F637" s="83"/>
      <c r="G637" s="83"/>
      <c r="H637" s="83"/>
      <c r="I637" s="83"/>
      <c r="J637" s="83"/>
      <c r="K637" s="83"/>
      <c r="L637" s="83"/>
      <c r="M637" s="83"/>
      <c r="N637" s="83"/>
      <c r="O637" s="83"/>
      <c r="P637" s="782"/>
      <c r="Q637" s="88"/>
      <c r="R637" s="88"/>
    </row>
    <row r="638" spans="1:18" s="961" customFormat="1" ht="15.75">
      <c r="A638" s="82"/>
      <c r="B638" s="83"/>
      <c r="C638" s="83"/>
      <c r="D638" s="83"/>
      <c r="E638" s="83"/>
      <c r="F638" s="83"/>
      <c r="G638" s="83"/>
      <c r="H638" s="83"/>
      <c r="I638" s="83"/>
      <c r="J638" s="83"/>
      <c r="K638" s="83"/>
      <c r="L638" s="83"/>
      <c r="M638" s="83"/>
      <c r="N638" s="83"/>
      <c r="O638" s="83"/>
      <c r="P638" s="782"/>
      <c r="Q638" s="88"/>
      <c r="R638" s="88"/>
    </row>
    <row r="639" spans="1:18" s="961" customFormat="1" ht="15.75">
      <c r="A639" s="82"/>
      <c r="B639" s="83"/>
      <c r="C639" s="83"/>
      <c r="D639" s="83"/>
      <c r="E639" s="83"/>
      <c r="F639" s="83"/>
      <c r="G639" s="83"/>
      <c r="H639" s="83"/>
      <c r="I639" s="83"/>
      <c r="J639" s="83"/>
      <c r="K639" s="83"/>
      <c r="L639" s="83"/>
      <c r="M639" s="83"/>
      <c r="N639" s="83"/>
      <c r="O639" s="83"/>
      <c r="P639" s="782"/>
      <c r="Q639" s="88"/>
      <c r="R639" s="88"/>
    </row>
    <row r="640" spans="1:18" s="961" customFormat="1" ht="15.75">
      <c r="A640" s="82"/>
      <c r="B640" s="83"/>
      <c r="C640" s="83"/>
      <c r="D640" s="83"/>
      <c r="E640" s="83"/>
      <c r="F640" s="83"/>
      <c r="G640" s="83"/>
      <c r="H640" s="83"/>
      <c r="I640" s="83"/>
      <c r="J640" s="83"/>
      <c r="K640" s="83"/>
      <c r="L640" s="83"/>
      <c r="M640" s="83"/>
      <c r="N640" s="83"/>
      <c r="O640" s="83"/>
      <c r="P640" s="782"/>
      <c r="Q640" s="88"/>
      <c r="R640" s="88"/>
    </row>
    <row r="641" spans="1:18" s="961" customFormat="1" ht="15.75">
      <c r="A641" s="82"/>
      <c r="B641" s="83"/>
      <c r="C641" s="83"/>
      <c r="D641" s="83"/>
      <c r="E641" s="83"/>
      <c r="F641" s="83"/>
      <c r="G641" s="83"/>
      <c r="H641" s="83"/>
      <c r="I641" s="83"/>
      <c r="J641" s="83"/>
      <c r="K641" s="83"/>
      <c r="L641" s="83"/>
      <c r="M641" s="83"/>
      <c r="N641" s="83"/>
      <c r="O641" s="83"/>
      <c r="P641" s="782"/>
      <c r="Q641" s="88"/>
      <c r="R641" s="88"/>
    </row>
    <row r="642" spans="1:18" s="961" customFormat="1" ht="15.75">
      <c r="A642" s="82"/>
      <c r="B642" s="83"/>
      <c r="C642" s="83"/>
      <c r="D642" s="83"/>
      <c r="E642" s="83"/>
      <c r="F642" s="83"/>
      <c r="G642" s="83"/>
      <c r="H642" s="83"/>
      <c r="I642" s="83"/>
      <c r="J642" s="83"/>
      <c r="K642" s="83"/>
      <c r="L642" s="83"/>
      <c r="M642" s="83"/>
      <c r="N642" s="83"/>
      <c r="O642" s="83"/>
      <c r="P642" s="782"/>
      <c r="Q642" s="88"/>
      <c r="R642" s="88"/>
    </row>
    <row r="643" spans="1:18" s="961" customFormat="1" ht="15.75">
      <c r="A643" s="82"/>
      <c r="B643" s="83"/>
      <c r="C643" s="83"/>
      <c r="D643" s="83"/>
      <c r="E643" s="83"/>
      <c r="F643" s="83"/>
      <c r="G643" s="83"/>
      <c r="H643" s="83"/>
      <c r="I643" s="83"/>
      <c r="J643" s="83"/>
      <c r="K643" s="83"/>
      <c r="L643" s="83"/>
      <c r="M643" s="83"/>
      <c r="N643" s="83"/>
      <c r="O643" s="83"/>
      <c r="P643" s="782"/>
      <c r="Q643" s="88"/>
      <c r="R643" s="88"/>
    </row>
    <row r="644" spans="1:18" s="961" customFormat="1" ht="15.75">
      <c r="A644" s="82"/>
      <c r="B644" s="83"/>
      <c r="C644" s="83"/>
      <c r="D644" s="83"/>
      <c r="E644" s="83"/>
      <c r="F644" s="83"/>
      <c r="G644" s="83"/>
      <c r="H644" s="83"/>
      <c r="I644" s="83"/>
      <c r="J644" s="83"/>
      <c r="K644" s="83"/>
      <c r="L644" s="83"/>
      <c r="M644" s="83"/>
      <c r="N644" s="83"/>
      <c r="O644" s="83"/>
      <c r="P644" s="782"/>
      <c r="Q644" s="88"/>
      <c r="R644" s="88"/>
    </row>
    <row r="645" spans="1:18" s="961" customFormat="1" ht="15.75">
      <c r="A645" s="82"/>
      <c r="B645" s="83"/>
      <c r="C645" s="83"/>
      <c r="D645" s="83"/>
      <c r="E645" s="83"/>
      <c r="F645" s="83"/>
      <c r="G645" s="83"/>
      <c r="H645" s="83"/>
      <c r="I645" s="83"/>
      <c r="J645" s="83"/>
      <c r="K645" s="83"/>
      <c r="L645" s="83"/>
      <c r="M645" s="83"/>
      <c r="N645" s="83"/>
      <c r="O645" s="83"/>
      <c r="P645" s="782"/>
      <c r="Q645" s="88"/>
      <c r="R645" s="88"/>
    </row>
    <row r="646" spans="1:18" s="961" customFormat="1" ht="15.75">
      <c r="A646" s="82"/>
      <c r="B646" s="83"/>
      <c r="C646" s="83"/>
      <c r="D646" s="83"/>
      <c r="E646" s="83"/>
      <c r="F646" s="83"/>
      <c r="G646" s="83"/>
      <c r="H646" s="83"/>
      <c r="I646" s="83"/>
      <c r="J646" s="83"/>
      <c r="K646" s="83"/>
      <c r="L646" s="83"/>
      <c r="M646" s="83"/>
      <c r="N646" s="83"/>
      <c r="O646" s="83"/>
      <c r="P646" s="782"/>
      <c r="Q646" s="88"/>
      <c r="R646" s="88"/>
    </row>
    <row r="647" spans="1:18" s="961" customFormat="1" ht="15.75">
      <c r="A647" s="82"/>
      <c r="B647" s="83"/>
      <c r="C647" s="83"/>
      <c r="D647" s="83"/>
      <c r="E647" s="83"/>
      <c r="F647" s="83"/>
      <c r="G647" s="83"/>
      <c r="H647" s="83"/>
      <c r="I647" s="83"/>
      <c r="J647" s="83"/>
      <c r="K647" s="83"/>
      <c r="L647" s="83"/>
      <c r="M647" s="83"/>
      <c r="N647" s="83"/>
      <c r="O647" s="83"/>
      <c r="P647" s="782"/>
      <c r="Q647" s="88"/>
      <c r="R647" s="88"/>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Q647"/>
  <sheetViews>
    <sheetView topLeftCell="A2" zoomScale="85" zoomScaleNormal="85" workbookViewId="0">
      <selection activeCell="I11" sqref="I11"/>
    </sheetView>
  </sheetViews>
  <sheetFormatPr defaultRowHeight="15"/>
  <cols>
    <col min="1" max="1" width="42.5703125" style="84" customWidth="1"/>
    <col min="2" max="15" width="13.140625" style="83" customWidth="1"/>
    <col min="16" max="16" width="13.140625" style="728" customWidth="1"/>
    <col min="17" max="17" width="2.5703125" style="88" customWidth="1"/>
    <col min="18" max="256" width="9.140625" style="961"/>
    <col min="257" max="257" width="42.5703125" style="961" customWidth="1"/>
    <col min="258" max="272" width="13.140625" style="961" customWidth="1"/>
    <col min="273" max="273" width="2.5703125" style="961" customWidth="1"/>
    <col min="274" max="512" width="9.140625" style="961"/>
    <col min="513" max="513" width="42.5703125" style="961" customWidth="1"/>
    <col min="514" max="528" width="13.140625" style="961" customWidth="1"/>
    <col min="529" max="529" width="2.5703125" style="961" customWidth="1"/>
    <col min="530" max="768" width="9.140625" style="961"/>
    <col min="769" max="769" width="42.5703125" style="961" customWidth="1"/>
    <col min="770" max="784" width="13.140625" style="961" customWidth="1"/>
    <col min="785" max="785" width="2.5703125" style="961" customWidth="1"/>
    <col min="786" max="1024" width="9.140625" style="961"/>
    <col min="1025" max="1025" width="42.5703125" style="961" customWidth="1"/>
    <col min="1026" max="1040" width="13.140625" style="961" customWidth="1"/>
    <col min="1041" max="1041" width="2.5703125" style="961" customWidth="1"/>
    <col min="1042" max="1280" width="9.140625" style="961"/>
    <col min="1281" max="1281" width="42.5703125" style="961" customWidth="1"/>
    <col min="1282" max="1296" width="13.140625" style="961" customWidth="1"/>
    <col min="1297" max="1297" width="2.5703125" style="961" customWidth="1"/>
    <col min="1298" max="1536" width="9.140625" style="961"/>
    <col min="1537" max="1537" width="42.5703125" style="961" customWidth="1"/>
    <col min="1538" max="1552" width="13.140625" style="961" customWidth="1"/>
    <col min="1553" max="1553" width="2.5703125" style="961" customWidth="1"/>
    <col min="1554" max="1792" width="9.140625" style="961"/>
    <col min="1793" max="1793" width="42.5703125" style="961" customWidth="1"/>
    <col min="1794" max="1808" width="13.140625" style="961" customWidth="1"/>
    <col min="1809" max="1809" width="2.5703125" style="961" customWidth="1"/>
    <col min="1810" max="2048" width="9.140625" style="961"/>
    <col min="2049" max="2049" width="42.5703125" style="961" customWidth="1"/>
    <col min="2050" max="2064" width="13.140625" style="961" customWidth="1"/>
    <col min="2065" max="2065" width="2.5703125" style="961" customWidth="1"/>
    <col min="2066" max="2304" width="9.140625" style="961"/>
    <col min="2305" max="2305" width="42.5703125" style="961" customWidth="1"/>
    <col min="2306" max="2320" width="13.140625" style="961" customWidth="1"/>
    <col min="2321" max="2321" width="2.5703125" style="961" customWidth="1"/>
    <col min="2322" max="2560" width="9.140625" style="961"/>
    <col min="2561" max="2561" width="42.5703125" style="961" customWidth="1"/>
    <col min="2562" max="2576" width="13.140625" style="961" customWidth="1"/>
    <col min="2577" max="2577" width="2.5703125" style="961" customWidth="1"/>
    <col min="2578" max="2816" width="9.140625" style="961"/>
    <col min="2817" max="2817" width="42.5703125" style="961" customWidth="1"/>
    <col min="2818" max="2832" width="13.140625" style="961" customWidth="1"/>
    <col min="2833" max="2833" width="2.5703125" style="961" customWidth="1"/>
    <col min="2834" max="3072" width="9.140625" style="961"/>
    <col min="3073" max="3073" width="42.5703125" style="961" customWidth="1"/>
    <col min="3074" max="3088" width="13.140625" style="961" customWidth="1"/>
    <col min="3089" max="3089" width="2.5703125" style="961" customWidth="1"/>
    <col min="3090" max="3328" width="9.140625" style="961"/>
    <col min="3329" max="3329" width="42.5703125" style="961" customWidth="1"/>
    <col min="3330" max="3344" width="13.140625" style="961" customWidth="1"/>
    <col min="3345" max="3345" width="2.5703125" style="961" customWidth="1"/>
    <col min="3346" max="3584" width="9.140625" style="961"/>
    <col min="3585" max="3585" width="42.5703125" style="961" customWidth="1"/>
    <col min="3586" max="3600" width="13.140625" style="961" customWidth="1"/>
    <col min="3601" max="3601" width="2.5703125" style="961" customWidth="1"/>
    <col min="3602" max="3840" width="9.140625" style="961"/>
    <col min="3841" max="3841" width="42.5703125" style="961" customWidth="1"/>
    <col min="3842" max="3856" width="13.140625" style="961" customWidth="1"/>
    <col min="3857" max="3857" width="2.5703125" style="961" customWidth="1"/>
    <col min="3858" max="4096" width="9.140625" style="961"/>
    <col min="4097" max="4097" width="42.5703125" style="961" customWidth="1"/>
    <col min="4098" max="4112" width="13.140625" style="961" customWidth="1"/>
    <col min="4113" max="4113" width="2.5703125" style="961" customWidth="1"/>
    <col min="4114" max="4352" width="9.140625" style="961"/>
    <col min="4353" max="4353" width="42.5703125" style="961" customWidth="1"/>
    <col min="4354" max="4368" width="13.140625" style="961" customWidth="1"/>
    <col min="4369" max="4369" width="2.5703125" style="961" customWidth="1"/>
    <col min="4370" max="4608" width="9.140625" style="961"/>
    <col min="4609" max="4609" width="42.5703125" style="961" customWidth="1"/>
    <col min="4610" max="4624" width="13.140625" style="961" customWidth="1"/>
    <col min="4625" max="4625" width="2.5703125" style="961" customWidth="1"/>
    <col min="4626" max="4864" width="9.140625" style="961"/>
    <col min="4865" max="4865" width="42.5703125" style="961" customWidth="1"/>
    <col min="4866" max="4880" width="13.140625" style="961" customWidth="1"/>
    <col min="4881" max="4881" width="2.5703125" style="961" customWidth="1"/>
    <col min="4882" max="5120" width="9.140625" style="961"/>
    <col min="5121" max="5121" width="42.5703125" style="961" customWidth="1"/>
    <col min="5122" max="5136" width="13.140625" style="961" customWidth="1"/>
    <col min="5137" max="5137" width="2.5703125" style="961" customWidth="1"/>
    <col min="5138" max="5376" width="9.140625" style="961"/>
    <col min="5377" max="5377" width="42.5703125" style="961" customWidth="1"/>
    <col min="5378" max="5392" width="13.140625" style="961" customWidth="1"/>
    <col min="5393" max="5393" width="2.5703125" style="961" customWidth="1"/>
    <col min="5394" max="5632" width="9.140625" style="961"/>
    <col min="5633" max="5633" width="42.5703125" style="961" customWidth="1"/>
    <col min="5634" max="5648" width="13.140625" style="961" customWidth="1"/>
    <col min="5649" max="5649" width="2.5703125" style="961" customWidth="1"/>
    <col min="5650" max="5888" width="9.140625" style="961"/>
    <col min="5889" max="5889" width="42.5703125" style="961" customWidth="1"/>
    <col min="5890" max="5904" width="13.140625" style="961" customWidth="1"/>
    <col min="5905" max="5905" width="2.5703125" style="961" customWidth="1"/>
    <col min="5906" max="6144" width="9.140625" style="961"/>
    <col min="6145" max="6145" width="42.5703125" style="961" customWidth="1"/>
    <col min="6146" max="6160" width="13.140625" style="961" customWidth="1"/>
    <col min="6161" max="6161" width="2.5703125" style="961" customWidth="1"/>
    <col min="6162" max="6400" width="9.140625" style="961"/>
    <col min="6401" max="6401" width="42.5703125" style="961" customWidth="1"/>
    <col min="6402" max="6416" width="13.140625" style="961" customWidth="1"/>
    <col min="6417" max="6417" width="2.5703125" style="961" customWidth="1"/>
    <col min="6418" max="6656" width="9.140625" style="961"/>
    <col min="6657" max="6657" width="42.5703125" style="961" customWidth="1"/>
    <col min="6658" max="6672" width="13.140625" style="961" customWidth="1"/>
    <col min="6673" max="6673" width="2.5703125" style="961" customWidth="1"/>
    <col min="6674" max="6912" width="9.140625" style="961"/>
    <col min="6913" max="6913" width="42.5703125" style="961" customWidth="1"/>
    <col min="6914" max="6928" width="13.140625" style="961" customWidth="1"/>
    <col min="6929" max="6929" width="2.5703125" style="961" customWidth="1"/>
    <col min="6930" max="7168" width="9.140625" style="961"/>
    <col min="7169" max="7169" width="42.5703125" style="961" customWidth="1"/>
    <col min="7170" max="7184" width="13.140625" style="961" customWidth="1"/>
    <col min="7185" max="7185" width="2.5703125" style="961" customWidth="1"/>
    <col min="7186" max="7424" width="9.140625" style="961"/>
    <col min="7425" max="7425" width="42.5703125" style="961" customWidth="1"/>
    <col min="7426" max="7440" width="13.140625" style="961" customWidth="1"/>
    <col min="7441" max="7441" width="2.5703125" style="961" customWidth="1"/>
    <col min="7442" max="7680" width="9.140625" style="961"/>
    <col min="7681" max="7681" width="42.5703125" style="961" customWidth="1"/>
    <col min="7682" max="7696" width="13.140625" style="961" customWidth="1"/>
    <col min="7697" max="7697" width="2.5703125" style="961" customWidth="1"/>
    <col min="7698" max="7936" width="9.140625" style="961"/>
    <col min="7937" max="7937" width="42.5703125" style="961" customWidth="1"/>
    <col min="7938" max="7952" width="13.140625" style="961" customWidth="1"/>
    <col min="7953" max="7953" width="2.5703125" style="961" customWidth="1"/>
    <col min="7954" max="8192" width="9.140625" style="961"/>
    <col min="8193" max="8193" width="42.5703125" style="961" customWidth="1"/>
    <col min="8194" max="8208" width="13.140625" style="961" customWidth="1"/>
    <col min="8209" max="8209" width="2.5703125" style="961" customWidth="1"/>
    <col min="8210" max="8448" width="9.140625" style="961"/>
    <col min="8449" max="8449" width="42.5703125" style="961" customWidth="1"/>
    <col min="8450" max="8464" width="13.140625" style="961" customWidth="1"/>
    <col min="8465" max="8465" width="2.5703125" style="961" customWidth="1"/>
    <col min="8466" max="8704" width="9.140625" style="961"/>
    <col min="8705" max="8705" width="42.5703125" style="961" customWidth="1"/>
    <col min="8706" max="8720" width="13.140625" style="961" customWidth="1"/>
    <col min="8721" max="8721" width="2.5703125" style="961" customWidth="1"/>
    <col min="8722" max="8960" width="9.140625" style="961"/>
    <col min="8961" max="8961" width="42.5703125" style="961" customWidth="1"/>
    <col min="8962" max="8976" width="13.140625" style="961" customWidth="1"/>
    <col min="8977" max="8977" width="2.5703125" style="961" customWidth="1"/>
    <col min="8978" max="9216" width="9.140625" style="961"/>
    <col min="9217" max="9217" width="42.5703125" style="961" customWidth="1"/>
    <col min="9218" max="9232" width="13.140625" style="961" customWidth="1"/>
    <col min="9233" max="9233" width="2.5703125" style="961" customWidth="1"/>
    <col min="9234" max="9472" width="9.140625" style="961"/>
    <col min="9473" max="9473" width="42.5703125" style="961" customWidth="1"/>
    <col min="9474" max="9488" width="13.140625" style="961" customWidth="1"/>
    <col min="9489" max="9489" width="2.5703125" style="961" customWidth="1"/>
    <col min="9490" max="9728" width="9.140625" style="961"/>
    <col min="9729" max="9729" width="42.5703125" style="961" customWidth="1"/>
    <col min="9730" max="9744" width="13.140625" style="961" customWidth="1"/>
    <col min="9745" max="9745" width="2.5703125" style="961" customWidth="1"/>
    <col min="9746" max="9984" width="9.140625" style="961"/>
    <col min="9985" max="9985" width="42.5703125" style="961" customWidth="1"/>
    <col min="9986" max="10000" width="13.140625" style="961" customWidth="1"/>
    <col min="10001" max="10001" width="2.5703125" style="961" customWidth="1"/>
    <col min="10002" max="10240" width="9.140625" style="961"/>
    <col min="10241" max="10241" width="42.5703125" style="961" customWidth="1"/>
    <col min="10242" max="10256" width="13.140625" style="961" customWidth="1"/>
    <col min="10257" max="10257" width="2.5703125" style="961" customWidth="1"/>
    <col min="10258" max="10496" width="9.140625" style="961"/>
    <col min="10497" max="10497" width="42.5703125" style="961" customWidth="1"/>
    <col min="10498" max="10512" width="13.140625" style="961" customWidth="1"/>
    <col min="10513" max="10513" width="2.5703125" style="961" customWidth="1"/>
    <col min="10514" max="10752" width="9.140625" style="961"/>
    <col min="10753" max="10753" width="42.5703125" style="961" customWidth="1"/>
    <col min="10754" max="10768" width="13.140625" style="961" customWidth="1"/>
    <col min="10769" max="10769" width="2.5703125" style="961" customWidth="1"/>
    <col min="10770" max="11008" width="9.140625" style="961"/>
    <col min="11009" max="11009" width="42.5703125" style="961" customWidth="1"/>
    <col min="11010" max="11024" width="13.140625" style="961" customWidth="1"/>
    <col min="11025" max="11025" width="2.5703125" style="961" customWidth="1"/>
    <col min="11026" max="11264" width="9.140625" style="961"/>
    <col min="11265" max="11265" width="42.5703125" style="961" customWidth="1"/>
    <col min="11266" max="11280" width="13.140625" style="961" customWidth="1"/>
    <col min="11281" max="11281" width="2.5703125" style="961" customWidth="1"/>
    <col min="11282" max="11520" width="9.140625" style="961"/>
    <col min="11521" max="11521" width="42.5703125" style="961" customWidth="1"/>
    <col min="11522" max="11536" width="13.140625" style="961" customWidth="1"/>
    <col min="11537" max="11537" width="2.5703125" style="961" customWidth="1"/>
    <col min="11538" max="11776" width="9.140625" style="961"/>
    <col min="11777" max="11777" width="42.5703125" style="961" customWidth="1"/>
    <col min="11778" max="11792" width="13.140625" style="961" customWidth="1"/>
    <col min="11793" max="11793" width="2.5703125" style="961" customWidth="1"/>
    <col min="11794" max="12032" width="9.140625" style="961"/>
    <col min="12033" max="12033" width="42.5703125" style="961" customWidth="1"/>
    <col min="12034" max="12048" width="13.140625" style="961" customWidth="1"/>
    <col min="12049" max="12049" width="2.5703125" style="961" customWidth="1"/>
    <col min="12050" max="12288" width="9.140625" style="961"/>
    <col min="12289" max="12289" width="42.5703125" style="961" customWidth="1"/>
    <col min="12290" max="12304" width="13.140625" style="961" customWidth="1"/>
    <col min="12305" max="12305" width="2.5703125" style="961" customWidth="1"/>
    <col min="12306" max="12544" width="9.140625" style="961"/>
    <col min="12545" max="12545" width="42.5703125" style="961" customWidth="1"/>
    <col min="12546" max="12560" width="13.140625" style="961" customWidth="1"/>
    <col min="12561" max="12561" width="2.5703125" style="961" customWidth="1"/>
    <col min="12562" max="12800" width="9.140625" style="961"/>
    <col min="12801" max="12801" width="42.5703125" style="961" customWidth="1"/>
    <col min="12802" max="12816" width="13.140625" style="961" customWidth="1"/>
    <col min="12817" max="12817" width="2.5703125" style="961" customWidth="1"/>
    <col min="12818" max="13056" width="9.140625" style="961"/>
    <col min="13057" max="13057" width="42.5703125" style="961" customWidth="1"/>
    <col min="13058" max="13072" width="13.140625" style="961" customWidth="1"/>
    <col min="13073" max="13073" width="2.5703125" style="961" customWidth="1"/>
    <col min="13074" max="13312" width="9.140625" style="961"/>
    <col min="13313" max="13313" width="42.5703125" style="961" customWidth="1"/>
    <col min="13314" max="13328" width="13.140625" style="961" customWidth="1"/>
    <col min="13329" max="13329" width="2.5703125" style="961" customWidth="1"/>
    <col min="13330" max="13568" width="9.140625" style="961"/>
    <col min="13569" max="13569" width="42.5703125" style="961" customWidth="1"/>
    <col min="13570" max="13584" width="13.140625" style="961" customWidth="1"/>
    <col min="13585" max="13585" width="2.5703125" style="961" customWidth="1"/>
    <col min="13586" max="13824" width="9.140625" style="961"/>
    <col min="13825" max="13825" width="42.5703125" style="961" customWidth="1"/>
    <col min="13826" max="13840" width="13.140625" style="961" customWidth="1"/>
    <col min="13841" max="13841" width="2.5703125" style="961" customWidth="1"/>
    <col min="13842" max="14080" width="9.140625" style="961"/>
    <col min="14081" max="14081" width="42.5703125" style="961" customWidth="1"/>
    <col min="14082" max="14096" width="13.140625" style="961" customWidth="1"/>
    <col min="14097" max="14097" width="2.5703125" style="961" customWidth="1"/>
    <col min="14098" max="14336" width="9.140625" style="961"/>
    <col min="14337" max="14337" width="42.5703125" style="961" customWidth="1"/>
    <col min="14338" max="14352" width="13.140625" style="961" customWidth="1"/>
    <col min="14353" max="14353" width="2.5703125" style="961" customWidth="1"/>
    <col min="14354" max="14592" width="9.140625" style="961"/>
    <col min="14593" max="14593" width="42.5703125" style="961" customWidth="1"/>
    <col min="14594" max="14608" width="13.140625" style="961" customWidth="1"/>
    <col min="14609" max="14609" width="2.5703125" style="961" customWidth="1"/>
    <col min="14610" max="14848" width="9.140625" style="961"/>
    <col min="14849" max="14849" width="42.5703125" style="961" customWidth="1"/>
    <col min="14850" max="14864" width="13.140625" style="961" customWidth="1"/>
    <col min="14865" max="14865" width="2.5703125" style="961" customWidth="1"/>
    <col min="14866" max="15104" width="9.140625" style="961"/>
    <col min="15105" max="15105" width="42.5703125" style="961" customWidth="1"/>
    <col min="15106" max="15120" width="13.140625" style="961" customWidth="1"/>
    <col min="15121" max="15121" width="2.5703125" style="961" customWidth="1"/>
    <col min="15122" max="15360" width="9.140625" style="961"/>
    <col min="15361" max="15361" width="42.5703125" style="961" customWidth="1"/>
    <col min="15362" max="15376" width="13.140625" style="961" customWidth="1"/>
    <col min="15377" max="15377" width="2.5703125" style="961" customWidth="1"/>
    <col min="15378" max="15616" width="9.140625" style="961"/>
    <col min="15617" max="15617" width="42.5703125" style="961" customWidth="1"/>
    <col min="15618" max="15632" width="13.140625" style="961" customWidth="1"/>
    <col min="15633" max="15633" width="2.5703125" style="961" customWidth="1"/>
    <col min="15634" max="15872" width="9.140625" style="961"/>
    <col min="15873" max="15873" width="42.5703125" style="961" customWidth="1"/>
    <col min="15874" max="15888" width="13.140625" style="961" customWidth="1"/>
    <col min="15889" max="15889" width="2.5703125" style="961" customWidth="1"/>
    <col min="15890" max="16128" width="9.140625" style="961"/>
    <col min="16129" max="16129" width="42.5703125" style="961" customWidth="1"/>
    <col min="16130" max="16144" width="13.140625" style="961" customWidth="1"/>
    <col min="16145" max="16145" width="2.5703125" style="961" customWidth="1"/>
    <col min="16146" max="16384" width="9.140625" style="961"/>
  </cols>
  <sheetData>
    <row r="1" spans="1:16" s="87" customFormat="1" ht="3.75" hidden="1" customHeight="1">
      <c r="A1" s="290"/>
      <c r="B1" s="706"/>
      <c r="C1" s="706"/>
      <c r="D1" s="706"/>
      <c r="E1" s="706"/>
      <c r="F1" s="706"/>
      <c r="G1" s="706"/>
      <c r="H1" s="706"/>
      <c r="I1" s="706"/>
      <c r="J1" s="706"/>
      <c r="K1" s="706"/>
      <c r="L1" s="706"/>
      <c r="M1" s="706"/>
      <c r="N1" s="706"/>
      <c r="O1" s="706"/>
      <c r="P1" s="841"/>
    </row>
    <row r="2" spans="1:16" s="87" customFormat="1" ht="39" customHeight="1">
      <c r="A2" s="992" t="s">
        <v>901</v>
      </c>
      <c r="B2" s="992"/>
      <c r="C2" s="992"/>
      <c r="D2" s="992"/>
      <c r="E2" s="992"/>
      <c r="F2" s="992"/>
      <c r="G2" s="992"/>
      <c r="H2" s="992"/>
      <c r="I2" s="992"/>
      <c r="J2" s="992"/>
      <c r="K2" s="992"/>
      <c r="L2" s="992"/>
      <c r="M2" s="992"/>
      <c r="N2" s="992"/>
      <c r="O2" s="992"/>
      <c r="P2" s="992"/>
    </row>
    <row r="3" spans="1:16" s="87" customFormat="1" ht="24" customHeight="1">
      <c r="A3" s="992" t="s">
        <v>719</v>
      </c>
      <c r="B3" s="992"/>
      <c r="C3" s="992"/>
      <c r="D3" s="992"/>
      <c r="E3" s="992"/>
      <c r="F3" s="992"/>
      <c r="G3" s="992"/>
      <c r="H3" s="992"/>
      <c r="I3" s="992"/>
      <c r="J3" s="992"/>
      <c r="K3" s="992"/>
      <c r="L3" s="992"/>
      <c r="M3" s="992"/>
      <c r="N3" s="992"/>
      <c r="O3" s="992"/>
      <c r="P3" s="992"/>
    </row>
    <row r="4" spans="1:16" s="87" customFormat="1" ht="20.25" customHeight="1">
      <c r="A4" s="992" t="s">
        <v>1518</v>
      </c>
      <c r="B4" s="992"/>
      <c r="C4" s="992"/>
      <c r="D4" s="992"/>
      <c r="E4" s="992"/>
      <c r="F4" s="992"/>
      <c r="G4" s="992"/>
      <c r="H4" s="992"/>
      <c r="I4" s="992"/>
      <c r="J4" s="992"/>
      <c r="K4" s="992"/>
      <c r="L4" s="992"/>
      <c r="M4" s="992"/>
      <c r="N4" s="992"/>
      <c r="O4" s="992"/>
      <c r="P4" s="992"/>
    </row>
    <row r="5" spans="1:16" s="87" customFormat="1" ht="34.5" customHeight="1">
      <c r="A5" s="1014" t="s">
        <v>1343</v>
      </c>
      <c r="B5" s="1014"/>
      <c r="C5" s="1014"/>
      <c r="D5" s="1014"/>
      <c r="E5" s="1014"/>
      <c r="F5" s="1014"/>
      <c r="G5" s="1014"/>
      <c r="H5" s="1014"/>
      <c r="I5" s="1014"/>
      <c r="J5" s="1014"/>
      <c r="K5" s="1014"/>
      <c r="L5" s="1014"/>
      <c r="M5" s="1014"/>
      <c r="N5" s="1014"/>
      <c r="O5" s="1014"/>
      <c r="P5" s="1014"/>
    </row>
    <row r="6" spans="1:16" s="961" customFormat="1" ht="7.5" customHeight="1">
      <c r="A6" s="180"/>
      <c r="B6" s="83"/>
      <c r="C6" s="83"/>
      <c r="D6" s="83"/>
      <c r="E6" s="83"/>
      <c r="F6" s="83"/>
      <c r="G6" s="83"/>
      <c r="H6" s="83"/>
      <c r="I6" s="83"/>
      <c r="J6" s="83"/>
      <c r="K6" s="83"/>
      <c r="L6" s="83"/>
      <c r="M6" s="83"/>
      <c r="N6" s="83"/>
      <c r="O6" s="83"/>
      <c r="P6" s="728"/>
    </row>
    <row r="7" spans="1:16" s="961" customFormat="1" ht="10.5" customHeight="1">
      <c r="A7" s="181"/>
      <c r="B7" s="838"/>
      <c r="C7" s="182"/>
      <c r="D7" s="182"/>
      <c r="E7" s="182"/>
      <c r="F7" s="182"/>
      <c r="G7" s="182"/>
      <c r="H7" s="707"/>
      <c r="I7" s="707"/>
      <c r="J7" s="707"/>
      <c r="K7" s="708"/>
      <c r="L7" s="708"/>
      <c r="M7" s="708"/>
      <c r="N7" s="708"/>
      <c r="O7" s="707"/>
      <c r="P7" s="842"/>
    </row>
    <row r="8" spans="1:16" s="961" customFormat="1" ht="51" customHeight="1">
      <c r="A8" s="295"/>
      <c r="B8" s="737" t="s">
        <v>886</v>
      </c>
      <c r="C8" s="737" t="s">
        <v>887</v>
      </c>
      <c r="D8" s="737" t="s">
        <v>888</v>
      </c>
      <c r="E8" s="737" t="s">
        <v>889</v>
      </c>
      <c r="F8" s="737" t="s">
        <v>890</v>
      </c>
      <c r="G8" s="737" t="s">
        <v>891</v>
      </c>
      <c r="H8" s="737" t="s">
        <v>892</v>
      </c>
      <c r="I8" s="737" t="s">
        <v>893</v>
      </c>
      <c r="J8" s="737" t="s">
        <v>894</v>
      </c>
      <c r="K8" s="737" t="s">
        <v>895</v>
      </c>
      <c r="L8" s="737" t="s">
        <v>896</v>
      </c>
      <c r="M8" s="737" t="s">
        <v>1479</v>
      </c>
      <c r="N8" s="737" t="s">
        <v>1503</v>
      </c>
      <c r="O8" s="738" t="s">
        <v>912</v>
      </c>
      <c r="P8" s="739" t="s">
        <v>720</v>
      </c>
    </row>
    <row r="9" spans="1:16" s="961" customFormat="1" ht="42.75" customHeight="1">
      <c r="A9" s="185" t="s">
        <v>721</v>
      </c>
      <c r="B9" s="186">
        <v>50784.43262</v>
      </c>
      <c r="C9" s="186">
        <v>74230.048939999993</v>
      </c>
      <c r="D9" s="186">
        <v>125934.6516</v>
      </c>
      <c r="E9" s="186">
        <v>51416.468520000002</v>
      </c>
      <c r="F9" s="186">
        <v>146798.68341999999</v>
      </c>
      <c r="G9" s="186">
        <v>180201.51715</v>
      </c>
      <c r="H9" s="186">
        <v>100174.24196</v>
      </c>
      <c r="I9" s="186">
        <v>128544.85733</v>
      </c>
      <c r="J9" s="186">
        <v>81260.969689999998</v>
      </c>
      <c r="K9" s="186">
        <v>218157.57584</v>
      </c>
      <c r="L9" s="186">
        <v>80942.615139999994</v>
      </c>
      <c r="M9" s="186">
        <v>177012.63961000001</v>
      </c>
      <c r="N9" s="186">
        <v>200940.23968999999</v>
      </c>
      <c r="O9" s="186">
        <v>5185778.0168599999</v>
      </c>
      <c r="P9" s="187">
        <v>0.95032344165361193</v>
      </c>
    </row>
    <row r="10" spans="1:16" s="961" customFormat="1" ht="27" customHeight="1">
      <c r="A10" s="185" t="s">
        <v>722</v>
      </c>
      <c r="B10" s="186">
        <v>834.42436999999995</v>
      </c>
      <c r="C10" s="186">
        <v>828.99781999999993</v>
      </c>
      <c r="D10" s="186">
        <v>3121.4793599999998</v>
      </c>
      <c r="E10" s="186">
        <v>674.80156000000011</v>
      </c>
      <c r="F10" s="186">
        <v>1542.1602600000001</v>
      </c>
      <c r="G10" s="186">
        <v>3261.9329500000003</v>
      </c>
      <c r="H10" s="186">
        <v>2236.5135399999999</v>
      </c>
      <c r="I10" s="186">
        <v>2039.2674</v>
      </c>
      <c r="J10" s="186">
        <v>1946.7130300000001</v>
      </c>
      <c r="K10" s="186">
        <v>2309.7360199999998</v>
      </c>
      <c r="L10" s="186">
        <v>604.41025999999999</v>
      </c>
      <c r="M10" s="186">
        <v>2127.3290200000001</v>
      </c>
      <c r="N10" s="186">
        <v>906.97417000000007</v>
      </c>
      <c r="O10" s="186">
        <v>-71727.241290000005</v>
      </c>
      <c r="P10" s="187">
        <v>-1.3144426657179855E-2</v>
      </c>
    </row>
    <row r="11" spans="1:16" s="961" customFormat="1" ht="42.75" customHeight="1">
      <c r="A11" s="185" t="s">
        <v>723</v>
      </c>
      <c r="B11" s="186">
        <v>91.700509999999994</v>
      </c>
      <c r="C11" s="186">
        <v>1142.93058</v>
      </c>
      <c r="D11" s="186">
        <v>1150.65301</v>
      </c>
      <c r="E11" s="186">
        <v>959.64161000000001</v>
      </c>
      <c r="F11" s="186">
        <v>539.40111000000002</v>
      </c>
      <c r="G11" s="186">
        <v>1712.0348100000001</v>
      </c>
      <c r="H11" s="186">
        <v>1409.8478300000002</v>
      </c>
      <c r="I11" s="186">
        <v>2791.1325899999997</v>
      </c>
      <c r="J11" s="186">
        <v>265.79241999999999</v>
      </c>
      <c r="K11" s="186">
        <v>11958.41836</v>
      </c>
      <c r="L11" s="186">
        <v>2407.2061400000002</v>
      </c>
      <c r="M11" s="186">
        <v>2925.0070699999997</v>
      </c>
      <c r="N11" s="186">
        <v>4490.3167800000001</v>
      </c>
      <c r="O11" s="186">
        <v>127350.10205</v>
      </c>
      <c r="P11" s="187">
        <v>2.3337633597431705E-2</v>
      </c>
    </row>
    <row r="12" spans="1:16" s="961" customFormat="1" ht="27" customHeight="1">
      <c r="A12" s="185" t="s">
        <v>724</v>
      </c>
      <c r="B12" s="186">
        <v>5.6996400000000005</v>
      </c>
      <c r="C12" s="186">
        <v>52.821190000000001</v>
      </c>
      <c r="D12" s="186">
        <v>74.146570000000011</v>
      </c>
      <c r="E12" s="186">
        <v>41.895160000000004</v>
      </c>
      <c r="F12" s="186">
        <v>29.174959999999999</v>
      </c>
      <c r="G12" s="186">
        <v>80.543419999999998</v>
      </c>
      <c r="H12" s="186">
        <v>71.700320000000005</v>
      </c>
      <c r="I12" s="186">
        <v>134.92234999999999</v>
      </c>
      <c r="J12" s="186">
        <v>16.679959999999998</v>
      </c>
      <c r="K12" s="186">
        <v>412.25218000000001</v>
      </c>
      <c r="L12" s="186">
        <v>107.89151</v>
      </c>
      <c r="M12" s="186">
        <v>115.13661999999999</v>
      </c>
      <c r="N12" s="186">
        <v>151.14282</v>
      </c>
      <c r="O12" s="186">
        <v>-5214.0146699999996</v>
      </c>
      <c r="P12" s="187">
        <v>-9.5549796962329E-4</v>
      </c>
    </row>
    <row r="13" spans="1:16" s="961" customFormat="1" ht="42.75" customHeight="1">
      <c r="A13" s="185" t="s">
        <v>725</v>
      </c>
      <c r="B13" s="186">
        <v>58.420339999999996</v>
      </c>
      <c r="C13" s="186">
        <v>292.18432999999999</v>
      </c>
      <c r="D13" s="186">
        <v>217.86377999999999</v>
      </c>
      <c r="E13" s="186">
        <v>235.48248000000001</v>
      </c>
      <c r="F13" s="186">
        <v>46.395449999999997</v>
      </c>
      <c r="G13" s="186">
        <v>793.19706999999994</v>
      </c>
      <c r="H13" s="186">
        <v>480.90004999999996</v>
      </c>
      <c r="I13" s="186">
        <v>360.11773999999997</v>
      </c>
      <c r="J13" s="186">
        <v>129.04423</v>
      </c>
      <c r="K13" s="186">
        <v>2954.86886</v>
      </c>
      <c r="L13" s="186">
        <v>492.55038000000002</v>
      </c>
      <c r="M13" s="186">
        <v>774.95421999999996</v>
      </c>
      <c r="N13" s="186">
        <v>480.14822999999996</v>
      </c>
      <c r="O13" s="186">
        <v>26046.77133</v>
      </c>
      <c r="P13" s="187">
        <v>4.7732196198552552E-3</v>
      </c>
    </row>
    <row r="14" spans="1:16" s="961" customFormat="1" ht="27" customHeight="1">
      <c r="A14" s="185" t="s">
        <v>726</v>
      </c>
      <c r="B14" s="186">
        <v>11.059049999999999</v>
      </c>
      <c r="C14" s="186">
        <v>39.277949999999997</v>
      </c>
      <c r="D14" s="186">
        <v>40.720849999999999</v>
      </c>
      <c r="E14" s="186">
        <v>37.099690000000002</v>
      </c>
      <c r="F14" s="186">
        <v>9.2790900000000001</v>
      </c>
      <c r="G14" s="186">
        <v>128.44879</v>
      </c>
      <c r="H14" s="186">
        <v>80.742500000000007</v>
      </c>
      <c r="I14" s="186">
        <v>72.023579999999995</v>
      </c>
      <c r="J14" s="186">
        <v>25.80884</v>
      </c>
      <c r="K14" s="186">
        <v>341.83471999999995</v>
      </c>
      <c r="L14" s="186">
        <v>74.854029999999995</v>
      </c>
      <c r="M14" s="186">
        <v>116.20411999999999</v>
      </c>
      <c r="N14" s="186">
        <v>69.978920000000002</v>
      </c>
      <c r="O14" s="186">
        <v>-3982.1931199999999</v>
      </c>
      <c r="P14" s="187">
        <v>-7.2975963468239233E-4</v>
      </c>
    </row>
    <row r="15" spans="1:16" s="961" customFormat="1" ht="42.75" customHeight="1">
      <c r="A15" s="185" t="s">
        <v>727</v>
      </c>
      <c r="B15" s="186">
        <v>20.24588</v>
      </c>
      <c r="C15" s="186">
        <v>12.916399999999999</v>
      </c>
      <c r="D15" s="186">
        <v>96.05668</v>
      </c>
      <c r="E15" s="186">
        <v>175.65888000000001</v>
      </c>
      <c r="F15" s="186">
        <v>0</v>
      </c>
      <c r="G15" s="186">
        <v>410.05412000000001</v>
      </c>
      <c r="H15" s="186">
        <v>12.34979</v>
      </c>
      <c r="I15" s="186">
        <v>267.17779999999999</v>
      </c>
      <c r="J15" s="186">
        <v>29.462029999999999</v>
      </c>
      <c r="K15" s="186">
        <v>310.78884999999997</v>
      </c>
      <c r="L15" s="186">
        <v>312.01614000000001</v>
      </c>
      <c r="M15" s="186">
        <v>56.147030000000001</v>
      </c>
      <c r="N15" s="186">
        <v>29.876810000000003</v>
      </c>
      <c r="O15" s="186">
        <v>8602.7499100000005</v>
      </c>
      <c r="P15" s="187">
        <v>1.5765030580901572E-3</v>
      </c>
    </row>
    <row r="16" spans="1:16" s="961" customFormat="1" ht="27" customHeight="1">
      <c r="A16" s="185" t="s">
        <v>728</v>
      </c>
      <c r="B16" s="186">
        <v>10.122950000000001</v>
      </c>
      <c r="C16" s="186">
        <v>6.4581999999999997</v>
      </c>
      <c r="D16" s="186">
        <v>48.028349999999996</v>
      </c>
      <c r="E16" s="186">
        <v>46.226980000000005</v>
      </c>
      <c r="F16" s="186">
        <v>0</v>
      </c>
      <c r="G16" s="186">
        <v>137.05842999999999</v>
      </c>
      <c r="H16" s="186">
        <v>6.1749000000000001</v>
      </c>
      <c r="I16" s="186">
        <v>133.5889</v>
      </c>
      <c r="J16" s="186">
        <v>14.731020000000001</v>
      </c>
      <c r="K16" s="186">
        <v>127.38605</v>
      </c>
      <c r="L16" s="186">
        <v>100.46157000000001</v>
      </c>
      <c r="M16" s="186">
        <v>28.073520000000002</v>
      </c>
      <c r="N16" s="186">
        <v>7.4691999999999998</v>
      </c>
      <c r="O16" s="186">
        <v>-4277.3186699999997</v>
      </c>
      <c r="P16" s="187">
        <v>-7.8384307741443142E-4</v>
      </c>
    </row>
    <row r="17" spans="1:16" s="961" customFormat="1" ht="42.75" customHeight="1">
      <c r="A17" s="185" t="s">
        <v>729</v>
      </c>
      <c r="B17" s="186">
        <v>111.49235</v>
      </c>
      <c r="C17" s="186">
        <v>37.385620000000003</v>
      </c>
      <c r="D17" s="186">
        <v>36.868000000000002</v>
      </c>
      <c r="E17" s="186">
        <v>18.03238</v>
      </c>
      <c r="F17" s="186">
        <v>153.68589</v>
      </c>
      <c r="G17" s="186">
        <v>25.057729999999999</v>
      </c>
      <c r="H17" s="186">
        <v>122.35800999999999</v>
      </c>
      <c r="I17" s="186">
        <v>209.55329999999998</v>
      </c>
      <c r="J17" s="186">
        <v>110.17927</v>
      </c>
      <c r="K17" s="186">
        <v>1180.5271699999998</v>
      </c>
      <c r="L17" s="186">
        <v>103.68863999999999</v>
      </c>
      <c r="M17" s="186">
        <v>189.39688000000001</v>
      </c>
      <c r="N17" s="186">
        <v>18.8825</v>
      </c>
      <c r="O17" s="186">
        <v>13636.962720000001</v>
      </c>
      <c r="P17" s="187">
        <v>2.499051309878363E-3</v>
      </c>
    </row>
    <row r="18" spans="1:16" s="961" customFormat="1" ht="27" customHeight="1">
      <c r="A18" s="185" t="s">
        <v>730</v>
      </c>
      <c r="B18" s="186">
        <v>53.434190000000001</v>
      </c>
      <c r="C18" s="186">
        <v>29.9085</v>
      </c>
      <c r="D18" s="186">
        <v>29.494389999999999</v>
      </c>
      <c r="E18" s="186">
        <v>14.42591</v>
      </c>
      <c r="F18" s="186">
        <v>122.94871999999999</v>
      </c>
      <c r="G18" s="186">
        <v>20.046189999999999</v>
      </c>
      <c r="H18" s="186">
        <v>97.88642999999999</v>
      </c>
      <c r="I18" s="186">
        <v>139.02963</v>
      </c>
      <c r="J18" s="186">
        <v>88.143410000000003</v>
      </c>
      <c r="K18" s="186">
        <v>556.16078000000005</v>
      </c>
      <c r="L18" s="186">
        <v>82.950910000000007</v>
      </c>
      <c r="M18" s="186">
        <v>137.51939999999999</v>
      </c>
      <c r="N18" s="186">
        <v>15.106</v>
      </c>
      <c r="O18" s="186">
        <v>-9814.7993599999991</v>
      </c>
      <c r="P18" s="187">
        <v>-1.7986180427720135E-3</v>
      </c>
    </row>
    <row r="19" spans="1:16" s="961" customFormat="1" ht="42.75" customHeight="1">
      <c r="A19" s="185" t="s">
        <v>731</v>
      </c>
      <c r="B19" s="186">
        <v>906.91052000000002</v>
      </c>
      <c r="C19" s="186">
        <v>601.77655000000004</v>
      </c>
      <c r="D19" s="186">
        <v>1729.34068</v>
      </c>
      <c r="E19" s="186">
        <v>649.74204000000009</v>
      </c>
      <c r="F19" s="186">
        <v>1377.77279</v>
      </c>
      <c r="G19" s="186">
        <v>1569.3296799999998</v>
      </c>
      <c r="H19" s="186">
        <v>1975.43712</v>
      </c>
      <c r="I19" s="186">
        <v>805.68743999999992</v>
      </c>
      <c r="J19" s="186">
        <v>657.85825</v>
      </c>
      <c r="K19" s="186">
        <v>3943.5466800000004</v>
      </c>
      <c r="L19" s="186">
        <v>2136.2649799999999</v>
      </c>
      <c r="M19" s="186">
        <v>981.93732999999997</v>
      </c>
      <c r="N19" s="186">
        <v>1579.7799</v>
      </c>
      <c r="O19" s="186">
        <v>95441.231220000001</v>
      </c>
      <c r="P19" s="187">
        <v>1.7490150761132583E-2</v>
      </c>
    </row>
    <row r="20" spans="1:16" s="961" customFormat="1" ht="27" customHeight="1">
      <c r="A20" s="185" t="s">
        <v>732</v>
      </c>
      <c r="B20" s="186">
        <v>875.44650000000001</v>
      </c>
      <c r="C20" s="186">
        <v>601.77655000000004</v>
      </c>
      <c r="D20" s="186">
        <v>1701.38663</v>
      </c>
      <c r="E20" s="186">
        <v>567.19713999999999</v>
      </c>
      <c r="F20" s="186">
        <v>1376.34626</v>
      </c>
      <c r="G20" s="186">
        <v>1251.71317</v>
      </c>
      <c r="H20" s="186">
        <v>1975.43712</v>
      </c>
      <c r="I20" s="186">
        <v>805.68743999999992</v>
      </c>
      <c r="J20" s="186">
        <v>657.85825</v>
      </c>
      <c r="K20" s="186">
        <v>2926.8310699999997</v>
      </c>
      <c r="L20" s="186">
        <v>1654.44832</v>
      </c>
      <c r="M20" s="186">
        <v>848.40569999999991</v>
      </c>
      <c r="N20" s="186">
        <v>1459.8974800000001</v>
      </c>
      <c r="O20" s="186">
        <v>-82020.971369999999</v>
      </c>
      <c r="P20" s="187">
        <v>-1.5030811489942548E-2</v>
      </c>
    </row>
    <row r="21" spans="1:16" s="961" customFormat="1" ht="56.25" customHeight="1">
      <c r="A21" s="303" t="s">
        <v>733</v>
      </c>
      <c r="B21" s="843">
        <v>51973.202219999999</v>
      </c>
      <c r="C21" s="843">
        <v>76317.242419999995</v>
      </c>
      <c r="D21" s="843">
        <v>129165.43374999998</v>
      </c>
      <c r="E21" s="843">
        <v>53455.025909999997</v>
      </c>
      <c r="F21" s="843">
        <v>148915.93865999999</v>
      </c>
      <c r="G21" s="843">
        <v>184711.19055999999</v>
      </c>
      <c r="H21" s="843">
        <v>104175.13475999999</v>
      </c>
      <c r="I21" s="843">
        <v>132978.52619999999</v>
      </c>
      <c r="J21" s="843">
        <v>82453.305889999989</v>
      </c>
      <c r="K21" s="843">
        <v>238505.72576</v>
      </c>
      <c r="L21" s="843">
        <v>86394.341419999982</v>
      </c>
      <c r="M21" s="843">
        <v>181940.08213999998</v>
      </c>
      <c r="N21" s="843">
        <v>207539.24390999996</v>
      </c>
      <c r="O21" s="843">
        <v>5456855.83409</v>
      </c>
      <c r="P21" s="304">
        <v>1</v>
      </c>
    </row>
    <row r="22" spans="1:16" s="961" customFormat="1" ht="56.25" customHeight="1">
      <c r="A22" s="305" t="s">
        <v>863</v>
      </c>
      <c r="B22" s="186">
        <v>1790.1867</v>
      </c>
      <c r="C22" s="186">
        <v>1559.2402099999999</v>
      </c>
      <c r="D22" s="186">
        <v>5015.2561499999993</v>
      </c>
      <c r="E22" s="186">
        <v>1381.6464400000002</v>
      </c>
      <c r="F22" s="186">
        <v>3079.9092900000005</v>
      </c>
      <c r="G22" s="186">
        <v>4879.7429499999998</v>
      </c>
      <c r="H22" s="186">
        <v>4468.4548099999993</v>
      </c>
      <c r="I22" s="186">
        <v>3324.5192999999999</v>
      </c>
      <c r="J22" s="186">
        <v>2749.93451</v>
      </c>
      <c r="K22" s="186">
        <v>6674.20082</v>
      </c>
      <c r="L22" s="186">
        <v>2625.0165999999999</v>
      </c>
      <c r="M22" s="186">
        <v>3372.6683800000001</v>
      </c>
      <c r="N22" s="186">
        <v>2610.5685899999999</v>
      </c>
      <c r="O22" s="186">
        <v>-177036.53847999999</v>
      </c>
      <c r="P22" s="187"/>
    </row>
    <row r="23" spans="1:16" s="194" customFormat="1" ht="56.25" customHeight="1" thickBot="1">
      <c r="A23" s="306" t="s">
        <v>864</v>
      </c>
      <c r="B23" s="307">
        <v>9.5243861667214432E-3</v>
      </c>
      <c r="C23" s="307">
        <v>1.3985570581365169E-2</v>
      </c>
      <c r="D23" s="307">
        <v>2.3670303500246303E-2</v>
      </c>
      <c r="E23" s="307">
        <v>9.7959388217765328E-3</v>
      </c>
      <c r="F23" s="307">
        <v>2.7289696335698339E-2</v>
      </c>
      <c r="G23" s="307">
        <v>3.384938070125925E-2</v>
      </c>
      <c r="H23" s="307">
        <v>1.9090688471041953E-2</v>
      </c>
      <c r="I23" s="307">
        <v>2.4369074471284041E-2</v>
      </c>
      <c r="J23" s="307">
        <v>1.5110039260135617E-2</v>
      </c>
      <c r="K23" s="307">
        <v>4.3707536539633329E-2</v>
      </c>
      <c r="L23" s="307">
        <v>1.5832256531367085E-2</v>
      </c>
      <c r="M23" s="307">
        <v>3.3341559255310765E-2</v>
      </c>
      <c r="N23" s="307">
        <v>3.8032751866645155E-2</v>
      </c>
      <c r="O23" s="307">
        <v>1</v>
      </c>
      <c r="P23" s="307"/>
    </row>
    <row r="24" spans="1:16" s="961" customFormat="1" ht="15" customHeight="1">
      <c r="A24" s="1131" t="s">
        <v>865</v>
      </c>
      <c r="B24" s="728"/>
      <c r="C24" s="269"/>
      <c r="D24" s="269"/>
      <c r="E24" s="269"/>
      <c r="F24" s="269"/>
      <c r="G24" s="269"/>
      <c r="H24" s="269"/>
      <c r="I24" s="269"/>
      <c r="J24" s="269"/>
      <c r="K24" s="269"/>
      <c r="L24" s="269"/>
      <c r="M24" s="269"/>
      <c r="N24" s="269"/>
      <c r="O24" s="269"/>
      <c r="P24" s="269"/>
    </row>
    <row r="25" spans="1:16" s="961" customFormat="1" ht="39" customHeight="1">
      <c r="A25" s="1059" t="s">
        <v>362</v>
      </c>
      <c r="B25" s="1130"/>
      <c r="C25" s="1130"/>
      <c r="D25" s="1130"/>
      <c r="E25" s="1130"/>
      <c r="F25" s="1130"/>
      <c r="G25" s="1130"/>
      <c r="H25" s="1130"/>
      <c r="I25" s="1130"/>
      <c r="J25" s="1130"/>
      <c r="K25" s="1130"/>
      <c r="L25" s="1130"/>
      <c r="M25" s="1130"/>
      <c r="N25" s="1130"/>
      <c r="O25" s="1130"/>
      <c r="P25" s="1130"/>
    </row>
    <row r="26" spans="1:16" s="961" customFormat="1" ht="38.25" customHeight="1">
      <c r="A26" s="1059" t="s">
        <v>363</v>
      </c>
      <c r="B26" s="1129"/>
      <c r="C26" s="1129"/>
      <c r="D26" s="1129"/>
      <c r="E26" s="1129"/>
      <c r="F26" s="1129"/>
      <c r="G26" s="1129"/>
      <c r="H26" s="1129"/>
      <c r="I26" s="1129"/>
      <c r="J26" s="1129"/>
      <c r="K26" s="1129"/>
      <c r="L26" s="1129"/>
      <c r="M26" s="1129"/>
      <c r="N26" s="1129"/>
      <c r="O26" s="1129"/>
      <c r="P26" s="1129"/>
    </row>
    <row r="27" spans="1:16" s="961" customFormat="1" ht="14.25" customHeight="1">
      <c r="A27" s="1131" t="s">
        <v>737</v>
      </c>
      <c r="B27" s="83"/>
      <c r="C27" s="198"/>
      <c r="D27" s="198"/>
      <c r="E27" s="198"/>
      <c r="F27" s="198"/>
      <c r="G27" s="198"/>
      <c r="H27" s="408"/>
      <c r="I27" s="408"/>
      <c r="J27" s="408"/>
      <c r="K27" s="408"/>
      <c r="L27" s="408"/>
      <c r="M27" s="408"/>
      <c r="N27" s="408"/>
      <c r="O27" s="408"/>
      <c r="P27" s="840"/>
    </row>
    <row r="28" spans="1:16" s="961" customFormat="1" ht="9" customHeight="1">
      <c r="A28" s="202"/>
      <c r="B28" s="83"/>
      <c r="C28" s="198"/>
      <c r="D28" s="198"/>
      <c r="E28" s="198"/>
      <c r="F28" s="198"/>
      <c r="G28" s="198"/>
      <c r="H28" s="408"/>
      <c r="I28" s="408"/>
      <c r="J28" s="408"/>
      <c r="K28" s="408"/>
      <c r="L28" s="408"/>
      <c r="M28" s="408"/>
      <c r="N28" s="408"/>
      <c r="O28" s="408"/>
      <c r="P28" s="269"/>
    </row>
    <row r="29" spans="1:16" s="961" customFormat="1" ht="9" customHeight="1">
      <c r="A29" s="197"/>
      <c r="B29" s="83"/>
      <c r="C29" s="198"/>
      <c r="D29" s="198"/>
      <c r="E29" s="198"/>
      <c r="F29" s="198"/>
      <c r="G29" s="198"/>
      <c r="H29" s="408"/>
      <c r="I29" s="408"/>
      <c r="J29" s="408"/>
      <c r="K29" s="408"/>
      <c r="L29" s="408"/>
      <c r="M29" s="408"/>
      <c r="N29" s="408"/>
      <c r="O29" s="408"/>
      <c r="P29" s="269"/>
    </row>
    <row r="30" spans="1:16" s="961" customFormat="1" ht="9" customHeight="1">
      <c r="A30" s="197"/>
      <c r="B30" s="83"/>
      <c r="C30" s="198"/>
      <c r="D30" s="198"/>
      <c r="E30" s="198"/>
      <c r="F30" s="198"/>
      <c r="G30" s="198"/>
      <c r="H30" s="408"/>
      <c r="I30" s="408"/>
      <c r="J30" s="408"/>
      <c r="K30" s="408"/>
      <c r="L30" s="408"/>
      <c r="M30" s="408"/>
      <c r="N30" s="408"/>
      <c r="O30" s="408"/>
      <c r="P30" s="269"/>
    </row>
    <row r="31" spans="1:16" s="961" customFormat="1" ht="9" customHeight="1">
      <c r="A31" s="197"/>
      <c r="B31" s="804"/>
      <c r="C31" s="198"/>
      <c r="D31" s="198"/>
      <c r="E31" s="198"/>
      <c r="F31" s="198"/>
      <c r="G31" s="198"/>
      <c r="H31" s="408"/>
      <c r="I31" s="408"/>
      <c r="J31" s="408"/>
      <c r="K31" s="408"/>
      <c r="L31" s="408"/>
      <c r="M31" s="408"/>
      <c r="N31" s="408"/>
      <c r="O31" s="408"/>
      <c r="P31" s="269"/>
    </row>
    <row r="32" spans="1:16" s="961" customFormat="1" ht="9" customHeight="1">
      <c r="A32" s="197"/>
      <c r="B32" s="804"/>
      <c r="C32" s="198"/>
      <c r="D32" s="198"/>
      <c r="E32" s="198"/>
      <c r="F32" s="198"/>
      <c r="G32" s="198"/>
      <c r="H32" s="408"/>
      <c r="I32" s="408"/>
      <c r="J32" s="408"/>
      <c r="K32" s="408"/>
      <c r="L32" s="408"/>
      <c r="M32" s="408"/>
      <c r="N32" s="408"/>
      <c r="O32" s="408"/>
      <c r="P32" s="269"/>
    </row>
    <row r="33" spans="1:16" s="961" customFormat="1" ht="9" customHeight="1">
      <c r="A33" s="197"/>
      <c r="B33" s="804"/>
      <c r="C33" s="198"/>
      <c r="D33" s="198"/>
      <c r="E33" s="198"/>
      <c r="F33" s="198"/>
      <c r="G33" s="198"/>
      <c r="H33" s="408"/>
      <c r="I33" s="408"/>
      <c r="J33" s="408"/>
      <c r="K33" s="408"/>
      <c r="L33" s="408"/>
      <c r="M33" s="408"/>
      <c r="N33" s="408"/>
      <c r="O33" s="408"/>
      <c r="P33" s="269"/>
    </row>
    <row r="34" spans="1:16" s="961" customFormat="1" ht="9" customHeight="1">
      <c r="A34" s="199"/>
      <c r="B34" s="804"/>
      <c r="C34" s="198"/>
      <c r="D34" s="198"/>
      <c r="E34" s="198"/>
      <c r="F34" s="198"/>
      <c r="G34" s="198"/>
      <c r="H34" s="408"/>
      <c r="I34" s="408"/>
      <c r="J34" s="408"/>
      <c r="K34" s="408"/>
      <c r="L34" s="408"/>
      <c r="M34" s="408"/>
      <c r="N34" s="408"/>
      <c r="O34" s="408"/>
      <c r="P34" s="269"/>
    </row>
    <row r="35" spans="1:16" s="961" customFormat="1" ht="9" customHeight="1">
      <c r="A35" s="197"/>
      <c r="B35" s="804"/>
      <c r="C35" s="198"/>
      <c r="D35" s="198"/>
      <c r="E35" s="198"/>
      <c r="F35" s="198"/>
      <c r="G35" s="198"/>
      <c r="H35" s="408"/>
      <c r="I35" s="408"/>
      <c r="J35" s="408"/>
      <c r="K35" s="408"/>
      <c r="L35" s="408"/>
      <c r="M35" s="408"/>
      <c r="N35" s="408"/>
      <c r="O35" s="408"/>
      <c r="P35" s="269"/>
    </row>
    <row r="36" spans="1:16" s="961" customFormat="1" ht="9" customHeight="1">
      <c r="A36" s="197"/>
      <c r="B36" s="804"/>
      <c r="C36" s="198"/>
      <c r="D36" s="198"/>
      <c r="E36" s="198"/>
      <c r="F36" s="198"/>
      <c r="G36" s="198"/>
      <c r="H36" s="408"/>
      <c r="I36" s="408"/>
      <c r="J36" s="408"/>
      <c r="K36" s="408"/>
      <c r="L36" s="408"/>
      <c r="M36" s="408"/>
      <c r="N36" s="408"/>
      <c r="O36" s="408"/>
      <c r="P36" s="269"/>
    </row>
    <row r="37" spans="1:16" s="961" customFormat="1" ht="9" customHeight="1">
      <c r="A37" s="197"/>
      <c r="B37" s="804"/>
      <c r="C37" s="198"/>
      <c r="D37" s="198"/>
      <c r="E37" s="198"/>
      <c r="F37" s="198"/>
      <c r="G37" s="198"/>
      <c r="H37" s="408"/>
      <c r="I37" s="408"/>
      <c r="J37" s="408"/>
      <c r="K37" s="408"/>
      <c r="L37" s="408"/>
      <c r="M37" s="408"/>
      <c r="N37" s="408"/>
      <c r="O37" s="408"/>
      <c r="P37" s="269"/>
    </row>
    <row r="38" spans="1:16" s="961" customFormat="1" ht="9" customHeight="1">
      <c r="A38" s="197"/>
      <c r="B38" s="83"/>
      <c r="C38" s="198"/>
      <c r="D38" s="198"/>
      <c r="E38" s="198"/>
      <c r="F38" s="198"/>
      <c r="G38" s="198"/>
      <c r="H38" s="408"/>
      <c r="I38" s="408"/>
      <c r="J38" s="408"/>
      <c r="K38" s="408"/>
      <c r="L38" s="408"/>
      <c r="M38" s="408"/>
      <c r="N38" s="408"/>
      <c r="O38" s="408"/>
      <c r="P38" s="269"/>
    </row>
    <row r="39" spans="1:16" s="961" customFormat="1" ht="9" customHeight="1">
      <c r="A39" s="197"/>
      <c r="B39" s="83"/>
      <c r="C39" s="198"/>
      <c r="D39" s="198"/>
      <c r="E39" s="198"/>
      <c r="F39" s="198"/>
      <c r="G39" s="198"/>
      <c r="H39" s="408"/>
      <c r="I39" s="408"/>
      <c r="J39" s="408"/>
      <c r="K39" s="408"/>
      <c r="L39" s="408"/>
      <c r="M39" s="408"/>
      <c r="N39" s="408"/>
      <c r="O39" s="408"/>
      <c r="P39" s="269"/>
    </row>
    <row r="40" spans="1:16" s="961" customFormat="1" ht="9" customHeight="1">
      <c r="A40" s="199"/>
      <c r="B40" s="83"/>
      <c r="C40" s="198"/>
      <c r="D40" s="198"/>
      <c r="E40" s="198"/>
      <c r="F40" s="198"/>
      <c r="G40" s="198"/>
      <c r="H40" s="408"/>
      <c r="I40" s="408"/>
      <c r="J40" s="408"/>
      <c r="K40" s="408"/>
      <c r="L40" s="408"/>
      <c r="M40" s="408"/>
      <c r="N40" s="408"/>
      <c r="O40" s="408"/>
      <c r="P40" s="269"/>
    </row>
    <row r="41" spans="1:16" s="961" customFormat="1" ht="9" customHeight="1">
      <c r="A41" s="197"/>
      <c r="B41" s="83"/>
      <c r="C41" s="198"/>
      <c r="D41" s="198"/>
      <c r="E41" s="198"/>
      <c r="F41" s="198"/>
      <c r="G41" s="198"/>
      <c r="H41" s="408"/>
      <c r="I41" s="408"/>
      <c r="J41" s="408"/>
      <c r="K41" s="408"/>
      <c r="L41" s="408"/>
      <c r="M41" s="408"/>
      <c r="N41" s="408"/>
      <c r="O41" s="408"/>
      <c r="P41" s="269"/>
    </row>
    <row r="42" spans="1:16" s="961" customFormat="1" ht="9" customHeight="1">
      <c r="A42" s="197"/>
      <c r="B42" s="83"/>
      <c r="C42" s="198"/>
      <c r="D42" s="198"/>
      <c r="E42" s="198"/>
      <c r="F42" s="198"/>
      <c r="G42" s="198"/>
      <c r="H42" s="408"/>
      <c r="I42" s="408"/>
      <c r="J42" s="408"/>
      <c r="K42" s="408"/>
      <c r="L42" s="408"/>
      <c r="M42" s="408"/>
      <c r="N42" s="408"/>
      <c r="O42" s="408"/>
      <c r="P42" s="269"/>
    </row>
    <row r="43" spans="1:16" s="961" customFormat="1" ht="9" customHeight="1">
      <c r="A43" s="197"/>
      <c r="B43" s="83"/>
      <c r="C43" s="198"/>
      <c r="D43" s="198"/>
      <c r="E43" s="198"/>
      <c r="F43" s="198"/>
      <c r="G43" s="198"/>
      <c r="H43" s="408"/>
      <c r="I43" s="408"/>
      <c r="J43" s="408"/>
      <c r="K43" s="408"/>
      <c r="L43" s="408"/>
      <c r="M43" s="408"/>
      <c r="N43" s="408"/>
      <c r="O43" s="408"/>
      <c r="P43" s="269"/>
    </row>
    <row r="44" spans="1:16" s="961" customFormat="1" ht="9" customHeight="1">
      <c r="A44" s="197"/>
      <c r="B44" s="83"/>
      <c r="C44" s="198"/>
      <c r="D44" s="198"/>
      <c r="E44" s="198"/>
      <c r="F44" s="198"/>
      <c r="G44" s="198"/>
      <c r="H44" s="408"/>
      <c r="I44" s="408"/>
      <c r="J44" s="408"/>
      <c r="K44" s="408"/>
      <c r="L44" s="408"/>
      <c r="M44" s="408"/>
      <c r="N44" s="408"/>
      <c r="O44" s="408"/>
      <c r="P44" s="269"/>
    </row>
    <row r="45" spans="1:16" s="961" customFormat="1" ht="9" customHeight="1">
      <c r="A45" s="197"/>
      <c r="B45" s="83"/>
      <c r="C45" s="198"/>
      <c r="D45" s="198"/>
      <c r="E45" s="198"/>
      <c r="F45" s="198"/>
      <c r="G45" s="198"/>
      <c r="H45" s="408"/>
      <c r="I45" s="408"/>
      <c r="J45" s="408"/>
      <c r="K45" s="408"/>
      <c r="L45" s="408"/>
      <c r="M45" s="408"/>
      <c r="N45" s="408"/>
      <c r="O45" s="408"/>
      <c r="P45" s="269"/>
    </row>
    <row r="46" spans="1:16" s="961" customFormat="1" ht="9" customHeight="1">
      <c r="A46" s="199"/>
      <c r="B46" s="83"/>
      <c r="C46" s="198"/>
      <c r="D46" s="198"/>
      <c r="E46" s="198"/>
      <c r="F46" s="198"/>
      <c r="G46" s="198"/>
      <c r="H46" s="408"/>
      <c r="I46" s="408"/>
      <c r="J46" s="408"/>
      <c r="K46" s="408"/>
      <c r="L46" s="408"/>
      <c r="M46" s="408"/>
      <c r="N46" s="408"/>
      <c r="O46" s="408"/>
      <c r="P46" s="269"/>
    </row>
    <row r="47" spans="1:16" s="961" customFormat="1" ht="9" customHeight="1">
      <c r="A47" s="197"/>
      <c r="B47" s="83"/>
      <c r="C47" s="198"/>
      <c r="D47" s="198"/>
      <c r="E47" s="198"/>
      <c r="F47" s="198"/>
      <c r="G47" s="198"/>
      <c r="H47" s="408"/>
      <c r="I47" s="408"/>
      <c r="J47" s="408"/>
      <c r="K47" s="408"/>
      <c r="L47" s="408"/>
      <c r="M47" s="408"/>
      <c r="N47" s="408"/>
      <c r="O47" s="408"/>
      <c r="P47" s="269"/>
    </row>
    <row r="48" spans="1:16" s="961" customFormat="1" ht="9" customHeight="1">
      <c r="A48" s="197"/>
      <c r="B48" s="83"/>
      <c r="C48" s="198"/>
      <c r="D48" s="198"/>
      <c r="E48" s="198"/>
      <c r="F48" s="198"/>
      <c r="G48" s="198"/>
      <c r="H48" s="408"/>
      <c r="I48" s="408"/>
      <c r="J48" s="408"/>
      <c r="K48" s="408"/>
      <c r="L48" s="408"/>
      <c r="M48" s="408"/>
      <c r="N48" s="408"/>
      <c r="O48" s="408"/>
      <c r="P48" s="269"/>
    </row>
    <row r="49" spans="1:16" s="961" customFormat="1" ht="9" customHeight="1">
      <c r="A49" s="197"/>
      <c r="B49" s="83"/>
      <c r="C49" s="198"/>
      <c r="D49" s="198"/>
      <c r="E49" s="198"/>
      <c r="F49" s="198"/>
      <c r="G49" s="198"/>
      <c r="H49" s="408"/>
      <c r="I49" s="408"/>
      <c r="J49" s="408"/>
      <c r="K49" s="408"/>
      <c r="L49" s="408"/>
      <c r="M49" s="408"/>
      <c r="N49" s="408"/>
      <c r="O49" s="408"/>
      <c r="P49" s="269"/>
    </row>
    <row r="50" spans="1:16" s="961" customFormat="1" ht="9" customHeight="1">
      <c r="A50" s="197"/>
      <c r="B50" s="83"/>
      <c r="C50" s="198"/>
      <c r="D50" s="198"/>
      <c r="E50" s="198"/>
      <c r="F50" s="198"/>
      <c r="G50" s="198"/>
      <c r="H50" s="408"/>
      <c r="I50" s="408"/>
      <c r="J50" s="408"/>
      <c r="K50" s="408"/>
      <c r="L50" s="408"/>
      <c r="M50" s="408"/>
      <c r="N50" s="408"/>
      <c r="O50" s="408"/>
      <c r="P50" s="269"/>
    </row>
    <row r="51" spans="1:16" s="961" customFormat="1" ht="9" customHeight="1">
      <c r="A51" s="199"/>
      <c r="B51" s="83"/>
      <c r="C51" s="198"/>
      <c r="D51" s="198"/>
      <c r="E51" s="198"/>
      <c r="F51" s="198"/>
      <c r="G51" s="198"/>
      <c r="H51" s="408"/>
      <c r="I51" s="408"/>
      <c r="J51" s="408"/>
      <c r="K51" s="408"/>
      <c r="L51" s="408"/>
      <c r="M51" s="408"/>
      <c r="N51" s="408"/>
      <c r="O51" s="408"/>
      <c r="P51" s="269"/>
    </row>
    <row r="52" spans="1:16" s="961" customFormat="1" ht="9" customHeight="1">
      <c r="A52" s="200"/>
      <c r="B52" s="83"/>
      <c r="C52" s="198"/>
      <c r="D52" s="198"/>
      <c r="E52" s="198"/>
      <c r="F52" s="198"/>
      <c r="G52" s="198"/>
      <c r="H52" s="408"/>
      <c r="I52" s="408"/>
      <c r="J52" s="408"/>
      <c r="K52" s="408"/>
      <c r="L52" s="408"/>
      <c r="M52" s="408"/>
      <c r="N52" s="408"/>
      <c r="O52" s="408"/>
      <c r="P52" s="269"/>
    </row>
    <row r="53" spans="1:16" s="961" customFormat="1" ht="9" customHeight="1">
      <c r="A53" s="200"/>
      <c r="B53" s="83"/>
      <c r="C53" s="198"/>
      <c r="D53" s="198"/>
      <c r="E53" s="198"/>
      <c r="F53" s="198"/>
      <c r="G53" s="198"/>
      <c r="H53" s="408"/>
      <c r="I53" s="408"/>
      <c r="J53" s="408"/>
      <c r="K53" s="408"/>
      <c r="L53" s="408"/>
      <c r="M53" s="408"/>
      <c r="N53" s="408"/>
      <c r="O53" s="408"/>
      <c r="P53" s="269"/>
    </row>
    <row r="54" spans="1:16" s="961" customFormat="1" ht="9" customHeight="1">
      <c r="A54" s="200"/>
      <c r="B54" s="83"/>
      <c r="C54" s="198"/>
      <c r="D54" s="198"/>
      <c r="E54" s="198"/>
      <c r="F54" s="198"/>
      <c r="G54" s="198"/>
      <c r="H54" s="408"/>
      <c r="I54" s="408"/>
      <c r="J54" s="408"/>
      <c r="K54" s="408"/>
      <c r="L54" s="408"/>
      <c r="M54" s="408"/>
      <c r="N54" s="408"/>
      <c r="O54" s="408"/>
      <c r="P54" s="269"/>
    </row>
    <row r="55" spans="1:16" s="961" customFormat="1" ht="9" customHeight="1">
      <c r="A55" s="200"/>
      <c r="B55" s="83"/>
      <c r="C55" s="198"/>
      <c r="D55" s="198"/>
      <c r="E55" s="198"/>
      <c r="F55" s="198"/>
      <c r="G55" s="198"/>
      <c r="H55" s="408"/>
      <c r="I55" s="408"/>
      <c r="J55" s="408"/>
      <c r="K55" s="408"/>
      <c r="L55" s="408"/>
      <c r="M55" s="408"/>
      <c r="N55" s="408"/>
      <c r="O55" s="408"/>
      <c r="P55" s="269"/>
    </row>
    <row r="56" spans="1:16" s="961" customFormat="1" ht="9" customHeight="1">
      <c r="A56" s="201"/>
      <c r="B56" s="83"/>
      <c r="C56" s="198"/>
      <c r="D56" s="198"/>
      <c r="E56" s="198"/>
      <c r="F56" s="198"/>
      <c r="G56" s="198"/>
      <c r="H56" s="408"/>
      <c r="I56" s="408"/>
      <c r="J56" s="408"/>
      <c r="K56" s="408"/>
      <c r="L56" s="408"/>
      <c r="M56" s="408"/>
      <c r="N56" s="408"/>
      <c r="O56" s="408"/>
      <c r="P56" s="269"/>
    </row>
    <row r="57" spans="1:16" s="961" customFormat="1" ht="9" customHeight="1">
      <c r="A57" s="201"/>
      <c r="B57" s="83"/>
      <c r="C57" s="198"/>
      <c r="D57" s="198"/>
      <c r="E57" s="198"/>
      <c r="F57" s="198"/>
      <c r="G57" s="198"/>
      <c r="H57" s="408"/>
      <c r="I57" s="408"/>
      <c r="J57" s="408"/>
      <c r="K57" s="408"/>
      <c r="L57" s="408"/>
      <c r="M57" s="408"/>
      <c r="N57" s="408"/>
      <c r="O57" s="408"/>
      <c r="P57" s="269"/>
    </row>
    <row r="58" spans="1:16" s="961" customFormat="1" ht="9" customHeight="1">
      <c r="A58" s="202"/>
      <c r="B58" s="83"/>
      <c r="C58" s="198"/>
      <c r="D58" s="198"/>
      <c r="E58" s="198"/>
      <c r="F58" s="198"/>
      <c r="G58" s="198"/>
      <c r="H58" s="408"/>
      <c r="I58" s="408"/>
      <c r="J58" s="408"/>
      <c r="K58" s="408"/>
      <c r="L58" s="408"/>
      <c r="M58" s="408"/>
      <c r="N58" s="408"/>
      <c r="O58" s="408"/>
      <c r="P58" s="269"/>
    </row>
    <row r="59" spans="1:16" s="961" customFormat="1" ht="9" customHeight="1">
      <c r="A59" s="197"/>
      <c r="B59" s="83"/>
      <c r="C59" s="198"/>
      <c r="D59" s="198"/>
      <c r="E59" s="198"/>
      <c r="F59" s="198"/>
      <c r="G59" s="198"/>
      <c r="H59" s="408"/>
      <c r="I59" s="408"/>
      <c r="J59" s="408"/>
      <c r="K59" s="408"/>
      <c r="L59" s="408"/>
      <c r="M59" s="408"/>
      <c r="N59" s="408"/>
      <c r="O59" s="408"/>
      <c r="P59" s="269"/>
    </row>
    <row r="60" spans="1:16" s="961" customFormat="1" ht="9" customHeight="1">
      <c r="A60" s="197"/>
      <c r="B60" s="83"/>
      <c r="C60" s="198"/>
      <c r="D60" s="198"/>
      <c r="E60" s="198"/>
      <c r="F60" s="198"/>
      <c r="G60" s="198"/>
      <c r="H60" s="408"/>
      <c r="I60" s="408"/>
      <c r="J60" s="408"/>
      <c r="K60" s="408"/>
      <c r="L60" s="408"/>
      <c r="M60" s="408"/>
      <c r="N60" s="408"/>
      <c r="O60" s="408"/>
      <c r="P60" s="269"/>
    </row>
    <row r="61" spans="1:16" s="961" customFormat="1" ht="9" customHeight="1">
      <c r="A61" s="197"/>
      <c r="B61" s="83"/>
      <c r="C61" s="198"/>
      <c r="D61" s="198"/>
      <c r="E61" s="198"/>
      <c r="F61" s="198"/>
      <c r="G61" s="198"/>
      <c r="H61" s="408"/>
      <c r="I61" s="408"/>
      <c r="J61" s="408"/>
      <c r="K61" s="408"/>
      <c r="L61" s="408"/>
      <c r="M61" s="408"/>
      <c r="N61" s="408"/>
      <c r="O61" s="408"/>
      <c r="P61" s="269"/>
    </row>
    <row r="62" spans="1:16" s="961" customFormat="1" ht="9" customHeight="1">
      <c r="A62" s="197"/>
      <c r="B62" s="83"/>
      <c r="C62" s="198"/>
      <c r="D62" s="198"/>
      <c r="E62" s="198"/>
      <c r="F62" s="198"/>
      <c r="G62" s="198"/>
      <c r="H62" s="408"/>
      <c r="I62" s="408"/>
      <c r="J62" s="408"/>
      <c r="K62" s="408"/>
      <c r="L62" s="408"/>
      <c r="M62" s="408"/>
      <c r="N62" s="408"/>
      <c r="O62" s="408"/>
      <c r="P62" s="269"/>
    </row>
    <row r="63" spans="1:16" s="961" customFormat="1" ht="9" customHeight="1">
      <c r="A63" s="200"/>
      <c r="B63" s="83"/>
      <c r="C63" s="198"/>
      <c r="D63" s="198"/>
      <c r="E63" s="198"/>
      <c r="F63" s="198"/>
      <c r="G63" s="198"/>
      <c r="H63" s="408"/>
      <c r="I63" s="408"/>
      <c r="J63" s="408"/>
      <c r="K63" s="408"/>
      <c r="L63" s="408"/>
      <c r="M63" s="408"/>
      <c r="N63" s="408"/>
      <c r="O63" s="408"/>
      <c r="P63" s="269"/>
    </row>
    <row r="64" spans="1:16" s="961" customFormat="1" ht="9" customHeight="1">
      <c r="A64" s="202"/>
      <c r="B64" s="83"/>
      <c r="C64" s="198"/>
      <c r="D64" s="198"/>
      <c r="E64" s="198"/>
      <c r="F64" s="198"/>
      <c r="G64" s="198"/>
      <c r="H64" s="408"/>
      <c r="I64" s="408"/>
      <c r="J64" s="408"/>
      <c r="K64" s="408"/>
      <c r="L64" s="408"/>
      <c r="M64" s="408"/>
      <c r="N64" s="408"/>
      <c r="O64" s="408"/>
      <c r="P64" s="269"/>
    </row>
    <row r="65" spans="1:16" s="961" customFormat="1" ht="9" customHeight="1">
      <c r="A65" s="197"/>
      <c r="B65" s="83"/>
      <c r="C65" s="198"/>
      <c r="D65" s="198"/>
      <c r="E65" s="198"/>
      <c r="F65" s="198"/>
      <c r="G65" s="198"/>
      <c r="H65" s="408"/>
      <c r="I65" s="408"/>
      <c r="J65" s="408"/>
      <c r="K65" s="408"/>
      <c r="L65" s="408"/>
      <c r="M65" s="408"/>
      <c r="N65" s="408"/>
      <c r="O65" s="408"/>
      <c r="P65" s="269"/>
    </row>
    <row r="66" spans="1:16" s="961" customFormat="1" ht="9" customHeight="1">
      <c r="A66" s="197"/>
      <c r="B66" s="83"/>
      <c r="C66" s="198"/>
      <c r="D66" s="198"/>
      <c r="E66" s="198"/>
      <c r="F66" s="198"/>
      <c r="G66" s="198"/>
      <c r="H66" s="408"/>
      <c r="I66" s="408"/>
      <c r="J66" s="408"/>
      <c r="K66" s="408"/>
      <c r="L66" s="408"/>
      <c r="M66" s="408"/>
      <c r="N66" s="408"/>
      <c r="O66" s="408"/>
      <c r="P66" s="269"/>
    </row>
    <row r="67" spans="1:16" s="961" customFormat="1" ht="9" customHeight="1">
      <c r="A67" s="197"/>
      <c r="B67" s="83"/>
      <c r="C67" s="198"/>
      <c r="D67" s="198"/>
      <c r="E67" s="198"/>
      <c r="F67" s="198"/>
      <c r="G67" s="198"/>
      <c r="H67" s="408"/>
      <c r="I67" s="408"/>
      <c r="J67" s="408"/>
      <c r="K67" s="408"/>
      <c r="L67" s="408"/>
      <c r="M67" s="408"/>
      <c r="N67" s="408"/>
      <c r="O67" s="408"/>
      <c r="P67" s="269"/>
    </row>
    <row r="68" spans="1:16" s="961" customFormat="1" ht="9" customHeight="1">
      <c r="A68" s="197"/>
      <c r="B68" s="83"/>
      <c r="C68" s="198"/>
      <c r="D68" s="198"/>
      <c r="E68" s="198"/>
      <c r="F68" s="198"/>
      <c r="G68" s="198"/>
      <c r="H68" s="408"/>
      <c r="I68" s="408"/>
      <c r="J68" s="408"/>
      <c r="K68" s="408"/>
      <c r="L68" s="408"/>
      <c r="M68" s="408"/>
      <c r="N68" s="408"/>
      <c r="O68" s="408"/>
      <c r="P68" s="269"/>
    </row>
    <row r="69" spans="1:16" s="961" customFormat="1" ht="9" customHeight="1">
      <c r="A69" s="200"/>
      <c r="B69" s="83"/>
      <c r="C69" s="198"/>
      <c r="D69" s="198"/>
      <c r="E69" s="198"/>
      <c r="F69" s="198"/>
      <c r="G69" s="198"/>
      <c r="H69" s="408"/>
      <c r="I69" s="408"/>
      <c r="J69" s="408"/>
      <c r="K69" s="408"/>
      <c r="L69" s="408"/>
      <c r="M69" s="408"/>
      <c r="N69" s="408"/>
      <c r="O69" s="408"/>
      <c r="P69" s="269"/>
    </row>
    <row r="70" spans="1:16" s="961" customFormat="1" ht="9" customHeight="1">
      <c r="A70" s="202"/>
      <c r="B70" s="83"/>
      <c r="C70" s="198"/>
      <c r="D70" s="198"/>
      <c r="E70" s="198"/>
      <c r="F70" s="198"/>
      <c r="G70" s="198"/>
      <c r="H70" s="408"/>
      <c r="I70" s="408"/>
      <c r="J70" s="408"/>
      <c r="K70" s="408"/>
      <c r="L70" s="408"/>
      <c r="M70" s="408"/>
      <c r="N70" s="408"/>
      <c r="O70" s="408"/>
      <c r="P70" s="269"/>
    </row>
    <row r="71" spans="1:16" s="961" customFormat="1" ht="9" customHeight="1">
      <c r="A71" s="197"/>
      <c r="B71" s="83"/>
      <c r="C71" s="198"/>
      <c r="D71" s="198"/>
      <c r="E71" s="198"/>
      <c r="F71" s="198"/>
      <c r="G71" s="198"/>
      <c r="H71" s="408"/>
      <c r="I71" s="408"/>
      <c r="J71" s="408"/>
      <c r="K71" s="408"/>
      <c r="L71" s="408"/>
      <c r="M71" s="408"/>
      <c r="N71" s="408"/>
      <c r="O71" s="408"/>
      <c r="P71" s="269"/>
    </row>
    <row r="72" spans="1:16" s="961" customFormat="1" ht="9" customHeight="1">
      <c r="A72" s="197"/>
      <c r="B72" s="83"/>
      <c r="C72" s="198"/>
      <c r="D72" s="198"/>
      <c r="E72" s="198"/>
      <c r="F72" s="198"/>
      <c r="G72" s="198"/>
      <c r="H72" s="408"/>
      <c r="I72" s="408"/>
      <c r="J72" s="408"/>
      <c r="K72" s="408"/>
      <c r="L72" s="408"/>
      <c r="M72" s="408"/>
      <c r="N72" s="408"/>
      <c r="O72" s="408"/>
      <c r="P72" s="269"/>
    </row>
    <row r="73" spans="1:16" s="961" customFormat="1" ht="9" customHeight="1">
      <c r="A73" s="197"/>
      <c r="B73" s="83"/>
      <c r="C73" s="502"/>
      <c r="D73" s="502"/>
      <c r="E73" s="502"/>
      <c r="F73" s="502"/>
      <c r="G73" s="502"/>
      <c r="H73" s="83"/>
      <c r="I73" s="83"/>
      <c r="J73" s="83"/>
      <c r="K73" s="83"/>
      <c r="L73" s="83"/>
      <c r="M73" s="83"/>
      <c r="N73" s="83"/>
      <c r="O73" s="83"/>
      <c r="P73" s="728"/>
    </row>
    <row r="74" spans="1:16" s="961" customFormat="1" ht="9" customHeight="1">
      <c r="A74" s="197"/>
      <c r="B74" s="83"/>
      <c r="C74" s="502"/>
      <c r="D74" s="502"/>
      <c r="E74" s="502"/>
      <c r="F74" s="502"/>
      <c r="G74" s="502"/>
      <c r="H74" s="83"/>
      <c r="I74" s="83"/>
      <c r="J74" s="83"/>
      <c r="K74" s="83"/>
      <c r="L74" s="83"/>
      <c r="M74" s="83"/>
      <c r="N74" s="83"/>
      <c r="O74" s="83"/>
      <c r="P74" s="728"/>
    </row>
    <row r="75" spans="1:16" s="961" customFormat="1" ht="9" customHeight="1">
      <c r="A75" s="197"/>
      <c r="B75" s="83"/>
      <c r="C75" s="502"/>
      <c r="D75" s="502"/>
      <c r="E75" s="502"/>
      <c r="F75" s="502"/>
      <c r="G75" s="502"/>
      <c r="H75" s="83"/>
      <c r="I75" s="83"/>
      <c r="J75" s="83"/>
      <c r="K75" s="83"/>
      <c r="L75" s="83"/>
      <c r="M75" s="83"/>
      <c r="N75" s="83"/>
      <c r="O75" s="83"/>
      <c r="P75" s="728"/>
    </row>
    <row r="76" spans="1:16" s="961" customFormat="1" ht="9" customHeight="1">
      <c r="A76" s="197"/>
      <c r="B76" s="83"/>
      <c r="C76" s="502"/>
      <c r="D76" s="502"/>
      <c r="E76" s="502"/>
      <c r="F76" s="502"/>
      <c r="G76" s="502"/>
      <c r="H76" s="83"/>
      <c r="I76" s="83"/>
      <c r="J76" s="83"/>
      <c r="K76" s="83"/>
      <c r="L76" s="83"/>
      <c r="M76" s="83"/>
      <c r="N76" s="83"/>
      <c r="O76" s="83"/>
      <c r="P76" s="728"/>
    </row>
    <row r="77" spans="1:16" s="961" customFormat="1" ht="9" customHeight="1">
      <c r="A77" s="197"/>
      <c r="B77" s="83"/>
      <c r="C77" s="502"/>
      <c r="D77" s="502"/>
      <c r="E77" s="502"/>
      <c r="F77" s="502"/>
      <c r="G77" s="502"/>
      <c r="H77" s="83"/>
      <c r="I77" s="83"/>
      <c r="J77" s="83"/>
      <c r="K77" s="83"/>
      <c r="L77" s="83"/>
      <c r="M77" s="83"/>
      <c r="N77" s="83"/>
      <c r="O77" s="83"/>
      <c r="P77" s="728"/>
    </row>
    <row r="78" spans="1:16" s="961" customFormat="1" ht="9" customHeight="1">
      <c r="A78" s="197"/>
      <c r="B78" s="83"/>
      <c r="C78" s="502"/>
      <c r="D78" s="502"/>
      <c r="E78" s="502"/>
      <c r="F78" s="502"/>
      <c r="G78" s="502"/>
      <c r="H78" s="83"/>
      <c r="I78" s="83"/>
      <c r="J78" s="83"/>
      <c r="K78" s="83"/>
      <c r="L78" s="83"/>
      <c r="M78" s="83"/>
      <c r="N78" s="83"/>
      <c r="O78" s="83"/>
      <c r="P78" s="728"/>
    </row>
    <row r="79" spans="1:16" s="961" customFormat="1" ht="9" customHeight="1">
      <c r="A79" s="200"/>
      <c r="B79" s="83"/>
      <c r="C79" s="502"/>
      <c r="D79" s="502"/>
      <c r="E79" s="502"/>
      <c r="F79" s="502"/>
      <c r="G79" s="502"/>
      <c r="H79" s="83"/>
      <c r="I79" s="83"/>
      <c r="J79" s="83"/>
      <c r="K79" s="83"/>
      <c r="L79" s="83"/>
      <c r="M79" s="83"/>
      <c r="N79" s="83"/>
      <c r="O79" s="83"/>
      <c r="P79" s="728"/>
    </row>
    <row r="80" spans="1:16" s="961" customFormat="1" ht="9" customHeight="1">
      <c r="A80" s="202"/>
      <c r="B80" s="83"/>
      <c r="C80" s="502"/>
      <c r="D80" s="502"/>
      <c r="E80" s="502"/>
      <c r="F80" s="502"/>
      <c r="G80" s="502"/>
      <c r="H80" s="83"/>
      <c r="I80" s="83"/>
      <c r="J80" s="83"/>
      <c r="K80" s="83"/>
      <c r="L80" s="83"/>
      <c r="M80" s="83"/>
      <c r="N80" s="83"/>
      <c r="O80" s="83"/>
      <c r="P80" s="728"/>
    </row>
    <row r="81" spans="1:16" s="961" customFormat="1" ht="9" customHeight="1">
      <c r="A81" s="197"/>
      <c r="B81" s="83"/>
      <c r="C81" s="502"/>
      <c r="D81" s="502"/>
      <c r="E81" s="502"/>
      <c r="F81" s="502"/>
      <c r="G81" s="502"/>
      <c r="H81" s="83"/>
      <c r="I81" s="83"/>
      <c r="J81" s="83"/>
      <c r="K81" s="83"/>
      <c r="L81" s="83"/>
      <c r="M81" s="83"/>
      <c r="N81" s="83"/>
      <c r="O81" s="83"/>
      <c r="P81" s="728"/>
    </row>
    <row r="82" spans="1:16" s="961" customFormat="1" ht="9" customHeight="1">
      <c r="A82" s="197"/>
      <c r="B82" s="83"/>
      <c r="C82" s="502"/>
      <c r="D82" s="502"/>
      <c r="E82" s="502"/>
      <c r="F82" s="502"/>
      <c r="G82" s="502"/>
      <c r="H82" s="83"/>
      <c r="I82" s="83"/>
      <c r="J82" s="83"/>
      <c r="K82" s="83"/>
      <c r="L82" s="83"/>
      <c r="M82" s="83"/>
      <c r="N82" s="83"/>
      <c r="O82" s="83"/>
      <c r="P82" s="728"/>
    </row>
    <row r="83" spans="1:16" s="961" customFormat="1" ht="9" customHeight="1">
      <c r="A83" s="197"/>
      <c r="B83" s="83"/>
      <c r="C83" s="502"/>
      <c r="D83" s="502"/>
      <c r="E83" s="502"/>
      <c r="F83" s="502"/>
      <c r="G83" s="502"/>
      <c r="H83" s="83"/>
      <c r="I83" s="83"/>
      <c r="J83" s="83"/>
      <c r="K83" s="83"/>
      <c r="L83" s="83"/>
      <c r="M83" s="83"/>
      <c r="N83" s="83"/>
      <c r="O83" s="83"/>
      <c r="P83" s="728"/>
    </row>
    <row r="84" spans="1:16" s="961" customFormat="1" ht="9" customHeight="1">
      <c r="A84" s="197"/>
      <c r="B84" s="83"/>
      <c r="C84" s="502"/>
      <c r="D84" s="502"/>
      <c r="E84" s="502"/>
      <c r="F84" s="502"/>
      <c r="G84" s="502"/>
      <c r="H84" s="83"/>
      <c r="I84" s="83"/>
      <c r="J84" s="83"/>
      <c r="K84" s="83"/>
      <c r="L84" s="83"/>
      <c r="M84" s="83"/>
      <c r="N84" s="83"/>
      <c r="O84" s="83"/>
      <c r="P84" s="728"/>
    </row>
    <row r="85" spans="1:16" s="961" customFormat="1" ht="9" customHeight="1">
      <c r="A85" s="197"/>
      <c r="B85" s="83"/>
      <c r="C85" s="502"/>
      <c r="D85" s="502"/>
      <c r="E85" s="502"/>
      <c r="F85" s="502"/>
      <c r="G85" s="502"/>
      <c r="H85" s="83"/>
      <c r="I85" s="83"/>
      <c r="J85" s="83"/>
      <c r="K85" s="83"/>
      <c r="L85" s="83"/>
      <c r="M85" s="83"/>
      <c r="N85" s="83"/>
      <c r="O85" s="83"/>
      <c r="P85" s="728"/>
    </row>
    <row r="86" spans="1:16" s="961" customFormat="1" ht="9" customHeight="1">
      <c r="A86" s="197"/>
      <c r="B86" s="83"/>
      <c r="C86" s="502"/>
      <c r="D86" s="502"/>
      <c r="E86" s="502"/>
      <c r="F86" s="502"/>
      <c r="G86" s="502"/>
      <c r="H86" s="83"/>
      <c r="I86" s="83"/>
      <c r="J86" s="83"/>
      <c r="K86" s="83"/>
      <c r="L86" s="83"/>
      <c r="M86" s="83"/>
      <c r="N86" s="83"/>
      <c r="O86" s="83"/>
      <c r="P86" s="728"/>
    </row>
    <row r="87" spans="1:16" s="961" customFormat="1" ht="9" customHeight="1">
      <c r="A87" s="197"/>
      <c r="B87" s="83"/>
      <c r="C87" s="502"/>
      <c r="D87" s="502"/>
      <c r="E87" s="502"/>
      <c r="F87" s="502"/>
      <c r="G87" s="502"/>
      <c r="H87" s="83"/>
      <c r="I87" s="83"/>
      <c r="J87" s="83"/>
      <c r="K87" s="83"/>
      <c r="L87" s="83"/>
      <c r="M87" s="83"/>
      <c r="N87" s="83"/>
      <c r="O87" s="83"/>
      <c r="P87" s="728"/>
    </row>
    <row r="88" spans="1:16" s="961" customFormat="1" ht="9" customHeight="1">
      <c r="A88" s="197"/>
      <c r="B88" s="83"/>
      <c r="C88" s="502"/>
      <c r="D88" s="502"/>
      <c r="E88" s="502"/>
      <c r="F88" s="502"/>
      <c r="G88" s="502"/>
      <c r="H88" s="83"/>
      <c r="I88" s="83"/>
      <c r="J88" s="83"/>
      <c r="K88" s="83"/>
      <c r="L88" s="83"/>
      <c r="M88" s="83"/>
      <c r="N88" s="83"/>
      <c r="O88" s="83"/>
      <c r="P88" s="728"/>
    </row>
    <row r="89" spans="1:16" s="961" customFormat="1" ht="9" customHeight="1">
      <c r="A89" s="197"/>
      <c r="B89" s="83"/>
      <c r="C89" s="502"/>
      <c r="D89" s="502"/>
      <c r="E89" s="502"/>
      <c r="F89" s="502"/>
      <c r="G89" s="502"/>
      <c r="H89" s="83"/>
      <c r="I89" s="83"/>
      <c r="J89" s="83"/>
      <c r="K89" s="83"/>
      <c r="L89" s="83"/>
      <c r="M89" s="83"/>
      <c r="N89" s="83"/>
      <c r="O89" s="83"/>
      <c r="P89" s="728"/>
    </row>
    <row r="90" spans="1:16" s="961" customFormat="1" ht="9" customHeight="1">
      <c r="A90" s="202"/>
      <c r="B90" s="83"/>
      <c r="C90" s="502"/>
      <c r="D90" s="502"/>
      <c r="E90" s="502"/>
      <c r="F90" s="502"/>
      <c r="G90" s="502"/>
      <c r="H90" s="83"/>
      <c r="I90" s="83"/>
      <c r="J90" s="83"/>
      <c r="K90" s="83"/>
      <c r="L90" s="83"/>
      <c r="M90" s="83"/>
      <c r="N90" s="83"/>
      <c r="O90" s="83"/>
      <c r="P90" s="728"/>
    </row>
    <row r="91" spans="1:16" s="961" customFormat="1" ht="9" customHeight="1">
      <c r="A91" s="197"/>
      <c r="B91" s="83"/>
      <c r="C91" s="502"/>
      <c r="D91" s="502"/>
      <c r="E91" s="502"/>
      <c r="F91" s="502"/>
      <c r="G91" s="502"/>
      <c r="H91" s="83"/>
      <c r="I91" s="83"/>
      <c r="J91" s="83"/>
      <c r="K91" s="83"/>
      <c r="L91" s="83"/>
      <c r="M91" s="83"/>
      <c r="N91" s="83"/>
      <c r="O91" s="83"/>
      <c r="P91" s="728"/>
    </row>
    <row r="92" spans="1:16" s="961" customFormat="1" ht="9" customHeight="1">
      <c r="A92" s="197"/>
      <c r="B92" s="83"/>
      <c r="C92" s="502"/>
      <c r="D92" s="502"/>
      <c r="E92" s="502"/>
      <c r="F92" s="502"/>
      <c r="G92" s="502"/>
      <c r="H92" s="83"/>
      <c r="I92" s="83"/>
      <c r="J92" s="83"/>
      <c r="K92" s="83"/>
      <c r="L92" s="83"/>
      <c r="M92" s="83"/>
      <c r="N92" s="83"/>
      <c r="O92" s="83"/>
      <c r="P92" s="728"/>
    </row>
    <row r="93" spans="1:16" s="961" customFormat="1" ht="9" customHeight="1">
      <c r="A93" s="197"/>
      <c r="B93" s="83"/>
      <c r="C93" s="502"/>
      <c r="D93" s="502"/>
      <c r="E93" s="502"/>
      <c r="F93" s="502"/>
      <c r="G93" s="502"/>
      <c r="H93" s="83"/>
      <c r="I93" s="83"/>
      <c r="J93" s="83"/>
      <c r="K93" s="83"/>
      <c r="L93" s="83"/>
      <c r="M93" s="83"/>
      <c r="N93" s="83"/>
      <c r="O93" s="83"/>
      <c r="P93" s="728"/>
    </row>
    <row r="94" spans="1:16" s="961" customFormat="1">
      <c r="A94" s="203"/>
      <c r="B94" s="83"/>
      <c r="C94" s="502"/>
      <c r="D94" s="502"/>
      <c r="E94" s="502"/>
      <c r="F94" s="502"/>
      <c r="G94" s="502"/>
      <c r="H94" s="83"/>
      <c r="I94" s="83"/>
      <c r="J94" s="83"/>
      <c r="K94" s="83"/>
      <c r="L94" s="83"/>
      <c r="M94" s="83"/>
      <c r="N94" s="83"/>
      <c r="O94" s="83"/>
      <c r="P94" s="728"/>
    </row>
    <row r="95" spans="1:16" s="961" customFormat="1">
      <c r="A95" s="203"/>
      <c r="B95" s="83"/>
      <c r="C95" s="502"/>
      <c r="D95" s="502"/>
      <c r="E95" s="502"/>
      <c r="F95" s="502"/>
      <c r="G95" s="502"/>
      <c r="H95" s="83"/>
      <c r="I95" s="83"/>
      <c r="J95" s="83"/>
      <c r="K95" s="83"/>
      <c r="L95" s="83"/>
      <c r="M95" s="83"/>
      <c r="N95" s="83"/>
      <c r="O95" s="83"/>
      <c r="P95" s="728"/>
    </row>
    <row r="96" spans="1:16" s="961" customFormat="1">
      <c r="A96" s="203"/>
      <c r="B96" s="83"/>
      <c r="C96" s="502"/>
      <c r="D96" s="502"/>
      <c r="E96" s="502"/>
      <c r="F96" s="502"/>
      <c r="G96" s="502"/>
      <c r="H96" s="83"/>
      <c r="I96" s="83"/>
      <c r="J96" s="83"/>
      <c r="K96" s="83"/>
      <c r="L96" s="83"/>
      <c r="M96" s="83"/>
      <c r="N96" s="83"/>
      <c r="O96" s="83"/>
      <c r="P96" s="728"/>
    </row>
    <row r="97" spans="1:16" s="961" customFormat="1">
      <c r="A97" s="203"/>
      <c r="B97" s="83"/>
      <c r="C97" s="502"/>
      <c r="D97" s="502"/>
      <c r="E97" s="502"/>
      <c r="F97" s="502"/>
      <c r="G97" s="502"/>
      <c r="H97" s="83"/>
      <c r="I97" s="83"/>
      <c r="J97" s="83"/>
      <c r="K97" s="83"/>
      <c r="L97" s="83"/>
      <c r="M97" s="83"/>
      <c r="N97" s="83"/>
      <c r="O97" s="83"/>
      <c r="P97" s="728"/>
    </row>
    <row r="98" spans="1:16" s="961" customFormat="1">
      <c r="A98" s="203"/>
      <c r="B98" s="83"/>
      <c r="C98" s="502"/>
      <c r="D98" s="502"/>
      <c r="E98" s="502"/>
      <c r="F98" s="502"/>
      <c r="G98" s="502"/>
      <c r="H98" s="83"/>
      <c r="I98" s="83"/>
      <c r="J98" s="83"/>
      <c r="K98" s="83"/>
      <c r="L98" s="83"/>
      <c r="M98" s="83"/>
      <c r="N98" s="83"/>
      <c r="O98" s="83"/>
      <c r="P98" s="728"/>
    </row>
    <row r="99" spans="1:16" s="961" customFormat="1">
      <c r="A99" s="203"/>
      <c r="B99" s="83"/>
      <c r="C99" s="502"/>
      <c r="D99" s="502"/>
      <c r="E99" s="502"/>
      <c r="F99" s="502"/>
      <c r="G99" s="502"/>
      <c r="H99" s="83"/>
      <c r="I99" s="83"/>
      <c r="J99" s="83"/>
      <c r="K99" s="83"/>
      <c r="L99" s="83"/>
      <c r="M99" s="83"/>
      <c r="N99" s="83"/>
      <c r="O99" s="83"/>
      <c r="P99" s="728"/>
    </row>
    <row r="100" spans="1:16" s="961" customFormat="1">
      <c r="A100" s="203"/>
      <c r="B100" s="83"/>
      <c r="C100" s="502"/>
      <c r="D100" s="502"/>
      <c r="E100" s="502"/>
      <c r="F100" s="502"/>
      <c r="G100" s="502"/>
      <c r="H100" s="83"/>
      <c r="I100" s="83"/>
      <c r="J100" s="83"/>
      <c r="K100" s="83"/>
      <c r="L100" s="83"/>
      <c r="M100" s="83"/>
      <c r="N100" s="83"/>
      <c r="O100" s="83"/>
      <c r="P100" s="728"/>
    </row>
    <row r="101" spans="1:16" s="961" customFormat="1" ht="15.75">
      <c r="A101" s="204"/>
      <c r="B101" s="83"/>
      <c r="C101" s="502"/>
      <c r="D101" s="502"/>
      <c r="E101" s="502"/>
      <c r="F101" s="502"/>
      <c r="G101" s="502"/>
      <c r="H101" s="83"/>
      <c r="I101" s="83"/>
      <c r="J101" s="83"/>
      <c r="K101" s="83"/>
      <c r="L101" s="83"/>
      <c r="M101" s="83"/>
      <c r="N101" s="83"/>
      <c r="O101" s="83"/>
      <c r="P101" s="728"/>
    </row>
    <row r="102" spans="1:16" s="961" customFormat="1" ht="15.75">
      <c r="A102" s="204"/>
      <c r="B102" s="83"/>
      <c r="C102" s="502"/>
      <c r="D102" s="502"/>
      <c r="E102" s="502"/>
      <c r="F102" s="502"/>
      <c r="G102" s="502"/>
      <c r="H102" s="83"/>
      <c r="I102" s="83"/>
      <c r="J102" s="83"/>
      <c r="K102" s="83"/>
      <c r="L102" s="83"/>
      <c r="M102" s="83"/>
      <c r="N102" s="83"/>
      <c r="O102" s="83"/>
      <c r="P102" s="728"/>
    </row>
    <row r="103" spans="1:16" s="961" customFormat="1" ht="15.75">
      <c r="A103" s="204"/>
      <c r="B103" s="83"/>
      <c r="C103" s="502"/>
      <c r="D103" s="502"/>
      <c r="E103" s="502"/>
      <c r="F103" s="502"/>
      <c r="G103" s="502"/>
      <c r="H103" s="83"/>
      <c r="I103" s="83"/>
      <c r="J103" s="83"/>
      <c r="K103" s="83"/>
      <c r="L103" s="83"/>
      <c r="M103" s="83"/>
      <c r="N103" s="83"/>
      <c r="O103" s="83"/>
      <c r="P103" s="728"/>
    </row>
    <row r="104" spans="1:16" s="961" customFormat="1" ht="15.75">
      <c r="A104" s="204"/>
      <c r="B104" s="83"/>
      <c r="C104" s="502"/>
      <c r="D104" s="502"/>
      <c r="E104" s="502"/>
      <c r="F104" s="502"/>
      <c r="G104" s="502"/>
      <c r="H104" s="83"/>
      <c r="I104" s="83"/>
      <c r="J104" s="83"/>
      <c r="K104" s="83"/>
      <c r="L104" s="83"/>
      <c r="M104" s="83"/>
      <c r="N104" s="83"/>
      <c r="O104" s="83"/>
      <c r="P104" s="728"/>
    </row>
    <row r="105" spans="1:16" s="961" customFormat="1" ht="15.75">
      <c r="A105" s="204"/>
      <c r="B105" s="83"/>
      <c r="C105" s="502"/>
      <c r="D105" s="502"/>
      <c r="E105" s="502"/>
      <c r="F105" s="502"/>
      <c r="G105" s="502"/>
      <c r="H105" s="83"/>
      <c r="I105" s="83"/>
      <c r="J105" s="83"/>
      <c r="K105" s="83"/>
      <c r="L105" s="83"/>
      <c r="M105" s="83"/>
      <c r="N105" s="83"/>
      <c r="O105" s="83"/>
      <c r="P105" s="728"/>
    </row>
    <row r="106" spans="1:16" s="961" customFormat="1" ht="15.75">
      <c r="A106" s="204"/>
      <c r="B106" s="83"/>
      <c r="C106" s="502"/>
      <c r="D106" s="502"/>
      <c r="E106" s="502"/>
      <c r="F106" s="502"/>
      <c r="G106" s="502"/>
      <c r="H106" s="83"/>
      <c r="I106" s="83"/>
      <c r="J106" s="83"/>
      <c r="K106" s="83"/>
      <c r="L106" s="83"/>
      <c r="M106" s="83"/>
      <c r="N106" s="83"/>
      <c r="O106" s="83"/>
      <c r="P106" s="728"/>
    </row>
    <row r="107" spans="1:16" s="961" customFormat="1" ht="15.75">
      <c r="A107" s="204"/>
      <c r="B107" s="83"/>
      <c r="C107" s="502"/>
      <c r="D107" s="502"/>
      <c r="E107" s="502"/>
      <c r="F107" s="502"/>
      <c r="G107" s="502"/>
      <c r="H107" s="83"/>
      <c r="I107" s="83"/>
      <c r="J107" s="83"/>
      <c r="K107" s="83"/>
      <c r="L107" s="83"/>
      <c r="M107" s="83"/>
      <c r="N107" s="83"/>
      <c r="O107" s="83"/>
      <c r="P107" s="728"/>
    </row>
    <row r="108" spans="1:16" s="961" customFormat="1" ht="15.75">
      <c r="A108" s="204"/>
      <c r="B108" s="83"/>
      <c r="C108" s="502"/>
      <c r="D108" s="502"/>
      <c r="E108" s="502"/>
      <c r="F108" s="502"/>
      <c r="G108" s="502"/>
      <c r="H108" s="83"/>
      <c r="I108" s="83"/>
      <c r="J108" s="83"/>
      <c r="K108" s="83"/>
      <c r="L108" s="83"/>
      <c r="M108" s="83"/>
      <c r="N108" s="83"/>
      <c r="O108" s="83"/>
      <c r="P108" s="728"/>
    </row>
    <row r="109" spans="1:16" s="961" customFormat="1" ht="15.75">
      <c r="A109" s="204"/>
      <c r="B109" s="83"/>
      <c r="C109" s="502"/>
      <c r="D109" s="502"/>
      <c r="E109" s="502"/>
      <c r="F109" s="502"/>
      <c r="G109" s="502"/>
      <c r="H109" s="83"/>
      <c r="I109" s="83"/>
      <c r="J109" s="83"/>
      <c r="K109" s="83"/>
      <c r="L109" s="83"/>
      <c r="M109" s="83"/>
      <c r="N109" s="83"/>
      <c r="O109" s="83"/>
      <c r="P109" s="728"/>
    </row>
    <row r="110" spans="1:16" s="961" customFormat="1" ht="15.75">
      <c r="A110" s="204"/>
      <c r="B110" s="83"/>
      <c r="C110" s="502"/>
      <c r="D110" s="502"/>
      <c r="E110" s="502"/>
      <c r="F110" s="502"/>
      <c r="G110" s="502"/>
      <c r="H110" s="83"/>
      <c r="I110" s="83"/>
      <c r="J110" s="83"/>
      <c r="K110" s="83"/>
      <c r="L110" s="83"/>
      <c r="M110" s="83"/>
      <c r="N110" s="83"/>
      <c r="O110" s="83"/>
      <c r="P110" s="728"/>
    </row>
    <row r="111" spans="1:16" s="961" customFormat="1" ht="15.75">
      <c r="A111" s="204"/>
      <c r="B111" s="83"/>
      <c r="C111" s="502"/>
      <c r="D111" s="502"/>
      <c r="E111" s="502"/>
      <c r="F111" s="502"/>
      <c r="G111" s="502"/>
      <c r="H111" s="83"/>
      <c r="I111" s="83"/>
      <c r="J111" s="83"/>
      <c r="K111" s="83"/>
      <c r="L111" s="83"/>
      <c r="M111" s="83"/>
      <c r="N111" s="83"/>
      <c r="O111" s="83"/>
      <c r="P111" s="728"/>
    </row>
    <row r="112" spans="1:16" s="961" customFormat="1" ht="15.75">
      <c r="A112" s="204"/>
      <c r="B112" s="83"/>
      <c r="C112" s="502"/>
      <c r="D112" s="502"/>
      <c r="E112" s="502"/>
      <c r="F112" s="502"/>
      <c r="G112" s="502"/>
      <c r="H112" s="83"/>
      <c r="I112" s="83"/>
      <c r="J112" s="83"/>
      <c r="K112" s="83"/>
      <c r="L112" s="83"/>
      <c r="M112" s="83"/>
      <c r="N112" s="83"/>
      <c r="O112" s="83"/>
      <c r="P112" s="728"/>
    </row>
    <row r="113" spans="1:16" s="961" customFormat="1" ht="15.75">
      <c r="A113" s="204"/>
      <c r="B113" s="83"/>
      <c r="C113" s="502"/>
      <c r="D113" s="502"/>
      <c r="E113" s="502"/>
      <c r="F113" s="502"/>
      <c r="G113" s="502"/>
      <c r="H113" s="83"/>
      <c r="I113" s="83"/>
      <c r="J113" s="83"/>
      <c r="K113" s="83"/>
      <c r="L113" s="83"/>
      <c r="M113" s="83"/>
      <c r="N113" s="83"/>
      <c r="O113" s="83"/>
      <c r="P113" s="728"/>
    </row>
    <row r="114" spans="1:16" s="961" customFormat="1" ht="15.75">
      <c r="A114" s="204"/>
      <c r="B114" s="83"/>
      <c r="C114" s="502"/>
      <c r="D114" s="502"/>
      <c r="E114" s="502"/>
      <c r="F114" s="502"/>
      <c r="G114" s="502"/>
      <c r="H114" s="83"/>
      <c r="I114" s="83"/>
      <c r="J114" s="83"/>
      <c r="K114" s="83"/>
      <c r="L114" s="83"/>
      <c r="M114" s="83"/>
      <c r="N114" s="83"/>
      <c r="O114" s="83"/>
      <c r="P114" s="728"/>
    </row>
    <row r="115" spans="1:16" s="961" customFormat="1" ht="15.75">
      <c r="A115" s="204"/>
      <c r="B115" s="83"/>
      <c r="C115" s="502"/>
      <c r="D115" s="502"/>
      <c r="E115" s="502"/>
      <c r="F115" s="502"/>
      <c r="G115" s="502"/>
      <c r="H115" s="83"/>
      <c r="I115" s="83"/>
      <c r="J115" s="83"/>
      <c r="K115" s="83"/>
      <c r="L115" s="83"/>
      <c r="M115" s="83"/>
      <c r="N115" s="83"/>
      <c r="O115" s="83"/>
      <c r="P115" s="728"/>
    </row>
    <row r="116" spans="1:16" s="961" customFormat="1" ht="15.75">
      <c r="A116" s="204"/>
      <c r="B116" s="83"/>
      <c r="C116" s="502"/>
      <c r="D116" s="502"/>
      <c r="E116" s="502"/>
      <c r="F116" s="502"/>
      <c r="G116" s="502"/>
      <c r="H116" s="83"/>
      <c r="I116" s="83"/>
      <c r="J116" s="83"/>
      <c r="K116" s="83"/>
      <c r="L116" s="83"/>
      <c r="M116" s="83"/>
      <c r="N116" s="83"/>
      <c r="O116" s="83"/>
      <c r="P116" s="728"/>
    </row>
    <row r="117" spans="1:16" s="961" customFormat="1" ht="15.75">
      <c r="A117" s="204"/>
      <c r="B117" s="83"/>
      <c r="C117" s="502"/>
      <c r="D117" s="502"/>
      <c r="E117" s="502"/>
      <c r="F117" s="502"/>
      <c r="G117" s="502"/>
      <c r="H117" s="83"/>
      <c r="I117" s="83"/>
      <c r="J117" s="83"/>
      <c r="K117" s="83"/>
      <c r="L117" s="83"/>
      <c r="M117" s="83"/>
      <c r="N117" s="83"/>
      <c r="O117" s="83"/>
      <c r="P117" s="728"/>
    </row>
    <row r="118" spans="1:16" s="961" customFormat="1" ht="15.75">
      <c r="A118" s="204"/>
      <c r="B118" s="83"/>
      <c r="C118" s="502"/>
      <c r="D118" s="502"/>
      <c r="E118" s="502"/>
      <c r="F118" s="502"/>
      <c r="G118" s="502"/>
      <c r="H118" s="83"/>
      <c r="I118" s="83"/>
      <c r="J118" s="83"/>
      <c r="K118" s="83"/>
      <c r="L118" s="83"/>
      <c r="M118" s="83"/>
      <c r="N118" s="83"/>
      <c r="O118" s="83"/>
      <c r="P118" s="728"/>
    </row>
    <row r="119" spans="1:16" s="961" customFormat="1" ht="15.75">
      <c r="A119" s="204"/>
      <c r="B119" s="83"/>
      <c r="C119" s="502"/>
      <c r="D119" s="502"/>
      <c r="E119" s="502"/>
      <c r="F119" s="502"/>
      <c r="G119" s="502"/>
      <c r="H119" s="83"/>
      <c r="I119" s="83"/>
      <c r="J119" s="83"/>
      <c r="K119" s="83"/>
      <c r="L119" s="83"/>
      <c r="M119" s="83"/>
      <c r="N119" s="83"/>
      <c r="O119" s="83"/>
      <c r="P119" s="728"/>
    </row>
    <row r="120" spans="1:16" s="961" customFormat="1" ht="15.75">
      <c r="A120" s="204"/>
      <c r="B120" s="83"/>
      <c r="C120" s="502"/>
      <c r="D120" s="502"/>
      <c r="E120" s="502"/>
      <c r="F120" s="502"/>
      <c r="G120" s="502"/>
      <c r="H120" s="83"/>
      <c r="I120" s="83"/>
      <c r="J120" s="83"/>
      <c r="K120" s="83"/>
      <c r="L120" s="83"/>
      <c r="M120" s="83"/>
      <c r="N120" s="83"/>
      <c r="O120" s="83"/>
      <c r="P120" s="728"/>
    </row>
    <row r="121" spans="1:16" s="961" customFormat="1" ht="15.75">
      <c r="A121" s="204"/>
      <c r="B121" s="83"/>
      <c r="C121" s="502"/>
      <c r="D121" s="502"/>
      <c r="E121" s="502"/>
      <c r="F121" s="502"/>
      <c r="G121" s="502"/>
      <c r="H121" s="83"/>
      <c r="I121" s="83"/>
      <c r="J121" s="83"/>
      <c r="K121" s="83"/>
      <c r="L121" s="83"/>
      <c r="M121" s="83"/>
      <c r="N121" s="83"/>
      <c r="O121" s="83"/>
      <c r="P121" s="728"/>
    </row>
    <row r="122" spans="1:16" s="961" customFormat="1" ht="15.75">
      <c r="A122" s="204"/>
      <c r="B122" s="83"/>
      <c r="C122" s="502"/>
      <c r="D122" s="502"/>
      <c r="E122" s="502"/>
      <c r="F122" s="502"/>
      <c r="G122" s="502"/>
      <c r="H122" s="83"/>
      <c r="I122" s="83"/>
      <c r="J122" s="83"/>
      <c r="K122" s="83"/>
      <c r="L122" s="83"/>
      <c r="M122" s="83"/>
      <c r="N122" s="83"/>
      <c r="O122" s="83"/>
      <c r="P122" s="728"/>
    </row>
    <row r="123" spans="1:16" s="961" customFormat="1" ht="15.75">
      <c r="A123" s="204"/>
      <c r="B123" s="83"/>
      <c r="C123" s="502"/>
      <c r="D123" s="502"/>
      <c r="E123" s="502"/>
      <c r="F123" s="502"/>
      <c r="G123" s="502"/>
      <c r="H123" s="83"/>
      <c r="I123" s="83"/>
      <c r="J123" s="83"/>
      <c r="K123" s="83"/>
      <c r="L123" s="83"/>
      <c r="M123" s="83"/>
      <c r="N123" s="83"/>
      <c r="O123" s="83"/>
      <c r="P123" s="728"/>
    </row>
    <row r="124" spans="1:16" s="961" customFormat="1" ht="15.75">
      <c r="A124" s="204"/>
      <c r="B124" s="83"/>
      <c r="C124" s="502"/>
      <c r="D124" s="502"/>
      <c r="E124" s="502"/>
      <c r="F124" s="502"/>
      <c r="G124" s="502"/>
      <c r="H124" s="83"/>
      <c r="I124" s="83"/>
      <c r="J124" s="83"/>
      <c r="K124" s="83"/>
      <c r="L124" s="83"/>
      <c r="M124" s="83"/>
      <c r="N124" s="83"/>
      <c r="O124" s="83"/>
      <c r="P124" s="728"/>
    </row>
    <row r="125" spans="1:16" s="961" customFormat="1" ht="15.75">
      <c r="A125" s="204"/>
      <c r="B125" s="83"/>
      <c r="C125" s="502"/>
      <c r="D125" s="502"/>
      <c r="E125" s="502"/>
      <c r="F125" s="502"/>
      <c r="G125" s="502"/>
      <c r="H125" s="83"/>
      <c r="I125" s="83"/>
      <c r="J125" s="83"/>
      <c r="K125" s="83"/>
      <c r="L125" s="83"/>
      <c r="M125" s="83"/>
      <c r="N125" s="83"/>
      <c r="O125" s="83"/>
      <c r="P125" s="728"/>
    </row>
    <row r="126" spans="1:16" s="961" customFormat="1" ht="15.75">
      <c r="A126" s="204"/>
      <c r="B126" s="83"/>
      <c r="C126" s="502"/>
      <c r="D126" s="502"/>
      <c r="E126" s="502"/>
      <c r="F126" s="502"/>
      <c r="G126" s="502"/>
      <c r="H126" s="83"/>
      <c r="I126" s="83"/>
      <c r="J126" s="83"/>
      <c r="K126" s="83"/>
      <c r="L126" s="83"/>
      <c r="M126" s="83"/>
      <c r="N126" s="83"/>
      <c r="O126" s="83"/>
      <c r="P126" s="728"/>
    </row>
    <row r="127" spans="1:16" s="961" customFormat="1" ht="15.75">
      <c r="A127" s="204"/>
      <c r="B127" s="83"/>
      <c r="C127" s="502"/>
      <c r="D127" s="502"/>
      <c r="E127" s="502"/>
      <c r="F127" s="502"/>
      <c r="G127" s="502"/>
      <c r="H127" s="83"/>
      <c r="I127" s="83"/>
      <c r="J127" s="83"/>
      <c r="K127" s="83"/>
      <c r="L127" s="83"/>
      <c r="M127" s="83"/>
      <c r="N127" s="83"/>
      <c r="O127" s="83"/>
      <c r="P127" s="728"/>
    </row>
    <row r="128" spans="1:16" s="961" customFormat="1" ht="15.75">
      <c r="A128" s="204"/>
      <c r="B128" s="83"/>
      <c r="C128" s="502"/>
      <c r="D128" s="502"/>
      <c r="E128" s="502"/>
      <c r="F128" s="502"/>
      <c r="G128" s="502"/>
      <c r="H128" s="83"/>
      <c r="I128" s="83"/>
      <c r="J128" s="83"/>
      <c r="K128" s="83"/>
      <c r="L128" s="83"/>
      <c r="M128" s="83"/>
      <c r="N128" s="83"/>
      <c r="O128" s="83"/>
      <c r="P128" s="728"/>
    </row>
    <row r="129" spans="1:16" s="961" customFormat="1" ht="15.75">
      <c r="A129" s="204"/>
      <c r="B129" s="83"/>
      <c r="C129" s="502"/>
      <c r="D129" s="502"/>
      <c r="E129" s="502"/>
      <c r="F129" s="502"/>
      <c r="G129" s="502"/>
      <c r="H129" s="83"/>
      <c r="I129" s="83"/>
      <c r="J129" s="83"/>
      <c r="K129" s="83"/>
      <c r="L129" s="83"/>
      <c r="M129" s="83"/>
      <c r="N129" s="83"/>
      <c r="O129" s="83"/>
      <c r="P129" s="728"/>
    </row>
    <row r="130" spans="1:16" s="961" customFormat="1" ht="15.75">
      <c r="A130" s="204"/>
      <c r="B130" s="83"/>
      <c r="C130" s="502"/>
      <c r="D130" s="502"/>
      <c r="E130" s="502"/>
      <c r="F130" s="502"/>
      <c r="G130" s="502"/>
      <c r="H130" s="83"/>
      <c r="I130" s="83"/>
      <c r="J130" s="83"/>
      <c r="K130" s="83"/>
      <c r="L130" s="83"/>
      <c r="M130" s="83"/>
      <c r="N130" s="83"/>
      <c r="O130" s="83"/>
      <c r="P130" s="728"/>
    </row>
    <row r="131" spans="1:16" s="961" customFormat="1" ht="15.75">
      <c r="A131" s="204"/>
      <c r="B131" s="83"/>
      <c r="C131" s="502"/>
      <c r="D131" s="502"/>
      <c r="E131" s="502"/>
      <c r="F131" s="502"/>
      <c r="G131" s="502"/>
      <c r="H131" s="83"/>
      <c r="I131" s="83"/>
      <c r="J131" s="83"/>
      <c r="K131" s="83"/>
      <c r="L131" s="83"/>
      <c r="M131" s="83"/>
      <c r="N131" s="83"/>
      <c r="O131" s="83"/>
      <c r="P131" s="728"/>
    </row>
    <row r="132" spans="1:16" s="961" customFormat="1" ht="15.75">
      <c r="A132" s="204"/>
      <c r="B132" s="83"/>
      <c r="C132" s="502"/>
      <c r="D132" s="502"/>
      <c r="E132" s="502"/>
      <c r="F132" s="502"/>
      <c r="G132" s="502"/>
      <c r="H132" s="83"/>
      <c r="I132" s="83"/>
      <c r="J132" s="83"/>
      <c r="K132" s="83"/>
      <c r="L132" s="83"/>
      <c r="M132" s="83"/>
      <c r="N132" s="83"/>
      <c r="O132" s="83"/>
      <c r="P132" s="728"/>
    </row>
    <row r="133" spans="1:16" s="961" customFormat="1" ht="15.75">
      <c r="A133" s="204"/>
      <c r="B133" s="83"/>
      <c r="C133" s="502"/>
      <c r="D133" s="502"/>
      <c r="E133" s="502"/>
      <c r="F133" s="502"/>
      <c r="G133" s="502"/>
      <c r="H133" s="83"/>
      <c r="I133" s="83"/>
      <c r="J133" s="83"/>
      <c r="K133" s="83"/>
      <c r="L133" s="83"/>
      <c r="M133" s="83"/>
      <c r="N133" s="83"/>
      <c r="O133" s="83"/>
      <c r="P133" s="728"/>
    </row>
    <row r="134" spans="1:16" s="961" customFormat="1" ht="15.75">
      <c r="A134" s="204"/>
      <c r="B134" s="83"/>
      <c r="C134" s="502"/>
      <c r="D134" s="502"/>
      <c r="E134" s="502"/>
      <c r="F134" s="502"/>
      <c r="G134" s="502"/>
      <c r="H134" s="83"/>
      <c r="I134" s="83"/>
      <c r="J134" s="83"/>
      <c r="K134" s="83"/>
      <c r="L134" s="83"/>
      <c r="M134" s="83"/>
      <c r="N134" s="83"/>
      <c r="O134" s="83"/>
      <c r="P134" s="728"/>
    </row>
    <row r="135" spans="1:16" s="961" customFormat="1" ht="15.75">
      <c r="A135" s="204"/>
      <c r="B135" s="83"/>
      <c r="C135" s="502"/>
      <c r="D135" s="502"/>
      <c r="E135" s="502"/>
      <c r="F135" s="502"/>
      <c r="G135" s="502"/>
      <c r="H135" s="83"/>
      <c r="I135" s="83"/>
      <c r="J135" s="83"/>
      <c r="K135" s="83"/>
      <c r="L135" s="83"/>
      <c r="M135" s="83"/>
      <c r="N135" s="83"/>
      <c r="O135" s="83"/>
      <c r="P135" s="728"/>
    </row>
    <row r="136" spans="1:16" s="961" customFormat="1" ht="15.75">
      <c r="A136" s="204"/>
      <c r="B136" s="83"/>
      <c r="C136" s="502"/>
      <c r="D136" s="502"/>
      <c r="E136" s="502"/>
      <c r="F136" s="502"/>
      <c r="G136" s="502"/>
      <c r="H136" s="83"/>
      <c r="I136" s="83"/>
      <c r="J136" s="83"/>
      <c r="K136" s="83"/>
      <c r="L136" s="83"/>
      <c r="M136" s="83"/>
      <c r="N136" s="83"/>
      <c r="O136" s="83"/>
      <c r="P136" s="728"/>
    </row>
    <row r="137" spans="1:16" s="961" customFormat="1" ht="15.75">
      <c r="A137" s="204"/>
      <c r="B137" s="83"/>
      <c r="C137" s="502"/>
      <c r="D137" s="502"/>
      <c r="E137" s="502"/>
      <c r="F137" s="502"/>
      <c r="G137" s="502"/>
      <c r="H137" s="83"/>
      <c r="I137" s="83"/>
      <c r="J137" s="83"/>
      <c r="K137" s="83"/>
      <c r="L137" s="83"/>
      <c r="M137" s="83"/>
      <c r="N137" s="83"/>
      <c r="O137" s="83"/>
      <c r="P137" s="728"/>
    </row>
    <row r="138" spans="1:16" s="961" customFormat="1" ht="15.75">
      <c r="A138" s="204"/>
      <c r="B138" s="83"/>
      <c r="C138" s="502"/>
      <c r="D138" s="502"/>
      <c r="E138" s="502"/>
      <c r="F138" s="502"/>
      <c r="G138" s="502"/>
      <c r="H138" s="83"/>
      <c r="I138" s="83"/>
      <c r="J138" s="83"/>
      <c r="K138" s="83"/>
      <c r="L138" s="83"/>
      <c r="M138" s="83"/>
      <c r="N138" s="83"/>
      <c r="O138" s="83"/>
      <c r="P138" s="728"/>
    </row>
    <row r="139" spans="1:16" s="961" customFormat="1" ht="15.75">
      <c r="A139" s="204"/>
      <c r="B139" s="83"/>
      <c r="C139" s="502"/>
      <c r="D139" s="502"/>
      <c r="E139" s="502"/>
      <c r="F139" s="502"/>
      <c r="G139" s="502"/>
      <c r="H139" s="83"/>
      <c r="I139" s="83"/>
      <c r="J139" s="83"/>
      <c r="K139" s="83"/>
      <c r="L139" s="83"/>
      <c r="M139" s="83"/>
      <c r="N139" s="83"/>
      <c r="O139" s="83"/>
      <c r="P139" s="728"/>
    </row>
    <row r="140" spans="1:16" s="961" customFormat="1" ht="15.75">
      <c r="A140" s="204"/>
      <c r="B140" s="83"/>
      <c r="C140" s="502"/>
      <c r="D140" s="502"/>
      <c r="E140" s="502"/>
      <c r="F140" s="502"/>
      <c r="G140" s="502"/>
      <c r="H140" s="83"/>
      <c r="I140" s="83"/>
      <c r="J140" s="83"/>
      <c r="K140" s="83"/>
      <c r="L140" s="83"/>
      <c r="M140" s="83"/>
      <c r="N140" s="83"/>
      <c r="O140" s="83"/>
      <c r="P140" s="728"/>
    </row>
    <row r="141" spans="1:16" s="961" customFormat="1" ht="15.75">
      <c r="A141" s="204"/>
      <c r="B141" s="83"/>
      <c r="C141" s="502"/>
      <c r="D141" s="502"/>
      <c r="E141" s="502"/>
      <c r="F141" s="502"/>
      <c r="G141" s="502"/>
      <c r="H141" s="83"/>
      <c r="I141" s="83"/>
      <c r="J141" s="83"/>
      <c r="K141" s="83"/>
      <c r="L141" s="83"/>
      <c r="M141" s="83"/>
      <c r="N141" s="83"/>
      <c r="O141" s="83"/>
      <c r="P141" s="728"/>
    </row>
    <row r="142" spans="1:16" s="961" customFormat="1" ht="15.75">
      <c r="A142" s="204"/>
      <c r="B142" s="83"/>
      <c r="C142" s="502"/>
      <c r="D142" s="502"/>
      <c r="E142" s="502"/>
      <c r="F142" s="502"/>
      <c r="G142" s="502"/>
      <c r="H142" s="83"/>
      <c r="I142" s="83"/>
      <c r="J142" s="83"/>
      <c r="K142" s="83"/>
      <c r="L142" s="83"/>
      <c r="M142" s="83"/>
      <c r="N142" s="83"/>
      <c r="O142" s="83"/>
      <c r="P142" s="728"/>
    </row>
    <row r="143" spans="1:16" s="961" customFormat="1" ht="15.75">
      <c r="A143" s="204"/>
      <c r="B143" s="83"/>
      <c r="C143" s="502"/>
      <c r="D143" s="502"/>
      <c r="E143" s="502"/>
      <c r="F143" s="502"/>
      <c r="G143" s="502"/>
      <c r="H143" s="83"/>
      <c r="I143" s="83"/>
      <c r="J143" s="83"/>
      <c r="K143" s="83"/>
      <c r="L143" s="83"/>
      <c r="M143" s="83"/>
      <c r="N143" s="83"/>
      <c r="O143" s="83"/>
      <c r="P143" s="728"/>
    </row>
    <row r="144" spans="1:16" s="961" customFormat="1" ht="15.75">
      <c r="A144" s="204"/>
      <c r="B144" s="83"/>
      <c r="C144" s="502"/>
      <c r="D144" s="502"/>
      <c r="E144" s="502"/>
      <c r="F144" s="502"/>
      <c r="G144" s="502"/>
      <c r="H144" s="83"/>
      <c r="I144" s="83"/>
      <c r="J144" s="83"/>
      <c r="K144" s="83"/>
      <c r="L144" s="83"/>
      <c r="M144" s="83"/>
      <c r="N144" s="83"/>
      <c r="O144" s="83"/>
      <c r="P144" s="728"/>
    </row>
    <row r="145" spans="1:16" s="961" customFormat="1" ht="15.75">
      <c r="A145" s="204"/>
      <c r="B145" s="83"/>
      <c r="C145" s="502"/>
      <c r="D145" s="502"/>
      <c r="E145" s="502"/>
      <c r="F145" s="502"/>
      <c r="G145" s="502"/>
      <c r="H145" s="83"/>
      <c r="I145" s="83"/>
      <c r="J145" s="83"/>
      <c r="K145" s="83"/>
      <c r="L145" s="83"/>
      <c r="M145" s="83"/>
      <c r="N145" s="83"/>
      <c r="O145" s="83"/>
      <c r="P145" s="728"/>
    </row>
    <row r="146" spans="1:16" s="961" customFormat="1" ht="15.75">
      <c r="A146" s="204"/>
      <c r="B146" s="83"/>
      <c r="C146" s="502"/>
      <c r="D146" s="502"/>
      <c r="E146" s="502"/>
      <c r="F146" s="502"/>
      <c r="G146" s="502"/>
      <c r="H146" s="83"/>
      <c r="I146" s="83"/>
      <c r="J146" s="83"/>
      <c r="K146" s="83"/>
      <c r="L146" s="83"/>
      <c r="M146" s="83"/>
      <c r="N146" s="83"/>
      <c r="O146" s="83"/>
      <c r="P146" s="728"/>
    </row>
    <row r="147" spans="1:16" s="961" customFormat="1" ht="15.75">
      <c r="A147" s="204"/>
      <c r="B147" s="83"/>
      <c r="C147" s="502"/>
      <c r="D147" s="502"/>
      <c r="E147" s="502"/>
      <c r="F147" s="502"/>
      <c r="G147" s="502"/>
      <c r="H147" s="83"/>
      <c r="I147" s="83"/>
      <c r="J147" s="83"/>
      <c r="K147" s="83"/>
      <c r="L147" s="83"/>
      <c r="M147" s="83"/>
      <c r="N147" s="83"/>
      <c r="O147" s="83"/>
      <c r="P147" s="728"/>
    </row>
    <row r="148" spans="1:16" s="961" customFormat="1" ht="15.75">
      <c r="A148" s="204"/>
      <c r="B148" s="83"/>
      <c r="C148" s="502"/>
      <c r="D148" s="502"/>
      <c r="E148" s="502"/>
      <c r="F148" s="502"/>
      <c r="G148" s="502"/>
      <c r="H148" s="83"/>
      <c r="I148" s="83"/>
      <c r="J148" s="83"/>
      <c r="K148" s="83"/>
      <c r="L148" s="83"/>
      <c r="M148" s="83"/>
      <c r="N148" s="83"/>
      <c r="O148" s="83"/>
      <c r="P148" s="728"/>
    </row>
    <row r="149" spans="1:16" s="961" customFormat="1" ht="15.75">
      <c r="A149" s="204"/>
      <c r="B149" s="83"/>
      <c r="C149" s="502"/>
      <c r="D149" s="502"/>
      <c r="E149" s="502"/>
      <c r="F149" s="502"/>
      <c r="G149" s="502"/>
      <c r="H149" s="83"/>
      <c r="I149" s="83"/>
      <c r="J149" s="83"/>
      <c r="K149" s="83"/>
      <c r="L149" s="83"/>
      <c r="M149" s="83"/>
      <c r="N149" s="83"/>
      <c r="O149" s="83"/>
      <c r="P149" s="728"/>
    </row>
    <row r="150" spans="1:16" s="961" customFormat="1" ht="15.75">
      <c r="A150" s="204"/>
      <c r="B150" s="83"/>
      <c r="C150" s="502"/>
      <c r="D150" s="502"/>
      <c r="E150" s="502"/>
      <c r="F150" s="502"/>
      <c r="G150" s="502"/>
      <c r="H150" s="83"/>
      <c r="I150" s="83"/>
      <c r="J150" s="83"/>
      <c r="K150" s="83"/>
      <c r="L150" s="83"/>
      <c r="M150" s="83"/>
      <c r="N150" s="83"/>
      <c r="O150" s="83"/>
      <c r="P150" s="728"/>
    </row>
    <row r="151" spans="1:16" s="961" customFormat="1" ht="15.75">
      <c r="A151" s="204"/>
      <c r="B151" s="83"/>
      <c r="C151" s="502"/>
      <c r="D151" s="502"/>
      <c r="E151" s="502"/>
      <c r="F151" s="502"/>
      <c r="G151" s="502"/>
      <c r="H151" s="83"/>
      <c r="I151" s="83"/>
      <c r="J151" s="83"/>
      <c r="K151" s="83"/>
      <c r="L151" s="83"/>
      <c r="M151" s="83"/>
      <c r="N151" s="83"/>
      <c r="O151" s="83"/>
      <c r="P151" s="728"/>
    </row>
    <row r="152" spans="1:16" s="961" customFormat="1" ht="15.75">
      <c r="A152" s="204"/>
      <c r="B152" s="83"/>
      <c r="C152" s="502"/>
      <c r="D152" s="502"/>
      <c r="E152" s="502"/>
      <c r="F152" s="502"/>
      <c r="G152" s="502"/>
      <c r="H152" s="83"/>
      <c r="I152" s="83"/>
      <c r="J152" s="83"/>
      <c r="K152" s="83"/>
      <c r="L152" s="83"/>
      <c r="M152" s="83"/>
      <c r="N152" s="83"/>
      <c r="O152" s="83"/>
      <c r="P152" s="728"/>
    </row>
    <row r="153" spans="1:16" s="961" customFormat="1" ht="15.75">
      <c r="A153" s="204"/>
      <c r="B153" s="83"/>
      <c r="C153" s="502"/>
      <c r="D153" s="502"/>
      <c r="E153" s="502"/>
      <c r="F153" s="502"/>
      <c r="G153" s="502"/>
      <c r="H153" s="83"/>
      <c r="I153" s="83"/>
      <c r="J153" s="83"/>
      <c r="K153" s="83"/>
      <c r="L153" s="83"/>
      <c r="M153" s="83"/>
      <c r="N153" s="83"/>
      <c r="O153" s="83"/>
      <c r="P153" s="728"/>
    </row>
    <row r="154" spans="1:16" s="961" customFormat="1" ht="15.75">
      <c r="A154" s="204"/>
      <c r="B154" s="83"/>
      <c r="C154" s="502"/>
      <c r="D154" s="502"/>
      <c r="E154" s="502"/>
      <c r="F154" s="502"/>
      <c r="G154" s="502"/>
      <c r="H154" s="83"/>
      <c r="I154" s="83"/>
      <c r="J154" s="83"/>
      <c r="K154" s="83"/>
      <c r="L154" s="83"/>
      <c r="M154" s="83"/>
      <c r="N154" s="83"/>
      <c r="O154" s="83"/>
      <c r="P154" s="728"/>
    </row>
    <row r="155" spans="1:16" s="961" customFormat="1" ht="15.75">
      <c r="A155" s="204"/>
      <c r="B155" s="83"/>
      <c r="C155" s="502"/>
      <c r="D155" s="502"/>
      <c r="E155" s="502"/>
      <c r="F155" s="502"/>
      <c r="G155" s="502"/>
      <c r="H155" s="83"/>
      <c r="I155" s="83"/>
      <c r="J155" s="83"/>
      <c r="K155" s="83"/>
      <c r="L155" s="83"/>
      <c r="M155" s="83"/>
      <c r="N155" s="83"/>
      <c r="O155" s="83"/>
      <c r="P155" s="728"/>
    </row>
    <row r="156" spans="1:16" s="961" customFormat="1" ht="15.75">
      <c r="A156" s="204"/>
      <c r="B156" s="83"/>
      <c r="C156" s="502"/>
      <c r="D156" s="502"/>
      <c r="E156" s="502"/>
      <c r="F156" s="502"/>
      <c r="G156" s="502"/>
      <c r="H156" s="83"/>
      <c r="I156" s="83"/>
      <c r="J156" s="83"/>
      <c r="K156" s="83"/>
      <c r="L156" s="83"/>
      <c r="M156" s="83"/>
      <c r="N156" s="83"/>
      <c r="O156" s="83"/>
      <c r="P156" s="728"/>
    </row>
    <row r="157" spans="1:16" s="961" customFormat="1" ht="15.75">
      <c r="A157" s="204"/>
      <c r="B157" s="83"/>
      <c r="C157" s="502"/>
      <c r="D157" s="502"/>
      <c r="E157" s="502"/>
      <c r="F157" s="502"/>
      <c r="G157" s="502"/>
      <c r="H157" s="83"/>
      <c r="I157" s="83"/>
      <c r="J157" s="83"/>
      <c r="K157" s="83"/>
      <c r="L157" s="83"/>
      <c r="M157" s="83"/>
      <c r="N157" s="83"/>
      <c r="O157" s="83"/>
      <c r="P157" s="728"/>
    </row>
    <row r="158" spans="1:16" s="961" customFormat="1" ht="15.75">
      <c r="A158" s="204"/>
      <c r="B158" s="83"/>
      <c r="C158" s="502"/>
      <c r="D158" s="502"/>
      <c r="E158" s="502"/>
      <c r="F158" s="502"/>
      <c r="G158" s="502"/>
      <c r="H158" s="83"/>
      <c r="I158" s="83"/>
      <c r="J158" s="83"/>
      <c r="K158" s="83"/>
      <c r="L158" s="83"/>
      <c r="M158" s="83"/>
      <c r="N158" s="83"/>
      <c r="O158" s="83"/>
      <c r="P158" s="728"/>
    </row>
    <row r="159" spans="1:16" s="961" customFormat="1" ht="15.75">
      <c r="A159" s="204"/>
      <c r="B159" s="83"/>
      <c r="C159" s="502"/>
      <c r="D159" s="502"/>
      <c r="E159" s="502"/>
      <c r="F159" s="502"/>
      <c r="G159" s="502"/>
      <c r="H159" s="83"/>
      <c r="I159" s="83"/>
      <c r="J159" s="83"/>
      <c r="K159" s="83"/>
      <c r="L159" s="83"/>
      <c r="M159" s="83"/>
      <c r="N159" s="83"/>
      <c r="O159" s="83"/>
      <c r="P159" s="728"/>
    </row>
    <row r="160" spans="1:16" s="961" customFormat="1" ht="15.75">
      <c r="A160" s="204"/>
      <c r="B160" s="83"/>
      <c r="C160" s="502"/>
      <c r="D160" s="502"/>
      <c r="E160" s="502"/>
      <c r="F160" s="502"/>
      <c r="G160" s="502"/>
      <c r="H160" s="83"/>
      <c r="I160" s="83"/>
      <c r="J160" s="83"/>
      <c r="K160" s="83"/>
      <c r="L160" s="83"/>
      <c r="M160" s="83"/>
      <c r="N160" s="83"/>
      <c r="O160" s="83"/>
      <c r="P160" s="728"/>
    </row>
    <row r="161" spans="1:16" s="961" customFormat="1" ht="15.75">
      <c r="A161" s="204"/>
      <c r="B161" s="83"/>
      <c r="C161" s="502"/>
      <c r="D161" s="502"/>
      <c r="E161" s="502"/>
      <c r="F161" s="502"/>
      <c r="G161" s="502"/>
      <c r="H161" s="83"/>
      <c r="I161" s="83"/>
      <c r="J161" s="83"/>
      <c r="K161" s="83"/>
      <c r="L161" s="83"/>
      <c r="M161" s="83"/>
      <c r="N161" s="83"/>
      <c r="O161" s="83"/>
      <c r="P161" s="728"/>
    </row>
    <row r="162" spans="1:16" s="961" customFormat="1" ht="15.75">
      <c r="A162" s="204"/>
      <c r="B162" s="83"/>
      <c r="C162" s="502"/>
      <c r="D162" s="502"/>
      <c r="E162" s="502"/>
      <c r="F162" s="502"/>
      <c r="G162" s="502"/>
      <c r="H162" s="83"/>
      <c r="I162" s="83"/>
      <c r="J162" s="83"/>
      <c r="K162" s="83"/>
      <c r="L162" s="83"/>
      <c r="M162" s="83"/>
      <c r="N162" s="83"/>
      <c r="O162" s="83"/>
      <c r="P162" s="728"/>
    </row>
    <row r="163" spans="1:16" s="961" customFormat="1" ht="15.75">
      <c r="A163" s="204"/>
      <c r="B163" s="83"/>
      <c r="C163" s="502"/>
      <c r="D163" s="502"/>
      <c r="E163" s="502"/>
      <c r="F163" s="502"/>
      <c r="G163" s="502"/>
      <c r="H163" s="83"/>
      <c r="I163" s="83"/>
      <c r="J163" s="83"/>
      <c r="K163" s="83"/>
      <c r="L163" s="83"/>
      <c r="M163" s="83"/>
      <c r="N163" s="83"/>
      <c r="O163" s="83"/>
      <c r="P163" s="728"/>
    </row>
    <row r="164" spans="1:16" s="961" customFormat="1" ht="15.75">
      <c r="A164" s="204"/>
      <c r="B164" s="83"/>
      <c r="C164" s="502"/>
      <c r="D164" s="502"/>
      <c r="E164" s="502"/>
      <c r="F164" s="502"/>
      <c r="G164" s="502"/>
      <c r="H164" s="83"/>
      <c r="I164" s="83"/>
      <c r="J164" s="83"/>
      <c r="K164" s="83"/>
      <c r="L164" s="83"/>
      <c r="M164" s="83"/>
      <c r="N164" s="83"/>
      <c r="O164" s="83"/>
      <c r="P164" s="728"/>
    </row>
    <row r="165" spans="1:16" s="961" customFormat="1" ht="15.75">
      <c r="A165" s="204"/>
      <c r="B165" s="83"/>
      <c r="C165" s="502"/>
      <c r="D165" s="502"/>
      <c r="E165" s="502"/>
      <c r="F165" s="502"/>
      <c r="G165" s="502"/>
      <c r="H165" s="83"/>
      <c r="I165" s="83"/>
      <c r="J165" s="83"/>
      <c r="K165" s="83"/>
      <c r="L165" s="83"/>
      <c r="M165" s="83"/>
      <c r="N165" s="83"/>
      <c r="O165" s="83"/>
      <c r="P165" s="728"/>
    </row>
    <row r="166" spans="1:16" s="961" customFormat="1" ht="15.75">
      <c r="A166" s="204"/>
      <c r="B166" s="83"/>
      <c r="C166" s="502"/>
      <c r="D166" s="502"/>
      <c r="E166" s="502"/>
      <c r="F166" s="502"/>
      <c r="G166" s="502"/>
      <c r="H166" s="83"/>
      <c r="I166" s="83"/>
      <c r="J166" s="83"/>
      <c r="K166" s="83"/>
      <c r="L166" s="83"/>
      <c r="M166" s="83"/>
      <c r="N166" s="83"/>
      <c r="O166" s="83"/>
      <c r="P166" s="728"/>
    </row>
    <row r="167" spans="1:16" s="961" customFormat="1" ht="15.75">
      <c r="A167" s="204"/>
      <c r="B167" s="83"/>
      <c r="C167" s="502"/>
      <c r="D167" s="502"/>
      <c r="E167" s="502"/>
      <c r="F167" s="502"/>
      <c r="G167" s="502"/>
      <c r="H167" s="83"/>
      <c r="I167" s="83"/>
      <c r="J167" s="83"/>
      <c r="K167" s="83"/>
      <c r="L167" s="83"/>
      <c r="M167" s="83"/>
      <c r="N167" s="83"/>
      <c r="O167" s="83"/>
      <c r="P167" s="728"/>
    </row>
    <row r="168" spans="1:16" s="961" customFormat="1" ht="15.75">
      <c r="A168" s="204"/>
      <c r="B168" s="83"/>
      <c r="C168" s="502"/>
      <c r="D168" s="502"/>
      <c r="E168" s="502"/>
      <c r="F168" s="502"/>
      <c r="G168" s="502"/>
      <c r="H168" s="83"/>
      <c r="I168" s="83"/>
      <c r="J168" s="83"/>
      <c r="K168" s="83"/>
      <c r="L168" s="83"/>
      <c r="M168" s="83"/>
      <c r="N168" s="83"/>
      <c r="O168" s="83"/>
      <c r="P168" s="728"/>
    </row>
    <row r="169" spans="1:16" s="961" customFormat="1" ht="15.75">
      <c r="A169" s="204"/>
      <c r="B169" s="83"/>
      <c r="C169" s="502"/>
      <c r="D169" s="502"/>
      <c r="E169" s="502"/>
      <c r="F169" s="502"/>
      <c r="G169" s="502"/>
      <c r="H169" s="83"/>
      <c r="I169" s="83"/>
      <c r="J169" s="83"/>
      <c r="K169" s="83"/>
      <c r="L169" s="83"/>
      <c r="M169" s="83"/>
      <c r="N169" s="83"/>
      <c r="O169" s="83"/>
      <c r="P169" s="728"/>
    </row>
    <row r="170" spans="1:16" s="961" customFormat="1" ht="15.75">
      <c r="A170" s="204"/>
      <c r="B170" s="83"/>
      <c r="C170" s="502"/>
      <c r="D170" s="502"/>
      <c r="E170" s="502"/>
      <c r="F170" s="502"/>
      <c r="G170" s="502"/>
      <c r="H170" s="83"/>
      <c r="I170" s="83"/>
      <c r="J170" s="83"/>
      <c r="K170" s="83"/>
      <c r="L170" s="83"/>
      <c r="M170" s="83"/>
      <c r="N170" s="83"/>
      <c r="O170" s="83"/>
      <c r="P170" s="728"/>
    </row>
    <row r="171" spans="1:16" s="961" customFormat="1" ht="15.75">
      <c r="A171" s="204"/>
      <c r="B171" s="83"/>
      <c r="C171" s="502"/>
      <c r="D171" s="502"/>
      <c r="E171" s="502"/>
      <c r="F171" s="502"/>
      <c r="G171" s="502"/>
      <c r="H171" s="83"/>
      <c r="I171" s="83"/>
      <c r="J171" s="83"/>
      <c r="K171" s="83"/>
      <c r="L171" s="83"/>
      <c r="M171" s="83"/>
      <c r="N171" s="83"/>
      <c r="O171" s="83"/>
      <c r="P171" s="728"/>
    </row>
    <row r="172" spans="1:16" s="961" customFormat="1" ht="15.75">
      <c r="A172" s="204"/>
      <c r="B172" s="83"/>
      <c r="C172" s="502"/>
      <c r="D172" s="502"/>
      <c r="E172" s="502"/>
      <c r="F172" s="502"/>
      <c r="G172" s="502"/>
      <c r="H172" s="83"/>
      <c r="I172" s="83"/>
      <c r="J172" s="83"/>
      <c r="K172" s="83"/>
      <c r="L172" s="83"/>
      <c r="M172" s="83"/>
      <c r="N172" s="83"/>
      <c r="O172" s="83"/>
      <c r="P172" s="728"/>
    </row>
    <row r="173" spans="1:16" s="961" customFormat="1" ht="15.75">
      <c r="A173" s="204"/>
      <c r="B173" s="83"/>
      <c r="C173" s="502"/>
      <c r="D173" s="502"/>
      <c r="E173" s="502"/>
      <c r="F173" s="502"/>
      <c r="G173" s="502"/>
      <c r="H173" s="83"/>
      <c r="I173" s="83"/>
      <c r="J173" s="83"/>
      <c r="K173" s="83"/>
      <c r="L173" s="83"/>
      <c r="M173" s="83"/>
      <c r="N173" s="83"/>
      <c r="O173" s="83"/>
      <c r="P173" s="728"/>
    </row>
    <row r="174" spans="1:16" s="961" customFormat="1" ht="15.75">
      <c r="A174" s="204"/>
      <c r="B174" s="83"/>
      <c r="C174" s="502"/>
      <c r="D174" s="502"/>
      <c r="E174" s="502"/>
      <c r="F174" s="502"/>
      <c r="G174" s="502"/>
      <c r="H174" s="83"/>
      <c r="I174" s="83"/>
      <c r="J174" s="83"/>
      <c r="K174" s="83"/>
      <c r="L174" s="83"/>
      <c r="M174" s="83"/>
      <c r="N174" s="83"/>
      <c r="O174" s="83"/>
      <c r="P174" s="728"/>
    </row>
    <row r="175" spans="1:16" s="961" customFormat="1" ht="15.75">
      <c r="A175" s="204"/>
      <c r="B175" s="83"/>
      <c r="C175" s="502"/>
      <c r="D175" s="502"/>
      <c r="E175" s="502"/>
      <c r="F175" s="502"/>
      <c r="G175" s="502"/>
      <c r="H175" s="83"/>
      <c r="I175" s="83"/>
      <c r="J175" s="83"/>
      <c r="K175" s="83"/>
      <c r="L175" s="83"/>
      <c r="M175" s="83"/>
      <c r="N175" s="83"/>
      <c r="O175" s="83"/>
      <c r="P175" s="728"/>
    </row>
    <row r="176" spans="1:16" s="961" customFormat="1" ht="15.75">
      <c r="A176" s="204"/>
      <c r="B176" s="83"/>
      <c r="C176" s="502"/>
      <c r="D176" s="502"/>
      <c r="E176" s="502"/>
      <c r="F176" s="502"/>
      <c r="G176" s="502"/>
      <c r="H176" s="83"/>
      <c r="I176" s="83"/>
      <c r="J176" s="83"/>
      <c r="K176" s="83"/>
      <c r="L176" s="83"/>
      <c r="M176" s="83"/>
      <c r="N176" s="83"/>
      <c r="O176" s="83"/>
      <c r="P176" s="728"/>
    </row>
    <row r="177" spans="1:16" s="961" customFormat="1" ht="15.75">
      <c r="A177" s="204"/>
      <c r="B177" s="83"/>
      <c r="C177" s="502"/>
      <c r="D177" s="502"/>
      <c r="E177" s="502"/>
      <c r="F177" s="502"/>
      <c r="G177" s="502"/>
      <c r="H177" s="83"/>
      <c r="I177" s="83"/>
      <c r="J177" s="83"/>
      <c r="K177" s="83"/>
      <c r="L177" s="83"/>
      <c r="M177" s="83"/>
      <c r="N177" s="83"/>
      <c r="O177" s="83"/>
      <c r="P177" s="728"/>
    </row>
    <row r="178" spans="1:16" s="961" customFormat="1" ht="15.75">
      <c r="A178" s="204"/>
      <c r="B178" s="83"/>
      <c r="C178" s="502"/>
      <c r="D178" s="502"/>
      <c r="E178" s="502"/>
      <c r="F178" s="502"/>
      <c r="G178" s="502"/>
      <c r="H178" s="83"/>
      <c r="I178" s="83"/>
      <c r="J178" s="83"/>
      <c r="K178" s="83"/>
      <c r="L178" s="83"/>
      <c r="M178" s="83"/>
      <c r="N178" s="83"/>
      <c r="O178" s="83"/>
      <c r="P178" s="728"/>
    </row>
    <row r="179" spans="1:16" s="961" customFormat="1" ht="15.75">
      <c r="A179" s="204"/>
      <c r="B179" s="83"/>
      <c r="C179" s="502"/>
      <c r="D179" s="502"/>
      <c r="E179" s="502"/>
      <c r="F179" s="502"/>
      <c r="G179" s="502"/>
      <c r="H179" s="83"/>
      <c r="I179" s="83"/>
      <c r="J179" s="83"/>
      <c r="K179" s="83"/>
      <c r="L179" s="83"/>
      <c r="M179" s="83"/>
      <c r="N179" s="83"/>
      <c r="O179" s="83"/>
      <c r="P179" s="728"/>
    </row>
    <row r="180" spans="1:16" s="961" customFormat="1" ht="15.75">
      <c r="A180" s="204"/>
      <c r="B180" s="83"/>
      <c r="C180" s="502"/>
      <c r="D180" s="502"/>
      <c r="E180" s="502"/>
      <c r="F180" s="502"/>
      <c r="G180" s="502"/>
      <c r="H180" s="83"/>
      <c r="I180" s="83"/>
      <c r="J180" s="83"/>
      <c r="K180" s="83"/>
      <c r="L180" s="83"/>
      <c r="M180" s="83"/>
      <c r="N180" s="83"/>
      <c r="O180" s="83"/>
      <c r="P180" s="728"/>
    </row>
    <row r="181" spans="1:16" s="961" customFormat="1" ht="15.75">
      <c r="A181" s="204"/>
      <c r="B181" s="83"/>
      <c r="C181" s="502"/>
      <c r="D181" s="502"/>
      <c r="E181" s="502"/>
      <c r="F181" s="502"/>
      <c r="G181" s="502"/>
      <c r="H181" s="83"/>
      <c r="I181" s="83"/>
      <c r="J181" s="83"/>
      <c r="K181" s="83"/>
      <c r="L181" s="83"/>
      <c r="M181" s="83"/>
      <c r="N181" s="83"/>
      <c r="O181" s="83"/>
      <c r="P181" s="728"/>
    </row>
    <row r="182" spans="1:16" s="961" customFormat="1" ht="15.75">
      <c r="A182" s="204"/>
      <c r="B182" s="83"/>
      <c r="C182" s="502"/>
      <c r="D182" s="502"/>
      <c r="E182" s="502"/>
      <c r="F182" s="502"/>
      <c r="G182" s="502"/>
      <c r="H182" s="83"/>
      <c r="I182" s="83"/>
      <c r="J182" s="83"/>
      <c r="K182" s="83"/>
      <c r="L182" s="83"/>
      <c r="M182" s="83"/>
      <c r="N182" s="83"/>
      <c r="O182" s="83"/>
      <c r="P182" s="728"/>
    </row>
    <row r="183" spans="1:16" s="961" customFormat="1" ht="15.75">
      <c r="A183" s="204"/>
      <c r="B183" s="83"/>
      <c r="C183" s="502"/>
      <c r="D183" s="502"/>
      <c r="E183" s="502"/>
      <c r="F183" s="502"/>
      <c r="G183" s="502"/>
      <c r="H183" s="83"/>
      <c r="I183" s="83"/>
      <c r="J183" s="83"/>
      <c r="K183" s="83"/>
      <c r="L183" s="83"/>
      <c r="M183" s="83"/>
      <c r="N183" s="83"/>
      <c r="O183" s="83"/>
      <c r="P183" s="728"/>
    </row>
    <row r="184" spans="1:16" s="961" customFormat="1" ht="15.75">
      <c r="A184" s="204"/>
      <c r="B184" s="83"/>
      <c r="C184" s="502"/>
      <c r="D184" s="502"/>
      <c r="E184" s="502"/>
      <c r="F184" s="502"/>
      <c r="G184" s="502"/>
      <c r="H184" s="83"/>
      <c r="I184" s="83"/>
      <c r="J184" s="83"/>
      <c r="K184" s="83"/>
      <c r="L184" s="83"/>
      <c r="M184" s="83"/>
      <c r="N184" s="83"/>
      <c r="O184" s="83"/>
      <c r="P184" s="728"/>
    </row>
    <row r="185" spans="1:16" s="961" customFormat="1" ht="15.75">
      <c r="A185" s="204"/>
      <c r="B185" s="83"/>
      <c r="C185" s="502"/>
      <c r="D185" s="502"/>
      <c r="E185" s="502"/>
      <c r="F185" s="502"/>
      <c r="G185" s="502"/>
      <c r="H185" s="83"/>
      <c r="I185" s="83"/>
      <c r="J185" s="83"/>
      <c r="K185" s="83"/>
      <c r="L185" s="83"/>
      <c r="M185" s="83"/>
      <c r="N185" s="83"/>
      <c r="O185" s="83"/>
      <c r="P185" s="728"/>
    </row>
    <row r="186" spans="1:16" s="961" customFormat="1" ht="15.75">
      <c r="A186" s="204"/>
      <c r="B186" s="83"/>
      <c r="C186" s="502"/>
      <c r="D186" s="502"/>
      <c r="E186" s="502"/>
      <c r="F186" s="502"/>
      <c r="G186" s="502"/>
      <c r="H186" s="83"/>
      <c r="I186" s="83"/>
      <c r="J186" s="83"/>
      <c r="K186" s="83"/>
      <c r="L186" s="83"/>
      <c r="M186" s="83"/>
      <c r="N186" s="83"/>
      <c r="O186" s="83"/>
      <c r="P186" s="728"/>
    </row>
    <row r="187" spans="1:16" s="961" customFormat="1" ht="15.75">
      <c r="A187" s="204"/>
      <c r="B187" s="83"/>
      <c r="C187" s="502"/>
      <c r="D187" s="502"/>
      <c r="E187" s="502"/>
      <c r="F187" s="502"/>
      <c r="G187" s="502"/>
      <c r="H187" s="83"/>
      <c r="I187" s="83"/>
      <c r="J187" s="83"/>
      <c r="K187" s="83"/>
      <c r="L187" s="83"/>
      <c r="M187" s="83"/>
      <c r="N187" s="83"/>
      <c r="O187" s="83"/>
      <c r="P187" s="728"/>
    </row>
    <row r="188" spans="1:16" s="961" customFormat="1" ht="15.75">
      <c r="A188" s="204"/>
      <c r="B188" s="83"/>
      <c r="C188" s="502"/>
      <c r="D188" s="502"/>
      <c r="E188" s="502"/>
      <c r="F188" s="502"/>
      <c r="G188" s="502"/>
      <c r="H188" s="83"/>
      <c r="I188" s="83"/>
      <c r="J188" s="83"/>
      <c r="K188" s="83"/>
      <c r="L188" s="83"/>
      <c r="M188" s="83"/>
      <c r="N188" s="83"/>
      <c r="O188" s="83"/>
      <c r="P188" s="728"/>
    </row>
    <row r="189" spans="1:16" s="961" customFormat="1" ht="15.75">
      <c r="A189" s="204"/>
      <c r="B189" s="83"/>
      <c r="C189" s="502"/>
      <c r="D189" s="502"/>
      <c r="E189" s="502"/>
      <c r="F189" s="502"/>
      <c r="G189" s="502"/>
      <c r="H189" s="83"/>
      <c r="I189" s="83"/>
      <c r="J189" s="83"/>
      <c r="K189" s="83"/>
      <c r="L189" s="83"/>
      <c r="M189" s="83"/>
      <c r="N189" s="83"/>
      <c r="O189" s="83"/>
      <c r="P189" s="728"/>
    </row>
    <row r="190" spans="1:16" s="961" customFormat="1" ht="15.75">
      <c r="A190" s="204"/>
      <c r="B190" s="83"/>
      <c r="C190" s="502"/>
      <c r="D190" s="502"/>
      <c r="E190" s="502"/>
      <c r="F190" s="502"/>
      <c r="G190" s="502"/>
      <c r="H190" s="83"/>
      <c r="I190" s="83"/>
      <c r="J190" s="83"/>
      <c r="K190" s="83"/>
      <c r="L190" s="83"/>
      <c r="M190" s="83"/>
      <c r="N190" s="83"/>
      <c r="O190" s="83"/>
      <c r="P190" s="728"/>
    </row>
    <row r="191" spans="1:16" s="961" customFormat="1" ht="15.75">
      <c r="A191" s="204"/>
      <c r="B191" s="83"/>
      <c r="C191" s="502"/>
      <c r="D191" s="502"/>
      <c r="E191" s="502"/>
      <c r="F191" s="502"/>
      <c r="G191" s="502"/>
      <c r="H191" s="83"/>
      <c r="I191" s="83"/>
      <c r="J191" s="83"/>
      <c r="K191" s="83"/>
      <c r="L191" s="83"/>
      <c r="M191" s="83"/>
      <c r="N191" s="83"/>
      <c r="O191" s="83"/>
      <c r="P191" s="728"/>
    </row>
    <row r="192" spans="1:16" s="961" customFormat="1" ht="15.75">
      <c r="A192" s="82"/>
      <c r="B192" s="83"/>
      <c r="C192" s="502"/>
      <c r="D192" s="502"/>
      <c r="E192" s="502"/>
      <c r="F192" s="502"/>
      <c r="G192" s="502"/>
      <c r="H192" s="83"/>
      <c r="I192" s="83"/>
      <c r="J192" s="83"/>
      <c r="K192" s="83"/>
      <c r="L192" s="83"/>
      <c r="M192" s="83"/>
      <c r="N192" s="83"/>
      <c r="O192" s="83"/>
      <c r="P192" s="728"/>
    </row>
    <row r="193" spans="1:17" s="961" customFormat="1" ht="15.75">
      <c r="A193" s="82"/>
      <c r="B193" s="83"/>
      <c r="C193" s="502"/>
      <c r="D193" s="502"/>
      <c r="E193" s="502"/>
      <c r="F193" s="502"/>
      <c r="G193" s="502"/>
      <c r="H193" s="83"/>
      <c r="I193" s="83"/>
      <c r="J193" s="83"/>
      <c r="K193" s="83"/>
      <c r="L193" s="83"/>
      <c r="M193" s="83"/>
      <c r="N193" s="83"/>
      <c r="O193" s="83"/>
      <c r="P193" s="728"/>
    </row>
    <row r="194" spans="1:17" s="961" customFormat="1" ht="15.75">
      <c r="A194" s="82"/>
      <c r="B194" s="83"/>
      <c r="C194" s="502"/>
      <c r="D194" s="502"/>
      <c r="E194" s="502"/>
      <c r="F194" s="502"/>
      <c r="G194" s="502"/>
      <c r="H194" s="83"/>
      <c r="I194" s="83"/>
      <c r="J194" s="83"/>
      <c r="K194" s="83"/>
      <c r="L194" s="83"/>
      <c r="M194" s="83"/>
      <c r="N194" s="83"/>
      <c r="O194" s="83"/>
      <c r="P194" s="728"/>
    </row>
    <row r="195" spans="1:17" s="961" customFormat="1" ht="15.75">
      <c r="A195" s="82"/>
      <c r="B195" s="83"/>
      <c r="C195" s="502"/>
      <c r="D195" s="502"/>
      <c r="E195" s="502"/>
      <c r="F195" s="502"/>
      <c r="G195" s="502"/>
      <c r="H195" s="83"/>
      <c r="I195" s="83"/>
      <c r="J195" s="83"/>
      <c r="K195" s="83"/>
      <c r="L195" s="83"/>
      <c r="M195" s="83"/>
      <c r="N195" s="83"/>
      <c r="O195" s="83"/>
      <c r="P195" s="728"/>
    </row>
    <row r="196" spans="1:17" s="961" customFormat="1" ht="15.75">
      <c r="A196" s="82"/>
      <c r="B196" s="83"/>
      <c r="C196" s="502"/>
      <c r="D196" s="502"/>
      <c r="E196" s="502"/>
      <c r="F196" s="502"/>
      <c r="G196" s="502"/>
      <c r="H196" s="83"/>
      <c r="I196" s="83"/>
      <c r="J196" s="83"/>
      <c r="K196" s="83"/>
      <c r="L196" s="83"/>
      <c r="M196" s="83"/>
      <c r="N196" s="83"/>
      <c r="O196" s="83"/>
      <c r="P196" s="728"/>
    </row>
    <row r="197" spans="1:17" s="961" customFormat="1" ht="15.75">
      <c r="A197" s="82"/>
      <c r="B197" s="83"/>
      <c r="C197" s="502"/>
      <c r="D197" s="502"/>
      <c r="E197" s="502"/>
      <c r="F197" s="502"/>
      <c r="G197" s="502"/>
      <c r="H197" s="83"/>
      <c r="I197" s="83"/>
      <c r="J197" s="83"/>
      <c r="K197" s="83"/>
      <c r="L197" s="83"/>
      <c r="M197" s="83"/>
      <c r="N197" s="83"/>
      <c r="O197" s="83"/>
      <c r="P197" s="728"/>
    </row>
    <row r="198" spans="1:17" s="961" customFormat="1" ht="15.75">
      <c r="A198" s="82"/>
      <c r="B198" s="83"/>
      <c r="C198" s="502"/>
      <c r="D198" s="502"/>
      <c r="E198" s="502"/>
      <c r="F198" s="502"/>
      <c r="G198" s="502"/>
      <c r="H198" s="83"/>
      <c r="I198" s="83"/>
      <c r="J198" s="83"/>
      <c r="K198" s="83"/>
      <c r="L198" s="83"/>
      <c r="M198" s="83"/>
      <c r="N198" s="83"/>
      <c r="O198" s="83"/>
      <c r="P198" s="728"/>
    </row>
    <row r="199" spans="1:17" s="961" customFormat="1" ht="15.75">
      <c r="A199" s="82"/>
      <c r="B199" s="83"/>
      <c r="C199" s="502"/>
      <c r="D199" s="502"/>
      <c r="E199" s="502"/>
      <c r="F199" s="502"/>
      <c r="G199" s="502"/>
      <c r="H199" s="83"/>
      <c r="I199" s="83"/>
      <c r="J199" s="83"/>
      <c r="K199" s="83"/>
      <c r="L199" s="83"/>
      <c r="M199" s="83"/>
      <c r="N199" s="83"/>
      <c r="O199" s="83"/>
      <c r="P199" s="728"/>
    </row>
    <row r="200" spans="1:17" s="961" customFormat="1" ht="15.75">
      <c r="A200" s="82"/>
      <c r="B200" s="83"/>
      <c r="C200" s="502"/>
      <c r="D200" s="502"/>
      <c r="E200" s="502"/>
      <c r="F200" s="502"/>
      <c r="G200" s="502"/>
      <c r="H200" s="83"/>
      <c r="I200" s="83"/>
      <c r="J200" s="83"/>
      <c r="K200" s="83"/>
      <c r="L200" s="83"/>
      <c r="M200" s="83"/>
      <c r="N200" s="83"/>
      <c r="O200" s="83"/>
      <c r="P200" s="728"/>
    </row>
    <row r="201" spans="1:17" s="961" customFormat="1" ht="15.75">
      <c r="A201" s="82"/>
      <c r="B201" s="83"/>
      <c r="C201" s="502"/>
      <c r="D201" s="502"/>
      <c r="E201" s="502"/>
      <c r="F201" s="502"/>
      <c r="G201" s="502"/>
      <c r="H201" s="83"/>
      <c r="I201" s="83"/>
      <c r="J201" s="83"/>
      <c r="K201" s="83"/>
      <c r="L201" s="83"/>
      <c r="M201" s="83"/>
      <c r="N201" s="83"/>
      <c r="O201" s="83"/>
      <c r="P201" s="728"/>
      <c r="Q201" s="88"/>
    </row>
    <row r="202" spans="1:17" s="961" customFormat="1" ht="15.75">
      <c r="A202" s="82"/>
      <c r="B202" s="83"/>
      <c r="C202" s="502"/>
      <c r="D202" s="502"/>
      <c r="E202" s="502"/>
      <c r="F202" s="502"/>
      <c r="G202" s="502"/>
      <c r="H202" s="83"/>
      <c r="I202" s="83"/>
      <c r="J202" s="83"/>
      <c r="K202" s="83"/>
      <c r="L202" s="83"/>
      <c r="M202" s="83"/>
      <c r="N202" s="83"/>
      <c r="O202" s="83"/>
      <c r="P202" s="728"/>
      <c r="Q202" s="88"/>
    </row>
    <row r="203" spans="1:17" s="961" customFormat="1" ht="15.75">
      <c r="A203" s="82"/>
      <c r="B203" s="83"/>
      <c r="C203" s="502"/>
      <c r="D203" s="502"/>
      <c r="E203" s="502"/>
      <c r="F203" s="502"/>
      <c r="G203" s="502"/>
      <c r="H203" s="83"/>
      <c r="I203" s="83"/>
      <c r="J203" s="83"/>
      <c r="K203" s="83"/>
      <c r="L203" s="83"/>
      <c r="M203" s="83"/>
      <c r="N203" s="83"/>
      <c r="O203" s="83"/>
      <c r="P203" s="728"/>
      <c r="Q203" s="88"/>
    </row>
    <row r="204" spans="1:17" s="961" customFormat="1" ht="15.75">
      <c r="A204" s="82"/>
      <c r="B204" s="83"/>
      <c r="C204" s="502"/>
      <c r="D204" s="502"/>
      <c r="E204" s="502"/>
      <c r="F204" s="502"/>
      <c r="G204" s="502"/>
      <c r="H204" s="83"/>
      <c r="I204" s="83"/>
      <c r="J204" s="83"/>
      <c r="K204" s="83"/>
      <c r="L204" s="83"/>
      <c r="M204" s="83"/>
      <c r="N204" s="83"/>
      <c r="O204" s="83"/>
      <c r="P204" s="728"/>
      <c r="Q204" s="88"/>
    </row>
    <row r="205" spans="1:17" s="961" customFormat="1" ht="15.75">
      <c r="A205" s="82"/>
      <c r="B205" s="83"/>
      <c r="C205" s="502"/>
      <c r="D205" s="502"/>
      <c r="E205" s="502"/>
      <c r="F205" s="502"/>
      <c r="G205" s="502"/>
      <c r="H205" s="83"/>
      <c r="I205" s="83"/>
      <c r="J205" s="83"/>
      <c r="K205" s="83"/>
      <c r="L205" s="83"/>
      <c r="M205" s="83"/>
      <c r="N205" s="83"/>
      <c r="O205" s="83"/>
      <c r="P205" s="728"/>
      <c r="Q205" s="88"/>
    </row>
    <row r="206" spans="1:17" s="961" customFormat="1" ht="15.75">
      <c r="A206" s="82"/>
      <c r="B206" s="83"/>
      <c r="C206" s="502"/>
      <c r="D206" s="502"/>
      <c r="E206" s="502"/>
      <c r="F206" s="502"/>
      <c r="G206" s="502"/>
      <c r="H206" s="83"/>
      <c r="I206" s="83"/>
      <c r="J206" s="83"/>
      <c r="K206" s="83"/>
      <c r="L206" s="83"/>
      <c r="M206" s="83"/>
      <c r="N206" s="83"/>
      <c r="O206" s="83"/>
      <c r="P206" s="728"/>
      <c r="Q206" s="88"/>
    </row>
    <row r="207" spans="1:17" s="961" customFormat="1" ht="15.75">
      <c r="A207" s="82"/>
      <c r="B207" s="83"/>
      <c r="C207" s="502"/>
      <c r="D207" s="502"/>
      <c r="E207" s="502"/>
      <c r="F207" s="502"/>
      <c r="G207" s="502"/>
      <c r="H207" s="83"/>
      <c r="I207" s="83"/>
      <c r="J207" s="83"/>
      <c r="K207" s="83"/>
      <c r="L207" s="83"/>
      <c r="M207" s="83"/>
      <c r="N207" s="83"/>
      <c r="O207" s="83"/>
      <c r="P207" s="728"/>
      <c r="Q207" s="88"/>
    </row>
    <row r="208" spans="1:17" s="961" customFormat="1" ht="15.75">
      <c r="A208" s="82"/>
      <c r="B208" s="83"/>
      <c r="C208" s="502"/>
      <c r="D208" s="502"/>
      <c r="E208" s="502"/>
      <c r="F208" s="502"/>
      <c r="G208" s="502"/>
      <c r="H208" s="83"/>
      <c r="I208" s="83"/>
      <c r="J208" s="83"/>
      <c r="K208" s="83"/>
      <c r="L208" s="83"/>
      <c r="M208" s="83"/>
      <c r="N208" s="83"/>
      <c r="O208" s="83"/>
      <c r="P208" s="728"/>
      <c r="Q208" s="88"/>
    </row>
    <row r="209" spans="1:17" s="961" customFormat="1" ht="15.75">
      <c r="A209" s="82"/>
      <c r="B209" s="83"/>
      <c r="C209" s="502"/>
      <c r="D209" s="502"/>
      <c r="E209" s="502"/>
      <c r="F209" s="502"/>
      <c r="G209" s="502"/>
      <c r="H209" s="83"/>
      <c r="I209" s="83"/>
      <c r="J209" s="83"/>
      <c r="K209" s="83"/>
      <c r="L209" s="83"/>
      <c r="M209" s="83"/>
      <c r="N209" s="83"/>
      <c r="O209" s="83"/>
      <c r="P209" s="728"/>
      <c r="Q209" s="88"/>
    </row>
    <row r="210" spans="1:17" s="961" customFormat="1" ht="15.75">
      <c r="A210" s="82"/>
      <c r="B210" s="83"/>
      <c r="C210" s="502"/>
      <c r="D210" s="502"/>
      <c r="E210" s="502"/>
      <c r="F210" s="502"/>
      <c r="G210" s="502"/>
      <c r="H210" s="83"/>
      <c r="I210" s="83"/>
      <c r="J210" s="83"/>
      <c r="K210" s="83"/>
      <c r="L210" s="83"/>
      <c r="M210" s="83"/>
      <c r="N210" s="83"/>
      <c r="O210" s="83"/>
      <c r="P210" s="728"/>
      <c r="Q210" s="88"/>
    </row>
    <row r="211" spans="1:17" s="961" customFormat="1" ht="15.75">
      <c r="A211" s="82"/>
      <c r="B211" s="83"/>
      <c r="C211" s="502"/>
      <c r="D211" s="502"/>
      <c r="E211" s="502"/>
      <c r="F211" s="502"/>
      <c r="G211" s="502"/>
      <c r="H211" s="83"/>
      <c r="I211" s="83"/>
      <c r="J211" s="83"/>
      <c r="K211" s="83"/>
      <c r="L211" s="83"/>
      <c r="M211" s="83"/>
      <c r="N211" s="83"/>
      <c r="O211" s="83"/>
      <c r="P211" s="728"/>
      <c r="Q211" s="88"/>
    </row>
    <row r="212" spans="1:17" s="961" customFormat="1" ht="15.75">
      <c r="A212" s="82"/>
      <c r="B212" s="83"/>
      <c r="C212" s="502"/>
      <c r="D212" s="502"/>
      <c r="E212" s="502"/>
      <c r="F212" s="502"/>
      <c r="G212" s="502"/>
      <c r="H212" s="83"/>
      <c r="I212" s="83"/>
      <c r="J212" s="83"/>
      <c r="K212" s="83"/>
      <c r="L212" s="83"/>
      <c r="M212" s="83"/>
      <c r="N212" s="83"/>
      <c r="O212" s="83"/>
      <c r="P212" s="728"/>
      <c r="Q212" s="88"/>
    </row>
    <row r="213" spans="1:17" s="961" customFormat="1" ht="15.75">
      <c r="A213" s="82"/>
      <c r="B213" s="83"/>
      <c r="C213" s="502"/>
      <c r="D213" s="502"/>
      <c r="E213" s="502"/>
      <c r="F213" s="502"/>
      <c r="G213" s="502"/>
      <c r="H213" s="83"/>
      <c r="I213" s="83"/>
      <c r="J213" s="83"/>
      <c r="K213" s="83"/>
      <c r="L213" s="83"/>
      <c r="M213" s="83"/>
      <c r="N213" s="83"/>
      <c r="O213" s="83"/>
      <c r="P213" s="728"/>
      <c r="Q213" s="88"/>
    </row>
    <row r="214" spans="1:17" s="961" customFormat="1" ht="15.75">
      <c r="A214" s="82"/>
      <c r="B214" s="83"/>
      <c r="C214" s="502"/>
      <c r="D214" s="502"/>
      <c r="E214" s="502"/>
      <c r="F214" s="502"/>
      <c r="G214" s="502"/>
      <c r="H214" s="83"/>
      <c r="I214" s="83"/>
      <c r="J214" s="83"/>
      <c r="K214" s="83"/>
      <c r="L214" s="83"/>
      <c r="M214" s="83"/>
      <c r="N214" s="83"/>
      <c r="O214" s="83"/>
      <c r="P214" s="728"/>
      <c r="Q214" s="88"/>
    </row>
    <row r="215" spans="1:17" s="961" customFormat="1" ht="15.75">
      <c r="A215" s="82"/>
      <c r="B215" s="83"/>
      <c r="C215" s="502"/>
      <c r="D215" s="502"/>
      <c r="E215" s="502"/>
      <c r="F215" s="502"/>
      <c r="G215" s="502"/>
      <c r="H215" s="83"/>
      <c r="I215" s="83"/>
      <c r="J215" s="83"/>
      <c r="K215" s="83"/>
      <c r="L215" s="83"/>
      <c r="M215" s="83"/>
      <c r="N215" s="83"/>
      <c r="O215" s="83"/>
      <c r="P215" s="728"/>
      <c r="Q215" s="88"/>
    </row>
    <row r="216" spans="1:17" s="961" customFormat="1" ht="15.75">
      <c r="A216" s="82"/>
      <c r="B216" s="83"/>
      <c r="C216" s="502"/>
      <c r="D216" s="502"/>
      <c r="E216" s="502"/>
      <c r="F216" s="502"/>
      <c r="G216" s="502"/>
      <c r="H216" s="83"/>
      <c r="I216" s="83"/>
      <c r="J216" s="83"/>
      <c r="K216" s="83"/>
      <c r="L216" s="83"/>
      <c r="M216" s="83"/>
      <c r="N216" s="83"/>
      <c r="O216" s="83"/>
      <c r="P216" s="728"/>
      <c r="Q216" s="88"/>
    </row>
    <row r="217" spans="1:17" s="961" customFormat="1" ht="15.75">
      <c r="A217" s="82"/>
      <c r="B217" s="83"/>
      <c r="C217" s="502"/>
      <c r="D217" s="502"/>
      <c r="E217" s="502"/>
      <c r="F217" s="502"/>
      <c r="G217" s="502"/>
      <c r="H217" s="83"/>
      <c r="I217" s="83"/>
      <c r="J217" s="83"/>
      <c r="K217" s="83"/>
      <c r="L217" s="83"/>
      <c r="M217" s="83"/>
      <c r="N217" s="83"/>
      <c r="O217" s="83"/>
      <c r="P217" s="728"/>
      <c r="Q217" s="88"/>
    </row>
    <row r="218" spans="1:17" s="961" customFormat="1" ht="15.75">
      <c r="A218" s="82"/>
      <c r="B218" s="83"/>
      <c r="C218" s="502"/>
      <c r="D218" s="502"/>
      <c r="E218" s="502"/>
      <c r="F218" s="502"/>
      <c r="G218" s="502"/>
      <c r="H218" s="83"/>
      <c r="I218" s="83"/>
      <c r="J218" s="83"/>
      <c r="K218" s="83"/>
      <c r="L218" s="83"/>
      <c r="M218" s="83"/>
      <c r="N218" s="83"/>
      <c r="O218" s="83"/>
      <c r="P218" s="728"/>
      <c r="Q218" s="88"/>
    </row>
    <row r="219" spans="1:17" s="961" customFormat="1" ht="15.75">
      <c r="A219" s="82"/>
      <c r="B219" s="83"/>
      <c r="C219" s="502"/>
      <c r="D219" s="502"/>
      <c r="E219" s="502"/>
      <c r="F219" s="502"/>
      <c r="G219" s="502"/>
      <c r="H219" s="83"/>
      <c r="I219" s="83"/>
      <c r="J219" s="83"/>
      <c r="K219" s="83"/>
      <c r="L219" s="83"/>
      <c r="M219" s="83"/>
      <c r="N219" s="83"/>
      <c r="O219" s="83"/>
      <c r="P219" s="728"/>
      <c r="Q219" s="88"/>
    </row>
    <row r="220" spans="1:17" s="961" customFormat="1" ht="15.75">
      <c r="A220" s="82"/>
      <c r="B220" s="83"/>
      <c r="C220" s="502"/>
      <c r="D220" s="502"/>
      <c r="E220" s="502"/>
      <c r="F220" s="502"/>
      <c r="G220" s="502"/>
      <c r="H220" s="83"/>
      <c r="I220" s="83"/>
      <c r="J220" s="83"/>
      <c r="K220" s="83"/>
      <c r="L220" s="83"/>
      <c r="M220" s="83"/>
      <c r="N220" s="83"/>
      <c r="O220" s="83"/>
      <c r="P220" s="728"/>
      <c r="Q220" s="88"/>
    </row>
    <row r="221" spans="1:17" s="961" customFormat="1" ht="15.75">
      <c r="A221" s="82"/>
      <c r="B221" s="83"/>
      <c r="C221" s="502"/>
      <c r="D221" s="502"/>
      <c r="E221" s="502"/>
      <c r="F221" s="502"/>
      <c r="G221" s="502"/>
      <c r="H221" s="83"/>
      <c r="I221" s="83"/>
      <c r="J221" s="83"/>
      <c r="K221" s="83"/>
      <c r="L221" s="83"/>
      <c r="M221" s="83"/>
      <c r="N221" s="83"/>
      <c r="O221" s="83"/>
      <c r="P221" s="728"/>
      <c r="Q221" s="88"/>
    </row>
    <row r="222" spans="1:17" s="961" customFormat="1" ht="15.75">
      <c r="A222" s="82"/>
      <c r="B222" s="83"/>
      <c r="C222" s="502"/>
      <c r="D222" s="502"/>
      <c r="E222" s="502"/>
      <c r="F222" s="502"/>
      <c r="G222" s="502"/>
      <c r="H222" s="83"/>
      <c r="I222" s="83"/>
      <c r="J222" s="83"/>
      <c r="K222" s="83"/>
      <c r="L222" s="83"/>
      <c r="M222" s="83"/>
      <c r="N222" s="83"/>
      <c r="O222" s="83"/>
      <c r="P222" s="728"/>
      <c r="Q222" s="88"/>
    </row>
    <row r="223" spans="1:17" s="961" customFormat="1" ht="15.75">
      <c r="A223" s="82"/>
      <c r="B223" s="83"/>
      <c r="C223" s="502"/>
      <c r="D223" s="502"/>
      <c r="E223" s="502"/>
      <c r="F223" s="502"/>
      <c r="G223" s="502"/>
      <c r="H223" s="83"/>
      <c r="I223" s="83"/>
      <c r="J223" s="83"/>
      <c r="K223" s="83"/>
      <c r="L223" s="83"/>
      <c r="M223" s="83"/>
      <c r="N223" s="83"/>
      <c r="O223" s="83"/>
      <c r="P223" s="728"/>
      <c r="Q223" s="88"/>
    </row>
    <row r="224" spans="1:17" s="961" customFormat="1" ht="15.75">
      <c r="A224" s="82"/>
      <c r="B224" s="83"/>
      <c r="C224" s="502"/>
      <c r="D224" s="502"/>
      <c r="E224" s="502"/>
      <c r="F224" s="502"/>
      <c r="G224" s="502"/>
      <c r="H224" s="83"/>
      <c r="I224" s="83"/>
      <c r="J224" s="83"/>
      <c r="K224" s="83"/>
      <c r="L224" s="83"/>
      <c r="M224" s="83"/>
      <c r="N224" s="83"/>
      <c r="O224" s="83"/>
      <c r="P224" s="728"/>
      <c r="Q224" s="88"/>
    </row>
    <row r="225" spans="1:17" s="961" customFormat="1" ht="15.75">
      <c r="A225" s="82"/>
      <c r="B225" s="83"/>
      <c r="C225" s="502"/>
      <c r="D225" s="502"/>
      <c r="E225" s="502"/>
      <c r="F225" s="502"/>
      <c r="G225" s="502"/>
      <c r="H225" s="83"/>
      <c r="I225" s="83"/>
      <c r="J225" s="83"/>
      <c r="K225" s="83"/>
      <c r="L225" s="83"/>
      <c r="M225" s="83"/>
      <c r="N225" s="83"/>
      <c r="O225" s="83"/>
      <c r="P225" s="728"/>
      <c r="Q225" s="88"/>
    </row>
    <row r="226" spans="1:17" s="961" customFormat="1" ht="15.75">
      <c r="A226" s="82"/>
      <c r="B226" s="83"/>
      <c r="C226" s="502"/>
      <c r="D226" s="502"/>
      <c r="E226" s="502"/>
      <c r="F226" s="502"/>
      <c r="G226" s="502"/>
      <c r="H226" s="83"/>
      <c r="I226" s="83"/>
      <c r="J226" s="83"/>
      <c r="K226" s="83"/>
      <c r="L226" s="83"/>
      <c r="M226" s="83"/>
      <c r="N226" s="83"/>
      <c r="O226" s="83"/>
      <c r="P226" s="728"/>
      <c r="Q226" s="88"/>
    </row>
    <row r="227" spans="1:17" s="961" customFormat="1" ht="15.75">
      <c r="A227" s="82"/>
      <c r="B227" s="83"/>
      <c r="C227" s="502"/>
      <c r="D227" s="502"/>
      <c r="E227" s="502"/>
      <c r="F227" s="502"/>
      <c r="G227" s="502"/>
      <c r="H227" s="83"/>
      <c r="I227" s="83"/>
      <c r="J227" s="83"/>
      <c r="K227" s="83"/>
      <c r="L227" s="83"/>
      <c r="M227" s="83"/>
      <c r="N227" s="83"/>
      <c r="O227" s="83"/>
      <c r="P227" s="728"/>
      <c r="Q227" s="88"/>
    </row>
    <row r="228" spans="1:17" s="961" customFormat="1" ht="15.75">
      <c r="A228" s="82"/>
      <c r="B228" s="83"/>
      <c r="C228" s="502"/>
      <c r="D228" s="502"/>
      <c r="E228" s="502"/>
      <c r="F228" s="502"/>
      <c r="G228" s="502"/>
      <c r="H228" s="83"/>
      <c r="I228" s="83"/>
      <c r="J228" s="83"/>
      <c r="K228" s="83"/>
      <c r="L228" s="83"/>
      <c r="M228" s="83"/>
      <c r="N228" s="83"/>
      <c r="O228" s="83"/>
      <c r="P228" s="728"/>
      <c r="Q228" s="88"/>
    </row>
    <row r="229" spans="1:17" s="961" customFormat="1" ht="15.75">
      <c r="A229" s="82"/>
      <c r="B229" s="83"/>
      <c r="C229" s="502"/>
      <c r="D229" s="502"/>
      <c r="E229" s="502"/>
      <c r="F229" s="502"/>
      <c r="G229" s="502"/>
      <c r="H229" s="83"/>
      <c r="I229" s="83"/>
      <c r="J229" s="83"/>
      <c r="K229" s="83"/>
      <c r="L229" s="83"/>
      <c r="M229" s="83"/>
      <c r="N229" s="83"/>
      <c r="O229" s="83"/>
      <c r="P229" s="728"/>
      <c r="Q229" s="88"/>
    </row>
    <row r="230" spans="1:17" s="961" customFormat="1" ht="15.75">
      <c r="A230" s="82"/>
      <c r="B230" s="83"/>
      <c r="C230" s="502"/>
      <c r="D230" s="502"/>
      <c r="E230" s="502"/>
      <c r="F230" s="502"/>
      <c r="G230" s="502"/>
      <c r="H230" s="83"/>
      <c r="I230" s="83"/>
      <c r="J230" s="83"/>
      <c r="K230" s="83"/>
      <c r="L230" s="83"/>
      <c r="M230" s="83"/>
      <c r="N230" s="83"/>
      <c r="O230" s="83"/>
      <c r="P230" s="728"/>
      <c r="Q230" s="88"/>
    </row>
    <row r="231" spans="1:17" s="961" customFormat="1" ht="15.75">
      <c r="A231" s="82"/>
      <c r="B231" s="83"/>
      <c r="C231" s="502"/>
      <c r="D231" s="502"/>
      <c r="E231" s="502"/>
      <c r="F231" s="502"/>
      <c r="G231" s="502"/>
      <c r="H231" s="83"/>
      <c r="I231" s="83"/>
      <c r="J231" s="83"/>
      <c r="K231" s="83"/>
      <c r="L231" s="83"/>
      <c r="M231" s="83"/>
      <c r="N231" s="83"/>
      <c r="O231" s="83"/>
      <c r="P231" s="728"/>
      <c r="Q231" s="88"/>
    </row>
    <row r="232" spans="1:17" s="961" customFormat="1" ht="15.75">
      <c r="A232" s="82"/>
      <c r="B232" s="83"/>
      <c r="C232" s="502"/>
      <c r="D232" s="502"/>
      <c r="E232" s="502"/>
      <c r="F232" s="502"/>
      <c r="G232" s="502"/>
      <c r="H232" s="83"/>
      <c r="I232" s="83"/>
      <c r="J232" s="83"/>
      <c r="K232" s="83"/>
      <c r="L232" s="83"/>
      <c r="M232" s="83"/>
      <c r="N232" s="83"/>
      <c r="O232" s="83"/>
      <c r="P232" s="728"/>
      <c r="Q232" s="88"/>
    </row>
    <row r="233" spans="1:17" s="961" customFormat="1" ht="15.75">
      <c r="A233" s="82"/>
      <c r="B233" s="83"/>
      <c r="C233" s="502"/>
      <c r="D233" s="502"/>
      <c r="E233" s="502"/>
      <c r="F233" s="502"/>
      <c r="G233" s="502"/>
      <c r="H233" s="83"/>
      <c r="I233" s="83"/>
      <c r="J233" s="83"/>
      <c r="K233" s="83"/>
      <c r="L233" s="83"/>
      <c r="M233" s="83"/>
      <c r="N233" s="83"/>
      <c r="O233" s="83"/>
      <c r="P233" s="728"/>
      <c r="Q233" s="88"/>
    </row>
    <row r="234" spans="1:17" s="961" customFormat="1" ht="15.75">
      <c r="A234" s="82"/>
      <c r="B234" s="83"/>
      <c r="C234" s="502"/>
      <c r="D234" s="502"/>
      <c r="E234" s="502"/>
      <c r="F234" s="502"/>
      <c r="G234" s="502"/>
      <c r="H234" s="83"/>
      <c r="I234" s="83"/>
      <c r="J234" s="83"/>
      <c r="K234" s="83"/>
      <c r="L234" s="83"/>
      <c r="M234" s="83"/>
      <c r="N234" s="83"/>
      <c r="O234" s="83"/>
      <c r="P234" s="728"/>
      <c r="Q234" s="88"/>
    </row>
    <row r="235" spans="1:17" s="961" customFormat="1" ht="15.75">
      <c r="A235" s="82"/>
      <c r="B235" s="83"/>
      <c r="C235" s="502"/>
      <c r="D235" s="502"/>
      <c r="E235" s="502"/>
      <c r="F235" s="502"/>
      <c r="G235" s="502"/>
      <c r="H235" s="83"/>
      <c r="I235" s="83"/>
      <c r="J235" s="83"/>
      <c r="K235" s="83"/>
      <c r="L235" s="83"/>
      <c r="M235" s="83"/>
      <c r="N235" s="83"/>
      <c r="O235" s="83"/>
      <c r="P235" s="728"/>
      <c r="Q235" s="88"/>
    </row>
    <row r="236" spans="1:17" s="961" customFormat="1" ht="15.75">
      <c r="A236" s="82"/>
      <c r="B236" s="83"/>
      <c r="C236" s="502"/>
      <c r="D236" s="502"/>
      <c r="E236" s="502"/>
      <c r="F236" s="502"/>
      <c r="G236" s="502"/>
      <c r="H236" s="83"/>
      <c r="I236" s="83"/>
      <c r="J236" s="83"/>
      <c r="K236" s="83"/>
      <c r="L236" s="83"/>
      <c r="M236" s="83"/>
      <c r="N236" s="83"/>
      <c r="O236" s="83"/>
      <c r="P236" s="728"/>
      <c r="Q236" s="88"/>
    </row>
    <row r="237" spans="1:17" s="961" customFormat="1" ht="15.75">
      <c r="A237" s="82"/>
      <c r="B237" s="83"/>
      <c r="C237" s="502"/>
      <c r="D237" s="502"/>
      <c r="E237" s="502"/>
      <c r="F237" s="502"/>
      <c r="G237" s="502"/>
      <c r="H237" s="83"/>
      <c r="I237" s="83"/>
      <c r="J237" s="83"/>
      <c r="K237" s="83"/>
      <c r="L237" s="83"/>
      <c r="M237" s="83"/>
      <c r="N237" s="83"/>
      <c r="O237" s="83"/>
      <c r="P237" s="728"/>
      <c r="Q237" s="88"/>
    </row>
    <row r="238" spans="1:17" s="961" customFormat="1" ht="15.75">
      <c r="A238" s="82"/>
      <c r="B238" s="83"/>
      <c r="C238" s="502"/>
      <c r="D238" s="502"/>
      <c r="E238" s="502"/>
      <c r="F238" s="502"/>
      <c r="G238" s="502"/>
      <c r="H238" s="83"/>
      <c r="I238" s="83"/>
      <c r="J238" s="83"/>
      <c r="K238" s="83"/>
      <c r="L238" s="83"/>
      <c r="M238" s="83"/>
      <c r="N238" s="83"/>
      <c r="O238" s="83"/>
      <c r="P238" s="728"/>
      <c r="Q238" s="88"/>
    </row>
    <row r="239" spans="1:17" s="961" customFormat="1" ht="15.75">
      <c r="A239" s="82"/>
      <c r="B239" s="83"/>
      <c r="C239" s="502"/>
      <c r="D239" s="502"/>
      <c r="E239" s="502"/>
      <c r="F239" s="502"/>
      <c r="G239" s="502"/>
      <c r="H239" s="83"/>
      <c r="I239" s="83"/>
      <c r="J239" s="83"/>
      <c r="K239" s="83"/>
      <c r="L239" s="83"/>
      <c r="M239" s="83"/>
      <c r="N239" s="83"/>
      <c r="O239" s="83"/>
      <c r="P239" s="728"/>
      <c r="Q239" s="88"/>
    </row>
    <row r="240" spans="1:17" s="961" customFormat="1" ht="15.75">
      <c r="A240" s="82"/>
      <c r="B240" s="83"/>
      <c r="C240" s="502"/>
      <c r="D240" s="502"/>
      <c r="E240" s="502"/>
      <c r="F240" s="502"/>
      <c r="G240" s="502"/>
      <c r="H240" s="83"/>
      <c r="I240" s="83"/>
      <c r="J240" s="83"/>
      <c r="K240" s="83"/>
      <c r="L240" s="83"/>
      <c r="M240" s="83"/>
      <c r="N240" s="83"/>
      <c r="O240" s="83"/>
      <c r="P240" s="728"/>
      <c r="Q240" s="88"/>
    </row>
    <row r="241" spans="1:17" s="961" customFormat="1" ht="15.75">
      <c r="A241" s="82"/>
      <c r="B241" s="83"/>
      <c r="C241" s="502"/>
      <c r="D241" s="502"/>
      <c r="E241" s="502"/>
      <c r="F241" s="502"/>
      <c r="G241" s="502"/>
      <c r="H241" s="83"/>
      <c r="I241" s="83"/>
      <c r="J241" s="83"/>
      <c r="K241" s="83"/>
      <c r="L241" s="83"/>
      <c r="M241" s="83"/>
      <c r="N241" s="83"/>
      <c r="O241" s="83"/>
      <c r="P241" s="728"/>
      <c r="Q241" s="88"/>
    </row>
    <row r="242" spans="1:17" s="961" customFormat="1" ht="15.75">
      <c r="A242" s="82"/>
      <c r="B242" s="83"/>
      <c r="C242" s="502"/>
      <c r="D242" s="502"/>
      <c r="E242" s="502"/>
      <c r="F242" s="502"/>
      <c r="G242" s="502"/>
      <c r="H242" s="83"/>
      <c r="I242" s="83"/>
      <c r="J242" s="83"/>
      <c r="K242" s="83"/>
      <c r="L242" s="83"/>
      <c r="M242" s="83"/>
      <c r="N242" s="83"/>
      <c r="O242" s="83"/>
      <c r="P242" s="728"/>
      <c r="Q242" s="88"/>
    </row>
    <row r="243" spans="1:17" s="961" customFormat="1" ht="15.75">
      <c r="A243" s="82"/>
      <c r="B243" s="83"/>
      <c r="C243" s="502"/>
      <c r="D243" s="502"/>
      <c r="E243" s="502"/>
      <c r="F243" s="502"/>
      <c r="G243" s="502"/>
      <c r="H243" s="83"/>
      <c r="I243" s="83"/>
      <c r="J243" s="83"/>
      <c r="K243" s="83"/>
      <c r="L243" s="83"/>
      <c r="M243" s="83"/>
      <c r="N243" s="83"/>
      <c r="O243" s="83"/>
      <c r="P243" s="728"/>
      <c r="Q243" s="88"/>
    </row>
    <row r="244" spans="1:17" s="961" customFormat="1" ht="15.75">
      <c r="A244" s="82"/>
      <c r="B244" s="83"/>
      <c r="C244" s="502"/>
      <c r="D244" s="502"/>
      <c r="E244" s="502"/>
      <c r="F244" s="502"/>
      <c r="G244" s="502"/>
      <c r="H244" s="83"/>
      <c r="I244" s="83"/>
      <c r="J244" s="83"/>
      <c r="K244" s="83"/>
      <c r="L244" s="83"/>
      <c r="M244" s="83"/>
      <c r="N244" s="83"/>
      <c r="O244" s="83"/>
      <c r="P244" s="728"/>
      <c r="Q244" s="88"/>
    </row>
    <row r="245" spans="1:17" s="961" customFormat="1" ht="15.75">
      <c r="A245" s="82"/>
      <c r="B245" s="83"/>
      <c r="C245" s="502"/>
      <c r="D245" s="502"/>
      <c r="E245" s="502"/>
      <c r="F245" s="502"/>
      <c r="G245" s="502"/>
      <c r="H245" s="83"/>
      <c r="I245" s="83"/>
      <c r="J245" s="83"/>
      <c r="K245" s="83"/>
      <c r="L245" s="83"/>
      <c r="M245" s="83"/>
      <c r="N245" s="83"/>
      <c r="O245" s="83"/>
      <c r="P245" s="728"/>
      <c r="Q245" s="88"/>
    </row>
    <row r="246" spans="1:17" s="961" customFormat="1" ht="15.75">
      <c r="A246" s="82"/>
      <c r="B246" s="83"/>
      <c r="C246" s="502"/>
      <c r="D246" s="502"/>
      <c r="E246" s="502"/>
      <c r="F246" s="502"/>
      <c r="G246" s="502"/>
      <c r="H246" s="83"/>
      <c r="I246" s="83"/>
      <c r="J246" s="83"/>
      <c r="K246" s="83"/>
      <c r="L246" s="83"/>
      <c r="M246" s="83"/>
      <c r="N246" s="83"/>
      <c r="O246" s="83"/>
      <c r="P246" s="728"/>
      <c r="Q246" s="88"/>
    </row>
    <row r="247" spans="1:17" s="961" customFormat="1" ht="15.75">
      <c r="A247" s="82"/>
      <c r="B247" s="83"/>
      <c r="C247" s="502"/>
      <c r="D247" s="502"/>
      <c r="E247" s="502"/>
      <c r="F247" s="502"/>
      <c r="G247" s="502"/>
      <c r="H247" s="83"/>
      <c r="I247" s="83"/>
      <c r="J247" s="83"/>
      <c r="K247" s="83"/>
      <c r="L247" s="83"/>
      <c r="M247" s="83"/>
      <c r="N247" s="83"/>
      <c r="O247" s="83"/>
      <c r="P247" s="728"/>
      <c r="Q247" s="88"/>
    </row>
    <row r="248" spans="1:17" s="961" customFormat="1" ht="15.75">
      <c r="A248" s="82"/>
      <c r="B248" s="83"/>
      <c r="C248" s="502"/>
      <c r="D248" s="502"/>
      <c r="E248" s="502"/>
      <c r="F248" s="502"/>
      <c r="G248" s="502"/>
      <c r="H248" s="83"/>
      <c r="I248" s="83"/>
      <c r="J248" s="83"/>
      <c r="K248" s="83"/>
      <c r="L248" s="83"/>
      <c r="M248" s="83"/>
      <c r="N248" s="83"/>
      <c r="O248" s="83"/>
      <c r="P248" s="728"/>
      <c r="Q248" s="88"/>
    </row>
    <row r="249" spans="1:17" s="961" customFormat="1" ht="15.75">
      <c r="A249" s="82"/>
      <c r="B249" s="83"/>
      <c r="C249" s="502"/>
      <c r="D249" s="502"/>
      <c r="E249" s="502"/>
      <c r="F249" s="502"/>
      <c r="G249" s="502"/>
      <c r="H249" s="83"/>
      <c r="I249" s="83"/>
      <c r="J249" s="83"/>
      <c r="K249" s="83"/>
      <c r="L249" s="83"/>
      <c r="M249" s="83"/>
      <c r="N249" s="83"/>
      <c r="O249" s="83"/>
      <c r="P249" s="728"/>
      <c r="Q249" s="88"/>
    </row>
    <row r="250" spans="1:17" s="961" customFormat="1" ht="15.75">
      <c r="A250" s="82"/>
      <c r="B250" s="83"/>
      <c r="C250" s="502"/>
      <c r="D250" s="502"/>
      <c r="E250" s="502"/>
      <c r="F250" s="502"/>
      <c r="G250" s="502"/>
      <c r="H250" s="83"/>
      <c r="I250" s="83"/>
      <c r="J250" s="83"/>
      <c r="K250" s="83"/>
      <c r="L250" s="83"/>
      <c r="M250" s="83"/>
      <c r="N250" s="83"/>
      <c r="O250" s="83"/>
      <c r="P250" s="728"/>
      <c r="Q250" s="88"/>
    </row>
    <row r="251" spans="1:17" s="961" customFormat="1" ht="15.75">
      <c r="A251" s="82"/>
      <c r="B251" s="83"/>
      <c r="C251" s="502"/>
      <c r="D251" s="502"/>
      <c r="E251" s="502"/>
      <c r="F251" s="502"/>
      <c r="G251" s="502"/>
      <c r="H251" s="83"/>
      <c r="I251" s="83"/>
      <c r="J251" s="83"/>
      <c r="K251" s="83"/>
      <c r="L251" s="83"/>
      <c r="M251" s="83"/>
      <c r="N251" s="83"/>
      <c r="O251" s="83"/>
      <c r="P251" s="728"/>
      <c r="Q251" s="88"/>
    </row>
    <row r="252" spans="1:17" s="961" customFormat="1" ht="15.75">
      <c r="A252" s="82"/>
      <c r="B252" s="83"/>
      <c r="C252" s="502"/>
      <c r="D252" s="502"/>
      <c r="E252" s="502"/>
      <c r="F252" s="502"/>
      <c r="G252" s="502"/>
      <c r="H252" s="83"/>
      <c r="I252" s="83"/>
      <c r="J252" s="83"/>
      <c r="K252" s="83"/>
      <c r="L252" s="83"/>
      <c r="M252" s="83"/>
      <c r="N252" s="83"/>
      <c r="O252" s="83"/>
      <c r="P252" s="728"/>
      <c r="Q252" s="88"/>
    </row>
    <row r="253" spans="1:17" s="961" customFormat="1" ht="15.75">
      <c r="A253" s="82"/>
      <c r="B253" s="83"/>
      <c r="C253" s="502"/>
      <c r="D253" s="502"/>
      <c r="E253" s="502"/>
      <c r="F253" s="502"/>
      <c r="G253" s="502"/>
      <c r="H253" s="83"/>
      <c r="I253" s="83"/>
      <c r="J253" s="83"/>
      <c r="K253" s="83"/>
      <c r="L253" s="83"/>
      <c r="M253" s="83"/>
      <c r="N253" s="83"/>
      <c r="O253" s="83"/>
      <c r="P253" s="728"/>
      <c r="Q253" s="88"/>
    </row>
    <row r="254" spans="1:17" s="961" customFormat="1" ht="15.75">
      <c r="A254" s="82"/>
      <c r="B254" s="83"/>
      <c r="C254" s="502"/>
      <c r="D254" s="502"/>
      <c r="E254" s="502"/>
      <c r="F254" s="502"/>
      <c r="G254" s="502"/>
      <c r="H254" s="83"/>
      <c r="I254" s="83"/>
      <c r="J254" s="83"/>
      <c r="K254" s="83"/>
      <c r="L254" s="83"/>
      <c r="M254" s="83"/>
      <c r="N254" s="83"/>
      <c r="O254" s="83"/>
      <c r="P254" s="728"/>
      <c r="Q254" s="88"/>
    </row>
    <row r="255" spans="1:17" s="961" customFormat="1" ht="15.75">
      <c r="A255" s="82"/>
      <c r="B255" s="83"/>
      <c r="C255" s="502"/>
      <c r="D255" s="502"/>
      <c r="E255" s="502"/>
      <c r="F255" s="502"/>
      <c r="G255" s="502"/>
      <c r="H255" s="83"/>
      <c r="I255" s="83"/>
      <c r="J255" s="83"/>
      <c r="K255" s="83"/>
      <c r="L255" s="83"/>
      <c r="M255" s="83"/>
      <c r="N255" s="83"/>
      <c r="O255" s="83"/>
      <c r="P255" s="728"/>
      <c r="Q255" s="88"/>
    </row>
    <row r="256" spans="1:17" s="961" customFormat="1" ht="15.75">
      <c r="A256" s="82"/>
      <c r="B256" s="83"/>
      <c r="C256" s="502"/>
      <c r="D256" s="502"/>
      <c r="E256" s="502"/>
      <c r="F256" s="502"/>
      <c r="G256" s="502"/>
      <c r="H256" s="83"/>
      <c r="I256" s="83"/>
      <c r="J256" s="83"/>
      <c r="K256" s="83"/>
      <c r="L256" s="83"/>
      <c r="M256" s="83"/>
      <c r="N256" s="83"/>
      <c r="O256" s="83"/>
      <c r="P256" s="728"/>
      <c r="Q256" s="88"/>
    </row>
    <row r="257" spans="1:17" s="961" customFormat="1" ht="15.75">
      <c r="A257" s="82"/>
      <c r="B257" s="83"/>
      <c r="C257" s="502"/>
      <c r="D257" s="502"/>
      <c r="E257" s="502"/>
      <c r="F257" s="502"/>
      <c r="G257" s="502"/>
      <c r="H257" s="83"/>
      <c r="I257" s="83"/>
      <c r="J257" s="83"/>
      <c r="K257" s="83"/>
      <c r="L257" s="83"/>
      <c r="M257" s="83"/>
      <c r="N257" s="83"/>
      <c r="O257" s="83"/>
      <c r="P257" s="728"/>
      <c r="Q257" s="88"/>
    </row>
    <row r="258" spans="1:17" s="961" customFormat="1" ht="15.75">
      <c r="A258" s="82"/>
      <c r="B258" s="83"/>
      <c r="C258" s="502"/>
      <c r="D258" s="502"/>
      <c r="E258" s="502"/>
      <c r="F258" s="502"/>
      <c r="G258" s="502"/>
      <c r="H258" s="83"/>
      <c r="I258" s="83"/>
      <c r="J258" s="83"/>
      <c r="K258" s="83"/>
      <c r="L258" s="83"/>
      <c r="M258" s="83"/>
      <c r="N258" s="83"/>
      <c r="O258" s="83"/>
      <c r="P258" s="728"/>
      <c r="Q258" s="88"/>
    </row>
    <row r="259" spans="1:17" s="961" customFormat="1" ht="15.75">
      <c r="A259" s="82"/>
      <c r="B259" s="83"/>
      <c r="C259" s="502"/>
      <c r="D259" s="502"/>
      <c r="E259" s="502"/>
      <c r="F259" s="502"/>
      <c r="G259" s="502"/>
      <c r="H259" s="83"/>
      <c r="I259" s="83"/>
      <c r="J259" s="83"/>
      <c r="K259" s="83"/>
      <c r="L259" s="83"/>
      <c r="M259" s="83"/>
      <c r="N259" s="83"/>
      <c r="O259" s="83"/>
      <c r="P259" s="728"/>
      <c r="Q259" s="88"/>
    </row>
    <row r="260" spans="1:17" s="961" customFormat="1" ht="15.75">
      <c r="A260" s="82"/>
      <c r="B260" s="83"/>
      <c r="C260" s="502"/>
      <c r="D260" s="502"/>
      <c r="E260" s="502"/>
      <c r="F260" s="502"/>
      <c r="G260" s="502"/>
      <c r="H260" s="83"/>
      <c r="I260" s="83"/>
      <c r="J260" s="83"/>
      <c r="K260" s="83"/>
      <c r="L260" s="83"/>
      <c r="M260" s="83"/>
      <c r="N260" s="83"/>
      <c r="O260" s="83"/>
      <c r="P260" s="728"/>
      <c r="Q260" s="88"/>
    </row>
    <row r="261" spans="1:17" s="961" customFormat="1" ht="15.75">
      <c r="A261" s="82"/>
      <c r="B261" s="83"/>
      <c r="C261" s="502"/>
      <c r="D261" s="502"/>
      <c r="E261" s="502"/>
      <c r="F261" s="502"/>
      <c r="G261" s="502"/>
      <c r="H261" s="83"/>
      <c r="I261" s="83"/>
      <c r="J261" s="83"/>
      <c r="K261" s="83"/>
      <c r="L261" s="83"/>
      <c r="M261" s="83"/>
      <c r="N261" s="83"/>
      <c r="O261" s="83"/>
      <c r="P261" s="728"/>
      <c r="Q261" s="88"/>
    </row>
    <row r="262" spans="1:17" s="961" customFormat="1" ht="15.75">
      <c r="A262" s="82"/>
      <c r="B262" s="83"/>
      <c r="C262" s="502"/>
      <c r="D262" s="502"/>
      <c r="E262" s="502"/>
      <c r="F262" s="502"/>
      <c r="G262" s="502"/>
      <c r="H262" s="83"/>
      <c r="I262" s="83"/>
      <c r="J262" s="83"/>
      <c r="K262" s="83"/>
      <c r="L262" s="83"/>
      <c r="M262" s="83"/>
      <c r="N262" s="83"/>
      <c r="O262" s="83"/>
      <c r="P262" s="728"/>
      <c r="Q262" s="88"/>
    </row>
    <row r="263" spans="1:17" s="961" customFormat="1" ht="15.75">
      <c r="A263" s="82"/>
      <c r="B263" s="83"/>
      <c r="C263" s="502"/>
      <c r="D263" s="502"/>
      <c r="E263" s="502"/>
      <c r="F263" s="502"/>
      <c r="G263" s="502"/>
      <c r="H263" s="83"/>
      <c r="I263" s="83"/>
      <c r="J263" s="83"/>
      <c r="K263" s="83"/>
      <c r="L263" s="83"/>
      <c r="M263" s="83"/>
      <c r="N263" s="83"/>
      <c r="O263" s="83"/>
      <c r="P263" s="728"/>
      <c r="Q263" s="88"/>
    </row>
    <row r="264" spans="1:17" s="961" customFormat="1" ht="15.75">
      <c r="A264" s="82"/>
      <c r="B264" s="83"/>
      <c r="C264" s="83"/>
      <c r="D264" s="83"/>
      <c r="E264" s="83"/>
      <c r="F264" s="83"/>
      <c r="G264" s="83"/>
      <c r="H264" s="83"/>
      <c r="I264" s="83"/>
      <c r="J264" s="83"/>
      <c r="K264" s="83"/>
      <c r="L264" s="83"/>
      <c r="M264" s="83"/>
      <c r="N264" s="83"/>
      <c r="O264" s="83"/>
      <c r="P264" s="728"/>
      <c r="Q264" s="88"/>
    </row>
    <row r="265" spans="1:17" s="961" customFormat="1" ht="15.75">
      <c r="A265" s="82"/>
      <c r="B265" s="83"/>
      <c r="C265" s="83"/>
      <c r="D265" s="83"/>
      <c r="E265" s="83"/>
      <c r="F265" s="83"/>
      <c r="G265" s="83"/>
      <c r="H265" s="83"/>
      <c r="I265" s="83"/>
      <c r="J265" s="83"/>
      <c r="K265" s="83"/>
      <c r="L265" s="83"/>
      <c r="M265" s="83"/>
      <c r="N265" s="83"/>
      <c r="O265" s="83"/>
      <c r="P265" s="728"/>
      <c r="Q265" s="88"/>
    </row>
    <row r="266" spans="1:17" s="961" customFormat="1" ht="15.75">
      <c r="A266" s="82"/>
      <c r="B266" s="83"/>
      <c r="C266" s="83"/>
      <c r="D266" s="83"/>
      <c r="E266" s="83"/>
      <c r="F266" s="83"/>
      <c r="G266" s="83"/>
      <c r="H266" s="83"/>
      <c r="I266" s="83"/>
      <c r="J266" s="83"/>
      <c r="K266" s="83"/>
      <c r="L266" s="83"/>
      <c r="M266" s="83"/>
      <c r="N266" s="83"/>
      <c r="O266" s="83"/>
      <c r="P266" s="728"/>
      <c r="Q266" s="88"/>
    </row>
    <row r="267" spans="1:17" s="961" customFormat="1" ht="15.75">
      <c r="A267" s="82"/>
      <c r="B267" s="83"/>
      <c r="C267" s="83"/>
      <c r="D267" s="83"/>
      <c r="E267" s="83"/>
      <c r="F267" s="83"/>
      <c r="G267" s="83"/>
      <c r="H267" s="83"/>
      <c r="I267" s="83"/>
      <c r="J267" s="83"/>
      <c r="K267" s="83"/>
      <c r="L267" s="83"/>
      <c r="M267" s="83"/>
      <c r="N267" s="83"/>
      <c r="O267" s="83"/>
      <c r="P267" s="728"/>
      <c r="Q267" s="88"/>
    </row>
    <row r="268" spans="1:17" s="961" customFormat="1" ht="15.75">
      <c r="A268" s="82"/>
      <c r="B268" s="83"/>
      <c r="C268" s="83"/>
      <c r="D268" s="83"/>
      <c r="E268" s="83"/>
      <c r="F268" s="83"/>
      <c r="G268" s="83"/>
      <c r="H268" s="83"/>
      <c r="I268" s="83"/>
      <c r="J268" s="83"/>
      <c r="K268" s="83"/>
      <c r="L268" s="83"/>
      <c r="M268" s="83"/>
      <c r="N268" s="83"/>
      <c r="O268" s="83"/>
      <c r="P268" s="728"/>
      <c r="Q268" s="88"/>
    </row>
    <row r="269" spans="1:17" s="961" customFormat="1" ht="15.75">
      <c r="A269" s="82"/>
      <c r="B269" s="83"/>
      <c r="C269" s="83"/>
      <c r="D269" s="83"/>
      <c r="E269" s="83"/>
      <c r="F269" s="83"/>
      <c r="G269" s="83"/>
      <c r="H269" s="83"/>
      <c r="I269" s="83"/>
      <c r="J269" s="83"/>
      <c r="K269" s="83"/>
      <c r="L269" s="83"/>
      <c r="M269" s="83"/>
      <c r="N269" s="83"/>
      <c r="O269" s="83"/>
      <c r="P269" s="728"/>
      <c r="Q269" s="88"/>
    </row>
    <row r="270" spans="1:17" s="961" customFormat="1" ht="15.75">
      <c r="A270" s="82"/>
      <c r="B270" s="83"/>
      <c r="C270" s="83"/>
      <c r="D270" s="83"/>
      <c r="E270" s="83"/>
      <c r="F270" s="83"/>
      <c r="G270" s="83"/>
      <c r="H270" s="83"/>
      <c r="I270" s="83"/>
      <c r="J270" s="83"/>
      <c r="K270" s="83"/>
      <c r="L270" s="83"/>
      <c r="M270" s="83"/>
      <c r="N270" s="83"/>
      <c r="O270" s="83"/>
      <c r="P270" s="728"/>
      <c r="Q270" s="88"/>
    </row>
    <row r="271" spans="1:17" s="961" customFormat="1" ht="15.75">
      <c r="A271" s="82"/>
      <c r="B271" s="83"/>
      <c r="C271" s="83"/>
      <c r="D271" s="83"/>
      <c r="E271" s="83"/>
      <c r="F271" s="83"/>
      <c r="G271" s="83"/>
      <c r="H271" s="83"/>
      <c r="I271" s="83"/>
      <c r="J271" s="83"/>
      <c r="K271" s="83"/>
      <c r="L271" s="83"/>
      <c r="M271" s="83"/>
      <c r="N271" s="83"/>
      <c r="O271" s="83"/>
      <c r="P271" s="728"/>
      <c r="Q271" s="88"/>
    </row>
    <row r="272" spans="1:17" s="961" customFormat="1" ht="15.75">
      <c r="A272" s="82"/>
      <c r="B272" s="83"/>
      <c r="C272" s="83"/>
      <c r="D272" s="83"/>
      <c r="E272" s="83"/>
      <c r="F272" s="83"/>
      <c r="G272" s="83"/>
      <c r="H272" s="83"/>
      <c r="I272" s="83"/>
      <c r="J272" s="83"/>
      <c r="K272" s="83"/>
      <c r="L272" s="83"/>
      <c r="M272" s="83"/>
      <c r="N272" s="83"/>
      <c r="O272" s="83"/>
      <c r="P272" s="728"/>
      <c r="Q272" s="88"/>
    </row>
    <row r="273" spans="1:17" s="961" customFormat="1" ht="15.75">
      <c r="A273" s="82"/>
      <c r="B273" s="83"/>
      <c r="C273" s="83"/>
      <c r="D273" s="83"/>
      <c r="E273" s="83"/>
      <c r="F273" s="83"/>
      <c r="G273" s="83"/>
      <c r="H273" s="83"/>
      <c r="I273" s="83"/>
      <c r="J273" s="83"/>
      <c r="K273" s="83"/>
      <c r="L273" s="83"/>
      <c r="M273" s="83"/>
      <c r="N273" s="83"/>
      <c r="O273" s="83"/>
      <c r="P273" s="728"/>
      <c r="Q273" s="88"/>
    </row>
    <row r="274" spans="1:17" s="961" customFormat="1" ht="15.75">
      <c r="A274" s="82"/>
      <c r="B274" s="83"/>
      <c r="C274" s="83"/>
      <c r="D274" s="83"/>
      <c r="E274" s="83"/>
      <c r="F274" s="83"/>
      <c r="G274" s="83"/>
      <c r="H274" s="83"/>
      <c r="I274" s="83"/>
      <c r="J274" s="83"/>
      <c r="K274" s="83"/>
      <c r="L274" s="83"/>
      <c r="M274" s="83"/>
      <c r="N274" s="83"/>
      <c r="O274" s="83"/>
      <c r="P274" s="728"/>
      <c r="Q274" s="88"/>
    </row>
    <row r="275" spans="1:17" s="961" customFormat="1" ht="15.75">
      <c r="A275" s="82"/>
      <c r="B275" s="83"/>
      <c r="C275" s="83"/>
      <c r="D275" s="83"/>
      <c r="E275" s="83"/>
      <c r="F275" s="83"/>
      <c r="G275" s="83"/>
      <c r="H275" s="83"/>
      <c r="I275" s="83"/>
      <c r="J275" s="83"/>
      <c r="K275" s="83"/>
      <c r="L275" s="83"/>
      <c r="M275" s="83"/>
      <c r="N275" s="83"/>
      <c r="O275" s="83"/>
      <c r="P275" s="728"/>
      <c r="Q275" s="88"/>
    </row>
    <row r="276" spans="1:17" s="961" customFormat="1" ht="15.75">
      <c r="A276" s="82"/>
      <c r="B276" s="83"/>
      <c r="C276" s="83"/>
      <c r="D276" s="83"/>
      <c r="E276" s="83"/>
      <c r="F276" s="83"/>
      <c r="G276" s="83"/>
      <c r="H276" s="83"/>
      <c r="I276" s="83"/>
      <c r="J276" s="83"/>
      <c r="K276" s="83"/>
      <c r="L276" s="83"/>
      <c r="M276" s="83"/>
      <c r="N276" s="83"/>
      <c r="O276" s="83"/>
      <c r="P276" s="728"/>
      <c r="Q276" s="88"/>
    </row>
    <row r="277" spans="1:17" s="961" customFormat="1" ht="15.75">
      <c r="A277" s="82"/>
      <c r="B277" s="83"/>
      <c r="C277" s="83"/>
      <c r="D277" s="83"/>
      <c r="E277" s="83"/>
      <c r="F277" s="83"/>
      <c r="G277" s="83"/>
      <c r="H277" s="83"/>
      <c r="I277" s="83"/>
      <c r="J277" s="83"/>
      <c r="K277" s="83"/>
      <c r="L277" s="83"/>
      <c r="M277" s="83"/>
      <c r="N277" s="83"/>
      <c r="O277" s="83"/>
      <c r="P277" s="728"/>
      <c r="Q277" s="88"/>
    </row>
    <row r="278" spans="1:17" s="961" customFormat="1" ht="15.75">
      <c r="A278" s="82"/>
      <c r="B278" s="83"/>
      <c r="C278" s="83"/>
      <c r="D278" s="83"/>
      <c r="E278" s="83"/>
      <c r="F278" s="83"/>
      <c r="G278" s="83"/>
      <c r="H278" s="83"/>
      <c r="I278" s="83"/>
      <c r="J278" s="83"/>
      <c r="K278" s="83"/>
      <c r="L278" s="83"/>
      <c r="M278" s="83"/>
      <c r="N278" s="83"/>
      <c r="O278" s="83"/>
      <c r="P278" s="728"/>
      <c r="Q278" s="88"/>
    </row>
    <row r="279" spans="1:17" s="961" customFormat="1" ht="15.75">
      <c r="A279" s="82"/>
      <c r="B279" s="83"/>
      <c r="C279" s="83"/>
      <c r="D279" s="83"/>
      <c r="E279" s="83"/>
      <c r="F279" s="83"/>
      <c r="G279" s="83"/>
      <c r="H279" s="83"/>
      <c r="I279" s="83"/>
      <c r="J279" s="83"/>
      <c r="K279" s="83"/>
      <c r="L279" s="83"/>
      <c r="M279" s="83"/>
      <c r="N279" s="83"/>
      <c r="O279" s="83"/>
      <c r="P279" s="728"/>
      <c r="Q279" s="88"/>
    </row>
    <row r="280" spans="1:17" s="961" customFormat="1" ht="15.75">
      <c r="A280" s="82"/>
      <c r="B280" s="83"/>
      <c r="C280" s="83"/>
      <c r="D280" s="83"/>
      <c r="E280" s="83"/>
      <c r="F280" s="83"/>
      <c r="G280" s="83"/>
      <c r="H280" s="83"/>
      <c r="I280" s="83"/>
      <c r="J280" s="83"/>
      <c r="K280" s="83"/>
      <c r="L280" s="83"/>
      <c r="M280" s="83"/>
      <c r="N280" s="83"/>
      <c r="O280" s="83"/>
      <c r="P280" s="728"/>
      <c r="Q280" s="88"/>
    </row>
    <row r="281" spans="1:17" s="961" customFormat="1" ht="15.75">
      <c r="A281" s="82"/>
      <c r="B281" s="83"/>
      <c r="C281" s="83"/>
      <c r="D281" s="83"/>
      <c r="E281" s="83"/>
      <c r="F281" s="83"/>
      <c r="G281" s="83"/>
      <c r="H281" s="83"/>
      <c r="I281" s="83"/>
      <c r="J281" s="83"/>
      <c r="K281" s="83"/>
      <c r="L281" s="83"/>
      <c r="M281" s="83"/>
      <c r="N281" s="83"/>
      <c r="O281" s="83"/>
      <c r="P281" s="728"/>
      <c r="Q281" s="88"/>
    </row>
    <row r="282" spans="1:17" s="961" customFormat="1" ht="15.75">
      <c r="A282" s="82"/>
      <c r="B282" s="83"/>
      <c r="C282" s="83"/>
      <c r="D282" s="83"/>
      <c r="E282" s="83"/>
      <c r="F282" s="83"/>
      <c r="G282" s="83"/>
      <c r="H282" s="83"/>
      <c r="I282" s="83"/>
      <c r="J282" s="83"/>
      <c r="K282" s="83"/>
      <c r="L282" s="83"/>
      <c r="M282" s="83"/>
      <c r="N282" s="83"/>
      <c r="O282" s="83"/>
      <c r="P282" s="728"/>
      <c r="Q282" s="88"/>
    </row>
    <row r="283" spans="1:17" s="961" customFormat="1" ht="15.75">
      <c r="A283" s="82"/>
      <c r="B283" s="83"/>
      <c r="C283" s="83"/>
      <c r="D283" s="83"/>
      <c r="E283" s="83"/>
      <c r="F283" s="83"/>
      <c r="G283" s="83"/>
      <c r="H283" s="83"/>
      <c r="I283" s="83"/>
      <c r="J283" s="83"/>
      <c r="K283" s="83"/>
      <c r="L283" s="83"/>
      <c r="M283" s="83"/>
      <c r="N283" s="83"/>
      <c r="O283" s="83"/>
      <c r="P283" s="728"/>
      <c r="Q283" s="88"/>
    </row>
    <row r="284" spans="1:17" s="961" customFormat="1" ht="15.75">
      <c r="A284" s="82"/>
      <c r="B284" s="83"/>
      <c r="C284" s="83"/>
      <c r="D284" s="83"/>
      <c r="E284" s="83"/>
      <c r="F284" s="83"/>
      <c r="G284" s="83"/>
      <c r="H284" s="83"/>
      <c r="I284" s="83"/>
      <c r="J284" s="83"/>
      <c r="K284" s="83"/>
      <c r="L284" s="83"/>
      <c r="M284" s="83"/>
      <c r="N284" s="83"/>
      <c r="O284" s="83"/>
      <c r="P284" s="728"/>
      <c r="Q284" s="88"/>
    </row>
    <row r="285" spans="1:17" s="961" customFormat="1" ht="15.75">
      <c r="A285" s="82"/>
      <c r="B285" s="83"/>
      <c r="C285" s="83"/>
      <c r="D285" s="83"/>
      <c r="E285" s="83"/>
      <c r="F285" s="83"/>
      <c r="G285" s="83"/>
      <c r="H285" s="83"/>
      <c r="I285" s="83"/>
      <c r="J285" s="83"/>
      <c r="K285" s="83"/>
      <c r="L285" s="83"/>
      <c r="M285" s="83"/>
      <c r="N285" s="83"/>
      <c r="O285" s="83"/>
      <c r="P285" s="728"/>
      <c r="Q285" s="88"/>
    </row>
    <row r="286" spans="1:17" s="961" customFormat="1" ht="15.75">
      <c r="A286" s="82"/>
      <c r="B286" s="83"/>
      <c r="C286" s="83"/>
      <c r="D286" s="83"/>
      <c r="E286" s="83"/>
      <c r="F286" s="83"/>
      <c r="G286" s="83"/>
      <c r="H286" s="83"/>
      <c r="I286" s="83"/>
      <c r="J286" s="83"/>
      <c r="K286" s="83"/>
      <c r="L286" s="83"/>
      <c r="M286" s="83"/>
      <c r="N286" s="83"/>
      <c r="O286" s="83"/>
      <c r="P286" s="728"/>
      <c r="Q286" s="88"/>
    </row>
    <row r="287" spans="1:17" s="961" customFormat="1" ht="15.75">
      <c r="A287" s="82"/>
      <c r="B287" s="83"/>
      <c r="C287" s="83"/>
      <c r="D287" s="83"/>
      <c r="E287" s="83"/>
      <c r="F287" s="83"/>
      <c r="G287" s="83"/>
      <c r="H287" s="83"/>
      <c r="I287" s="83"/>
      <c r="J287" s="83"/>
      <c r="K287" s="83"/>
      <c r="L287" s="83"/>
      <c r="M287" s="83"/>
      <c r="N287" s="83"/>
      <c r="O287" s="83"/>
      <c r="P287" s="728"/>
      <c r="Q287" s="88"/>
    </row>
    <row r="288" spans="1:17" s="961" customFormat="1" ht="15.75">
      <c r="A288" s="82"/>
      <c r="B288" s="83"/>
      <c r="C288" s="83"/>
      <c r="D288" s="83"/>
      <c r="E288" s="83"/>
      <c r="F288" s="83"/>
      <c r="G288" s="83"/>
      <c r="H288" s="83"/>
      <c r="I288" s="83"/>
      <c r="J288" s="83"/>
      <c r="K288" s="83"/>
      <c r="L288" s="83"/>
      <c r="M288" s="83"/>
      <c r="N288" s="83"/>
      <c r="O288" s="83"/>
      <c r="P288" s="728"/>
      <c r="Q288" s="88"/>
    </row>
    <row r="289" spans="1:17" s="961" customFormat="1" ht="15.75">
      <c r="A289" s="82"/>
      <c r="B289" s="83"/>
      <c r="C289" s="83"/>
      <c r="D289" s="83"/>
      <c r="E289" s="83"/>
      <c r="F289" s="83"/>
      <c r="G289" s="83"/>
      <c r="H289" s="83"/>
      <c r="I289" s="83"/>
      <c r="J289" s="83"/>
      <c r="K289" s="83"/>
      <c r="L289" s="83"/>
      <c r="M289" s="83"/>
      <c r="N289" s="83"/>
      <c r="O289" s="83"/>
      <c r="P289" s="728"/>
      <c r="Q289" s="88"/>
    </row>
    <row r="290" spans="1:17" s="961" customFormat="1" ht="15.75">
      <c r="A290" s="82"/>
      <c r="B290" s="83"/>
      <c r="C290" s="83"/>
      <c r="D290" s="83"/>
      <c r="E290" s="83"/>
      <c r="F290" s="83"/>
      <c r="G290" s="83"/>
      <c r="H290" s="83"/>
      <c r="I290" s="83"/>
      <c r="J290" s="83"/>
      <c r="K290" s="83"/>
      <c r="L290" s="83"/>
      <c r="M290" s="83"/>
      <c r="N290" s="83"/>
      <c r="O290" s="83"/>
      <c r="P290" s="728"/>
      <c r="Q290" s="88"/>
    </row>
    <row r="291" spans="1:17" s="961" customFormat="1" ht="15.75">
      <c r="A291" s="82"/>
      <c r="B291" s="83"/>
      <c r="C291" s="83"/>
      <c r="D291" s="83"/>
      <c r="E291" s="83"/>
      <c r="F291" s="83"/>
      <c r="G291" s="83"/>
      <c r="H291" s="83"/>
      <c r="I291" s="83"/>
      <c r="J291" s="83"/>
      <c r="K291" s="83"/>
      <c r="L291" s="83"/>
      <c r="M291" s="83"/>
      <c r="N291" s="83"/>
      <c r="O291" s="83"/>
      <c r="P291" s="728"/>
      <c r="Q291" s="88"/>
    </row>
    <row r="292" spans="1:17" s="961" customFormat="1" ht="15.75">
      <c r="A292" s="82"/>
      <c r="B292" s="83"/>
      <c r="C292" s="83"/>
      <c r="D292" s="83"/>
      <c r="E292" s="83"/>
      <c r="F292" s="83"/>
      <c r="G292" s="83"/>
      <c r="H292" s="83"/>
      <c r="I292" s="83"/>
      <c r="J292" s="83"/>
      <c r="K292" s="83"/>
      <c r="L292" s="83"/>
      <c r="M292" s="83"/>
      <c r="N292" s="83"/>
      <c r="O292" s="83"/>
      <c r="P292" s="728"/>
      <c r="Q292" s="88"/>
    </row>
    <row r="293" spans="1:17" s="961" customFormat="1" ht="15.75">
      <c r="A293" s="82"/>
      <c r="B293" s="83"/>
      <c r="C293" s="83"/>
      <c r="D293" s="83"/>
      <c r="E293" s="83"/>
      <c r="F293" s="83"/>
      <c r="G293" s="83"/>
      <c r="H293" s="83"/>
      <c r="I293" s="83"/>
      <c r="J293" s="83"/>
      <c r="K293" s="83"/>
      <c r="L293" s="83"/>
      <c r="M293" s="83"/>
      <c r="N293" s="83"/>
      <c r="O293" s="83"/>
      <c r="P293" s="728"/>
      <c r="Q293" s="88"/>
    </row>
    <row r="294" spans="1:17" s="961" customFormat="1" ht="15.75">
      <c r="A294" s="82"/>
      <c r="B294" s="83"/>
      <c r="C294" s="83"/>
      <c r="D294" s="83"/>
      <c r="E294" s="83"/>
      <c r="F294" s="83"/>
      <c r="G294" s="83"/>
      <c r="H294" s="83"/>
      <c r="I294" s="83"/>
      <c r="J294" s="83"/>
      <c r="K294" s="83"/>
      <c r="L294" s="83"/>
      <c r="M294" s="83"/>
      <c r="N294" s="83"/>
      <c r="O294" s="83"/>
      <c r="P294" s="728"/>
      <c r="Q294" s="88"/>
    </row>
    <row r="295" spans="1:17" s="961" customFormat="1" ht="15.75">
      <c r="A295" s="82"/>
      <c r="B295" s="83"/>
      <c r="C295" s="83"/>
      <c r="D295" s="83"/>
      <c r="E295" s="83"/>
      <c r="F295" s="83"/>
      <c r="G295" s="83"/>
      <c r="H295" s="83"/>
      <c r="I295" s="83"/>
      <c r="J295" s="83"/>
      <c r="K295" s="83"/>
      <c r="L295" s="83"/>
      <c r="M295" s="83"/>
      <c r="N295" s="83"/>
      <c r="O295" s="83"/>
      <c r="P295" s="728"/>
      <c r="Q295" s="88"/>
    </row>
    <row r="296" spans="1:17" s="961" customFormat="1" ht="15.75">
      <c r="A296" s="82"/>
      <c r="B296" s="83"/>
      <c r="C296" s="83"/>
      <c r="D296" s="83"/>
      <c r="E296" s="83"/>
      <c r="F296" s="83"/>
      <c r="G296" s="83"/>
      <c r="H296" s="83"/>
      <c r="I296" s="83"/>
      <c r="J296" s="83"/>
      <c r="K296" s="83"/>
      <c r="L296" s="83"/>
      <c r="M296" s="83"/>
      <c r="N296" s="83"/>
      <c r="O296" s="83"/>
      <c r="P296" s="728"/>
      <c r="Q296" s="88"/>
    </row>
    <row r="297" spans="1:17" s="961" customFormat="1" ht="15.75">
      <c r="A297" s="82"/>
      <c r="B297" s="83"/>
      <c r="C297" s="83"/>
      <c r="D297" s="83"/>
      <c r="E297" s="83"/>
      <c r="F297" s="83"/>
      <c r="G297" s="83"/>
      <c r="H297" s="83"/>
      <c r="I297" s="83"/>
      <c r="J297" s="83"/>
      <c r="K297" s="83"/>
      <c r="L297" s="83"/>
      <c r="M297" s="83"/>
      <c r="N297" s="83"/>
      <c r="O297" s="83"/>
      <c r="P297" s="728"/>
      <c r="Q297" s="88"/>
    </row>
    <row r="298" spans="1:17" s="961" customFormat="1" ht="15.75">
      <c r="A298" s="82"/>
      <c r="B298" s="83"/>
      <c r="C298" s="83"/>
      <c r="D298" s="83"/>
      <c r="E298" s="83"/>
      <c r="F298" s="83"/>
      <c r="G298" s="83"/>
      <c r="H298" s="83"/>
      <c r="I298" s="83"/>
      <c r="J298" s="83"/>
      <c r="K298" s="83"/>
      <c r="L298" s="83"/>
      <c r="M298" s="83"/>
      <c r="N298" s="83"/>
      <c r="O298" s="83"/>
      <c r="P298" s="728"/>
      <c r="Q298" s="88"/>
    </row>
    <row r="299" spans="1:17" s="961" customFormat="1" ht="15.75">
      <c r="A299" s="82"/>
      <c r="B299" s="83"/>
      <c r="C299" s="83"/>
      <c r="D299" s="83"/>
      <c r="E299" s="83"/>
      <c r="F299" s="83"/>
      <c r="G299" s="83"/>
      <c r="H299" s="83"/>
      <c r="I299" s="83"/>
      <c r="J299" s="83"/>
      <c r="K299" s="83"/>
      <c r="L299" s="83"/>
      <c r="M299" s="83"/>
      <c r="N299" s="83"/>
      <c r="O299" s="83"/>
      <c r="P299" s="728"/>
      <c r="Q299" s="88"/>
    </row>
    <row r="300" spans="1:17" s="961" customFormat="1" ht="15.75">
      <c r="A300" s="82"/>
      <c r="B300" s="83"/>
      <c r="C300" s="83"/>
      <c r="D300" s="83"/>
      <c r="E300" s="83"/>
      <c r="F300" s="83"/>
      <c r="G300" s="83"/>
      <c r="H300" s="83"/>
      <c r="I300" s="83"/>
      <c r="J300" s="83"/>
      <c r="K300" s="83"/>
      <c r="L300" s="83"/>
      <c r="M300" s="83"/>
      <c r="N300" s="83"/>
      <c r="O300" s="83"/>
      <c r="P300" s="728"/>
      <c r="Q300" s="88"/>
    </row>
    <row r="301" spans="1:17" s="961" customFormat="1" ht="15.75">
      <c r="A301" s="82"/>
      <c r="B301" s="83"/>
      <c r="C301" s="83"/>
      <c r="D301" s="83"/>
      <c r="E301" s="83"/>
      <c r="F301" s="83"/>
      <c r="G301" s="83"/>
      <c r="H301" s="83"/>
      <c r="I301" s="83"/>
      <c r="J301" s="83"/>
      <c r="K301" s="83"/>
      <c r="L301" s="83"/>
      <c r="M301" s="83"/>
      <c r="N301" s="83"/>
      <c r="O301" s="83"/>
      <c r="P301" s="728"/>
      <c r="Q301" s="88"/>
    </row>
    <row r="302" spans="1:17" s="961" customFormat="1" ht="15.75">
      <c r="A302" s="82"/>
      <c r="B302" s="83"/>
      <c r="C302" s="83"/>
      <c r="D302" s="83"/>
      <c r="E302" s="83"/>
      <c r="F302" s="83"/>
      <c r="G302" s="83"/>
      <c r="H302" s="83"/>
      <c r="I302" s="83"/>
      <c r="J302" s="83"/>
      <c r="K302" s="83"/>
      <c r="L302" s="83"/>
      <c r="M302" s="83"/>
      <c r="N302" s="83"/>
      <c r="O302" s="83"/>
      <c r="P302" s="728"/>
      <c r="Q302" s="88"/>
    </row>
    <row r="303" spans="1:17" s="961" customFormat="1" ht="15.75">
      <c r="A303" s="82"/>
      <c r="B303" s="83"/>
      <c r="C303" s="83"/>
      <c r="D303" s="83"/>
      <c r="E303" s="83"/>
      <c r="F303" s="83"/>
      <c r="G303" s="83"/>
      <c r="H303" s="83"/>
      <c r="I303" s="83"/>
      <c r="J303" s="83"/>
      <c r="K303" s="83"/>
      <c r="L303" s="83"/>
      <c r="M303" s="83"/>
      <c r="N303" s="83"/>
      <c r="O303" s="83"/>
      <c r="P303" s="728"/>
      <c r="Q303" s="88"/>
    </row>
    <row r="304" spans="1:17" s="961" customFormat="1" ht="15.75">
      <c r="A304" s="82"/>
      <c r="B304" s="83"/>
      <c r="C304" s="83"/>
      <c r="D304" s="83"/>
      <c r="E304" s="83"/>
      <c r="F304" s="83"/>
      <c r="G304" s="83"/>
      <c r="H304" s="83"/>
      <c r="I304" s="83"/>
      <c r="J304" s="83"/>
      <c r="K304" s="83"/>
      <c r="L304" s="83"/>
      <c r="M304" s="83"/>
      <c r="N304" s="83"/>
      <c r="O304" s="83"/>
      <c r="P304" s="728"/>
      <c r="Q304" s="88"/>
    </row>
    <row r="305" spans="1:17" s="961" customFormat="1" ht="15.75">
      <c r="A305" s="82"/>
      <c r="B305" s="83"/>
      <c r="C305" s="83"/>
      <c r="D305" s="83"/>
      <c r="E305" s="83"/>
      <c r="F305" s="83"/>
      <c r="G305" s="83"/>
      <c r="H305" s="83"/>
      <c r="I305" s="83"/>
      <c r="J305" s="83"/>
      <c r="K305" s="83"/>
      <c r="L305" s="83"/>
      <c r="M305" s="83"/>
      <c r="N305" s="83"/>
      <c r="O305" s="83"/>
      <c r="P305" s="728"/>
      <c r="Q305" s="88"/>
    </row>
    <row r="306" spans="1:17" s="961" customFormat="1" ht="15.75">
      <c r="A306" s="82"/>
      <c r="B306" s="83"/>
      <c r="C306" s="83"/>
      <c r="D306" s="83"/>
      <c r="E306" s="83"/>
      <c r="F306" s="83"/>
      <c r="G306" s="83"/>
      <c r="H306" s="83"/>
      <c r="I306" s="83"/>
      <c r="J306" s="83"/>
      <c r="K306" s="83"/>
      <c r="L306" s="83"/>
      <c r="M306" s="83"/>
      <c r="N306" s="83"/>
      <c r="O306" s="83"/>
      <c r="P306" s="728"/>
      <c r="Q306" s="88"/>
    </row>
    <row r="307" spans="1:17" s="961" customFormat="1" ht="15.75">
      <c r="A307" s="82"/>
      <c r="B307" s="83"/>
      <c r="C307" s="83"/>
      <c r="D307" s="83"/>
      <c r="E307" s="83"/>
      <c r="F307" s="83"/>
      <c r="G307" s="83"/>
      <c r="H307" s="83"/>
      <c r="I307" s="83"/>
      <c r="J307" s="83"/>
      <c r="K307" s="83"/>
      <c r="L307" s="83"/>
      <c r="M307" s="83"/>
      <c r="N307" s="83"/>
      <c r="O307" s="83"/>
      <c r="P307" s="728"/>
      <c r="Q307" s="88"/>
    </row>
    <row r="308" spans="1:17" s="961" customFormat="1" ht="15.75">
      <c r="A308" s="82"/>
      <c r="B308" s="83"/>
      <c r="C308" s="83"/>
      <c r="D308" s="83"/>
      <c r="E308" s="83"/>
      <c r="F308" s="83"/>
      <c r="G308" s="83"/>
      <c r="H308" s="83"/>
      <c r="I308" s="83"/>
      <c r="J308" s="83"/>
      <c r="K308" s="83"/>
      <c r="L308" s="83"/>
      <c r="M308" s="83"/>
      <c r="N308" s="83"/>
      <c r="O308" s="83"/>
      <c r="P308" s="728"/>
      <c r="Q308" s="88"/>
    </row>
    <row r="309" spans="1:17" s="961" customFormat="1" ht="15.75">
      <c r="A309" s="82"/>
      <c r="B309" s="83"/>
      <c r="C309" s="83"/>
      <c r="D309" s="83"/>
      <c r="E309" s="83"/>
      <c r="F309" s="83"/>
      <c r="G309" s="83"/>
      <c r="H309" s="83"/>
      <c r="I309" s="83"/>
      <c r="J309" s="83"/>
      <c r="K309" s="83"/>
      <c r="L309" s="83"/>
      <c r="M309" s="83"/>
      <c r="N309" s="83"/>
      <c r="O309" s="83"/>
      <c r="P309" s="728"/>
      <c r="Q309" s="88"/>
    </row>
    <row r="310" spans="1:17" s="961" customFormat="1" ht="15.75">
      <c r="A310" s="82"/>
      <c r="B310" s="83"/>
      <c r="C310" s="83"/>
      <c r="D310" s="83"/>
      <c r="E310" s="83"/>
      <c r="F310" s="83"/>
      <c r="G310" s="83"/>
      <c r="H310" s="83"/>
      <c r="I310" s="83"/>
      <c r="J310" s="83"/>
      <c r="K310" s="83"/>
      <c r="L310" s="83"/>
      <c r="M310" s="83"/>
      <c r="N310" s="83"/>
      <c r="O310" s="83"/>
      <c r="P310" s="728"/>
      <c r="Q310" s="88"/>
    </row>
    <row r="311" spans="1:17" s="961" customFormat="1" ht="15.75">
      <c r="A311" s="82"/>
      <c r="B311" s="83"/>
      <c r="C311" s="83"/>
      <c r="D311" s="83"/>
      <c r="E311" s="83"/>
      <c r="F311" s="83"/>
      <c r="G311" s="83"/>
      <c r="H311" s="83"/>
      <c r="I311" s="83"/>
      <c r="J311" s="83"/>
      <c r="K311" s="83"/>
      <c r="L311" s="83"/>
      <c r="M311" s="83"/>
      <c r="N311" s="83"/>
      <c r="O311" s="83"/>
      <c r="P311" s="728"/>
      <c r="Q311" s="88"/>
    </row>
    <row r="312" spans="1:17" s="961" customFormat="1" ht="15.75">
      <c r="A312" s="82"/>
      <c r="B312" s="83"/>
      <c r="C312" s="83"/>
      <c r="D312" s="83"/>
      <c r="E312" s="83"/>
      <c r="F312" s="83"/>
      <c r="G312" s="83"/>
      <c r="H312" s="83"/>
      <c r="I312" s="83"/>
      <c r="J312" s="83"/>
      <c r="K312" s="83"/>
      <c r="L312" s="83"/>
      <c r="M312" s="83"/>
      <c r="N312" s="83"/>
      <c r="O312" s="83"/>
      <c r="P312" s="728"/>
      <c r="Q312" s="88"/>
    </row>
    <row r="313" spans="1:17" s="961" customFormat="1" ht="15.75">
      <c r="A313" s="82"/>
      <c r="B313" s="83"/>
      <c r="C313" s="83"/>
      <c r="D313" s="83"/>
      <c r="E313" s="83"/>
      <c r="F313" s="83"/>
      <c r="G313" s="83"/>
      <c r="H313" s="83"/>
      <c r="I313" s="83"/>
      <c r="J313" s="83"/>
      <c r="K313" s="83"/>
      <c r="L313" s="83"/>
      <c r="M313" s="83"/>
      <c r="N313" s="83"/>
      <c r="O313" s="83"/>
      <c r="P313" s="728"/>
      <c r="Q313" s="88"/>
    </row>
    <row r="314" spans="1:17" s="961" customFormat="1" ht="15.75">
      <c r="A314" s="82"/>
      <c r="B314" s="83"/>
      <c r="C314" s="83"/>
      <c r="D314" s="83"/>
      <c r="E314" s="83"/>
      <c r="F314" s="83"/>
      <c r="G314" s="83"/>
      <c r="H314" s="83"/>
      <c r="I314" s="83"/>
      <c r="J314" s="83"/>
      <c r="K314" s="83"/>
      <c r="L314" s="83"/>
      <c r="M314" s="83"/>
      <c r="N314" s="83"/>
      <c r="O314" s="83"/>
      <c r="P314" s="728"/>
      <c r="Q314" s="88"/>
    </row>
    <row r="315" spans="1:17" s="961" customFormat="1" ht="15.75">
      <c r="A315" s="82"/>
      <c r="B315" s="83"/>
      <c r="C315" s="83"/>
      <c r="D315" s="83"/>
      <c r="E315" s="83"/>
      <c r="F315" s="83"/>
      <c r="G315" s="83"/>
      <c r="H315" s="83"/>
      <c r="I315" s="83"/>
      <c r="J315" s="83"/>
      <c r="K315" s="83"/>
      <c r="L315" s="83"/>
      <c r="M315" s="83"/>
      <c r="N315" s="83"/>
      <c r="O315" s="83"/>
      <c r="P315" s="728"/>
      <c r="Q315" s="88"/>
    </row>
    <row r="316" spans="1:17" s="961" customFormat="1" ht="15.75">
      <c r="A316" s="82"/>
      <c r="B316" s="83"/>
      <c r="C316" s="83"/>
      <c r="D316" s="83"/>
      <c r="E316" s="83"/>
      <c r="F316" s="83"/>
      <c r="G316" s="83"/>
      <c r="H316" s="83"/>
      <c r="I316" s="83"/>
      <c r="J316" s="83"/>
      <c r="K316" s="83"/>
      <c r="L316" s="83"/>
      <c r="M316" s="83"/>
      <c r="N316" s="83"/>
      <c r="O316" s="83"/>
      <c r="P316" s="728"/>
      <c r="Q316" s="88"/>
    </row>
    <row r="317" spans="1:17" s="961" customFormat="1" ht="15.75">
      <c r="A317" s="82"/>
      <c r="B317" s="83"/>
      <c r="C317" s="83"/>
      <c r="D317" s="83"/>
      <c r="E317" s="83"/>
      <c r="F317" s="83"/>
      <c r="G317" s="83"/>
      <c r="H317" s="83"/>
      <c r="I317" s="83"/>
      <c r="J317" s="83"/>
      <c r="K317" s="83"/>
      <c r="L317" s="83"/>
      <c r="M317" s="83"/>
      <c r="N317" s="83"/>
      <c r="O317" s="83"/>
      <c r="P317" s="728"/>
      <c r="Q317" s="88"/>
    </row>
    <row r="318" spans="1:17" s="961" customFormat="1" ht="15.75">
      <c r="A318" s="82"/>
      <c r="B318" s="83"/>
      <c r="C318" s="83"/>
      <c r="D318" s="83"/>
      <c r="E318" s="83"/>
      <c r="F318" s="83"/>
      <c r="G318" s="83"/>
      <c r="H318" s="83"/>
      <c r="I318" s="83"/>
      <c r="J318" s="83"/>
      <c r="K318" s="83"/>
      <c r="L318" s="83"/>
      <c r="M318" s="83"/>
      <c r="N318" s="83"/>
      <c r="O318" s="83"/>
      <c r="P318" s="728"/>
      <c r="Q318" s="88"/>
    </row>
    <row r="319" spans="1:17" s="961" customFormat="1" ht="15.75">
      <c r="A319" s="82"/>
      <c r="B319" s="83"/>
      <c r="C319" s="83"/>
      <c r="D319" s="83"/>
      <c r="E319" s="83"/>
      <c r="F319" s="83"/>
      <c r="G319" s="83"/>
      <c r="H319" s="83"/>
      <c r="I319" s="83"/>
      <c r="J319" s="83"/>
      <c r="K319" s="83"/>
      <c r="L319" s="83"/>
      <c r="M319" s="83"/>
      <c r="N319" s="83"/>
      <c r="O319" s="83"/>
      <c r="P319" s="728"/>
      <c r="Q319" s="88"/>
    </row>
    <row r="320" spans="1:17" s="961" customFormat="1" ht="15.75">
      <c r="A320" s="82"/>
      <c r="B320" s="83"/>
      <c r="C320" s="83"/>
      <c r="D320" s="83"/>
      <c r="E320" s="83"/>
      <c r="F320" s="83"/>
      <c r="G320" s="83"/>
      <c r="H320" s="83"/>
      <c r="I320" s="83"/>
      <c r="J320" s="83"/>
      <c r="K320" s="83"/>
      <c r="L320" s="83"/>
      <c r="M320" s="83"/>
      <c r="N320" s="83"/>
      <c r="O320" s="83"/>
      <c r="P320" s="728"/>
      <c r="Q320" s="88"/>
    </row>
    <row r="321" spans="1:17" s="961" customFormat="1" ht="15.75">
      <c r="A321" s="82"/>
      <c r="B321" s="83"/>
      <c r="C321" s="83"/>
      <c r="D321" s="83"/>
      <c r="E321" s="83"/>
      <c r="F321" s="83"/>
      <c r="G321" s="83"/>
      <c r="H321" s="83"/>
      <c r="I321" s="83"/>
      <c r="J321" s="83"/>
      <c r="K321" s="83"/>
      <c r="L321" s="83"/>
      <c r="M321" s="83"/>
      <c r="N321" s="83"/>
      <c r="O321" s="83"/>
      <c r="P321" s="728"/>
      <c r="Q321" s="88"/>
    </row>
    <row r="322" spans="1:17" s="961" customFormat="1" ht="15.75">
      <c r="A322" s="82"/>
      <c r="B322" s="83"/>
      <c r="C322" s="83"/>
      <c r="D322" s="83"/>
      <c r="E322" s="83"/>
      <c r="F322" s="83"/>
      <c r="G322" s="83"/>
      <c r="H322" s="83"/>
      <c r="I322" s="83"/>
      <c r="J322" s="83"/>
      <c r="K322" s="83"/>
      <c r="L322" s="83"/>
      <c r="M322" s="83"/>
      <c r="N322" s="83"/>
      <c r="O322" s="83"/>
      <c r="P322" s="728"/>
      <c r="Q322" s="88"/>
    </row>
    <row r="323" spans="1:17" s="961" customFormat="1" ht="15.75">
      <c r="A323" s="82"/>
      <c r="B323" s="83"/>
      <c r="C323" s="83"/>
      <c r="D323" s="83"/>
      <c r="E323" s="83"/>
      <c r="F323" s="83"/>
      <c r="G323" s="83"/>
      <c r="H323" s="83"/>
      <c r="I323" s="83"/>
      <c r="J323" s="83"/>
      <c r="K323" s="83"/>
      <c r="L323" s="83"/>
      <c r="M323" s="83"/>
      <c r="N323" s="83"/>
      <c r="O323" s="83"/>
      <c r="P323" s="728"/>
      <c r="Q323" s="88"/>
    </row>
    <row r="324" spans="1:17" s="961" customFormat="1" ht="15.75">
      <c r="A324" s="82"/>
      <c r="B324" s="83"/>
      <c r="C324" s="83"/>
      <c r="D324" s="83"/>
      <c r="E324" s="83"/>
      <c r="F324" s="83"/>
      <c r="G324" s="83"/>
      <c r="H324" s="83"/>
      <c r="I324" s="83"/>
      <c r="J324" s="83"/>
      <c r="K324" s="83"/>
      <c r="L324" s="83"/>
      <c r="M324" s="83"/>
      <c r="N324" s="83"/>
      <c r="O324" s="83"/>
      <c r="P324" s="728"/>
      <c r="Q324" s="88"/>
    </row>
    <row r="325" spans="1:17" s="961" customFormat="1" ht="15.75">
      <c r="A325" s="82"/>
      <c r="B325" s="83"/>
      <c r="C325" s="83"/>
      <c r="D325" s="83"/>
      <c r="E325" s="83"/>
      <c r="F325" s="83"/>
      <c r="G325" s="83"/>
      <c r="H325" s="83"/>
      <c r="I325" s="83"/>
      <c r="J325" s="83"/>
      <c r="K325" s="83"/>
      <c r="L325" s="83"/>
      <c r="M325" s="83"/>
      <c r="N325" s="83"/>
      <c r="O325" s="83"/>
      <c r="P325" s="728"/>
      <c r="Q325" s="88"/>
    </row>
    <row r="326" spans="1:17" s="961" customFormat="1" ht="15.75">
      <c r="A326" s="82"/>
      <c r="B326" s="83"/>
      <c r="C326" s="83"/>
      <c r="D326" s="83"/>
      <c r="E326" s="83"/>
      <c r="F326" s="83"/>
      <c r="G326" s="83"/>
      <c r="H326" s="83"/>
      <c r="I326" s="83"/>
      <c r="J326" s="83"/>
      <c r="K326" s="83"/>
      <c r="L326" s="83"/>
      <c r="M326" s="83"/>
      <c r="N326" s="83"/>
      <c r="O326" s="83"/>
      <c r="P326" s="728"/>
      <c r="Q326" s="88"/>
    </row>
    <row r="327" spans="1:17" s="961" customFormat="1" ht="15.75">
      <c r="A327" s="82"/>
      <c r="B327" s="83"/>
      <c r="C327" s="83"/>
      <c r="D327" s="83"/>
      <c r="E327" s="83"/>
      <c r="F327" s="83"/>
      <c r="G327" s="83"/>
      <c r="H327" s="83"/>
      <c r="I327" s="83"/>
      <c r="J327" s="83"/>
      <c r="K327" s="83"/>
      <c r="L327" s="83"/>
      <c r="M327" s="83"/>
      <c r="N327" s="83"/>
      <c r="O327" s="83"/>
      <c r="P327" s="728"/>
      <c r="Q327" s="88"/>
    </row>
    <row r="328" spans="1:17" s="961" customFormat="1" ht="15.75">
      <c r="A328" s="82"/>
      <c r="B328" s="83"/>
      <c r="C328" s="83"/>
      <c r="D328" s="83"/>
      <c r="E328" s="83"/>
      <c r="F328" s="83"/>
      <c r="G328" s="83"/>
      <c r="H328" s="83"/>
      <c r="I328" s="83"/>
      <c r="J328" s="83"/>
      <c r="K328" s="83"/>
      <c r="L328" s="83"/>
      <c r="M328" s="83"/>
      <c r="N328" s="83"/>
      <c r="O328" s="83"/>
      <c r="P328" s="728"/>
      <c r="Q328" s="88"/>
    </row>
    <row r="329" spans="1:17" s="961" customFormat="1" ht="15.75">
      <c r="A329" s="82"/>
      <c r="B329" s="83"/>
      <c r="C329" s="83"/>
      <c r="D329" s="83"/>
      <c r="E329" s="83"/>
      <c r="F329" s="83"/>
      <c r="G329" s="83"/>
      <c r="H329" s="83"/>
      <c r="I329" s="83"/>
      <c r="J329" s="83"/>
      <c r="K329" s="83"/>
      <c r="L329" s="83"/>
      <c r="M329" s="83"/>
      <c r="N329" s="83"/>
      <c r="O329" s="83"/>
      <c r="P329" s="728"/>
      <c r="Q329" s="88"/>
    </row>
    <row r="330" spans="1:17" s="961" customFormat="1" ht="15.75">
      <c r="A330" s="82"/>
      <c r="B330" s="83"/>
      <c r="C330" s="83"/>
      <c r="D330" s="83"/>
      <c r="E330" s="83"/>
      <c r="F330" s="83"/>
      <c r="G330" s="83"/>
      <c r="H330" s="83"/>
      <c r="I330" s="83"/>
      <c r="J330" s="83"/>
      <c r="K330" s="83"/>
      <c r="L330" s="83"/>
      <c r="M330" s="83"/>
      <c r="N330" s="83"/>
      <c r="O330" s="83"/>
      <c r="P330" s="728"/>
      <c r="Q330" s="88"/>
    </row>
    <row r="331" spans="1:17" s="961" customFormat="1" ht="15.75">
      <c r="A331" s="82"/>
      <c r="B331" s="83"/>
      <c r="C331" s="83"/>
      <c r="D331" s="83"/>
      <c r="E331" s="83"/>
      <c r="F331" s="83"/>
      <c r="G331" s="83"/>
      <c r="H331" s="83"/>
      <c r="I331" s="83"/>
      <c r="J331" s="83"/>
      <c r="K331" s="83"/>
      <c r="L331" s="83"/>
      <c r="M331" s="83"/>
      <c r="N331" s="83"/>
      <c r="O331" s="83"/>
      <c r="P331" s="728"/>
      <c r="Q331" s="88"/>
    </row>
    <row r="332" spans="1:17" s="961" customFormat="1" ht="15.75">
      <c r="A332" s="82"/>
      <c r="B332" s="83"/>
      <c r="C332" s="83"/>
      <c r="D332" s="83"/>
      <c r="E332" s="83"/>
      <c r="F332" s="83"/>
      <c r="G332" s="83"/>
      <c r="H332" s="83"/>
      <c r="I332" s="83"/>
      <c r="J332" s="83"/>
      <c r="K332" s="83"/>
      <c r="L332" s="83"/>
      <c r="M332" s="83"/>
      <c r="N332" s="83"/>
      <c r="O332" s="83"/>
      <c r="P332" s="728"/>
      <c r="Q332" s="88"/>
    </row>
    <row r="333" spans="1:17" s="961" customFormat="1" ht="15.75">
      <c r="A333" s="82"/>
      <c r="B333" s="83"/>
      <c r="C333" s="83"/>
      <c r="D333" s="83"/>
      <c r="E333" s="83"/>
      <c r="F333" s="83"/>
      <c r="G333" s="83"/>
      <c r="H333" s="83"/>
      <c r="I333" s="83"/>
      <c r="J333" s="83"/>
      <c r="K333" s="83"/>
      <c r="L333" s="83"/>
      <c r="M333" s="83"/>
      <c r="N333" s="83"/>
      <c r="O333" s="83"/>
      <c r="P333" s="728"/>
      <c r="Q333" s="88"/>
    </row>
    <row r="334" spans="1:17" s="961" customFormat="1" ht="15.75">
      <c r="A334" s="82"/>
      <c r="B334" s="83"/>
      <c r="C334" s="83"/>
      <c r="D334" s="83"/>
      <c r="E334" s="83"/>
      <c r="F334" s="83"/>
      <c r="G334" s="83"/>
      <c r="H334" s="83"/>
      <c r="I334" s="83"/>
      <c r="J334" s="83"/>
      <c r="K334" s="83"/>
      <c r="L334" s="83"/>
      <c r="M334" s="83"/>
      <c r="N334" s="83"/>
      <c r="O334" s="83"/>
      <c r="P334" s="728"/>
      <c r="Q334" s="88"/>
    </row>
    <row r="335" spans="1:17" s="961" customFormat="1" ht="15.75">
      <c r="A335" s="82"/>
      <c r="B335" s="83"/>
      <c r="C335" s="83"/>
      <c r="D335" s="83"/>
      <c r="E335" s="83"/>
      <c r="F335" s="83"/>
      <c r="G335" s="83"/>
      <c r="H335" s="83"/>
      <c r="I335" s="83"/>
      <c r="J335" s="83"/>
      <c r="K335" s="83"/>
      <c r="L335" s="83"/>
      <c r="M335" s="83"/>
      <c r="N335" s="83"/>
      <c r="O335" s="83"/>
      <c r="P335" s="728"/>
      <c r="Q335" s="88"/>
    </row>
    <row r="336" spans="1:17" s="961" customFormat="1" ht="15.75">
      <c r="A336" s="82"/>
      <c r="B336" s="83"/>
      <c r="C336" s="83"/>
      <c r="D336" s="83"/>
      <c r="E336" s="83"/>
      <c r="F336" s="83"/>
      <c r="G336" s="83"/>
      <c r="H336" s="83"/>
      <c r="I336" s="83"/>
      <c r="J336" s="83"/>
      <c r="K336" s="83"/>
      <c r="L336" s="83"/>
      <c r="M336" s="83"/>
      <c r="N336" s="83"/>
      <c r="O336" s="83"/>
      <c r="P336" s="728"/>
      <c r="Q336" s="88"/>
    </row>
    <row r="337" spans="1:17" s="961" customFormat="1" ht="15.75">
      <c r="A337" s="82"/>
      <c r="B337" s="83"/>
      <c r="C337" s="83"/>
      <c r="D337" s="83"/>
      <c r="E337" s="83"/>
      <c r="F337" s="83"/>
      <c r="G337" s="83"/>
      <c r="H337" s="83"/>
      <c r="I337" s="83"/>
      <c r="J337" s="83"/>
      <c r="K337" s="83"/>
      <c r="L337" s="83"/>
      <c r="M337" s="83"/>
      <c r="N337" s="83"/>
      <c r="O337" s="83"/>
      <c r="P337" s="728"/>
      <c r="Q337" s="88"/>
    </row>
    <row r="338" spans="1:17" s="961" customFormat="1" ht="15.75">
      <c r="A338" s="82"/>
      <c r="B338" s="83"/>
      <c r="C338" s="83"/>
      <c r="D338" s="83"/>
      <c r="E338" s="83"/>
      <c r="F338" s="83"/>
      <c r="G338" s="83"/>
      <c r="H338" s="83"/>
      <c r="I338" s="83"/>
      <c r="J338" s="83"/>
      <c r="K338" s="83"/>
      <c r="L338" s="83"/>
      <c r="M338" s="83"/>
      <c r="N338" s="83"/>
      <c r="O338" s="83"/>
      <c r="P338" s="728"/>
      <c r="Q338" s="88"/>
    </row>
    <row r="339" spans="1:17" s="961" customFormat="1" ht="15.75">
      <c r="A339" s="82"/>
      <c r="B339" s="83"/>
      <c r="C339" s="83"/>
      <c r="D339" s="83"/>
      <c r="E339" s="83"/>
      <c r="F339" s="83"/>
      <c r="G339" s="83"/>
      <c r="H339" s="83"/>
      <c r="I339" s="83"/>
      <c r="J339" s="83"/>
      <c r="K339" s="83"/>
      <c r="L339" s="83"/>
      <c r="M339" s="83"/>
      <c r="N339" s="83"/>
      <c r="O339" s="83"/>
      <c r="P339" s="728"/>
      <c r="Q339" s="88"/>
    </row>
    <row r="340" spans="1:17" s="961" customFormat="1" ht="15.75">
      <c r="A340" s="82"/>
      <c r="B340" s="83"/>
      <c r="C340" s="83"/>
      <c r="D340" s="83"/>
      <c r="E340" s="83"/>
      <c r="F340" s="83"/>
      <c r="G340" s="83"/>
      <c r="H340" s="83"/>
      <c r="I340" s="83"/>
      <c r="J340" s="83"/>
      <c r="K340" s="83"/>
      <c r="L340" s="83"/>
      <c r="M340" s="83"/>
      <c r="N340" s="83"/>
      <c r="O340" s="83"/>
      <c r="P340" s="728"/>
      <c r="Q340" s="88"/>
    </row>
    <row r="341" spans="1:17" s="961" customFormat="1" ht="15.75">
      <c r="A341" s="82"/>
      <c r="B341" s="83"/>
      <c r="C341" s="83"/>
      <c r="D341" s="83"/>
      <c r="E341" s="83"/>
      <c r="F341" s="83"/>
      <c r="G341" s="83"/>
      <c r="H341" s="83"/>
      <c r="I341" s="83"/>
      <c r="J341" s="83"/>
      <c r="K341" s="83"/>
      <c r="L341" s="83"/>
      <c r="M341" s="83"/>
      <c r="N341" s="83"/>
      <c r="O341" s="83"/>
      <c r="P341" s="728"/>
      <c r="Q341" s="88"/>
    </row>
    <row r="342" spans="1:17" s="961" customFormat="1" ht="15.75">
      <c r="A342" s="82"/>
      <c r="B342" s="83"/>
      <c r="C342" s="83"/>
      <c r="D342" s="83"/>
      <c r="E342" s="83"/>
      <c r="F342" s="83"/>
      <c r="G342" s="83"/>
      <c r="H342" s="83"/>
      <c r="I342" s="83"/>
      <c r="J342" s="83"/>
      <c r="K342" s="83"/>
      <c r="L342" s="83"/>
      <c r="M342" s="83"/>
      <c r="N342" s="83"/>
      <c r="O342" s="83"/>
      <c r="P342" s="728"/>
      <c r="Q342" s="88"/>
    </row>
    <row r="343" spans="1:17" s="961" customFormat="1" ht="15.75">
      <c r="A343" s="82"/>
      <c r="B343" s="83"/>
      <c r="C343" s="83"/>
      <c r="D343" s="83"/>
      <c r="E343" s="83"/>
      <c r="F343" s="83"/>
      <c r="G343" s="83"/>
      <c r="H343" s="83"/>
      <c r="I343" s="83"/>
      <c r="J343" s="83"/>
      <c r="K343" s="83"/>
      <c r="L343" s="83"/>
      <c r="M343" s="83"/>
      <c r="N343" s="83"/>
      <c r="O343" s="83"/>
      <c r="P343" s="728"/>
      <c r="Q343" s="88"/>
    </row>
    <row r="344" spans="1:17" s="961" customFormat="1" ht="15.75">
      <c r="A344" s="82"/>
      <c r="B344" s="83"/>
      <c r="C344" s="83"/>
      <c r="D344" s="83"/>
      <c r="E344" s="83"/>
      <c r="F344" s="83"/>
      <c r="G344" s="83"/>
      <c r="H344" s="83"/>
      <c r="I344" s="83"/>
      <c r="J344" s="83"/>
      <c r="K344" s="83"/>
      <c r="L344" s="83"/>
      <c r="M344" s="83"/>
      <c r="N344" s="83"/>
      <c r="O344" s="83"/>
      <c r="P344" s="728"/>
      <c r="Q344" s="88"/>
    </row>
    <row r="345" spans="1:17" s="961" customFormat="1" ht="15.75">
      <c r="A345" s="82"/>
      <c r="B345" s="83"/>
      <c r="C345" s="83"/>
      <c r="D345" s="83"/>
      <c r="E345" s="83"/>
      <c r="F345" s="83"/>
      <c r="G345" s="83"/>
      <c r="H345" s="83"/>
      <c r="I345" s="83"/>
      <c r="J345" s="83"/>
      <c r="K345" s="83"/>
      <c r="L345" s="83"/>
      <c r="M345" s="83"/>
      <c r="N345" s="83"/>
      <c r="O345" s="83"/>
      <c r="P345" s="728"/>
      <c r="Q345" s="88"/>
    </row>
    <row r="346" spans="1:17" s="961" customFormat="1" ht="15.75">
      <c r="A346" s="82"/>
      <c r="B346" s="83"/>
      <c r="C346" s="83"/>
      <c r="D346" s="83"/>
      <c r="E346" s="83"/>
      <c r="F346" s="83"/>
      <c r="G346" s="83"/>
      <c r="H346" s="83"/>
      <c r="I346" s="83"/>
      <c r="J346" s="83"/>
      <c r="K346" s="83"/>
      <c r="L346" s="83"/>
      <c r="M346" s="83"/>
      <c r="N346" s="83"/>
      <c r="O346" s="83"/>
      <c r="P346" s="728"/>
      <c r="Q346" s="88"/>
    </row>
    <row r="347" spans="1:17" s="961" customFormat="1" ht="15.75">
      <c r="A347" s="82"/>
      <c r="B347" s="83"/>
      <c r="C347" s="83"/>
      <c r="D347" s="83"/>
      <c r="E347" s="83"/>
      <c r="F347" s="83"/>
      <c r="G347" s="83"/>
      <c r="H347" s="83"/>
      <c r="I347" s="83"/>
      <c r="J347" s="83"/>
      <c r="K347" s="83"/>
      <c r="L347" s="83"/>
      <c r="M347" s="83"/>
      <c r="N347" s="83"/>
      <c r="O347" s="83"/>
      <c r="P347" s="728"/>
      <c r="Q347" s="88"/>
    </row>
    <row r="348" spans="1:17" s="961" customFormat="1" ht="15.75">
      <c r="A348" s="82"/>
      <c r="B348" s="83"/>
      <c r="C348" s="83"/>
      <c r="D348" s="83"/>
      <c r="E348" s="83"/>
      <c r="F348" s="83"/>
      <c r="G348" s="83"/>
      <c r="H348" s="83"/>
      <c r="I348" s="83"/>
      <c r="J348" s="83"/>
      <c r="K348" s="83"/>
      <c r="L348" s="83"/>
      <c r="M348" s="83"/>
      <c r="N348" s="83"/>
      <c r="O348" s="83"/>
      <c r="P348" s="728"/>
      <c r="Q348" s="88"/>
    </row>
    <row r="349" spans="1:17" s="961" customFormat="1" ht="15.75">
      <c r="A349" s="82"/>
      <c r="B349" s="83"/>
      <c r="C349" s="83"/>
      <c r="D349" s="83"/>
      <c r="E349" s="83"/>
      <c r="F349" s="83"/>
      <c r="G349" s="83"/>
      <c r="H349" s="83"/>
      <c r="I349" s="83"/>
      <c r="J349" s="83"/>
      <c r="K349" s="83"/>
      <c r="L349" s="83"/>
      <c r="M349" s="83"/>
      <c r="N349" s="83"/>
      <c r="O349" s="83"/>
      <c r="P349" s="728"/>
      <c r="Q349" s="88"/>
    </row>
    <row r="350" spans="1:17" s="961" customFormat="1" ht="15.75">
      <c r="A350" s="82"/>
      <c r="B350" s="83"/>
      <c r="C350" s="83"/>
      <c r="D350" s="83"/>
      <c r="E350" s="83"/>
      <c r="F350" s="83"/>
      <c r="G350" s="83"/>
      <c r="H350" s="83"/>
      <c r="I350" s="83"/>
      <c r="J350" s="83"/>
      <c r="K350" s="83"/>
      <c r="L350" s="83"/>
      <c r="M350" s="83"/>
      <c r="N350" s="83"/>
      <c r="O350" s="83"/>
      <c r="P350" s="728"/>
      <c r="Q350" s="88"/>
    </row>
    <row r="351" spans="1:17" s="961" customFormat="1" ht="15.75">
      <c r="A351" s="82"/>
      <c r="B351" s="83"/>
      <c r="C351" s="83"/>
      <c r="D351" s="83"/>
      <c r="E351" s="83"/>
      <c r="F351" s="83"/>
      <c r="G351" s="83"/>
      <c r="H351" s="83"/>
      <c r="I351" s="83"/>
      <c r="J351" s="83"/>
      <c r="K351" s="83"/>
      <c r="L351" s="83"/>
      <c r="M351" s="83"/>
      <c r="N351" s="83"/>
      <c r="O351" s="83"/>
      <c r="P351" s="728"/>
      <c r="Q351" s="88"/>
    </row>
    <row r="352" spans="1:17" s="961" customFormat="1" ht="15.75">
      <c r="A352" s="82"/>
      <c r="B352" s="83"/>
      <c r="C352" s="83"/>
      <c r="D352" s="83"/>
      <c r="E352" s="83"/>
      <c r="F352" s="83"/>
      <c r="G352" s="83"/>
      <c r="H352" s="83"/>
      <c r="I352" s="83"/>
      <c r="J352" s="83"/>
      <c r="K352" s="83"/>
      <c r="L352" s="83"/>
      <c r="M352" s="83"/>
      <c r="N352" s="83"/>
      <c r="O352" s="83"/>
      <c r="P352" s="728"/>
      <c r="Q352" s="88"/>
    </row>
    <row r="353" spans="1:17" s="961" customFormat="1" ht="15.75">
      <c r="A353" s="82"/>
      <c r="B353" s="83"/>
      <c r="C353" s="83"/>
      <c r="D353" s="83"/>
      <c r="E353" s="83"/>
      <c r="F353" s="83"/>
      <c r="G353" s="83"/>
      <c r="H353" s="83"/>
      <c r="I353" s="83"/>
      <c r="J353" s="83"/>
      <c r="K353" s="83"/>
      <c r="L353" s="83"/>
      <c r="M353" s="83"/>
      <c r="N353" s="83"/>
      <c r="O353" s="83"/>
      <c r="P353" s="728"/>
      <c r="Q353" s="88"/>
    </row>
    <row r="354" spans="1:17" s="961" customFormat="1" ht="15.75">
      <c r="A354" s="82"/>
      <c r="B354" s="83"/>
      <c r="C354" s="83"/>
      <c r="D354" s="83"/>
      <c r="E354" s="83"/>
      <c r="F354" s="83"/>
      <c r="G354" s="83"/>
      <c r="H354" s="83"/>
      <c r="I354" s="83"/>
      <c r="J354" s="83"/>
      <c r="K354" s="83"/>
      <c r="L354" s="83"/>
      <c r="M354" s="83"/>
      <c r="N354" s="83"/>
      <c r="O354" s="83"/>
      <c r="P354" s="728"/>
      <c r="Q354" s="88"/>
    </row>
    <row r="355" spans="1:17" s="961" customFormat="1" ht="15.75">
      <c r="A355" s="82"/>
      <c r="B355" s="83"/>
      <c r="C355" s="83"/>
      <c r="D355" s="83"/>
      <c r="E355" s="83"/>
      <c r="F355" s="83"/>
      <c r="G355" s="83"/>
      <c r="H355" s="83"/>
      <c r="I355" s="83"/>
      <c r="J355" s="83"/>
      <c r="K355" s="83"/>
      <c r="L355" s="83"/>
      <c r="M355" s="83"/>
      <c r="N355" s="83"/>
      <c r="O355" s="83"/>
      <c r="P355" s="728"/>
      <c r="Q355" s="88"/>
    </row>
    <row r="356" spans="1:17" s="961" customFormat="1" ht="15.75">
      <c r="A356" s="82"/>
      <c r="B356" s="83"/>
      <c r="C356" s="83"/>
      <c r="D356" s="83"/>
      <c r="E356" s="83"/>
      <c r="F356" s="83"/>
      <c r="G356" s="83"/>
      <c r="H356" s="83"/>
      <c r="I356" s="83"/>
      <c r="J356" s="83"/>
      <c r="K356" s="83"/>
      <c r="L356" s="83"/>
      <c r="M356" s="83"/>
      <c r="N356" s="83"/>
      <c r="O356" s="83"/>
      <c r="P356" s="728"/>
      <c r="Q356" s="88"/>
    </row>
    <row r="357" spans="1:17" s="961" customFormat="1" ht="15.75">
      <c r="A357" s="82"/>
      <c r="B357" s="83"/>
      <c r="C357" s="83"/>
      <c r="D357" s="83"/>
      <c r="E357" s="83"/>
      <c r="F357" s="83"/>
      <c r="G357" s="83"/>
      <c r="H357" s="83"/>
      <c r="I357" s="83"/>
      <c r="J357" s="83"/>
      <c r="K357" s="83"/>
      <c r="L357" s="83"/>
      <c r="M357" s="83"/>
      <c r="N357" s="83"/>
      <c r="O357" s="83"/>
      <c r="P357" s="728"/>
      <c r="Q357" s="88"/>
    </row>
    <row r="358" spans="1:17" s="961" customFormat="1" ht="15.75">
      <c r="A358" s="82"/>
      <c r="B358" s="83"/>
      <c r="C358" s="83"/>
      <c r="D358" s="83"/>
      <c r="E358" s="83"/>
      <c r="F358" s="83"/>
      <c r="G358" s="83"/>
      <c r="H358" s="83"/>
      <c r="I358" s="83"/>
      <c r="J358" s="83"/>
      <c r="K358" s="83"/>
      <c r="L358" s="83"/>
      <c r="M358" s="83"/>
      <c r="N358" s="83"/>
      <c r="O358" s="83"/>
      <c r="P358" s="728"/>
      <c r="Q358" s="88"/>
    </row>
    <row r="359" spans="1:17" s="961" customFormat="1" ht="15.75">
      <c r="A359" s="82"/>
      <c r="B359" s="83"/>
      <c r="C359" s="83"/>
      <c r="D359" s="83"/>
      <c r="E359" s="83"/>
      <c r="F359" s="83"/>
      <c r="G359" s="83"/>
      <c r="H359" s="83"/>
      <c r="I359" s="83"/>
      <c r="J359" s="83"/>
      <c r="K359" s="83"/>
      <c r="L359" s="83"/>
      <c r="M359" s="83"/>
      <c r="N359" s="83"/>
      <c r="O359" s="83"/>
      <c r="P359" s="728"/>
      <c r="Q359" s="88"/>
    </row>
    <row r="360" spans="1:17" s="961" customFormat="1" ht="15.75">
      <c r="A360" s="82"/>
      <c r="B360" s="83"/>
      <c r="C360" s="83"/>
      <c r="D360" s="83"/>
      <c r="E360" s="83"/>
      <c r="F360" s="83"/>
      <c r="G360" s="83"/>
      <c r="H360" s="83"/>
      <c r="I360" s="83"/>
      <c r="J360" s="83"/>
      <c r="K360" s="83"/>
      <c r="L360" s="83"/>
      <c r="M360" s="83"/>
      <c r="N360" s="83"/>
      <c r="O360" s="83"/>
      <c r="P360" s="728"/>
      <c r="Q360" s="88"/>
    </row>
    <row r="361" spans="1:17" s="961" customFormat="1" ht="15.75">
      <c r="A361" s="82"/>
      <c r="B361" s="83"/>
      <c r="C361" s="83"/>
      <c r="D361" s="83"/>
      <c r="E361" s="83"/>
      <c r="F361" s="83"/>
      <c r="G361" s="83"/>
      <c r="H361" s="83"/>
      <c r="I361" s="83"/>
      <c r="J361" s="83"/>
      <c r="K361" s="83"/>
      <c r="L361" s="83"/>
      <c r="M361" s="83"/>
      <c r="N361" s="83"/>
      <c r="O361" s="83"/>
      <c r="P361" s="728"/>
      <c r="Q361" s="88"/>
    </row>
    <row r="362" spans="1:17" s="961" customFormat="1" ht="15.75">
      <c r="A362" s="82"/>
      <c r="B362" s="83"/>
      <c r="C362" s="83"/>
      <c r="D362" s="83"/>
      <c r="E362" s="83"/>
      <c r="F362" s="83"/>
      <c r="G362" s="83"/>
      <c r="H362" s="83"/>
      <c r="I362" s="83"/>
      <c r="J362" s="83"/>
      <c r="K362" s="83"/>
      <c r="L362" s="83"/>
      <c r="M362" s="83"/>
      <c r="N362" s="83"/>
      <c r="O362" s="83"/>
      <c r="P362" s="728"/>
      <c r="Q362" s="88"/>
    </row>
    <row r="363" spans="1:17" s="961" customFormat="1" ht="15.75">
      <c r="A363" s="82"/>
      <c r="B363" s="83"/>
      <c r="C363" s="83"/>
      <c r="D363" s="83"/>
      <c r="E363" s="83"/>
      <c r="F363" s="83"/>
      <c r="G363" s="83"/>
      <c r="H363" s="83"/>
      <c r="I363" s="83"/>
      <c r="J363" s="83"/>
      <c r="K363" s="83"/>
      <c r="L363" s="83"/>
      <c r="M363" s="83"/>
      <c r="N363" s="83"/>
      <c r="O363" s="83"/>
      <c r="P363" s="728"/>
      <c r="Q363" s="88"/>
    </row>
    <row r="364" spans="1:17" s="961" customFormat="1" ht="15.75">
      <c r="A364" s="82"/>
      <c r="B364" s="83"/>
      <c r="C364" s="83"/>
      <c r="D364" s="83"/>
      <c r="E364" s="83"/>
      <c r="F364" s="83"/>
      <c r="G364" s="83"/>
      <c r="H364" s="83"/>
      <c r="I364" s="83"/>
      <c r="J364" s="83"/>
      <c r="K364" s="83"/>
      <c r="L364" s="83"/>
      <c r="M364" s="83"/>
      <c r="N364" s="83"/>
      <c r="O364" s="83"/>
      <c r="P364" s="728"/>
      <c r="Q364" s="88"/>
    </row>
    <row r="365" spans="1:17" s="961" customFormat="1" ht="15.75">
      <c r="A365" s="82"/>
      <c r="B365" s="83"/>
      <c r="C365" s="83"/>
      <c r="D365" s="83"/>
      <c r="E365" s="83"/>
      <c r="F365" s="83"/>
      <c r="G365" s="83"/>
      <c r="H365" s="83"/>
      <c r="I365" s="83"/>
      <c r="J365" s="83"/>
      <c r="K365" s="83"/>
      <c r="L365" s="83"/>
      <c r="M365" s="83"/>
      <c r="N365" s="83"/>
      <c r="O365" s="83"/>
      <c r="P365" s="728"/>
      <c r="Q365" s="88"/>
    </row>
    <row r="366" spans="1:17" s="961" customFormat="1" ht="15.75">
      <c r="A366" s="82"/>
      <c r="B366" s="83"/>
      <c r="C366" s="83"/>
      <c r="D366" s="83"/>
      <c r="E366" s="83"/>
      <c r="F366" s="83"/>
      <c r="G366" s="83"/>
      <c r="H366" s="83"/>
      <c r="I366" s="83"/>
      <c r="J366" s="83"/>
      <c r="K366" s="83"/>
      <c r="L366" s="83"/>
      <c r="M366" s="83"/>
      <c r="N366" s="83"/>
      <c r="O366" s="83"/>
      <c r="P366" s="728"/>
      <c r="Q366" s="88"/>
    </row>
    <row r="367" spans="1:17" s="961" customFormat="1" ht="15.75">
      <c r="A367" s="82"/>
      <c r="B367" s="83"/>
      <c r="C367" s="83"/>
      <c r="D367" s="83"/>
      <c r="E367" s="83"/>
      <c r="F367" s="83"/>
      <c r="G367" s="83"/>
      <c r="H367" s="83"/>
      <c r="I367" s="83"/>
      <c r="J367" s="83"/>
      <c r="K367" s="83"/>
      <c r="L367" s="83"/>
      <c r="M367" s="83"/>
      <c r="N367" s="83"/>
      <c r="O367" s="83"/>
      <c r="P367" s="728"/>
      <c r="Q367" s="88"/>
    </row>
    <row r="368" spans="1:17" s="961" customFormat="1" ht="15.75">
      <c r="A368" s="82"/>
      <c r="B368" s="83"/>
      <c r="C368" s="83"/>
      <c r="D368" s="83"/>
      <c r="E368" s="83"/>
      <c r="F368" s="83"/>
      <c r="G368" s="83"/>
      <c r="H368" s="83"/>
      <c r="I368" s="83"/>
      <c r="J368" s="83"/>
      <c r="K368" s="83"/>
      <c r="L368" s="83"/>
      <c r="M368" s="83"/>
      <c r="N368" s="83"/>
      <c r="O368" s="83"/>
      <c r="P368" s="728"/>
      <c r="Q368" s="88"/>
    </row>
    <row r="369" spans="1:17" s="961" customFormat="1" ht="15.75">
      <c r="A369" s="82"/>
      <c r="B369" s="83"/>
      <c r="C369" s="83"/>
      <c r="D369" s="83"/>
      <c r="E369" s="83"/>
      <c r="F369" s="83"/>
      <c r="G369" s="83"/>
      <c r="H369" s="83"/>
      <c r="I369" s="83"/>
      <c r="J369" s="83"/>
      <c r="K369" s="83"/>
      <c r="L369" s="83"/>
      <c r="M369" s="83"/>
      <c r="N369" s="83"/>
      <c r="O369" s="83"/>
      <c r="P369" s="728"/>
      <c r="Q369" s="88"/>
    </row>
    <row r="370" spans="1:17" s="961" customFormat="1" ht="15.75">
      <c r="A370" s="82"/>
      <c r="B370" s="83"/>
      <c r="C370" s="83"/>
      <c r="D370" s="83"/>
      <c r="E370" s="83"/>
      <c r="F370" s="83"/>
      <c r="G370" s="83"/>
      <c r="H370" s="83"/>
      <c r="I370" s="83"/>
      <c r="J370" s="83"/>
      <c r="K370" s="83"/>
      <c r="L370" s="83"/>
      <c r="M370" s="83"/>
      <c r="N370" s="83"/>
      <c r="O370" s="83"/>
      <c r="P370" s="728"/>
      <c r="Q370" s="88"/>
    </row>
    <row r="371" spans="1:17" s="961" customFormat="1" ht="15.75">
      <c r="A371" s="82"/>
      <c r="B371" s="83"/>
      <c r="C371" s="83"/>
      <c r="D371" s="83"/>
      <c r="E371" s="83"/>
      <c r="F371" s="83"/>
      <c r="G371" s="83"/>
      <c r="H371" s="83"/>
      <c r="I371" s="83"/>
      <c r="J371" s="83"/>
      <c r="K371" s="83"/>
      <c r="L371" s="83"/>
      <c r="M371" s="83"/>
      <c r="N371" s="83"/>
      <c r="O371" s="83"/>
      <c r="P371" s="728"/>
      <c r="Q371" s="88"/>
    </row>
    <row r="372" spans="1:17" s="961" customFormat="1" ht="15.75">
      <c r="A372" s="82"/>
      <c r="B372" s="83"/>
      <c r="C372" s="83"/>
      <c r="D372" s="83"/>
      <c r="E372" s="83"/>
      <c r="F372" s="83"/>
      <c r="G372" s="83"/>
      <c r="H372" s="83"/>
      <c r="I372" s="83"/>
      <c r="J372" s="83"/>
      <c r="K372" s="83"/>
      <c r="L372" s="83"/>
      <c r="M372" s="83"/>
      <c r="N372" s="83"/>
      <c r="O372" s="83"/>
      <c r="P372" s="728"/>
      <c r="Q372" s="88"/>
    </row>
    <row r="373" spans="1:17" s="961" customFormat="1" ht="15.75">
      <c r="A373" s="82"/>
      <c r="B373" s="83"/>
      <c r="C373" s="83"/>
      <c r="D373" s="83"/>
      <c r="E373" s="83"/>
      <c r="F373" s="83"/>
      <c r="G373" s="83"/>
      <c r="H373" s="83"/>
      <c r="I373" s="83"/>
      <c r="J373" s="83"/>
      <c r="K373" s="83"/>
      <c r="L373" s="83"/>
      <c r="M373" s="83"/>
      <c r="N373" s="83"/>
      <c r="O373" s="83"/>
      <c r="P373" s="728"/>
      <c r="Q373" s="88"/>
    </row>
    <row r="374" spans="1:17" s="961" customFormat="1" ht="15.75">
      <c r="A374" s="82"/>
      <c r="B374" s="83"/>
      <c r="C374" s="83"/>
      <c r="D374" s="83"/>
      <c r="E374" s="83"/>
      <c r="F374" s="83"/>
      <c r="G374" s="83"/>
      <c r="H374" s="83"/>
      <c r="I374" s="83"/>
      <c r="J374" s="83"/>
      <c r="K374" s="83"/>
      <c r="L374" s="83"/>
      <c r="M374" s="83"/>
      <c r="N374" s="83"/>
      <c r="O374" s="83"/>
      <c r="P374" s="728"/>
      <c r="Q374" s="88"/>
    </row>
    <row r="375" spans="1:17" s="961" customFormat="1" ht="15.75">
      <c r="A375" s="82"/>
      <c r="B375" s="83"/>
      <c r="C375" s="83"/>
      <c r="D375" s="83"/>
      <c r="E375" s="83"/>
      <c r="F375" s="83"/>
      <c r="G375" s="83"/>
      <c r="H375" s="83"/>
      <c r="I375" s="83"/>
      <c r="J375" s="83"/>
      <c r="K375" s="83"/>
      <c r="L375" s="83"/>
      <c r="M375" s="83"/>
      <c r="N375" s="83"/>
      <c r="O375" s="83"/>
      <c r="P375" s="728"/>
      <c r="Q375" s="88"/>
    </row>
    <row r="376" spans="1:17" s="961" customFormat="1" ht="15.75">
      <c r="A376" s="82"/>
      <c r="B376" s="83"/>
      <c r="C376" s="83"/>
      <c r="D376" s="83"/>
      <c r="E376" s="83"/>
      <c r="F376" s="83"/>
      <c r="G376" s="83"/>
      <c r="H376" s="83"/>
      <c r="I376" s="83"/>
      <c r="J376" s="83"/>
      <c r="K376" s="83"/>
      <c r="L376" s="83"/>
      <c r="M376" s="83"/>
      <c r="N376" s="83"/>
      <c r="O376" s="83"/>
      <c r="P376" s="728"/>
      <c r="Q376" s="88"/>
    </row>
    <row r="377" spans="1:17" s="961" customFormat="1" ht="15.75">
      <c r="A377" s="82"/>
      <c r="B377" s="83"/>
      <c r="C377" s="83"/>
      <c r="D377" s="83"/>
      <c r="E377" s="83"/>
      <c r="F377" s="83"/>
      <c r="G377" s="83"/>
      <c r="H377" s="83"/>
      <c r="I377" s="83"/>
      <c r="J377" s="83"/>
      <c r="K377" s="83"/>
      <c r="L377" s="83"/>
      <c r="M377" s="83"/>
      <c r="N377" s="83"/>
      <c r="O377" s="83"/>
      <c r="P377" s="728"/>
      <c r="Q377" s="88"/>
    </row>
    <row r="378" spans="1:17" s="961" customFormat="1" ht="15.75">
      <c r="A378" s="82"/>
      <c r="B378" s="83"/>
      <c r="C378" s="83"/>
      <c r="D378" s="83"/>
      <c r="E378" s="83"/>
      <c r="F378" s="83"/>
      <c r="G378" s="83"/>
      <c r="H378" s="83"/>
      <c r="I378" s="83"/>
      <c r="J378" s="83"/>
      <c r="K378" s="83"/>
      <c r="L378" s="83"/>
      <c r="M378" s="83"/>
      <c r="N378" s="83"/>
      <c r="O378" s="83"/>
      <c r="P378" s="728"/>
      <c r="Q378" s="88"/>
    </row>
    <row r="379" spans="1:17" s="961" customFormat="1" ht="15.75">
      <c r="A379" s="82"/>
      <c r="B379" s="83"/>
      <c r="C379" s="83"/>
      <c r="D379" s="83"/>
      <c r="E379" s="83"/>
      <c r="F379" s="83"/>
      <c r="G379" s="83"/>
      <c r="H379" s="83"/>
      <c r="I379" s="83"/>
      <c r="J379" s="83"/>
      <c r="K379" s="83"/>
      <c r="L379" s="83"/>
      <c r="M379" s="83"/>
      <c r="N379" s="83"/>
      <c r="O379" s="83"/>
      <c r="P379" s="728"/>
      <c r="Q379" s="88"/>
    </row>
    <row r="380" spans="1:17" s="961" customFormat="1" ht="15.75">
      <c r="A380" s="82"/>
      <c r="B380" s="83"/>
      <c r="C380" s="83"/>
      <c r="D380" s="83"/>
      <c r="E380" s="83"/>
      <c r="F380" s="83"/>
      <c r="G380" s="83"/>
      <c r="H380" s="83"/>
      <c r="I380" s="83"/>
      <c r="J380" s="83"/>
      <c r="K380" s="83"/>
      <c r="L380" s="83"/>
      <c r="M380" s="83"/>
      <c r="N380" s="83"/>
      <c r="O380" s="83"/>
      <c r="P380" s="728"/>
      <c r="Q380" s="88"/>
    </row>
    <row r="381" spans="1:17" s="961" customFormat="1" ht="15.75">
      <c r="A381" s="82"/>
      <c r="B381" s="83"/>
      <c r="C381" s="83"/>
      <c r="D381" s="83"/>
      <c r="E381" s="83"/>
      <c r="F381" s="83"/>
      <c r="G381" s="83"/>
      <c r="H381" s="83"/>
      <c r="I381" s="83"/>
      <c r="J381" s="83"/>
      <c r="K381" s="83"/>
      <c r="L381" s="83"/>
      <c r="M381" s="83"/>
      <c r="N381" s="83"/>
      <c r="O381" s="83"/>
      <c r="P381" s="728"/>
      <c r="Q381" s="88"/>
    </row>
    <row r="382" spans="1:17" s="961" customFormat="1" ht="15.75">
      <c r="A382" s="82"/>
      <c r="B382" s="83"/>
      <c r="C382" s="83"/>
      <c r="D382" s="83"/>
      <c r="E382" s="83"/>
      <c r="F382" s="83"/>
      <c r="G382" s="83"/>
      <c r="H382" s="83"/>
      <c r="I382" s="83"/>
      <c r="J382" s="83"/>
      <c r="K382" s="83"/>
      <c r="L382" s="83"/>
      <c r="M382" s="83"/>
      <c r="N382" s="83"/>
      <c r="O382" s="83"/>
      <c r="P382" s="728"/>
      <c r="Q382" s="88"/>
    </row>
    <row r="383" spans="1:17" s="961" customFormat="1" ht="15.75">
      <c r="A383" s="82"/>
      <c r="B383" s="83"/>
      <c r="C383" s="83"/>
      <c r="D383" s="83"/>
      <c r="E383" s="83"/>
      <c r="F383" s="83"/>
      <c r="G383" s="83"/>
      <c r="H383" s="83"/>
      <c r="I383" s="83"/>
      <c r="J383" s="83"/>
      <c r="K383" s="83"/>
      <c r="L383" s="83"/>
      <c r="M383" s="83"/>
      <c r="N383" s="83"/>
      <c r="O383" s="83"/>
      <c r="P383" s="728"/>
      <c r="Q383" s="88"/>
    </row>
    <row r="384" spans="1:17" s="961" customFormat="1" ht="15.75">
      <c r="A384" s="82"/>
      <c r="B384" s="83"/>
      <c r="C384" s="83"/>
      <c r="D384" s="83"/>
      <c r="E384" s="83"/>
      <c r="F384" s="83"/>
      <c r="G384" s="83"/>
      <c r="H384" s="83"/>
      <c r="I384" s="83"/>
      <c r="J384" s="83"/>
      <c r="K384" s="83"/>
      <c r="L384" s="83"/>
      <c r="M384" s="83"/>
      <c r="N384" s="83"/>
      <c r="O384" s="83"/>
      <c r="P384" s="728"/>
      <c r="Q384" s="88"/>
    </row>
    <row r="385" spans="1:17" s="961" customFormat="1" ht="15.75">
      <c r="A385" s="82"/>
      <c r="B385" s="83"/>
      <c r="C385" s="83"/>
      <c r="D385" s="83"/>
      <c r="E385" s="83"/>
      <c r="F385" s="83"/>
      <c r="G385" s="83"/>
      <c r="H385" s="83"/>
      <c r="I385" s="83"/>
      <c r="J385" s="83"/>
      <c r="K385" s="83"/>
      <c r="L385" s="83"/>
      <c r="M385" s="83"/>
      <c r="N385" s="83"/>
      <c r="O385" s="83"/>
      <c r="P385" s="728"/>
      <c r="Q385" s="88"/>
    </row>
    <row r="386" spans="1:17" s="961" customFormat="1" ht="15.75">
      <c r="A386" s="82"/>
      <c r="B386" s="83"/>
      <c r="C386" s="83"/>
      <c r="D386" s="83"/>
      <c r="E386" s="83"/>
      <c r="F386" s="83"/>
      <c r="G386" s="83"/>
      <c r="H386" s="83"/>
      <c r="I386" s="83"/>
      <c r="J386" s="83"/>
      <c r="K386" s="83"/>
      <c r="L386" s="83"/>
      <c r="M386" s="83"/>
      <c r="N386" s="83"/>
      <c r="O386" s="83"/>
      <c r="P386" s="728"/>
      <c r="Q386" s="88"/>
    </row>
    <row r="387" spans="1:17" s="961" customFormat="1" ht="15.75">
      <c r="A387" s="82"/>
      <c r="B387" s="83"/>
      <c r="C387" s="83"/>
      <c r="D387" s="83"/>
      <c r="E387" s="83"/>
      <c r="F387" s="83"/>
      <c r="G387" s="83"/>
      <c r="H387" s="83"/>
      <c r="I387" s="83"/>
      <c r="J387" s="83"/>
      <c r="K387" s="83"/>
      <c r="L387" s="83"/>
      <c r="M387" s="83"/>
      <c r="N387" s="83"/>
      <c r="O387" s="83"/>
      <c r="P387" s="728"/>
      <c r="Q387" s="88"/>
    </row>
    <row r="388" spans="1:17" s="961" customFormat="1" ht="15.75">
      <c r="A388" s="82"/>
      <c r="B388" s="83"/>
      <c r="C388" s="83"/>
      <c r="D388" s="83"/>
      <c r="E388" s="83"/>
      <c r="F388" s="83"/>
      <c r="G388" s="83"/>
      <c r="H388" s="83"/>
      <c r="I388" s="83"/>
      <c r="J388" s="83"/>
      <c r="K388" s="83"/>
      <c r="L388" s="83"/>
      <c r="M388" s="83"/>
      <c r="N388" s="83"/>
      <c r="O388" s="83"/>
      <c r="P388" s="728"/>
      <c r="Q388" s="88"/>
    </row>
    <row r="389" spans="1:17" s="961" customFormat="1" ht="15.75">
      <c r="A389" s="82"/>
      <c r="B389" s="83"/>
      <c r="C389" s="83"/>
      <c r="D389" s="83"/>
      <c r="E389" s="83"/>
      <c r="F389" s="83"/>
      <c r="G389" s="83"/>
      <c r="H389" s="83"/>
      <c r="I389" s="83"/>
      <c r="J389" s="83"/>
      <c r="K389" s="83"/>
      <c r="L389" s="83"/>
      <c r="M389" s="83"/>
      <c r="N389" s="83"/>
      <c r="O389" s="83"/>
      <c r="P389" s="728"/>
      <c r="Q389" s="88"/>
    </row>
    <row r="390" spans="1:17" s="961" customFormat="1" ht="15.75">
      <c r="A390" s="82"/>
      <c r="B390" s="83"/>
      <c r="C390" s="83"/>
      <c r="D390" s="83"/>
      <c r="E390" s="83"/>
      <c r="F390" s="83"/>
      <c r="G390" s="83"/>
      <c r="H390" s="83"/>
      <c r="I390" s="83"/>
      <c r="J390" s="83"/>
      <c r="K390" s="83"/>
      <c r="L390" s="83"/>
      <c r="M390" s="83"/>
      <c r="N390" s="83"/>
      <c r="O390" s="83"/>
      <c r="P390" s="728"/>
      <c r="Q390" s="88"/>
    </row>
    <row r="391" spans="1:17" s="961" customFormat="1" ht="15.75">
      <c r="A391" s="82"/>
      <c r="B391" s="83"/>
      <c r="C391" s="83"/>
      <c r="D391" s="83"/>
      <c r="E391" s="83"/>
      <c r="F391" s="83"/>
      <c r="G391" s="83"/>
      <c r="H391" s="83"/>
      <c r="I391" s="83"/>
      <c r="J391" s="83"/>
      <c r="K391" s="83"/>
      <c r="L391" s="83"/>
      <c r="M391" s="83"/>
      <c r="N391" s="83"/>
      <c r="O391" s="83"/>
      <c r="P391" s="728"/>
      <c r="Q391" s="88"/>
    </row>
    <row r="392" spans="1:17" s="961" customFormat="1" ht="15.75">
      <c r="A392" s="82"/>
      <c r="B392" s="83"/>
      <c r="C392" s="83"/>
      <c r="D392" s="83"/>
      <c r="E392" s="83"/>
      <c r="F392" s="83"/>
      <c r="G392" s="83"/>
      <c r="H392" s="83"/>
      <c r="I392" s="83"/>
      <c r="J392" s="83"/>
      <c r="K392" s="83"/>
      <c r="L392" s="83"/>
      <c r="M392" s="83"/>
      <c r="N392" s="83"/>
      <c r="O392" s="83"/>
      <c r="P392" s="728"/>
      <c r="Q392" s="88"/>
    </row>
    <row r="393" spans="1:17" s="961" customFormat="1" ht="15.75">
      <c r="A393" s="82"/>
      <c r="B393" s="83"/>
      <c r="C393" s="83"/>
      <c r="D393" s="83"/>
      <c r="E393" s="83"/>
      <c r="F393" s="83"/>
      <c r="G393" s="83"/>
      <c r="H393" s="83"/>
      <c r="I393" s="83"/>
      <c r="J393" s="83"/>
      <c r="K393" s="83"/>
      <c r="L393" s="83"/>
      <c r="M393" s="83"/>
      <c r="N393" s="83"/>
      <c r="O393" s="83"/>
      <c r="P393" s="728"/>
      <c r="Q393" s="88"/>
    </row>
    <row r="394" spans="1:17" s="961" customFormat="1" ht="15.75">
      <c r="A394" s="82"/>
      <c r="B394" s="83"/>
      <c r="C394" s="83"/>
      <c r="D394" s="83"/>
      <c r="E394" s="83"/>
      <c r="F394" s="83"/>
      <c r="G394" s="83"/>
      <c r="H394" s="83"/>
      <c r="I394" s="83"/>
      <c r="J394" s="83"/>
      <c r="K394" s="83"/>
      <c r="L394" s="83"/>
      <c r="M394" s="83"/>
      <c r="N394" s="83"/>
      <c r="O394" s="83"/>
      <c r="P394" s="728"/>
      <c r="Q394" s="88"/>
    </row>
    <row r="395" spans="1:17" s="961" customFormat="1" ht="15.75">
      <c r="A395" s="82"/>
      <c r="B395" s="83"/>
      <c r="C395" s="83"/>
      <c r="D395" s="83"/>
      <c r="E395" s="83"/>
      <c r="F395" s="83"/>
      <c r="G395" s="83"/>
      <c r="H395" s="83"/>
      <c r="I395" s="83"/>
      <c r="J395" s="83"/>
      <c r="K395" s="83"/>
      <c r="L395" s="83"/>
      <c r="M395" s="83"/>
      <c r="N395" s="83"/>
      <c r="O395" s="83"/>
      <c r="P395" s="728"/>
      <c r="Q395" s="88"/>
    </row>
    <row r="396" spans="1:17" s="961" customFormat="1" ht="15.75">
      <c r="A396" s="82"/>
      <c r="B396" s="83"/>
      <c r="C396" s="83"/>
      <c r="D396" s="83"/>
      <c r="E396" s="83"/>
      <c r="F396" s="83"/>
      <c r="G396" s="83"/>
      <c r="H396" s="83"/>
      <c r="I396" s="83"/>
      <c r="J396" s="83"/>
      <c r="K396" s="83"/>
      <c r="L396" s="83"/>
      <c r="M396" s="83"/>
      <c r="N396" s="83"/>
      <c r="O396" s="83"/>
      <c r="P396" s="728"/>
      <c r="Q396" s="88"/>
    </row>
    <row r="397" spans="1:17" s="961" customFormat="1" ht="15.75">
      <c r="A397" s="82"/>
      <c r="B397" s="83"/>
      <c r="C397" s="83"/>
      <c r="D397" s="83"/>
      <c r="E397" s="83"/>
      <c r="F397" s="83"/>
      <c r="G397" s="83"/>
      <c r="H397" s="83"/>
      <c r="I397" s="83"/>
      <c r="J397" s="83"/>
      <c r="K397" s="83"/>
      <c r="L397" s="83"/>
      <c r="M397" s="83"/>
      <c r="N397" s="83"/>
      <c r="O397" s="83"/>
      <c r="P397" s="728"/>
      <c r="Q397" s="88"/>
    </row>
    <row r="398" spans="1:17" s="961" customFormat="1" ht="15.75">
      <c r="A398" s="82"/>
      <c r="B398" s="83"/>
      <c r="C398" s="83"/>
      <c r="D398" s="83"/>
      <c r="E398" s="83"/>
      <c r="F398" s="83"/>
      <c r="G398" s="83"/>
      <c r="H398" s="83"/>
      <c r="I398" s="83"/>
      <c r="J398" s="83"/>
      <c r="K398" s="83"/>
      <c r="L398" s="83"/>
      <c r="M398" s="83"/>
      <c r="N398" s="83"/>
      <c r="O398" s="83"/>
      <c r="P398" s="728"/>
      <c r="Q398" s="88"/>
    </row>
    <row r="399" spans="1:17" s="961" customFormat="1" ht="15.75">
      <c r="A399" s="82"/>
      <c r="B399" s="83"/>
      <c r="C399" s="83"/>
      <c r="D399" s="83"/>
      <c r="E399" s="83"/>
      <c r="F399" s="83"/>
      <c r="G399" s="83"/>
      <c r="H399" s="83"/>
      <c r="I399" s="83"/>
      <c r="J399" s="83"/>
      <c r="K399" s="83"/>
      <c r="L399" s="83"/>
      <c r="M399" s="83"/>
      <c r="N399" s="83"/>
      <c r="O399" s="83"/>
      <c r="P399" s="728"/>
      <c r="Q399" s="88"/>
    </row>
    <row r="400" spans="1:17" s="961" customFormat="1" ht="15.75">
      <c r="A400" s="82"/>
      <c r="B400" s="83"/>
      <c r="C400" s="83"/>
      <c r="D400" s="83"/>
      <c r="E400" s="83"/>
      <c r="F400" s="83"/>
      <c r="G400" s="83"/>
      <c r="H400" s="83"/>
      <c r="I400" s="83"/>
      <c r="J400" s="83"/>
      <c r="K400" s="83"/>
      <c r="L400" s="83"/>
      <c r="M400" s="83"/>
      <c r="N400" s="83"/>
      <c r="O400" s="83"/>
      <c r="P400" s="728"/>
      <c r="Q400" s="88"/>
    </row>
    <row r="401" spans="1:17" s="961" customFormat="1" ht="15.75">
      <c r="A401" s="82"/>
      <c r="B401" s="83"/>
      <c r="C401" s="83"/>
      <c r="D401" s="83"/>
      <c r="E401" s="83"/>
      <c r="F401" s="83"/>
      <c r="G401" s="83"/>
      <c r="H401" s="83"/>
      <c r="I401" s="83"/>
      <c r="J401" s="83"/>
      <c r="K401" s="83"/>
      <c r="L401" s="83"/>
      <c r="M401" s="83"/>
      <c r="N401" s="83"/>
      <c r="O401" s="83"/>
      <c r="P401" s="728"/>
      <c r="Q401" s="88"/>
    </row>
    <row r="402" spans="1:17" s="961" customFormat="1" ht="15.75">
      <c r="A402" s="82"/>
      <c r="B402" s="83"/>
      <c r="C402" s="83"/>
      <c r="D402" s="83"/>
      <c r="E402" s="83"/>
      <c r="F402" s="83"/>
      <c r="G402" s="83"/>
      <c r="H402" s="83"/>
      <c r="I402" s="83"/>
      <c r="J402" s="83"/>
      <c r="K402" s="83"/>
      <c r="L402" s="83"/>
      <c r="M402" s="83"/>
      <c r="N402" s="83"/>
      <c r="O402" s="83"/>
      <c r="P402" s="728"/>
      <c r="Q402" s="88"/>
    </row>
    <row r="403" spans="1:17" s="961" customFormat="1" ht="15.75">
      <c r="A403" s="82"/>
      <c r="B403" s="83"/>
      <c r="C403" s="83"/>
      <c r="D403" s="83"/>
      <c r="E403" s="83"/>
      <c r="F403" s="83"/>
      <c r="G403" s="83"/>
      <c r="H403" s="83"/>
      <c r="I403" s="83"/>
      <c r="J403" s="83"/>
      <c r="K403" s="83"/>
      <c r="L403" s="83"/>
      <c r="M403" s="83"/>
      <c r="N403" s="83"/>
      <c r="O403" s="83"/>
      <c r="P403" s="728"/>
      <c r="Q403" s="88"/>
    </row>
    <row r="404" spans="1:17" s="961" customFormat="1" ht="15.75">
      <c r="A404" s="82"/>
      <c r="B404" s="83"/>
      <c r="C404" s="83"/>
      <c r="D404" s="83"/>
      <c r="E404" s="83"/>
      <c r="F404" s="83"/>
      <c r="G404" s="83"/>
      <c r="H404" s="83"/>
      <c r="I404" s="83"/>
      <c r="J404" s="83"/>
      <c r="K404" s="83"/>
      <c r="L404" s="83"/>
      <c r="M404" s="83"/>
      <c r="N404" s="83"/>
      <c r="O404" s="83"/>
      <c r="P404" s="728"/>
      <c r="Q404" s="88"/>
    </row>
    <row r="405" spans="1:17" s="961" customFormat="1" ht="15.75">
      <c r="A405" s="82"/>
      <c r="B405" s="83"/>
      <c r="C405" s="83"/>
      <c r="D405" s="83"/>
      <c r="E405" s="83"/>
      <c r="F405" s="83"/>
      <c r="G405" s="83"/>
      <c r="H405" s="83"/>
      <c r="I405" s="83"/>
      <c r="J405" s="83"/>
      <c r="K405" s="83"/>
      <c r="L405" s="83"/>
      <c r="M405" s="83"/>
      <c r="N405" s="83"/>
      <c r="O405" s="83"/>
      <c r="P405" s="728"/>
      <c r="Q405" s="88"/>
    </row>
    <row r="406" spans="1:17" s="961" customFormat="1" ht="15.75">
      <c r="A406" s="82"/>
      <c r="B406" s="83"/>
      <c r="C406" s="83"/>
      <c r="D406" s="83"/>
      <c r="E406" s="83"/>
      <c r="F406" s="83"/>
      <c r="G406" s="83"/>
      <c r="H406" s="83"/>
      <c r="I406" s="83"/>
      <c r="J406" s="83"/>
      <c r="K406" s="83"/>
      <c r="L406" s="83"/>
      <c r="M406" s="83"/>
      <c r="N406" s="83"/>
      <c r="O406" s="83"/>
      <c r="P406" s="728"/>
      <c r="Q406" s="88"/>
    </row>
    <row r="407" spans="1:17" s="961" customFormat="1" ht="15.75">
      <c r="A407" s="82"/>
      <c r="B407" s="83"/>
      <c r="C407" s="83"/>
      <c r="D407" s="83"/>
      <c r="E407" s="83"/>
      <c r="F407" s="83"/>
      <c r="G407" s="83"/>
      <c r="H407" s="83"/>
      <c r="I407" s="83"/>
      <c r="J407" s="83"/>
      <c r="K407" s="83"/>
      <c r="L407" s="83"/>
      <c r="M407" s="83"/>
      <c r="N407" s="83"/>
      <c r="O407" s="83"/>
      <c r="P407" s="728"/>
      <c r="Q407" s="88"/>
    </row>
    <row r="408" spans="1:17" s="961" customFormat="1" ht="15.75">
      <c r="A408" s="82"/>
      <c r="B408" s="83"/>
      <c r="C408" s="83"/>
      <c r="D408" s="83"/>
      <c r="E408" s="83"/>
      <c r="F408" s="83"/>
      <c r="G408" s="83"/>
      <c r="H408" s="83"/>
      <c r="I408" s="83"/>
      <c r="J408" s="83"/>
      <c r="K408" s="83"/>
      <c r="L408" s="83"/>
      <c r="M408" s="83"/>
      <c r="N408" s="83"/>
      <c r="O408" s="83"/>
      <c r="P408" s="728"/>
      <c r="Q408" s="88"/>
    </row>
    <row r="409" spans="1:17" s="961" customFormat="1" ht="15.75">
      <c r="A409" s="82"/>
      <c r="B409" s="83"/>
      <c r="C409" s="83"/>
      <c r="D409" s="83"/>
      <c r="E409" s="83"/>
      <c r="F409" s="83"/>
      <c r="G409" s="83"/>
      <c r="H409" s="83"/>
      <c r="I409" s="83"/>
      <c r="J409" s="83"/>
      <c r="K409" s="83"/>
      <c r="L409" s="83"/>
      <c r="M409" s="83"/>
      <c r="N409" s="83"/>
      <c r="O409" s="83"/>
      <c r="P409" s="728"/>
      <c r="Q409" s="88"/>
    </row>
    <row r="410" spans="1:17" s="961" customFormat="1" ht="15.75">
      <c r="A410" s="82"/>
      <c r="B410" s="83"/>
      <c r="C410" s="83"/>
      <c r="D410" s="83"/>
      <c r="E410" s="83"/>
      <c r="F410" s="83"/>
      <c r="G410" s="83"/>
      <c r="H410" s="83"/>
      <c r="I410" s="83"/>
      <c r="J410" s="83"/>
      <c r="K410" s="83"/>
      <c r="L410" s="83"/>
      <c r="M410" s="83"/>
      <c r="N410" s="83"/>
      <c r="O410" s="83"/>
      <c r="P410" s="728"/>
      <c r="Q410" s="88"/>
    </row>
    <row r="411" spans="1:17" s="961" customFormat="1" ht="15.75">
      <c r="A411" s="82"/>
      <c r="B411" s="83"/>
      <c r="C411" s="83"/>
      <c r="D411" s="83"/>
      <c r="E411" s="83"/>
      <c r="F411" s="83"/>
      <c r="G411" s="83"/>
      <c r="H411" s="83"/>
      <c r="I411" s="83"/>
      <c r="J411" s="83"/>
      <c r="K411" s="83"/>
      <c r="L411" s="83"/>
      <c r="M411" s="83"/>
      <c r="N411" s="83"/>
      <c r="O411" s="83"/>
      <c r="P411" s="728"/>
      <c r="Q411" s="88"/>
    </row>
    <row r="412" spans="1:17" s="961" customFormat="1" ht="15.75">
      <c r="A412" s="82"/>
      <c r="B412" s="83"/>
      <c r="C412" s="83"/>
      <c r="D412" s="83"/>
      <c r="E412" s="83"/>
      <c r="F412" s="83"/>
      <c r="G412" s="83"/>
      <c r="H412" s="83"/>
      <c r="I412" s="83"/>
      <c r="J412" s="83"/>
      <c r="K412" s="83"/>
      <c r="L412" s="83"/>
      <c r="M412" s="83"/>
      <c r="N412" s="83"/>
      <c r="O412" s="83"/>
      <c r="P412" s="728"/>
      <c r="Q412" s="88"/>
    </row>
    <row r="413" spans="1:17" s="961" customFormat="1" ht="15.75">
      <c r="A413" s="82"/>
      <c r="B413" s="83"/>
      <c r="C413" s="83"/>
      <c r="D413" s="83"/>
      <c r="E413" s="83"/>
      <c r="F413" s="83"/>
      <c r="G413" s="83"/>
      <c r="H413" s="83"/>
      <c r="I413" s="83"/>
      <c r="J413" s="83"/>
      <c r="K413" s="83"/>
      <c r="L413" s="83"/>
      <c r="M413" s="83"/>
      <c r="N413" s="83"/>
      <c r="O413" s="83"/>
      <c r="P413" s="728"/>
      <c r="Q413" s="88"/>
    </row>
    <row r="414" spans="1:17" s="961" customFormat="1" ht="15.75">
      <c r="A414" s="82"/>
      <c r="B414" s="83"/>
      <c r="C414" s="83"/>
      <c r="D414" s="83"/>
      <c r="E414" s="83"/>
      <c r="F414" s="83"/>
      <c r="G414" s="83"/>
      <c r="H414" s="83"/>
      <c r="I414" s="83"/>
      <c r="J414" s="83"/>
      <c r="K414" s="83"/>
      <c r="L414" s="83"/>
      <c r="M414" s="83"/>
      <c r="N414" s="83"/>
      <c r="O414" s="83"/>
      <c r="P414" s="728"/>
      <c r="Q414" s="88"/>
    </row>
    <row r="415" spans="1:17" s="961" customFormat="1" ht="15.75">
      <c r="A415" s="82"/>
      <c r="B415" s="83"/>
      <c r="C415" s="83"/>
      <c r="D415" s="83"/>
      <c r="E415" s="83"/>
      <c r="F415" s="83"/>
      <c r="G415" s="83"/>
      <c r="H415" s="83"/>
      <c r="I415" s="83"/>
      <c r="J415" s="83"/>
      <c r="K415" s="83"/>
      <c r="L415" s="83"/>
      <c r="M415" s="83"/>
      <c r="N415" s="83"/>
      <c r="O415" s="83"/>
      <c r="P415" s="728"/>
      <c r="Q415" s="88"/>
    </row>
    <row r="416" spans="1:17" s="961" customFormat="1" ht="15.75">
      <c r="A416" s="82"/>
      <c r="B416" s="83"/>
      <c r="C416" s="83"/>
      <c r="D416" s="83"/>
      <c r="E416" s="83"/>
      <c r="F416" s="83"/>
      <c r="G416" s="83"/>
      <c r="H416" s="83"/>
      <c r="I416" s="83"/>
      <c r="J416" s="83"/>
      <c r="K416" s="83"/>
      <c r="L416" s="83"/>
      <c r="M416" s="83"/>
      <c r="N416" s="83"/>
      <c r="O416" s="83"/>
      <c r="P416" s="728"/>
      <c r="Q416" s="88"/>
    </row>
    <row r="417" spans="1:17" s="961" customFormat="1" ht="15.75">
      <c r="A417" s="82"/>
      <c r="B417" s="83"/>
      <c r="C417" s="83"/>
      <c r="D417" s="83"/>
      <c r="E417" s="83"/>
      <c r="F417" s="83"/>
      <c r="G417" s="83"/>
      <c r="H417" s="83"/>
      <c r="I417" s="83"/>
      <c r="J417" s="83"/>
      <c r="K417" s="83"/>
      <c r="L417" s="83"/>
      <c r="M417" s="83"/>
      <c r="N417" s="83"/>
      <c r="O417" s="83"/>
      <c r="P417" s="728"/>
      <c r="Q417" s="88"/>
    </row>
    <row r="418" spans="1:17" s="961" customFormat="1" ht="15.75">
      <c r="A418" s="82"/>
      <c r="B418" s="83"/>
      <c r="C418" s="83"/>
      <c r="D418" s="83"/>
      <c r="E418" s="83"/>
      <c r="F418" s="83"/>
      <c r="G418" s="83"/>
      <c r="H418" s="83"/>
      <c r="I418" s="83"/>
      <c r="J418" s="83"/>
      <c r="K418" s="83"/>
      <c r="L418" s="83"/>
      <c r="M418" s="83"/>
      <c r="N418" s="83"/>
      <c r="O418" s="83"/>
      <c r="P418" s="728"/>
      <c r="Q418" s="88"/>
    </row>
    <row r="419" spans="1:17" s="961" customFormat="1" ht="15.75">
      <c r="A419" s="82"/>
      <c r="B419" s="83"/>
      <c r="C419" s="83"/>
      <c r="D419" s="83"/>
      <c r="E419" s="83"/>
      <c r="F419" s="83"/>
      <c r="G419" s="83"/>
      <c r="H419" s="83"/>
      <c r="I419" s="83"/>
      <c r="J419" s="83"/>
      <c r="K419" s="83"/>
      <c r="L419" s="83"/>
      <c r="M419" s="83"/>
      <c r="N419" s="83"/>
      <c r="O419" s="83"/>
      <c r="P419" s="728"/>
      <c r="Q419" s="88"/>
    </row>
    <row r="420" spans="1:17" s="961" customFormat="1" ht="15.75">
      <c r="A420" s="82"/>
      <c r="B420" s="83"/>
      <c r="C420" s="83"/>
      <c r="D420" s="83"/>
      <c r="E420" s="83"/>
      <c r="F420" s="83"/>
      <c r="G420" s="83"/>
      <c r="H420" s="83"/>
      <c r="I420" s="83"/>
      <c r="J420" s="83"/>
      <c r="K420" s="83"/>
      <c r="L420" s="83"/>
      <c r="M420" s="83"/>
      <c r="N420" s="83"/>
      <c r="O420" s="83"/>
      <c r="P420" s="728"/>
      <c r="Q420" s="88"/>
    </row>
    <row r="421" spans="1:17" s="961" customFormat="1" ht="15.75">
      <c r="A421" s="82"/>
      <c r="B421" s="83"/>
      <c r="C421" s="83"/>
      <c r="D421" s="83"/>
      <c r="E421" s="83"/>
      <c r="F421" s="83"/>
      <c r="G421" s="83"/>
      <c r="H421" s="83"/>
      <c r="I421" s="83"/>
      <c r="J421" s="83"/>
      <c r="K421" s="83"/>
      <c r="L421" s="83"/>
      <c r="M421" s="83"/>
      <c r="N421" s="83"/>
      <c r="O421" s="83"/>
      <c r="P421" s="728"/>
      <c r="Q421" s="88"/>
    </row>
    <row r="422" spans="1:17" s="961" customFormat="1" ht="15.75">
      <c r="A422" s="82"/>
      <c r="B422" s="83"/>
      <c r="C422" s="83"/>
      <c r="D422" s="83"/>
      <c r="E422" s="83"/>
      <c r="F422" s="83"/>
      <c r="G422" s="83"/>
      <c r="H422" s="83"/>
      <c r="I422" s="83"/>
      <c r="J422" s="83"/>
      <c r="K422" s="83"/>
      <c r="L422" s="83"/>
      <c r="M422" s="83"/>
      <c r="N422" s="83"/>
      <c r="O422" s="83"/>
      <c r="P422" s="728"/>
      <c r="Q422" s="88"/>
    </row>
    <row r="423" spans="1:17" s="961" customFormat="1" ht="15.75">
      <c r="A423" s="82"/>
      <c r="B423" s="83"/>
      <c r="C423" s="83"/>
      <c r="D423" s="83"/>
      <c r="E423" s="83"/>
      <c r="F423" s="83"/>
      <c r="G423" s="83"/>
      <c r="H423" s="83"/>
      <c r="I423" s="83"/>
      <c r="J423" s="83"/>
      <c r="K423" s="83"/>
      <c r="L423" s="83"/>
      <c r="M423" s="83"/>
      <c r="N423" s="83"/>
      <c r="O423" s="83"/>
      <c r="P423" s="728"/>
      <c r="Q423" s="88"/>
    </row>
    <row r="424" spans="1:17" s="961" customFormat="1" ht="15.75">
      <c r="A424" s="82"/>
      <c r="B424" s="83"/>
      <c r="C424" s="83"/>
      <c r="D424" s="83"/>
      <c r="E424" s="83"/>
      <c r="F424" s="83"/>
      <c r="G424" s="83"/>
      <c r="H424" s="83"/>
      <c r="I424" s="83"/>
      <c r="J424" s="83"/>
      <c r="K424" s="83"/>
      <c r="L424" s="83"/>
      <c r="M424" s="83"/>
      <c r="N424" s="83"/>
      <c r="O424" s="83"/>
      <c r="P424" s="728"/>
      <c r="Q424" s="88"/>
    </row>
    <row r="425" spans="1:17" s="961" customFormat="1" ht="15.75">
      <c r="A425" s="82"/>
      <c r="B425" s="83"/>
      <c r="C425" s="83"/>
      <c r="D425" s="83"/>
      <c r="E425" s="83"/>
      <c r="F425" s="83"/>
      <c r="G425" s="83"/>
      <c r="H425" s="83"/>
      <c r="I425" s="83"/>
      <c r="J425" s="83"/>
      <c r="K425" s="83"/>
      <c r="L425" s="83"/>
      <c r="M425" s="83"/>
      <c r="N425" s="83"/>
      <c r="O425" s="83"/>
      <c r="P425" s="728"/>
      <c r="Q425" s="88"/>
    </row>
    <row r="426" spans="1:17" s="961" customFormat="1" ht="15.75">
      <c r="A426" s="82"/>
      <c r="B426" s="83"/>
      <c r="C426" s="83"/>
      <c r="D426" s="83"/>
      <c r="E426" s="83"/>
      <c r="F426" s="83"/>
      <c r="G426" s="83"/>
      <c r="H426" s="83"/>
      <c r="I426" s="83"/>
      <c r="J426" s="83"/>
      <c r="K426" s="83"/>
      <c r="L426" s="83"/>
      <c r="M426" s="83"/>
      <c r="N426" s="83"/>
      <c r="O426" s="83"/>
      <c r="P426" s="728"/>
      <c r="Q426" s="88"/>
    </row>
    <row r="427" spans="1:17" s="961" customFormat="1" ht="15.75">
      <c r="A427" s="82"/>
      <c r="B427" s="83"/>
      <c r="C427" s="83"/>
      <c r="D427" s="83"/>
      <c r="E427" s="83"/>
      <c r="F427" s="83"/>
      <c r="G427" s="83"/>
      <c r="H427" s="83"/>
      <c r="I427" s="83"/>
      <c r="J427" s="83"/>
      <c r="K427" s="83"/>
      <c r="L427" s="83"/>
      <c r="M427" s="83"/>
      <c r="N427" s="83"/>
      <c r="O427" s="83"/>
      <c r="P427" s="728"/>
      <c r="Q427" s="88"/>
    </row>
    <row r="428" spans="1:17" s="961" customFormat="1" ht="15.75">
      <c r="A428" s="82"/>
      <c r="B428" s="83"/>
      <c r="C428" s="83"/>
      <c r="D428" s="83"/>
      <c r="E428" s="83"/>
      <c r="F428" s="83"/>
      <c r="G428" s="83"/>
      <c r="H428" s="83"/>
      <c r="I428" s="83"/>
      <c r="J428" s="83"/>
      <c r="K428" s="83"/>
      <c r="L428" s="83"/>
      <c r="M428" s="83"/>
      <c r="N428" s="83"/>
      <c r="O428" s="83"/>
      <c r="P428" s="728"/>
      <c r="Q428" s="88"/>
    </row>
    <row r="429" spans="1:17" s="961" customFormat="1" ht="15.75">
      <c r="A429" s="82"/>
      <c r="B429" s="83"/>
      <c r="C429" s="83"/>
      <c r="D429" s="83"/>
      <c r="E429" s="83"/>
      <c r="F429" s="83"/>
      <c r="G429" s="83"/>
      <c r="H429" s="83"/>
      <c r="I429" s="83"/>
      <c r="J429" s="83"/>
      <c r="K429" s="83"/>
      <c r="L429" s="83"/>
      <c r="M429" s="83"/>
      <c r="N429" s="83"/>
      <c r="O429" s="83"/>
      <c r="P429" s="728"/>
      <c r="Q429" s="88"/>
    </row>
    <row r="430" spans="1:17" s="961" customFormat="1" ht="15.75">
      <c r="A430" s="82"/>
      <c r="B430" s="83"/>
      <c r="C430" s="83"/>
      <c r="D430" s="83"/>
      <c r="E430" s="83"/>
      <c r="F430" s="83"/>
      <c r="G430" s="83"/>
      <c r="H430" s="83"/>
      <c r="I430" s="83"/>
      <c r="J430" s="83"/>
      <c r="K430" s="83"/>
      <c r="L430" s="83"/>
      <c r="M430" s="83"/>
      <c r="N430" s="83"/>
      <c r="O430" s="83"/>
      <c r="P430" s="728"/>
      <c r="Q430" s="88"/>
    </row>
    <row r="431" spans="1:17" s="961" customFormat="1" ht="15.75">
      <c r="A431" s="82"/>
      <c r="B431" s="83"/>
      <c r="C431" s="83"/>
      <c r="D431" s="83"/>
      <c r="E431" s="83"/>
      <c r="F431" s="83"/>
      <c r="G431" s="83"/>
      <c r="H431" s="83"/>
      <c r="I431" s="83"/>
      <c r="J431" s="83"/>
      <c r="K431" s="83"/>
      <c r="L431" s="83"/>
      <c r="M431" s="83"/>
      <c r="N431" s="83"/>
      <c r="O431" s="83"/>
      <c r="P431" s="728"/>
      <c r="Q431" s="88"/>
    </row>
    <row r="432" spans="1:17" s="961" customFormat="1" ht="15.75">
      <c r="A432" s="82"/>
      <c r="B432" s="83"/>
      <c r="C432" s="83"/>
      <c r="D432" s="83"/>
      <c r="E432" s="83"/>
      <c r="F432" s="83"/>
      <c r="G432" s="83"/>
      <c r="H432" s="83"/>
      <c r="I432" s="83"/>
      <c r="J432" s="83"/>
      <c r="K432" s="83"/>
      <c r="L432" s="83"/>
      <c r="M432" s="83"/>
      <c r="N432" s="83"/>
      <c r="O432" s="83"/>
      <c r="P432" s="728"/>
      <c r="Q432" s="88"/>
    </row>
    <row r="433" spans="1:17" s="961" customFormat="1" ht="15.75">
      <c r="A433" s="82"/>
      <c r="B433" s="83"/>
      <c r="C433" s="83"/>
      <c r="D433" s="83"/>
      <c r="E433" s="83"/>
      <c r="F433" s="83"/>
      <c r="G433" s="83"/>
      <c r="H433" s="83"/>
      <c r="I433" s="83"/>
      <c r="J433" s="83"/>
      <c r="K433" s="83"/>
      <c r="L433" s="83"/>
      <c r="M433" s="83"/>
      <c r="N433" s="83"/>
      <c r="O433" s="83"/>
      <c r="P433" s="728"/>
      <c r="Q433" s="88"/>
    </row>
    <row r="434" spans="1:17" s="961" customFormat="1" ht="15.75">
      <c r="A434" s="82"/>
      <c r="B434" s="83"/>
      <c r="C434" s="83"/>
      <c r="D434" s="83"/>
      <c r="E434" s="83"/>
      <c r="F434" s="83"/>
      <c r="G434" s="83"/>
      <c r="H434" s="83"/>
      <c r="I434" s="83"/>
      <c r="J434" s="83"/>
      <c r="K434" s="83"/>
      <c r="L434" s="83"/>
      <c r="M434" s="83"/>
      <c r="N434" s="83"/>
      <c r="O434" s="83"/>
      <c r="P434" s="728"/>
      <c r="Q434" s="88"/>
    </row>
    <row r="435" spans="1:17" s="961" customFormat="1" ht="15.75">
      <c r="A435" s="82"/>
      <c r="B435" s="83"/>
      <c r="C435" s="83"/>
      <c r="D435" s="83"/>
      <c r="E435" s="83"/>
      <c r="F435" s="83"/>
      <c r="G435" s="83"/>
      <c r="H435" s="83"/>
      <c r="I435" s="83"/>
      <c r="J435" s="83"/>
      <c r="K435" s="83"/>
      <c r="L435" s="83"/>
      <c r="M435" s="83"/>
      <c r="N435" s="83"/>
      <c r="O435" s="83"/>
      <c r="P435" s="728"/>
      <c r="Q435" s="88"/>
    </row>
    <row r="436" spans="1:17" s="961" customFormat="1" ht="15.75">
      <c r="A436" s="82"/>
      <c r="B436" s="83"/>
      <c r="C436" s="83"/>
      <c r="D436" s="83"/>
      <c r="E436" s="83"/>
      <c r="F436" s="83"/>
      <c r="G436" s="83"/>
      <c r="H436" s="83"/>
      <c r="I436" s="83"/>
      <c r="J436" s="83"/>
      <c r="K436" s="83"/>
      <c r="L436" s="83"/>
      <c r="M436" s="83"/>
      <c r="N436" s="83"/>
      <c r="O436" s="83"/>
      <c r="P436" s="728"/>
      <c r="Q436" s="88"/>
    </row>
    <row r="437" spans="1:17" s="961" customFormat="1" ht="15.75">
      <c r="A437" s="82"/>
      <c r="B437" s="83"/>
      <c r="C437" s="83"/>
      <c r="D437" s="83"/>
      <c r="E437" s="83"/>
      <c r="F437" s="83"/>
      <c r="G437" s="83"/>
      <c r="H437" s="83"/>
      <c r="I437" s="83"/>
      <c r="J437" s="83"/>
      <c r="K437" s="83"/>
      <c r="L437" s="83"/>
      <c r="M437" s="83"/>
      <c r="N437" s="83"/>
      <c r="O437" s="83"/>
      <c r="P437" s="728"/>
      <c r="Q437" s="88"/>
    </row>
    <row r="438" spans="1:17" s="961" customFormat="1" ht="15.75">
      <c r="A438" s="82"/>
      <c r="B438" s="83"/>
      <c r="C438" s="83"/>
      <c r="D438" s="83"/>
      <c r="E438" s="83"/>
      <c r="F438" s="83"/>
      <c r="G438" s="83"/>
      <c r="H438" s="83"/>
      <c r="I438" s="83"/>
      <c r="J438" s="83"/>
      <c r="K438" s="83"/>
      <c r="L438" s="83"/>
      <c r="M438" s="83"/>
      <c r="N438" s="83"/>
      <c r="O438" s="83"/>
      <c r="P438" s="728"/>
      <c r="Q438" s="88"/>
    </row>
    <row r="439" spans="1:17" s="961" customFormat="1" ht="15.75">
      <c r="A439" s="82"/>
      <c r="B439" s="83"/>
      <c r="C439" s="83"/>
      <c r="D439" s="83"/>
      <c r="E439" s="83"/>
      <c r="F439" s="83"/>
      <c r="G439" s="83"/>
      <c r="H439" s="83"/>
      <c r="I439" s="83"/>
      <c r="J439" s="83"/>
      <c r="K439" s="83"/>
      <c r="L439" s="83"/>
      <c r="M439" s="83"/>
      <c r="N439" s="83"/>
      <c r="O439" s="83"/>
      <c r="P439" s="728"/>
      <c r="Q439" s="88"/>
    </row>
    <row r="440" spans="1:17" s="961" customFormat="1" ht="15.75">
      <c r="A440" s="82"/>
      <c r="B440" s="83"/>
      <c r="C440" s="83"/>
      <c r="D440" s="83"/>
      <c r="E440" s="83"/>
      <c r="F440" s="83"/>
      <c r="G440" s="83"/>
      <c r="H440" s="83"/>
      <c r="I440" s="83"/>
      <c r="J440" s="83"/>
      <c r="K440" s="83"/>
      <c r="L440" s="83"/>
      <c r="M440" s="83"/>
      <c r="N440" s="83"/>
      <c r="O440" s="83"/>
      <c r="P440" s="728"/>
      <c r="Q440" s="88"/>
    </row>
    <row r="441" spans="1:17" s="961" customFormat="1" ht="15.75">
      <c r="A441" s="82"/>
      <c r="B441" s="83"/>
      <c r="C441" s="83"/>
      <c r="D441" s="83"/>
      <c r="E441" s="83"/>
      <c r="F441" s="83"/>
      <c r="G441" s="83"/>
      <c r="H441" s="83"/>
      <c r="I441" s="83"/>
      <c r="J441" s="83"/>
      <c r="K441" s="83"/>
      <c r="L441" s="83"/>
      <c r="M441" s="83"/>
      <c r="N441" s="83"/>
      <c r="O441" s="83"/>
      <c r="P441" s="728"/>
      <c r="Q441" s="88"/>
    </row>
    <row r="442" spans="1:17" s="961" customFormat="1" ht="15.75">
      <c r="A442" s="82"/>
      <c r="B442" s="83"/>
      <c r="C442" s="83"/>
      <c r="D442" s="83"/>
      <c r="E442" s="83"/>
      <c r="F442" s="83"/>
      <c r="G442" s="83"/>
      <c r="H442" s="83"/>
      <c r="I442" s="83"/>
      <c r="J442" s="83"/>
      <c r="K442" s="83"/>
      <c r="L442" s="83"/>
      <c r="M442" s="83"/>
      <c r="N442" s="83"/>
      <c r="O442" s="83"/>
      <c r="P442" s="728"/>
      <c r="Q442" s="88"/>
    </row>
    <row r="443" spans="1:17" s="961" customFormat="1" ht="15.75">
      <c r="A443" s="82"/>
      <c r="B443" s="83"/>
      <c r="C443" s="83"/>
      <c r="D443" s="83"/>
      <c r="E443" s="83"/>
      <c r="F443" s="83"/>
      <c r="G443" s="83"/>
      <c r="H443" s="83"/>
      <c r="I443" s="83"/>
      <c r="J443" s="83"/>
      <c r="K443" s="83"/>
      <c r="L443" s="83"/>
      <c r="M443" s="83"/>
      <c r="N443" s="83"/>
      <c r="O443" s="83"/>
      <c r="P443" s="728"/>
      <c r="Q443" s="88"/>
    </row>
    <row r="444" spans="1:17" s="961" customFormat="1" ht="15.75">
      <c r="A444" s="82"/>
      <c r="B444" s="83"/>
      <c r="C444" s="83"/>
      <c r="D444" s="83"/>
      <c r="E444" s="83"/>
      <c r="F444" s="83"/>
      <c r="G444" s="83"/>
      <c r="H444" s="83"/>
      <c r="I444" s="83"/>
      <c r="J444" s="83"/>
      <c r="K444" s="83"/>
      <c r="L444" s="83"/>
      <c r="M444" s="83"/>
      <c r="N444" s="83"/>
      <c r="O444" s="83"/>
      <c r="P444" s="728"/>
      <c r="Q444" s="88"/>
    </row>
    <row r="445" spans="1:17" s="961" customFormat="1" ht="15.75">
      <c r="A445" s="82"/>
      <c r="B445" s="83"/>
      <c r="C445" s="83"/>
      <c r="D445" s="83"/>
      <c r="E445" s="83"/>
      <c r="F445" s="83"/>
      <c r="G445" s="83"/>
      <c r="H445" s="83"/>
      <c r="I445" s="83"/>
      <c r="J445" s="83"/>
      <c r="K445" s="83"/>
      <c r="L445" s="83"/>
      <c r="M445" s="83"/>
      <c r="N445" s="83"/>
      <c r="O445" s="83"/>
      <c r="P445" s="728"/>
      <c r="Q445" s="88"/>
    </row>
    <row r="446" spans="1:17" s="961" customFormat="1" ht="15.75">
      <c r="A446" s="82"/>
      <c r="B446" s="83"/>
      <c r="C446" s="83"/>
      <c r="D446" s="83"/>
      <c r="E446" s="83"/>
      <c r="F446" s="83"/>
      <c r="G446" s="83"/>
      <c r="H446" s="83"/>
      <c r="I446" s="83"/>
      <c r="J446" s="83"/>
      <c r="K446" s="83"/>
      <c r="L446" s="83"/>
      <c r="M446" s="83"/>
      <c r="N446" s="83"/>
      <c r="O446" s="83"/>
      <c r="P446" s="728"/>
      <c r="Q446" s="88"/>
    </row>
    <row r="447" spans="1:17" s="961" customFormat="1" ht="15.75">
      <c r="A447" s="82"/>
      <c r="B447" s="83"/>
      <c r="C447" s="83"/>
      <c r="D447" s="83"/>
      <c r="E447" s="83"/>
      <c r="F447" s="83"/>
      <c r="G447" s="83"/>
      <c r="H447" s="83"/>
      <c r="I447" s="83"/>
      <c r="J447" s="83"/>
      <c r="K447" s="83"/>
      <c r="L447" s="83"/>
      <c r="M447" s="83"/>
      <c r="N447" s="83"/>
      <c r="O447" s="83"/>
      <c r="P447" s="728"/>
      <c r="Q447" s="88"/>
    </row>
    <row r="448" spans="1:17" s="961" customFormat="1" ht="15.75">
      <c r="A448" s="82"/>
      <c r="B448" s="83"/>
      <c r="C448" s="83"/>
      <c r="D448" s="83"/>
      <c r="E448" s="83"/>
      <c r="F448" s="83"/>
      <c r="G448" s="83"/>
      <c r="H448" s="83"/>
      <c r="I448" s="83"/>
      <c r="J448" s="83"/>
      <c r="K448" s="83"/>
      <c r="L448" s="83"/>
      <c r="M448" s="83"/>
      <c r="N448" s="83"/>
      <c r="O448" s="83"/>
      <c r="P448" s="728"/>
      <c r="Q448" s="88"/>
    </row>
    <row r="449" spans="1:17" s="961" customFormat="1" ht="15.75">
      <c r="A449" s="82"/>
      <c r="B449" s="83"/>
      <c r="C449" s="83"/>
      <c r="D449" s="83"/>
      <c r="E449" s="83"/>
      <c r="F449" s="83"/>
      <c r="G449" s="83"/>
      <c r="H449" s="83"/>
      <c r="I449" s="83"/>
      <c r="J449" s="83"/>
      <c r="K449" s="83"/>
      <c r="L449" s="83"/>
      <c r="M449" s="83"/>
      <c r="N449" s="83"/>
      <c r="O449" s="83"/>
      <c r="P449" s="728"/>
      <c r="Q449" s="88"/>
    </row>
    <row r="450" spans="1:17" s="961" customFormat="1" ht="15.75">
      <c r="A450" s="82"/>
      <c r="B450" s="83"/>
      <c r="C450" s="83"/>
      <c r="D450" s="83"/>
      <c r="E450" s="83"/>
      <c r="F450" s="83"/>
      <c r="G450" s="83"/>
      <c r="H450" s="83"/>
      <c r="I450" s="83"/>
      <c r="J450" s="83"/>
      <c r="K450" s="83"/>
      <c r="L450" s="83"/>
      <c r="M450" s="83"/>
      <c r="N450" s="83"/>
      <c r="O450" s="83"/>
      <c r="P450" s="728"/>
      <c r="Q450" s="88"/>
    </row>
    <row r="451" spans="1:17" s="961" customFormat="1" ht="15.75">
      <c r="A451" s="82"/>
      <c r="B451" s="83"/>
      <c r="C451" s="83"/>
      <c r="D451" s="83"/>
      <c r="E451" s="83"/>
      <c r="F451" s="83"/>
      <c r="G451" s="83"/>
      <c r="H451" s="83"/>
      <c r="I451" s="83"/>
      <c r="J451" s="83"/>
      <c r="K451" s="83"/>
      <c r="L451" s="83"/>
      <c r="M451" s="83"/>
      <c r="N451" s="83"/>
      <c r="O451" s="83"/>
      <c r="P451" s="728"/>
      <c r="Q451" s="88"/>
    </row>
    <row r="452" spans="1:17" s="961" customFormat="1" ht="15.75">
      <c r="A452" s="82"/>
      <c r="B452" s="83"/>
      <c r="C452" s="83"/>
      <c r="D452" s="83"/>
      <c r="E452" s="83"/>
      <c r="F452" s="83"/>
      <c r="G452" s="83"/>
      <c r="H452" s="83"/>
      <c r="I452" s="83"/>
      <c r="J452" s="83"/>
      <c r="K452" s="83"/>
      <c r="L452" s="83"/>
      <c r="M452" s="83"/>
      <c r="N452" s="83"/>
      <c r="O452" s="83"/>
      <c r="P452" s="728"/>
      <c r="Q452" s="88"/>
    </row>
    <row r="453" spans="1:17" s="961" customFormat="1" ht="15.75">
      <c r="A453" s="82"/>
      <c r="B453" s="83"/>
      <c r="C453" s="83"/>
      <c r="D453" s="83"/>
      <c r="E453" s="83"/>
      <c r="F453" s="83"/>
      <c r="G453" s="83"/>
      <c r="H453" s="83"/>
      <c r="I453" s="83"/>
      <c r="J453" s="83"/>
      <c r="K453" s="83"/>
      <c r="L453" s="83"/>
      <c r="M453" s="83"/>
      <c r="N453" s="83"/>
      <c r="O453" s="83"/>
      <c r="P453" s="728"/>
      <c r="Q453" s="88"/>
    </row>
    <row r="454" spans="1:17" s="961" customFormat="1" ht="15.75">
      <c r="A454" s="82"/>
      <c r="B454" s="83"/>
      <c r="C454" s="83"/>
      <c r="D454" s="83"/>
      <c r="E454" s="83"/>
      <c r="F454" s="83"/>
      <c r="G454" s="83"/>
      <c r="H454" s="83"/>
      <c r="I454" s="83"/>
      <c r="J454" s="83"/>
      <c r="K454" s="83"/>
      <c r="L454" s="83"/>
      <c r="M454" s="83"/>
      <c r="N454" s="83"/>
      <c r="O454" s="83"/>
      <c r="P454" s="728"/>
      <c r="Q454" s="88"/>
    </row>
    <row r="455" spans="1:17" s="961" customFormat="1" ht="15.75">
      <c r="A455" s="82"/>
      <c r="B455" s="83"/>
      <c r="C455" s="83"/>
      <c r="D455" s="83"/>
      <c r="E455" s="83"/>
      <c r="F455" s="83"/>
      <c r="G455" s="83"/>
      <c r="H455" s="83"/>
      <c r="I455" s="83"/>
      <c r="J455" s="83"/>
      <c r="K455" s="83"/>
      <c r="L455" s="83"/>
      <c r="M455" s="83"/>
      <c r="N455" s="83"/>
      <c r="O455" s="83"/>
      <c r="P455" s="728"/>
      <c r="Q455" s="88"/>
    </row>
    <row r="456" spans="1:17" s="961" customFormat="1" ht="15.75">
      <c r="A456" s="82"/>
      <c r="B456" s="83"/>
      <c r="C456" s="83"/>
      <c r="D456" s="83"/>
      <c r="E456" s="83"/>
      <c r="F456" s="83"/>
      <c r="G456" s="83"/>
      <c r="H456" s="83"/>
      <c r="I456" s="83"/>
      <c r="J456" s="83"/>
      <c r="K456" s="83"/>
      <c r="L456" s="83"/>
      <c r="M456" s="83"/>
      <c r="N456" s="83"/>
      <c r="O456" s="83"/>
      <c r="P456" s="728"/>
      <c r="Q456" s="88"/>
    </row>
    <row r="457" spans="1:17" s="961" customFormat="1" ht="15.75">
      <c r="A457" s="82"/>
      <c r="B457" s="83"/>
      <c r="C457" s="83"/>
      <c r="D457" s="83"/>
      <c r="E457" s="83"/>
      <c r="F457" s="83"/>
      <c r="G457" s="83"/>
      <c r="H457" s="83"/>
      <c r="I457" s="83"/>
      <c r="J457" s="83"/>
      <c r="K457" s="83"/>
      <c r="L457" s="83"/>
      <c r="M457" s="83"/>
      <c r="N457" s="83"/>
      <c r="O457" s="83"/>
      <c r="P457" s="728"/>
      <c r="Q457" s="88"/>
    </row>
    <row r="458" spans="1:17" s="961" customFormat="1" ht="15.75">
      <c r="A458" s="82"/>
      <c r="B458" s="83"/>
      <c r="C458" s="83"/>
      <c r="D458" s="83"/>
      <c r="E458" s="83"/>
      <c r="F458" s="83"/>
      <c r="G458" s="83"/>
      <c r="H458" s="83"/>
      <c r="I458" s="83"/>
      <c r="J458" s="83"/>
      <c r="K458" s="83"/>
      <c r="L458" s="83"/>
      <c r="M458" s="83"/>
      <c r="N458" s="83"/>
      <c r="O458" s="83"/>
      <c r="P458" s="728"/>
      <c r="Q458" s="88"/>
    </row>
    <row r="459" spans="1:17" s="961" customFormat="1" ht="15.75">
      <c r="A459" s="82"/>
      <c r="B459" s="83"/>
      <c r="C459" s="83"/>
      <c r="D459" s="83"/>
      <c r="E459" s="83"/>
      <c r="F459" s="83"/>
      <c r="G459" s="83"/>
      <c r="H459" s="83"/>
      <c r="I459" s="83"/>
      <c r="J459" s="83"/>
      <c r="K459" s="83"/>
      <c r="L459" s="83"/>
      <c r="M459" s="83"/>
      <c r="N459" s="83"/>
      <c r="O459" s="83"/>
      <c r="P459" s="728"/>
      <c r="Q459" s="88"/>
    </row>
    <row r="460" spans="1:17" s="961" customFormat="1" ht="15.75">
      <c r="A460" s="82"/>
      <c r="B460" s="83"/>
      <c r="C460" s="83"/>
      <c r="D460" s="83"/>
      <c r="E460" s="83"/>
      <c r="F460" s="83"/>
      <c r="G460" s="83"/>
      <c r="H460" s="83"/>
      <c r="I460" s="83"/>
      <c r="J460" s="83"/>
      <c r="K460" s="83"/>
      <c r="L460" s="83"/>
      <c r="M460" s="83"/>
      <c r="N460" s="83"/>
      <c r="O460" s="83"/>
      <c r="P460" s="728"/>
      <c r="Q460" s="88"/>
    </row>
    <row r="461" spans="1:17" s="961" customFormat="1" ht="15.75">
      <c r="A461" s="82"/>
      <c r="B461" s="83"/>
      <c r="C461" s="83"/>
      <c r="D461" s="83"/>
      <c r="E461" s="83"/>
      <c r="F461" s="83"/>
      <c r="G461" s="83"/>
      <c r="H461" s="83"/>
      <c r="I461" s="83"/>
      <c r="J461" s="83"/>
      <c r="K461" s="83"/>
      <c r="L461" s="83"/>
      <c r="M461" s="83"/>
      <c r="N461" s="83"/>
      <c r="O461" s="83"/>
      <c r="P461" s="728"/>
      <c r="Q461" s="88"/>
    </row>
    <row r="462" spans="1:17" s="961" customFormat="1" ht="15.75">
      <c r="A462" s="82"/>
      <c r="B462" s="83"/>
      <c r="C462" s="83"/>
      <c r="D462" s="83"/>
      <c r="E462" s="83"/>
      <c r="F462" s="83"/>
      <c r="G462" s="83"/>
      <c r="H462" s="83"/>
      <c r="I462" s="83"/>
      <c r="J462" s="83"/>
      <c r="K462" s="83"/>
      <c r="L462" s="83"/>
      <c r="M462" s="83"/>
      <c r="N462" s="83"/>
      <c r="O462" s="83"/>
      <c r="P462" s="728"/>
      <c r="Q462" s="88"/>
    </row>
    <row r="463" spans="1:17" s="961" customFormat="1" ht="15.75">
      <c r="A463" s="82"/>
      <c r="B463" s="83"/>
      <c r="C463" s="83"/>
      <c r="D463" s="83"/>
      <c r="E463" s="83"/>
      <c r="F463" s="83"/>
      <c r="G463" s="83"/>
      <c r="H463" s="83"/>
      <c r="I463" s="83"/>
      <c r="J463" s="83"/>
      <c r="K463" s="83"/>
      <c r="L463" s="83"/>
      <c r="M463" s="83"/>
      <c r="N463" s="83"/>
      <c r="O463" s="83"/>
      <c r="P463" s="728"/>
      <c r="Q463" s="88"/>
    </row>
    <row r="464" spans="1:17" s="961" customFormat="1" ht="15.75">
      <c r="A464" s="82"/>
      <c r="B464" s="83"/>
      <c r="C464" s="83"/>
      <c r="D464" s="83"/>
      <c r="E464" s="83"/>
      <c r="F464" s="83"/>
      <c r="G464" s="83"/>
      <c r="H464" s="83"/>
      <c r="I464" s="83"/>
      <c r="J464" s="83"/>
      <c r="K464" s="83"/>
      <c r="L464" s="83"/>
      <c r="M464" s="83"/>
      <c r="N464" s="83"/>
      <c r="O464" s="83"/>
      <c r="P464" s="728"/>
      <c r="Q464" s="88"/>
    </row>
    <row r="465" spans="1:17" s="961" customFormat="1" ht="15.75">
      <c r="A465" s="82"/>
      <c r="B465" s="83"/>
      <c r="C465" s="83"/>
      <c r="D465" s="83"/>
      <c r="E465" s="83"/>
      <c r="F465" s="83"/>
      <c r="G465" s="83"/>
      <c r="H465" s="83"/>
      <c r="I465" s="83"/>
      <c r="J465" s="83"/>
      <c r="K465" s="83"/>
      <c r="L465" s="83"/>
      <c r="M465" s="83"/>
      <c r="N465" s="83"/>
      <c r="O465" s="83"/>
      <c r="P465" s="728"/>
      <c r="Q465" s="88"/>
    </row>
    <row r="466" spans="1:17" s="961" customFormat="1" ht="15.75">
      <c r="A466" s="82"/>
      <c r="B466" s="83"/>
      <c r="C466" s="83"/>
      <c r="D466" s="83"/>
      <c r="E466" s="83"/>
      <c r="F466" s="83"/>
      <c r="G466" s="83"/>
      <c r="H466" s="83"/>
      <c r="I466" s="83"/>
      <c r="J466" s="83"/>
      <c r="K466" s="83"/>
      <c r="L466" s="83"/>
      <c r="M466" s="83"/>
      <c r="N466" s="83"/>
      <c r="O466" s="83"/>
      <c r="P466" s="728"/>
      <c r="Q466" s="88"/>
    </row>
    <row r="467" spans="1:17" s="961" customFormat="1" ht="15.75">
      <c r="A467" s="82"/>
      <c r="B467" s="83"/>
      <c r="C467" s="83"/>
      <c r="D467" s="83"/>
      <c r="E467" s="83"/>
      <c r="F467" s="83"/>
      <c r="G467" s="83"/>
      <c r="H467" s="83"/>
      <c r="I467" s="83"/>
      <c r="J467" s="83"/>
      <c r="K467" s="83"/>
      <c r="L467" s="83"/>
      <c r="M467" s="83"/>
      <c r="N467" s="83"/>
      <c r="O467" s="83"/>
      <c r="P467" s="728"/>
      <c r="Q467" s="88"/>
    </row>
    <row r="468" spans="1:17" s="961" customFormat="1" ht="15.75">
      <c r="A468" s="82"/>
      <c r="B468" s="83"/>
      <c r="C468" s="83"/>
      <c r="D468" s="83"/>
      <c r="E468" s="83"/>
      <c r="F468" s="83"/>
      <c r="G468" s="83"/>
      <c r="H468" s="83"/>
      <c r="I468" s="83"/>
      <c r="J468" s="83"/>
      <c r="K468" s="83"/>
      <c r="L468" s="83"/>
      <c r="M468" s="83"/>
      <c r="N468" s="83"/>
      <c r="O468" s="83"/>
      <c r="P468" s="728"/>
      <c r="Q468" s="88"/>
    </row>
    <row r="469" spans="1:17" s="961" customFormat="1" ht="15.75">
      <c r="A469" s="82"/>
      <c r="B469" s="83"/>
      <c r="C469" s="83"/>
      <c r="D469" s="83"/>
      <c r="E469" s="83"/>
      <c r="F469" s="83"/>
      <c r="G469" s="83"/>
      <c r="H469" s="83"/>
      <c r="I469" s="83"/>
      <c r="J469" s="83"/>
      <c r="K469" s="83"/>
      <c r="L469" s="83"/>
      <c r="M469" s="83"/>
      <c r="N469" s="83"/>
      <c r="O469" s="83"/>
      <c r="P469" s="728"/>
      <c r="Q469" s="88"/>
    </row>
    <row r="470" spans="1:17" s="961" customFormat="1" ht="15.75">
      <c r="A470" s="82"/>
      <c r="B470" s="83"/>
      <c r="C470" s="83"/>
      <c r="D470" s="83"/>
      <c r="E470" s="83"/>
      <c r="F470" s="83"/>
      <c r="G470" s="83"/>
      <c r="H470" s="83"/>
      <c r="I470" s="83"/>
      <c r="J470" s="83"/>
      <c r="K470" s="83"/>
      <c r="L470" s="83"/>
      <c r="M470" s="83"/>
      <c r="N470" s="83"/>
      <c r="O470" s="83"/>
      <c r="P470" s="728"/>
      <c r="Q470" s="88"/>
    </row>
    <row r="471" spans="1:17" s="961" customFormat="1" ht="15.75">
      <c r="A471" s="82"/>
      <c r="B471" s="83"/>
      <c r="C471" s="83"/>
      <c r="D471" s="83"/>
      <c r="E471" s="83"/>
      <c r="F471" s="83"/>
      <c r="G471" s="83"/>
      <c r="H471" s="83"/>
      <c r="I471" s="83"/>
      <c r="J471" s="83"/>
      <c r="K471" s="83"/>
      <c r="L471" s="83"/>
      <c r="M471" s="83"/>
      <c r="N471" s="83"/>
      <c r="O471" s="83"/>
      <c r="P471" s="728"/>
      <c r="Q471" s="88"/>
    </row>
    <row r="472" spans="1:17" s="961" customFormat="1" ht="15.75">
      <c r="A472" s="82"/>
      <c r="B472" s="83"/>
      <c r="C472" s="83"/>
      <c r="D472" s="83"/>
      <c r="E472" s="83"/>
      <c r="F472" s="83"/>
      <c r="G472" s="83"/>
      <c r="H472" s="83"/>
      <c r="I472" s="83"/>
      <c r="J472" s="83"/>
      <c r="K472" s="83"/>
      <c r="L472" s="83"/>
      <c r="M472" s="83"/>
      <c r="N472" s="83"/>
      <c r="O472" s="83"/>
      <c r="P472" s="728"/>
      <c r="Q472" s="88"/>
    </row>
    <row r="473" spans="1:17" s="961" customFormat="1" ht="15.75">
      <c r="A473" s="82"/>
      <c r="B473" s="83"/>
      <c r="C473" s="83"/>
      <c r="D473" s="83"/>
      <c r="E473" s="83"/>
      <c r="F473" s="83"/>
      <c r="G473" s="83"/>
      <c r="H473" s="83"/>
      <c r="I473" s="83"/>
      <c r="J473" s="83"/>
      <c r="K473" s="83"/>
      <c r="L473" s="83"/>
      <c r="M473" s="83"/>
      <c r="N473" s="83"/>
      <c r="O473" s="83"/>
      <c r="P473" s="728"/>
      <c r="Q473" s="88"/>
    </row>
    <row r="474" spans="1:17" s="961" customFormat="1" ht="15.75">
      <c r="A474" s="82"/>
      <c r="B474" s="83"/>
      <c r="C474" s="83"/>
      <c r="D474" s="83"/>
      <c r="E474" s="83"/>
      <c r="F474" s="83"/>
      <c r="G474" s="83"/>
      <c r="H474" s="83"/>
      <c r="I474" s="83"/>
      <c r="J474" s="83"/>
      <c r="K474" s="83"/>
      <c r="L474" s="83"/>
      <c r="M474" s="83"/>
      <c r="N474" s="83"/>
      <c r="O474" s="83"/>
      <c r="P474" s="728"/>
      <c r="Q474" s="88"/>
    </row>
    <row r="475" spans="1:17" s="961" customFormat="1" ht="15.75">
      <c r="A475" s="82"/>
      <c r="B475" s="83"/>
      <c r="C475" s="83"/>
      <c r="D475" s="83"/>
      <c r="E475" s="83"/>
      <c r="F475" s="83"/>
      <c r="G475" s="83"/>
      <c r="H475" s="83"/>
      <c r="I475" s="83"/>
      <c r="J475" s="83"/>
      <c r="K475" s="83"/>
      <c r="L475" s="83"/>
      <c r="M475" s="83"/>
      <c r="N475" s="83"/>
      <c r="O475" s="83"/>
      <c r="P475" s="728"/>
      <c r="Q475" s="88"/>
    </row>
    <row r="476" spans="1:17" s="961" customFormat="1" ht="15.75">
      <c r="A476" s="82"/>
      <c r="B476" s="83"/>
      <c r="C476" s="83"/>
      <c r="D476" s="83"/>
      <c r="E476" s="83"/>
      <c r="F476" s="83"/>
      <c r="G476" s="83"/>
      <c r="H476" s="83"/>
      <c r="I476" s="83"/>
      <c r="J476" s="83"/>
      <c r="K476" s="83"/>
      <c r="L476" s="83"/>
      <c r="M476" s="83"/>
      <c r="N476" s="83"/>
      <c r="O476" s="83"/>
      <c r="P476" s="728"/>
      <c r="Q476" s="88"/>
    </row>
    <row r="477" spans="1:17" s="961" customFormat="1" ht="15.75">
      <c r="A477" s="82"/>
      <c r="B477" s="83"/>
      <c r="C477" s="83"/>
      <c r="D477" s="83"/>
      <c r="E477" s="83"/>
      <c r="F477" s="83"/>
      <c r="G477" s="83"/>
      <c r="H477" s="83"/>
      <c r="I477" s="83"/>
      <c r="J477" s="83"/>
      <c r="K477" s="83"/>
      <c r="L477" s="83"/>
      <c r="M477" s="83"/>
      <c r="N477" s="83"/>
      <c r="O477" s="83"/>
      <c r="P477" s="728"/>
      <c r="Q477" s="88"/>
    </row>
    <row r="478" spans="1:17" s="961" customFormat="1" ht="15.75">
      <c r="A478" s="82"/>
      <c r="B478" s="83"/>
      <c r="C478" s="83"/>
      <c r="D478" s="83"/>
      <c r="E478" s="83"/>
      <c r="F478" s="83"/>
      <c r="G478" s="83"/>
      <c r="H478" s="83"/>
      <c r="I478" s="83"/>
      <c r="J478" s="83"/>
      <c r="K478" s="83"/>
      <c r="L478" s="83"/>
      <c r="M478" s="83"/>
      <c r="N478" s="83"/>
      <c r="O478" s="83"/>
      <c r="P478" s="728"/>
      <c r="Q478" s="88"/>
    </row>
    <row r="479" spans="1:17" s="961" customFormat="1" ht="15.75">
      <c r="A479" s="82"/>
      <c r="B479" s="83"/>
      <c r="C479" s="83"/>
      <c r="D479" s="83"/>
      <c r="E479" s="83"/>
      <c r="F479" s="83"/>
      <c r="G479" s="83"/>
      <c r="H479" s="83"/>
      <c r="I479" s="83"/>
      <c r="J479" s="83"/>
      <c r="K479" s="83"/>
      <c r="L479" s="83"/>
      <c r="M479" s="83"/>
      <c r="N479" s="83"/>
      <c r="O479" s="83"/>
      <c r="P479" s="728"/>
      <c r="Q479" s="88"/>
    </row>
    <row r="480" spans="1:17" s="961" customFormat="1" ht="15.75">
      <c r="A480" s="82"/>
      <c r="B480" s="83"/>
      <c r="C480" s="83"/>
      <c r="D480" s="83"/>
      <c r="E480" s="83"/>
      <c r="F480" s="83"/>
      <c r="G480" s="83"/>
      <c r="H480" s="83"/>
      <c r="I480" s="83"/>
      <c r="J480" s="83"/>
      <c r="K480" s="83"/>
      <c r="L480" s="83"/>
      <c r="M480" s="83"/>
      <c r="N480" s="83"/>
      <c r="O480" s="83"/>
      <c r="P480" s="728"/>
      <c r="Q480" s="88"/>
    </row>
    <row r="481" spans="1:17" s="961" customFormat="1" ht="15.75">
      <c r="A481" s="82"/>
      <c r="B481" s="83"/>
      <c r="C481" s="83"/>
      <c r="D481" s="83"/>
      <c r="E481" s="83"/>
      <c r="F481" s="83"/>
      <c r="G481" s="83"/>
      <c r="H481" s="83"/>
      <c r="I481" s="83"/>
      <c r="J481" s="83"/>
      <c r="K481" s="83"/>
      <c r="L481" s="83"/>
      <c r="M481" s="83"/>
      <c r="N481" s="83"/>
      <c r="O481" s="83"/>
      <c r="P481" s="728"/>
      <c r="Q481" s="88"/>
    </row>
    <row r="482" spans="1:17" s="961" customFormat="1" ht="15.75">
      <c r="A482" s="82"/>
      <c r="B482" s="83"/>
      <c r="C482" s="83"/>
      <c r="D482" s="83"/>
      <c r="E482" s="83"/>
      <c r="F482" s="83"/>
      <c r="G482" s="83"/>
      <c r="H482" s="83"/>
      <c r="I482" s="83"/>
      <c r="J482" s="83"/>
      <c r="K482" s="83"/>
      <c r="L482" s="83"/>
      <c r="M482" s="83"/>
      <c r="N482" s="83"/>
      <c r="O482" s="83"/>
      <c r="P482" s="728"/>
      <c r="Q482" s="88"/>
    </row>
    <row r="483" spans="1:17" s="961" customFormat="1" ht="15.75">
      <c r="A483" s="82"/>
      <c r="B483" s="83"/>
      <c r="C483" s="83"/>
      <c r="D483" s="83"/>
      <c r="E483" s="83"/>
      <c r="F483" s="83"/>
      <c r="G483" s="83"/>
      <c r="H483" s="83"/>
      <c r="I483" s="83"/>
      <c r="J483" s="83"/>
      <c r="K483" s="83"/>
      <c r="L483" s="83"/>
      <c r="M483" s="83"/>
      <c r="N483" s="83"/>
      <c r="O483" s="83"/>
      <c r="P483" s="728"/>
      <c r="Q483" s="88"/>
    </row>
    <row r="484" spans="1:17" s="961" customFormat="1" ht="15.75">
      <c r="A484" s="82"/>
      <c r="B484" s="83"/>
      <c r="C484" s="83"/>
      <c r="D484" s="83"/>
      <c r="E484" s="83"/>
      <c r="F484" s="83"/>
      <c r="G484" s="83"/>
      <c r="H484" s="83"/>
      <c r="I484" s="83"/>
      <c r="J484" s="83"/>
      <c r="K484" s="83"/>
      <c r="L484" s="83"/>
      <c r="M484" s="83"/>
      <c r="N484" s="83"/>
      <c r="O484" s="83"/>
      <c r="P484" s="728"/>
      <c r="Q484" s="88"/>
    </row>
    <row r="485" spans="1:17" s="961" customFormat="1" ht="15.75">
      <c r="A485" s="82"/>
      <c r="B485" s="83"/>
      <c r="C485" s="83"/>
      <c r="D485" s="83"/>
      <c r="E485" s="83"/>
      <c r="F485" s="83"/>
      <c r="G485" s="83"/>
      <c r="H485" s="83"/>
      <c r="I485" s="83"/>
      <c r="J485" s="83"/>
      <c r="K485" s="83"/>
      <c r="L485" s="83"/>
      <c r="M485" s="83"/>
      <c r="N485" s="83"/>
      <c r="O485" s="83"/>
      <c r="P485" s="728"/>
      <c r="Q485" s="88"/>
    </row>
    <row r="486" spans="1:17" s="961" customFormat="1" ht="15.75">
      <c r="A486" s="82"/>
      <c r="B486" s="83"/>
      <c r="C486" s="83"/>
      <c r="D486" s="83"/>
      <c r="E486" s="83"/>
      <c r="F486" s="83"/>
      <c r="G486" s="83"/>
      <c r="H486" s="83"/>
      <c r="I486" s="83"/>
      <c r="J486" s="83"/>
      <c r="K486" s="83"/>
      <c r="L486" s="83"/>
      <c r="M486" s="83"/>
      <c r="N486" s="83"/>
      <c r="O486" s="83"/>
      <c r="P486" s="728"/>
      <c r="Q486" s="88"/>
    </row>
    <row r="487" spans="1:17" s="961" customFormat="1" ht="15.75">
      <c r="A487" s="82"/>
      <c r="B487" s="83"/>
      <c r="C487" s="83"/>
      <c r="D487" s="83"/>
      <c r="E487" s="83"/>
      <c r="F487" s="83"/>
      <c r="G487" s="83"/>
      <c r="H487" s="83"/>
      <c r="I487" s="83"/>
      <c r="J487" s="83"/>
      <c r="K487" s="83"/>
      <c r="L487" s="83"/>
      <c r="M487" s="83"/>
      <c r="N487" s="83"/>
      <c r="O487" s="83"/>
      <c r="P487" s="728"/>
      <c r="Q487" s="88"/>
    </row>
    <row r="488" spans="1:17" s="961" customFormat="1" ht="15.75">
      <c r="A488" s="82"/>
      <c r="B488" s="83"/>
      <c r="C488" s="83"/>
      <c r="D488" s="83"/>
      <c r="E488" s="83"/>
      <c r="F488" s="83"/>
      <c r="G488" s="83"/>
      <c r="H488" s="83"/>
      <c r="I488" s="83"/>
      <c r="J488" s="83"/>
      <c r="K488" s="83"/>
      <c r="L488" s="83"/>
      <c r="M488" s="83"/>
      <c r="N488" s="83"/>
      <c r="O488" s="83"/>
      <c r="P488" s="728"/>
      <c r="Q488" s="88"/>
    </row>
    <row r="489" spans="1:17" s="961" customFormat="1" ht="15.75">
      <c r="A489" s="82"/>
      <c r="B489" s="83"/>
      <c r="C489" s="83"/>
      <c r="D489" s="83"/>
      <c r="E489" s="83"/>
      <c r="F489" s="83"/>
      <c r="G489" s="83"/>
      <c r="H489" s="83"/>
      <c r="I489" s="83"/>
      <c r="J489" s="83"/>
      <c r="K489" s="83"/>
      <c r="L489" s="83"/>
      <c r="M489" s="83"/>
      <c r="N489" s="83"/>
      <c r="O489" s="83"/>
      <c r="P489" s="728"/>
      <c r="Q489" s="88"/>
    </row>
    <row r="490" spans="1:17" s="961" customFormat="1" ht="15.75">
      <c r="A490" s="82"/>
      <c r="B490" s="83"/>
      <c r="C490" s="83"/>
      <c r="D490" s="83"/>
      <c r="E490" s="83"/>
      <c r="F490" s="83"/>
      <c r="G490" s="83"/>
      <c r="H490" s="83"/>
      <c r="I490" s="83"/>
      <c r="J490" s="83"/>
      <c r="K490" s="83"/>
      <c r="L490" s="83"/>
      <c r="M490" s="83"/>
      <c r="N490" s="83"/>
      <c r="O490" s="83"/>
      <c r="P490" s="728"/>
      <c r="Q490" s="88"/>
    </row>
    <row r="491" spans="1:17" s="961" customFormat="1" ht="15.75">
      <c r="A491" s="82"/>
      <c r="B491" s="83"/>
      <c r="C491" s="83"/>
      <c r="D491" s="83"/>
      <c r="E491" s="83"/>
      <c r="F491" s="83"/>
      <c r="G491" s="83"/>
      <c r="H491" s="83"/>
      <c r="I491" s="83"/>
      <c r="J491" s="83"/>
      <c r="K491" s="83"/>
      <c r="L491" s="83"/>
      <c r="M491" s="83"/>
      <c r="N491" s="83"/>
      <c r="O491" s="83"/>
      <c r="P491" s="728"/>
      <c r="Q491" s="88"/>
    </row>
    <row r="492" spans="1:17" s="961" customFormat="1" ht="15.75">
      <c r="A492" s="82"/>
      <c r="B492" s="83"/>
      <c r="C492" s="83"/>
      <c r="D492" s="83"/>
      <c r="E492" s="83"/>
      <c r="F492" s="83"/>
      <c r="G492" s="83"/>
      <c r="H492" s="83"/>
      <c r="I492" s="83"/>
      <c r="J492" s="83"/>
      <c r="K492" s="83"/>
      <c r="L492" s="83"/>
      <c r="M492" s="83"/>
      <c r="N492" s="83"/>
      <c r="O492" s="83"/>
      <c r="P492" s="728"/>
      <c r="Q492" s="88"/>
    </row>
    <row r="493" spans="1:17" s="961" customFormat="1" ht="15.75">
      <c r="A493" s="82"/>
      <c r="B493" s="83"/>
      <c r="C493" s="83"/>
      <c r="D493" s="83"/>
      <c r="E493" s="83"/>
      <c r="F493" s="83"/>
      <c r="G493" s="83"/>
      <c r="H493" s="83"/>
      <c r="I493" s="83"/>
      <c r="J493" s="83"/>
      <c r="K493" s="83"/>
      <c r="L493" s="83"/>
      <c r="M493" s="83"/>
      <c r="N493" s="83"/>
      <c r="O493" s="83"/>
      <c r="P493" s="728"/>
      <c r="Q493" s="88"/>
    </row>
    <row r="494" spans="1:17" s="961" customFormat="1" ht="15.75">
      <c r="A494" s="82"/>
      <c r="B494" s="83"/>
      <c r="C494" s="83"/>
      <c r="D494" s="83"/>
      <c r="E494" s="83"/>
      <c r="F494" s="83"/>
      <c r="G494" s="83"/>
      <c r="H494" s="83"/>
      <c r="I494" s="83"/>
      <c r="J494" s="83"/>
      <c r="K494" s="83"/>
      <c r="L494" s="83"/>
      <c r="M494" s="83"/>
      <c r="N494" s="83"/>
      <c r="O494" s="83"/>
      <c r="P494" s="728"/>
      <c r="Q494" s="88"/>
    </row>
    <row r="495" spans="1:17" s="961" customFormat="1" ht="15.75">
      <c r="A495" s="82"/>
      <c r="B495" s="83"/>
      <c r="C495" s="83"/>
      <c r="D495" s="83"/>
      <c r="E495" s="83"/>
      <c r="F495" s="83"/>
      <c r="G495" s="83"/>
      <c r="H495" s="83"/>
      <c r="I495" s="83"/>
      <c r="J495" s="83"/>
      <c r="K495" s="83"/>
      <c r="L495" s="83"/>
      <c r="M495" s="83"/>
      <c r="N495" s="83"/>
      <c r="O495" s="83"/>
      <c r="P495" s="728"/>
      <c r="Q495" s="88"/>
    </row>
    <row r="496" spans="1:17" s="961" customFormat="1" ht="15.75">
      <c r="A496" s="82"/>
      <c r="B496" s="83"/>
      <c r="C496" s="83"/>
      <c r="D496" s="83"/>
      <c r="E496" s="83"/>
      <c r="F496" s="83"/>
      <c r="G496" s="83"/>
      <c r="H496" s="83"/>
      <c r="I496" s="83"/>
      <c r="J496" s="83"/>
      <c r="K496" s="83"/>
      <c r="L496" s="83"/>
      <c r="M496" s="83"/>
      <c r="N496" s="83"/>
      <c r="O496" s="83"/>
      <c r="P496" s="728"/>
      <c r="Q496" s="88"/>
    </row>
    <row r="497" spans="1:17" s="961" customFormat="1" ht="15.75">
      <c r="A497" s="82"/>
      <c r="B497" s="83"/>
      <c r="C497" s="83"/>
      <c r="D497" s="83"/>
      <c r="E497" s="83"/>
      <c r="F497" s="83"/>
      <c r="G497" s="83"/>
      <c r="H497" s="83"/>
      <c r="I497" s="83"/>
      <c r="J497" s="83"/>
      <c r="K497" s="83"/>
      <c r="L497" s="83"/>
      <c r="M497" s="83"/>
      <c r="N497" s="83"/>
      <c r="O497" s="83"/>
      <c r="P497" s="728"/>
      <c r="Q497" s="88"/>
    </row>
    <row r="498" spans="1:17" s="961" customFormat="1" ht="15.75">
      <c r="A498" s="82"/>
      <c r="B498" s="83"/>
      <c r="C498" s="83"/>
      <c r="D498" s="83"/>
      <c r="E498" s="83"/>
      <c r="F498" s="83"/>
      <c r="G498" s="83"/>
      <c r="H498" s="83"/>
      <c r="I498" s="83"/>
      <c r="J498" s="83"/>
      <c r="K498" s="83"/>
      <c r="L498" s="83"/>
      <c r="M498" s="83"/>
      <c r="N498" s="83"/>
      <c r="O498" s="83"/>
      <c r="P498" s="728"/>
      <c r="Q498" s="88"/>
    </row>
    <row r="499" spans="1:17" s="961" customFormat="1" ht="15.75">
      <c r="A499" s="82"/>
      <c r="B499" s="83"/>
      <c r="C499" s="83"/>
      <c r="D499" s="83"/>
      <c r="E499" s="83"/>
      <c r="F499" s="83"/>
      <c r="G499" s="83"/>
      <c r="H499" s="83"/>
      <c r="I499" s="83"/>
      <c r="J499" s="83"/>
      <c r="K499" s="83"/>
      <c r="L499" s="83"/>
      <c r="M499" s="83"/>
      <c r="N499" s="83"/>
      <c r="O499" s="83"/>
      <c r="P499" s="728"/>
      <c r="Q499" s="88"/>
    </row>
    <row r="500" spans="1:17" s="961" customFormat="1" ht="15.75">
      <c r="A500" s="82"/>
      <c r="B500" s="83"/>
      <c r="C500" s="83"/>
      <c r="D500" s="83"/>
      <c r="E500" s="83"/>
      <c r="F500" s="83"/>
      <c r="G500" s="83"/>
      <c r="H500" s="83"/>
      <c r="I500" s="83"/>
      <c r="J500" s="83"/>
      <c r="K500" s="83"/>
      <c r="L500" s="83"/>
      <c r="M500" s="83"/>
      <c r="N500" s="83"/>
      <c r="O500" s="83"/>
      <c r="P500" s="728"/>
      <c r="Q500" s="88"/>
    </row>
    <row r="501" spans="1:17" s="961" customFormat="1" ht="15.75">
      <c r="A501" s="82"/>
      <c r="B501" s="83"/>
      <c r="C501" s="83"/>
      <c r="D501" s="83"/>
      <c r="E501" s="83"/>
      <c r="F501" s="83"/>
      <c r="G501" s="83"/>
      <c r="H501" s="83"/>
      <c r="I501" s="83"/>
      <c r="J501" s="83"/>
      <c r="K501" s="83"/>
      <c r="L501" s="83"/>
      <c r="M501" s="83"/>
      <c r="N501" s="83"/>
      <c r="O501" s="83"/>
      <c r="P501" s="728"/>
      <c r="Q501" s="88"/>
    </row>
    <row r="502" spans="1:17" s="961" customFormat="1" ht="15.75">
      <c r="A502" s="82"/>
      <c r="B502" s="83"/>
      <c r="C502" s="83"/>
      <c r="D502" s="83"/>
      <c r="E502" s="83"/>
      <c r="F502" s="83"/>
      <c r="G502" s="83"/>
      <c r="H502" s="83"/>
      <c r="I502" s="83"/>
      <c r="J502" s="83"/>
      <c r="K502" s="83"/>
      <c r="L502" s="83"/>
      <c r="M502" s="83"/>
      <c r="N502" s="83"/>
      <c r="O502" s="83"/>
      <c r="P502" s="728"/>
      <c r="Q502" s="88"/>
    </row>
    <row r="503" spans="1:17" s="961" customFormat="1" ht="15.75">
      <c r="A503" s="82"/>
      <c r="B503" s="83"/>
      <c r="C503" s="83"/>
      <c r="D503" s="83"/>
      <c r="E503" s="83"/>
      <c r="F503" s="83"/>
      <c r="G503" s="83"/>
      <c r="H503" s="83"/>
      <c r="I503" s="83"/>
      <c r="J503" s="83"/>
      <c r="K503" s="83"/>
      <c r="L503" s="83"/>
      <c r="M503" s="83"/>
      <c r="N503" s="83"/>
      <c r="O503" s="83"/>
      <c r="P503" s="728"/>
      <c r="Q503" s="88"/>
    </row>
    <row r="504" spans="1:17" s="961" customFormat="1" ht="15.75">
      <c r="A504" s="82"/>
      <c r="B504" s="83"/>
      <c r="C504" s="83"/>
      <c r="D504" s="83"/>
      <c r="E504" s="83"/>
      <c r="F504" s="83"/>
      <c r="G504" s="83"/>
      <c r="H504" s="83"/>
      <c r="I504" s="83"/>
      <c r="J504" s="83"/>
      <c r="K504" s="83"/>
      <c r="L504" s="83"/>
      <c r="M504" s="83"/>
      <c r="N504" s="83"/>
      <c r="O504" s="83"/>
      <c r="P504" s="728"/>
      <c r="Q504" s="88"/>
    </row>
    <row r="505" spans="1:17" s="961" customFormat="1" ht="15.75">
      <c r="A505" s="82"/>
      <c r="B505" s="83"/>
      <c r="C505" s="83"/>
      <c r="D505" s="83"/>
      <c r="E505" s="83"/>
      <c r="F505" s="83"/>
      <c r="G505" s="83"/>
      <c r="H505" s="83"/>
      <c r="I505" s="83"/>
      <c r="J505" s="83"/>
      <c r="K505" s="83"/>
      <c r="L505" s="83"/>
      <c r="M505" s="83"/>
      <c r="N505" s="83"/>
      <c r="O505" s="83"/>
      <c r="P505" s="728"/>
      <c r="Q505" s="88"/>
    </row>
    <row r="506" spans="1:17" s="961" customFormat="1" ht="15.75">
      <c r="A506" s="82"/>
      <c r="B506" s="83"/>
      <c r="C506" s="83"/>
      <c r="D506" s="83"/>
      <c r="E506" s="83"/>
      <c r="F506" s="83"/>
      <c r="G506" s="83"/>
      <c r="H506" s="83"/>
      <c r="I506" s="83"/>
      <c r="J506" s="83"/>
      <c r="K506" s="83"/>
      <c r="L506" s="83"/>
      <c r="M506" s="83"/>
      <c r="N506" s="83"/>
      <c r="O506" s="83"/>
      <c r="P506" s="728"/>
      <c r="Q506" s="88"/>
    </row>
    <row r="507" spans="1:17" s="961" customFormat="1" ht="15.75">
      <c r="A507" s="82"/>
      <c r="B507" s="83"/>
      <c r="C507" s="83"/>
      <c r="D507" s="83"/>
      <c r="E507" s="83"/>
      <c r="F507" s="83"/>
      <c r="G507" s="83"/>
      <c r="H507" s="83"/>
      <c r="I507" s="83"/>
      <c r="J507" s="83"/>
      <c r="K507" s="83"/>
      <c r="L507" s="83"/>
      <c r="M507" s="83"/>
      <c r="N507" s="83"/>
      <c r="O507" s="83"/>
      <c r="P507" s="728"/>
      <c r="Q507" s="88"/>
    </row>
    <row r="508" spans="1:17" s="961" customFormat="1" ht="15.75">
      <c r="A508" s="82"/>
      <c r="B508" s="83"/>
      <c r="C508" s="83"/>
      <c r="D508" s="83"/>
      <c r="E508" s="83"/>
      <c r="F508" s="83"/>
      <c r="G508" s="83"/>
      <c r="H508" s="83"/>
      <c r="I508" s="83"/>
      <c r="J508" s="83"/>
      <c r="K508" s="83"/>
      <c r="L508" s="83"/>
      <c r="M508" s="83"/>
      <c r="N508" s="83"/>
      <c r="O508" s="83"/>
      <c r="P508" s="728"/>
      <c r="Q508" s="88"/>
    </row>
    <row r="509" spans="1:17" s="961" customFormat="1" ht="15.75">
      <c r="A509" s="82"/>
      <c r="B509" s="83"/>
      <c r="C509" s="83"/>
      <c r="D509" s="83"/>
      <c r="E509" s="83"/>
      <c r="F509" s="83"/>
      <c r="G509" s="83"/>
      <c r="H509" s="83"/>
      <c r="I509" s="83"/>
      <c r="J509" s="83"/>
      <c r="K509" s="83"/>
      <c r="L509" s="83"/>
      <c r="M509" s="83"/>
      <c r="N509" s="83"/>
      <c r="O509" s="83"/>
      <c r="P509" s="728"/>
      <c r="Q509" s="88"/>
    </row>
    <row r="510" spans="1:17" s="961" customFormat="1" ht="15.75">
      <c r="A510" s="82"/>
      <c r="B510" s="83"/>
      <c r="C510" s="83"/>
      <c r="D510" s="83"/>
      <c r="E510" s="83"/>
      <c r="F510" s="83"/>
      <c r="G510" s="83"/>
      <c r="H510" s="83"/>
      <c r="I510" s="83"/>
      <c r="J510" s="83"/>
      <c r="K510" s="83"/>
      <c r="L510" s="83"/>
      <c r="M510" s="83"/>
      <c r="N510" s="83"/>
      <c r="O510" s="83"/>
      <c r="P510" s="728"/>
      <c r="Q510" s="88"/>
    </row>
    <row r="511" spans="1:17" s="961" customFormat="1" ht="15.75">
      <c r="A511" s="82"/>
      <c r="B511" s="83"/>
      <c r="C511" s="83"/>
      <c r="D511" s="83"/>
      <c r="E511" s="83"/>
      <c r="F511" s="83"/>
      <c r="G511" s="83"/>
      <c r="H511" s="83"/>
      <c r="I511" s="83"/>
      <c r="J511" s="83"/>
      <c r="K511" s="83"/>
      <c r="L511" s="83"/>
      <c r="M511" s="83"/>
      <c r="N511" s="83"/>
      <c r="O511" s="83"/>
      <c r="P511" s="728"/>
      <c r="Q511" s="88"/>
    </row>
    <row r="512" spans="1:17" s="961" customFormat="1" ht="15.75">
      <c r="A512" s="82"/>
      <c r="B512" s="83"/>
      <c r="C512" s="83"/>
      <c r="D512" s="83"/>
      <c r="E512" s="83"/>
      <c r="F512" s="83"/>
      <c r="G512" s="83"/>
      <c r="H512" s="83"/>
      <c r="I512" s="83"/>
      <c r="J512" s="83"/>
      <c r="K512" s="83"/>
      <c r="L512" s="83"/>
      <c r="M512" s="83"/>
      <c r="N512" s="83"/>
      <c r="O512" s="83"/>
      <c r="P512" s="728"/>
      <c r="Q512" s="88"/>
    </row>
    <row r="513" spans="1:17" s="961" customFormat="1" ht="15.75">
      <c r="A513" s="82"/>
      <c r="B513" s="83"/>
      <c r="C513" s="83"/>
      <c r="D513" s="83"/>
      <c r="E513" s="83"/>
      <c r="F513" s="83"/>
      <c r="G513" s="83"/>
      <c r="H513" s="83"/>
      <c r="I513" s="83"/>
      <c r="J513" s="83"/>
      <c r="K513" s="83"/>
      <c r="L513" s="83"/>
      <c r="M513" s="83"/>
      <c r="N513" s="83"/>
      <c r="O513" s="83"/>
      <c r="P513" s="728"/>
      <c r="Q513" s="88"/>
    </row>
    <row r="514" spans="1:17" s="961" customFormat="1" ht="15.75">
      <c r="A514" s="82"/>
      <c r="B514" s="83"/>
      <c r="C514" s="83"/>
      <c r="D514" s="83"/>
      <c r="E514" s="83"/>
      <c r="F514" s="83"/>
      <c r="G514" s="83"/>
      <c r="H514" s="83"/>
      <c r="I514" s="83"/>
      <c r="J514" s="83"/>
      <c r="K514" s="83"/>
      <c r="L514" s="83"/>
      <c r="M514" s="83"/>
      <c r="N514" s="83"/>
      <c r="O514" s="83"/>
      <c r="P514" s="728"/>
      <c r="Q514" s="88"/>
    </row>
    <row r="515" spans="1:17" s="961" customFormat="1" ht="15.75">
      <c r="A515" s="82"/>
      <c r="B515" s="83"/>
      <c r="C515" s="83"/>
      <c r="D515" s="83"/>
      <c r="E515" s="83"/>
      <c r="F515" s="83"/>
      <c r="G515" s="83"/>
      <c r="H515" s="83"/>
      <c r="I515" s="83"/>
      <c r="J515" s="83"/>
      <c r="K515" s="83"/>
      <c r="L515" s="83"/>
      <c r="M515" s="83"/>
      <c r="N515" s="83"/>
      <c r="O515" s="83"/>
      <c r="P515" s="728"/>
      <c r="Q515" s="88"/>
    </row>
    <row r="516" spans="1:17" s="961" customFormat="1" ht="15.75">
      <c r="A516" s="82"/>
      <c r="B516" s="83"/>
      <c r="C516" s="83"/>
      <c r="D516" s="83"/>
      <c r="E516" s="83"/>
      <c r="F516" s="83"/>
      <c r="G516" s="83"/>
      <c r="H516" s="83"/>
      <c r="I516" s="83"/>
      <c r="J516" s="83"/>
      <c r="K516" s="83"/>
      <c r="L516" s="83"/>
      <c r="M516" s="83"/>
      <c r="N516" s="83"/>
      <c r="O516" s="83"/>
      <c r="P516" s="728"/>
      <c r="Q516" s="88"/>
    </row>
    <row r="517" spans="1:17" s="961" customFormat="1" ht="15.75">
      <c r="A517" s="82"/>
      <c r="B517" s="83"/>
      <c r="C517" s="83"/>
      <c r="D517" s="83"/>
      <c r="E517" s="83"/>
      <c r="F517" s="83"/>
      <c r="G517" s="83"/>
      <c r="H517" s="83"/>
      <c r="I517" s="83"/>
      <c r="J517" s="83"/>
      <c r="K517" s="83"/>
      <c r="L517" s="83"/>
      <c r="M517" s="83"/>
      <c r="N517" s="83"/>
      <c r="O517" s="83"/>
      <c r="P517" s="728"/>
      <c r="Q517" s="88"/>
    </row>
    <row r="518" spans="1:17" s="961" customFormat="1" ht="15.75">
      <c r="A518" s="82"/>
      <c r="B518" s="83"/>
      <c r="C518" s="83"/>
      <c r="D518" s="83"/>
      <c r="E518" s="83"/>
      <c r="F518" s="83"/>
      <c r="G518" s="83"/>
      <c r="H518" s="83"/>
      <c r="I518" s="83"/>
      <c r="J518" s="83"/>
      <c r="K518" s="83"/>
      <c r="L518" s="83"/>
      <c r="M518" s="83"/>
      <c r="N518" s="83"/>
      <c r="O518" s="83"/>
      <c r="P518" s="728"/>
      <c r="Q518" s="88"/>
    </row>
    <row r="519" spans="1:17" s="961" customFormat="1" ht="15.75">
      <c r="A519" s="82"/>
      <c r="B519" s="83"/>
      <c r="C519" s="83"/>
      <c r="D519" s="83"/>
      <c r="E519" s="83"/>
      <c r="F519" s="83"/>
      <c r="G519" s="83"/>
      <c r="H519" s="83"/>
      <c r="I519" s="83"/>
      <c r="J519" s="83"/>
      <c r="K519" s="83"/>
      <c r="L519" s="83"/>
      <c r="M519" s="83"/>
      <c r="N519" s="83"/>
      <c r="O519" s="83"/>
      <c r="P519" s="728"/>
      <c r="Q519" s="88"/>
    </row>
    <row r="520" spans="1:17" s="961" customFormat="1" ht="15.75">
      <c r="A520" s="82"/>
      <c r="B520" s="83"/>
      <c r="C520" s="83"/>
      <c r="D520" s="83"/>
      <c r="E520" s="83"/>
      <c r="F520" s="83"/>
      <c r="G520" s="83"/>
      <c r="H520" s="83"/>
      <c r="I520" s="83"/>
      <c r="J520" s="83"/>
      <c r="K520" s="83"/>
      <c r="L520" s="83"/>
      <c r="M520" s="83"/>
      <c r="N520" s="83"/>
      <c r="O520" s="83"/>
      <c r="P520" s="728"/>
      <c r="Q520" s="88"/>
    </row>
    <row r="521" spans="1:17" s="961" customFormat="1" ht="15.75">
      <c r="A521" s="82"/>
      <c r="B521" s="83"/>
      <c r="C521" s="83"/>
      <c r="D521" s="83"/>
      <c r="E521" s="83"/>
      <c r="F521" s="83"/>
      <c r="G521" s="83"/>
      <c r="H521" s="83"/>
      <c r="I521" s="83"/>
      <c r="J521" s="83"/>
      <c r="K521" s="83"/>
      <c r="L521" s="83"/>
      <c r="M521" s="83"/>
      <c r="N521" s="83"/>
      <c r="O521" s="83"/>
      <c r="P521" s="728"/>
      <c r="Q521" s="88"/>
    </row>
    <row r="522" spans="1:17" s="961" customFormat="1" ht="15.75">
      <c r="A522" s="82"/>
      <c r="B522" s="83"/>
      <c r="C522" s="83"/>
      <c r="D522" s="83"/>
      <c r="E522" s="83"/>
      <c r="F522" s="83"/>
      <c r="G522" s="83"/>
      <c r="H522" s="83"/>
      <c r="I522" s="83"/>
      <c r="J522" s="83"/>
      <c r="K522" s="83"/>
      <c r="L522" s="83"/>
      <c r="M522" s="83"/>
      <c r="N522" s="83"/>
      <c r="O522" s="83"/>
      <c r="P522" s="728"/>
      <c r="Q522" s="88"/>
    </row>
    <row r="523" spans="1:17" s="961" customFormat="1" ht="15.75">
      <c r="A523" s="82"/>
      <c r="B523" s="83"/>
      <c r="C523" s="83"/>
      <c r="D523" s="83"/>
      <c r="E523" s="83"/>
      <c r="F523" s="83"/>
      <c r="G523" s="83"/>
      <c r="H523" s="83"/>
      <c r="I523" s="83"/>
      <c r="J523" s="83"/>
      <c r="K523" s="83"/>
      <c r="L523" s="83"/>
      <c r="M523" s="83"/>
      <c r="N523" s="83"/>
      <c r="O523" s="83"/>
      <c r="P523" s="728"/>
      <c r="Q523" s="88"/>
    </row>
    <row r="524" spans="1:17" s="961" customFormat="1" ht="15.75">
      <c r="A524" s="82"/>
      <c r="B524" s="83"/>
      <c r="C524" s="83"/>
      <c r="D524" s="83"/>
      <c r="E524" s="83"/>
      <c r="F524" s="83"/>
      <c r="G524" s="83"/>
      <c r="H524" s="83"/>
      <c r="I524" s="83"/>
      <c r="J524" s="83"/>
      <c r="K524" s="83"/>
      <c r="L524" s="83"/>
      <c r="M524" s="83"/>
      <c r="N524" s="83"/>
      <c r="O524" s="83"/>
      <c r="P524" s="728"/>
      <c r="Q524" s="88"/>
    </row>
    <row r="525" spans="1:17" s="961" customFormat="1" ht="15.75">
      <c r="A525" s="82"/>
      <c r="B525" s="83"/>
      <c r="C525" s="83"/>
      <c r="D525" s="83"/>
      <c r="E525" s="83"/>
      <c r="F525" s="83"/>
      <c r="G525" s="83"/>
      <c r="H525" s="83"/>
      <c r="I525" s="83"/>
      <c r="J525" s="83"/>
      <c r="K525" s="83"/>
      <c r="L525" s="83"/>
      <c r="M525" s="83"/>
      <c r="N525" s="83"/>
      <c r="O525" s="83"/>
      <c r="P525" s="728"/>
      <c r="Q525" s="88"/>
    </row>
    <row r="526" spans="1:17" s="961" customFormat="1" ht="15.75">
      <c r="A526" s="82"/>
      <c r="B526" s="83"/>
      <c r="C526" s="83"/>
      <c r="D526" s="83"/>
      <c r="E526" s="83"/>
      <c r="F526" s="83"/>
      <c r="G526" s="83"/>
      <c r="H526" s="83"/>
      <c r="I526" s="83"/>
      <c r="J526" s="83"/>
      <c r="K526" s="83"/>
      <c r="L526" s="83"/>
      <c r="M526" s="83"/>
      <c r="N526" s="83"/>
      <c r="O526" s="83"/>
      <c r="P526" s="728"/>
      <c r="Q526" s="88"/>
    </row>
    <row r="527" spans="1:17" s="961" customFormat="1" ht="15.75">
      <c r="A527" s="82"/>
      <c r="B527" s="83"/>
      <c r="C527" s="83"/>
      <c r="D527" s="83"/>
      <c r="E527" s="83"/>
      <c r="F527" s="83"/>
      <c r="G527" s="83"/>
      <c r="H527" s="83"/>
      <c r="I527" s="83"/>
      <c r="J527" s="83"/>
      <c r="K527" s="83"/>
      <c r="L527" s="83"/>
      <c r="M527" s="83"/>
      <c r="N527" s="83"/>
      <c r="O527" s="83"/>
      <c r="P527" s="728"/>
      <c r="Q527" s="88"/>
    </row>
    <row r="528" spans="1:17" s="961" customFormat="1" ht="15.75">
      <c r="A528" s="82"/>
      <c r="B528" s="83"/>
      <c r="C528" s="83"/>
      <c r="D528" s="83"/>
      <c r="E528" s="83"/>
      <c r="F528" s="83"/>
      <c r="G528" s="83"/>
      <c r="H528" s="83"/>
      <c r="I528" s="83"/>
      <c r="J528" s="83"/>
      <c r="K528" s="83"/>
      <c r="L528" s="83"/>
      <c r="M528" s="83"/>
      <c r="N528" s="83"/>
      <c r="O528" s="83"/>
      <c r="P528" s="728"/>
      <c r="Q528" s="88"/>
    </row>
    <row r="529" spans="1:17" s="961" customFormat="1" ht="15.75">
      <c r="A529" s="82"/>
      <c r="B529" s="83"/>
      <c r="C529" s="83"/>
      <c r="D529" s="83"/>
      <c r="E529" s="83"/>
      <c r="F529" s="83"/>
      <c r="G529" s="83"/>
      <c r="H529" s="83"/>
      <c r="I529" s="83"/>
      <c r="J529" s="83"/>
      <c r="K529" s="83"/>
      <c r="L529" s="83"/>
      <c r="M529" s="83"/>
      <c r="N529" s="83"/>
      <c r="O529" s="83"/>
      <c r="P529" s="728"/>
      <c r="Q529" s="88"/>
    </row>
    <row r="530" spans="1:17" s="961" customFormat="1" ht="15.75">
      <c r="A530" s="82"/>
      <c r="B530" s="83"/>
      <c r="C530" s="83"/>
      <c r="D530" s="83"/>
      <c r="E530" s="83"/>
      <c r="F530" s="83"/>
      <c r="G530" s="83"/>
      <c r="H530" s="83"/>
      <c r="I530" s="83"/>
      <c r="J530" s="83"/>
      <c r="K530" s="83"/>
      <c r="L530" s="83"/>
      <c r="M530" s="83"/>
      <c r="N530" s="83"/>
      <c r="O530" s="83"/>
      <c r="P530" s="728"/>
      <c r="Q530" s="88"/>
    </row>
    <row r="531" spans="1:17" s="961" customFormat="1" ht="15.75">
      <c r="A531" s="82"/>
      <c r="B531" s="83"/>
      <c r="C531" s="83"/>
      <c r="D531" s="83"/>
      <c r="E531" s="83"/>
      <c r="F531" s="83"/>
      <c r="G531" s="83"/>
      <c r="H531" s="83"/>
      <c r="I531" s="83"/>
      <c r="J531" s="83"/>
      <c r="K531" s="83"/>
      <c r="L531" s="83"/>
      <c r="M531" s="83"/>
      <c r="N531" s="83"/>
      <c r="O531" s="83"/>
      <c r="P531" s="728"/>
      <c r="Q531" s="88"/>
    </row>
    <row r="532" spans="1:17" s="961" customFormat="1" ht="15.75">
      <c r="A532" s="82"/>
      <c r="B532" s="83"/>
      <c r="C532" s="83"/>
      <c r="D532" s="83"/>
      <c r="E532" s="83"/>
      <c r="F532" s="83"/>
      <c r="G532" s="83"/>
      <c r="H532" s="83"/>
      <c r="I532" s="83"/>
      <c r="J532" s="83"/>
      <c r="K532" s="83"/>
      <c r="L532" s="83"/>
      <c r="M532" s="83"/>
      <c r="N532" s="83"/>
      <c r="O532" s="83"/>
      <c r="P532" s="728"/>
      <c r="Q532" s="88"/>
    </row>
    <row r="533" spans="1:17" s="961" customFormat="1" ht="15.75">
      <c r="A533" s="82"/>
      <c r="B533" s="83"/>
      <c r="C533" s="83"/>
      <c r="D533" s="83"/>
      <c r="E533" s="83"/>
      <c r="F533" s="83"/>
      <c r="G533" s="83"/>
      <c r="H533" s="83"/>
      <c r="I533" s="83"/>
      <c r="J533" s="83"/>
      <c r="K533" s="83"/>
      <c r="L533" s="83"/>
      <c r="M533" s="83"/>
      <c r="N533" s="83"/>
      <c r="O533" s="83"/>
      <c r="P533" s="728"/>
      <c r="Q533" s="88"/>
    </row>
    <row r="534" spans="1:17" s="961" customFormat="1" ht="15.75">
      <c r="A534" s="82"/>
      <c r="B534" s="83"/>
      <c r="C534" s="83"/>
      <c r="D534" s="83"/>
      <c r="E534" s="83"/>
      <c r="F534" s="83"/>
      <c r="G534" s="83"/>
      <c r="H534" s="83"/>
      <c r="I534" s="83"/>
      <c r="J534" s="83"/>
      <c r="K534" s="83"/>
      <c r="L534" s="83"/>
      <c r="M534" s="83"/>
      <c r="N534" s="83"/>
      <c r="O534" s="83"/>
      <c r="P534" s="728"/>
      <c r="Q534" s="88"/>
    </row>
    <row r="535" spans="1:17" s="961" customFormat="1" ht="15.75">
      <c r="A535" s="82"/>
      <c r="B535" s="83"/>
      <c r="C535" s="83"/>
      <c r="D535" s="83"/>
      <c r="E535" s="83"/>
      <c r="F535" s="83"/>
      <c r="G535" s="83"/>
      <c r="H535" s="83"/>
      <c r="I535" s="83"/>
      <c r="J535" s="83"/>
      <c r="K535" s="83"/>
      <c r="L535" s="83"/>
      <c r="M535" s="83"/>
      <c r="N535" s="83"/>
      <c r="O535" s="83"/>
      <c r="P535" s="728"/>
      <c r="Q535" s="88"/>
    </row>
    <row r="536" spans="1:17" s="961" customFormat="1" ht="15.75">
      <c r="A536" s="82"/>
      <c r="B536" s="83"/>
      <c r="C536" s="83"/>
      <c r="D536" s="83"/>
      <c r="E536" s="83"/>
      <c r="F536" s="83"/>
      <c r="G536" s="83"/>
      <c r="H536" s="83"/>
      <c r="I536" s="83"/>
      <c r="J536" s="83"/>
      <c r="K536" s="83"/>
      <c r="L536" s="83"/>
      <c r="M536" s="83"/>
      <c r="N536" s="83"/>
      <c r="O536" s="83"/>
      <c r="P536" s="728"/>
      <c r="Q536" s="88"/>
    </row>
    <row r="537" spans="1:17" s="961" customFormat="1" ht="15.75">
      <c r="A537" s="82"/>
      <c r="B537" s="83"/>
      <c r="C537" s="83"/>
      <c r="D537" s="83"/>
      <c r="E537" s="83"/>
      <c r="F537" s="83"/>
      <c r="G537" s="83"/>
      <c r="H537" s="83"/>
      <c r="I537" s="83"/>
      <c r="J537" s="83"/>
      <c r="K537" s="83"/>
      <c r="L537" s="83"/>
      <c r="M537" s="83"/>
      <c r="N537" s="83"/>
      <c r="O537" s="83"/>
      <c r="P537" s="728"/>
      <c r="Q537" s="88"/>
    </row>
    <row r="538" spans="1:17" s="961" customFormat="1" ht="15.75">
      <c r="A538" s="82"/>
      <c r="B538" s="83"/>
      <c r="C538" s="83"/>
      <c r="D538" s="83"/>
      <c r="E538" s="83"/>
      <c r="F538" s="83"/>
      <c r="G538" s="83"/>
      <c r="H538" s="83"/>
      <c r="I538" s="83"/>
      <c r="J538" s="83"/>
      <c r="K538" s="83"/>
      <c r="L538" s="83"/>
      <c r="M538" s="83"/>
      <c r="N538" s="83"/>
      <c r="O538" s="83"/>
      <c r="P538" s="728"/>
      <c r="Q538" s="88"/>
    </row>
    <row r="539" spans="1:17" s="961" customFormat="1" ht="15.75">
      <c r="A539" s="82"/>
      <c r="B539" s="83"/>
      <c r="C539" s="83"/>
      <c r="D539" s="83"/>
      <c r="E539" s="83"/>
      <c r="F539" s="83"/>
      <c r="G539" s="83"/>
      <c r="H539" s="83"/>
      <c r="I539" s="83"/>
      <c r="J539" s="83"/>
      <c r="K539" s="83"/>
      <c r="L539" s="83"/>
      <c r="M539" s="83"/>
      <c r="N539" s="83"/>
      <c r="O539" s="83"/>
      <c r="P539" s="728"/>
      <c r="Q539" s="88"/>
    </row>
    <row r="540" spans="1:17" s="961" customFormat="1" ht="15.75">
      <c r="A540" s="82"/>
      <c r="B540" s="83"/>
      <c r="C540" s="83"/>
      <c r="D540" s="83"/>
      <c r="E540" s="83"/>
      <c r="F540" s="83"/>
      <c r="G540" s="83"/>
      <c r="H540" s="83"/>
      <c r="I540" s="83"/>
      <c r="J540" s="83"/>
      <c r="K540" s="83"/>
      <c r="L540" s="83"/>
      <c r="M540" s="83"/>
      <c r="N540" s="83"/>
      <c r="O540" s="83"/>
      <c r="P540" s="728"/>
      <c r="Q540" s="88"/>
    </row>
    <row r="541" spans="1:17" s="961" customFormat="1" ht="15.75">
      <c r="A541" s="82"/>
      <c r="B541" s="83"/>
      <c r="C541" s="83"/>
      <c r="D541" s="83"/>
      <c r="E541" s="83"/>
      <c r="F541" s="83"/>
      <c r="G541" s="83"/>
      <c r="H541" s="83"/>
      <c r="I541" s="83"/>
      <c r="J541" s="83"/>
      <c r="K541" s="83"/>
      <c r="L541" s="83"/>
      <c r="M541" s="83"/>
      <c r="N541" s="83"/>
      <c r="O541" s="83"/>
      <c r="P541" s="728"/>
      <c r="Q541" s="88"/>
    </row>
    <row r="542" spans="1:17" s="961" customFormat="1" ht="15.75">
      <c r="A542" s="82"/>
      <c r="B542" s="83"/>
      <c r="C542" s="83"/>
      <c r="D542" s="83"/>
      <c r="E542" s="83"/>
      <c r="F542" s="83"/>
      <c r="G542" s="83"/>
      <c r="H542" s="83"/>
      <c r="I542" s="83"/>
      <c r="J542" s="83"/>
      <c r="K542" s="83"/>
      <c r="L542" s="83"/>
      <c r="M542" s="83"/>
      <c r="N542" s="83"/>
      <c r="O542" s="83"/>
      <c r="P542" s="728"/>
      <c r="Q542" s="88"/>
    </row>
    <row r="543" spans="1:17" s="961" customFormat="1" ht="15.75">
      <c r="A543" s="82"/>
      <c r="B543" s="83"/>
      <c r="C543" s="83"/>
      <c r="D543" s="83"/>
      <c r="E543" s="83"/>
      <c r="F543" s="83"/>
      <c r="G543" s="83"/>
      <c r="H543" s="83"/>
      <c r="I543" s="83"/>
      <c r="J543" s="83"/>
      <c r="K543" s="83"/>
      <c r="L543" s="83"/>
      <c r="M543" s="83"/>
      <c r="N543" s="83"/>
      <c r="O543" s="83"/>
      <c r="P543" s="728"/>
      <c r="Q543" s="88"/>
    </row>
    <row r="544" spans="1:17" s="961" customFormat="1" ht="15.75">
      <c r="A544" s="82"/>
      <c r="B544" s="83"/>
      <c r="C544" s="83"/>
      <c r="D544" s="83"/>
      <c r="E544" s="83"/>
      <c r="F544" s="83"/>
      <c r="G544" s="83"/>
      <c r="H544" s="83"/>
      <c r="I544" s="83"/>
      <c r="J544" s="83"/>
      <c r="K544" s="83"/>
      <c r="L544" s="83"/>
      <c r="M544" s="83"/>
      <c r="N544" s="83"/>
      <c r="O544" s="83"/>
      <c r="P544" s="728"/>
      <c r="Q544" s="88"/>
    </row>
    <row r="545" spans="1:17" s="961" customFormat="1" ht="15.75">
      <c r="A545" s="82"/>
      <c r="B545" s="83"/>
      <c r="C545" s="83"/>
      <c r="D545" s="83"/>
      <c r="E545" s="83"/>
      <c r="F545" s="83"/>
      <c r="G545" s="83"/>
      <c r="H545" s="83"/>
      <c r="I545" s="83"/>
      <c r="J545" s="83"/>
      <c r="K545" s="83"/>
      <c r="L545" s="83"/>
      <c r="M545" s="83"/>
      <c r="N545" s="83"/>
      <c r="O545" s="83"/>
      <c r="P545" s="728"/>
      <c r="Q545" s="88"/>
    </row>
    <row r="546" spans="1:17" s="961" customFormat="1" ht="15.75">
      <c r="A546" s="82"/>
      <c r="B546" s="83"/>
      <c r="C546" s="83"/>
      <c r="D546" s="83"/>
      <c r="E546" s="83"/>
      <c r="F546" s="83"/>
      <c r="G546" s="83"/>
      <c r="H546" s="83"/>
      <c r="I546" s="83"/>
      <c r="J546" s="83"/>
      <c r="K546" s="83"/>
      <c r="L546" s="83"/>
      <c r="M546" s="83"/>
      <c r="N546" s="83"/>
      <c r="O546" s="83"/>
      <c r="P546" s="728"/>
      <c r="Q546" s="88"/>
    </row>
    <row r="547" spans="1:17" s="961" customFormat="1" ht="15.75">
      <c r="A547" s="82"/>
      <c r="B547" s="83"/>
      <c r="C547" s="83"/>
      <c r="D547" s="83"/>
      <c r="E547" s="83"/>
      <c r="F547" s="83"/>
      <c r="G547" s="83"/>
      <c r="H547" s="83"/>
      <c r="I547" s="83"/>
      <c r="J547" s="83"/>
      <c r="K547" s="83"/>
      <c r="L547" s="83"/>
      <c r="M547" s="83"/>
      <c r="N547" s="83"/>
      <c r="O547" s="83"/>
      <c r="P547" s="728"/>
      <c r="Q547" s="88"/>
    </row>
    <row r="548" spans="1:17" s="961" customFormat="1" ht="15.75">
      <c r="A548" s="82"/>
      <c r="B548" s="83"/>
      <c r="C548" s="83"/>
      <c r="D548" s="83"/>
      <c r="E548" s="83"/>
      <c r="F548" s="83"/>
      <c r="G548" s="83"/>
      <c r="H548" s="83"/>
      <c r="I548" s="83"/>
      <c r="J548" s="83"/>
      <c r="K548" s="83"/>
      <c r="L548" s="83"/>
      <c r="M548" s="83"/>
      <c r="N548" s="83"/>
      <c r="O548" s="83"/>
      <c r="P548" s="728"/>
      <c r="Q548" s="88"/>
    </row>
    <row r="549" spans="1:17" s="961" customFormat="1" ht="15.75">
      <c r="A549" s="82"/>
      <c r="B549" s="83"/>
      <c r="C549" s="83"/>
      <c r="D549" s="83"/>
      <c r="E549" s="83"/>
      <c r="F549" s="83"/>
      <c r="G549" s="83"/>
      <c r="H549" s="83"/>
      <c r="I549" s="83"/>
      <c r="J549" s="83"/>
      <c r="K549" s="83"/>
      <c r="L549" s="83"/>
      <c r="M549" s="83"/>
      <c r="N549" s="83"/>
      <c r="O549" s="83"/>
      <c r="P549" s="728"/>
      <c r="Q549" s="88"/>
    </row>
    <row r="550" spans="1:17" s="961" customFormat="1" ht="15.75">
      <c r="A550" s="82"/>
      <c r="B550" s="83"/>
      <c r="C550" s="83"/>
      <c r="D550" s="83"/>
      <c r="E550" s="83"/>
      <c r="F550" s="83"/>
      <c r="G550" s="83"/>
      <c r="H550" s="83"/>
      <c r="I550" s="83"/>
      <c r="J550" s="83"/>
      <c r="K550" s="83"/>
      <c r="L550" s="83"/>
      <c r="M550" s="83"/>
      <c r="N550" s="83"/>
      <c r="O550" s="83"/>
      <c r="P550" s="728"/>
      <c r="Q550" s="88"/>
    </row>
    <row r="551" spans="1:17" s="961" customFormat="1" ht="15.75">
      <c r="A551" s="82"/>
      <c r="B551" s="83"/>
      <c r="C551" s="83"/>
      <c r="D551" s="83"/>
      <c r="E551" s="83"/>
      <c r="F551" s="83"/>
      <c r="G551" s="83"/>
      <c r="H551" s="83"/>
      <c r="I551" s="83"/>
      <c r="J551" s="83"/>
      <c r="K551" s="83"/>
      <c r="L551" s="83"/>
      <c r="M551" s="83"/>
      <c r="N551" s="83"/>
      <c r="O551" s="83"/>
      <c r="P551" s="728"/>
      <c r="Q551" s="88"/>
    </row>
    <row r="552" spans="1:17" s="961" customFormat="1" ht="15.75">
      <c r="A552" s="82"/>
      <c r="B552" s="83"/>
      <c r="C552" s="83"/>
      <c r="D552" s="83"/>
      <c r="E552" s="83"/>
      <c r="F552" s="83"/>
      <c r="G552" s="83"/>
      <c r="H552" s="83"/>
      <c r="I552" s="83"/>
      <c r="J552" s="83"/>
      <c r="K552" s="83"/>
      <c r="L552" s="83"/>
      <c r="M552" s="83"/>
      <c r="N552" s="83"/>
      <c r="O552" s="83"/>
      <c r="P552" s="728"/>
      <c r="Q552" s="88"/>
    </row>
    <row r="553" spans="1:17" s="961" customFormat="1" ht="15.75">
      <c r="A553" s="82"/>
      <c r="B553" s="83"/>
      <c r="C553" s="83"/>
      <c r="D553" s="83"/>
      <c r="E553" s="83"/>
      <c r="F553" s="83"/>
      <c r="G553" s="83"/>
      <c r="H553" s="83"/>
      <c r="I553" s="83"/>
      <c r="J553" s="83"/>
      <c r="K553" s="83"/>
      <c r="L553" s="83"/>
      <c r="M553" s="83"/>
      <c r="N553" s="83"/>
      <c r="O553" s="83"/>
      <c r="P553" s="728"/>
      <c r="Q553" s="88"/>
    </row>
    <row r="554" spans="1:17" s="961" customFormat="1" ht="15.75">
      <c r="A554" s="82"/>
      <c r="B554" s="83"/>
      <c r="C554" s="83"/>
      <c r="D554" s="83"/>
      <c r="E554" s="83"/>
      <c r="F554" s="83"/>
      <c r="G554" s="83"/>
      <c r="H554" s="83"/>
      <c r="I554" s="83"/>
      <c r="J554" s="83"/>
      <c r="K554" s="83"/>
      <c r="L554" s="83"/>
      <c r="M554" s="83"/>
      <c r="N554" s="83"/>
      <c r="O554" s="83"/>
      <c r="P554" s="728"/>
      <c r="Q554" s="88"/>
    </row>
    <row r="555" spans="1:17" s="961" customFormat="1" ht="15.75">
      <c r="A555" s="82"/>
      <c r="B555" s="83"/>
      <c r="C555" s="83"/>
      <c r="D555" s="83"/>
      <c r="E555" s="83"/>
      <c r="F555" s="83"/>
      <c r="G555" s="83"/>
      <c r="H555" s="83"/>
      <c r="I555" s="83"/>
      <c r="J555" s="83"/>
      <c r="K555" s="83"/>
      <c r="L555" s="83"/>
      <c r="M555" s="83"/>
      <c r="N555" s="83"/>
      <c r="O555" s="83"/>
      <c r="P555" s="728"/>
      <c r="Q555" s="88"/>
    </row>
    <row r="556" spans="1:17" s="961" customFormat="1" ht="15.75">
      <c r="A556" s="82"/>
      <c r="B556" s="83"/>
      <c r="C556" s="83"/>
      <c r="D556" s="83"/>
      <c r="E556" s="83"/>
      <c r="F556" s="83"/>
      <c r="G556" s="83"/>
      <c r="H556" s="83"/>
      <c r="I556" s="83"/>
      <c r="J556" s="83"/>
      <c r="K556" s="83"/>
      <c r="L556" s="83"/>
      <c r="M556" s="83"/>
      <c r="N556" s="83"/>
      <c r="O556" s="83"/>
      <c r="P556" s="728"/>
      <c r="Q556" s="88"/>
    </row>
    <row r="557" spans="1:17" s="961" customFormat="1" ht="15.75">
      <c r="A557" s="82"/>
      <c r="B557" s="83"/>
      <c r="C557" s="83"/>
      <c r="D557" s="83"/>
      <c r="E557" s="83"/>
      <c r="F557" s="83"/>
      <c r="G557" s="83"/>
      <c r="H557" s="83"/>
      <c r="I557" s="83"/>
      <c r="J557" s="83"/>
      <c r="K557" s="83"/>
      <c r="L557" s="83"/>
      <c r="M557" s="83"/>
      <c r="N557" s="83"/>
      <c r="O557" s="83"/>
      <c r="P557" s="728"/>
      <c r="Q557" s="88"/>
    </row>
    <row r="558" spans="1:17" s="961" customFormat="1" ht="15.75">
      <c r="A558" s="82"/>
      <c r="B558" s="83"/>
      <c r="C558" s="83"/>
      <c r="D558" s="83"/>
      <c r="E558" s="83"/>
      <c r="F558" s="83"/>
      <c r="G558" s="83"/>
      <c r="H558" s="83"/>
      <c r="I558" s="83"/>
      <c r="J558" s="83"/>
      <c r="K558" s="83"/>
      <c r="L558" s="83"/>
      <c r="M558" s="83"/>
      <c r="N558" s="83"/>
      <c r="O558" s="83"/>
      <c r="P558" s="728"/>
      <c r="Q558" s="88"/>
    </row>
    <row r="559" spans="1:17" s="961" customFormat="1" ht="15.75">
      <c r="A559" s="82"/>
      <c r="B559" s="83"/>
      <c r="C559" s="83"/>
      <c r="D559" s="83"/>
      <c r="E559" s="83"/>
      <c r="F559" s="83"/>
      <c r="G559" s="83"/>
      <c r="H559" s="83"/>
      <c r="I559" s="83"/>
      <c r="J559" s="83"/>
      <c r="K559" s="83"/>
      <c r="L559" s="83"/>
      <c r="M559" s="83"/>
      <c r="N559" s="83"/>
      <c r="O559" s="83"/>
      <c r="P559" s="728"/>
      <c r="Q559" s="88"/>
    </row>
    <row r="560" spans="1:17" s="961" customFormat="1" ht="15.75">
      <c r="A560" s="82"/>
      <c r="B560" s="83"/>
      <c r="C560" s="83"/>
      <c r="D560" s="83"/>
      <c r="E560" s="83"/>
      <c r="F560" s="83"/>
      <c r="G560" s="83"/>
      <c r="H560" s="83"/>
      <c r="I560" s="83"/>
      <c r="J560" s="83"/>
      <c r="K560" s="83"/>
      <c r="L560" s="83"/>
      <c r="M560" s="83"/>
      <c r="N560" s="83"/>
      <c r="O560" s="83"/>
      <c r="P560" s="728"/>
      <c r="Q560" s="88"/>
    </row>
    <row r="561" spans="1:17" s="961" customFormat="1" ht="15.75">
      <c r="A561" s="82"/>
      <c r="B561" s="83"/>
      <c r="C561" s="83"/>
      <c r="D561" s="83"/>
      <c r="E561" s="83"/>
      <c r="F561" s="83"/>
      <c r="G561" s="83"/>
      <c r="H561" s="83"/>
      <c r="I561" s="83"/>
      <c r="J561" s="83"/>
      <c r="K561" s="83"/>
      <c r="L561" s="83"/>
      <c r="M561" s="83"/>
      <c r="N561" s="83"/>
      <c r="O561" s="83"/>
      <c r="P561" s="728"/>
      <c r="Q561" s="88"/>
    </row>
    <row r="562" spans="1:17" s="961" customFormat="1" ht="15.75">
      <c r="A562" s="82"/>
      <c r="B562" s="83"/>
      <c r="C562" s="83"/>
      <c r="D562" s="83"/>
      <c r="E562" s="83"/>
      <c r="F562" s="83"/>
      <c r="G562" s="83"/>
      <c r="H562" s="83"/>
      <c r="I562" s="83"/>
      <c r="J562" s="83"/>
      <c r="K562" s="83"/>
      <c r="L562" s="83"/>
      <c r="M562" s="83"/>
      <c r="N562" s="83"/>
      <c r="O562" s="83"/>
      <c r="P562" s="728"/>
      <c r="Q562" s="88"/>
    </row>
    <row r="563" spans="1:17" s="961" customFormat="1" ht="15.75">
      <c r="A563" s="82"/>
      <c r="B563" s="83"/>
      <c r="C563" s="83"/>
      <c r="D563" s="83"/>
      <c r="E563" s="83"/>
      <c r="F563" s="83"/>
      <c r="G563" s="83"/>
      <c r="H563" s="83"/>
      <c r="I563" s="83"/>
      <c r="J563" s="83"/>
      <c r="K563" s="83"/>
      <c r="L563" s="83"/>
      <c r="M563" s="83"/>
      <c r="N563" s="83"/>
      <c r="O563" s="83"/>
      <c r="P563" s="728"/>
      <c r="Q563" s="88"/>
    </row>
    <row r="564" spans="1:17" s="961" customFormat="1" ht="15.75">
      <c r="A564" s="82"/>
      <c r="B564" s="83"/>
      <c r="C564" s="83"/>
      <c r="D564" s="83"/>
      <c r="E564" s="83"/>
      <c r="F564" s="83"/>
      <c r="G564" s="83"/>
      <c r="H564" s="83"/>
      <c r="I564" s="83"/>
      <c r="J564" s="83"/>
      <c r="K564" s="83"/>
      <c r="L564" s="83"/>
      <c r="M564" s="83"/>
      <c r="N564" s="83"/>
      <c r="O564" s="83"/>
      <c r="P564" s="728"/>
      <c r="Q564" s="88"/>
    </row>
    <row r="565" spans="1:17" s="961" customFormat="1" ht="15.75">
      <c r="A565" s="82"/>
      <c r="B565" s="83"/>
      <c r="C565" s="83"/>
      <c r="D565" s="83"/>
      <c r="E565" s="83"/>
      <c r="F565" s="83"/>
      <c r="G565" s="83"/>
      <c r="H565" s="83"/>
      <c r="I565" s="83"/>
      <c r="J565" s="83"/>
      <c r="K565" s="83"/>
      <c r="L565" s="83"/>
      <c r="M565" s="83"/>
      <c r="N565" s="83"/>
      <c r="O565" s="83"/>
      <c r="P565" s="728"/>
      <c r="Q565" s="88"/>
    </row>
    <row r="566" spans="1:17" s="961" customFormat="1" ht="15.75">
      <c r="A566" s="82"/>
      <c r="B566" s="83"/>
      <c r="C566" s="83"/>
      <c r="D566" s="83"/>
      <c r="E566" s="83"/>
      <c r="F566" s="83"/>
      <c r="G566" s="83"/>
      <c r="H566" s="83"/>
      <c r="I566" s="83"/>
      <c r="J566" s="83"/>
      <c r="K566" s="83"/>
      <c r="L566" s="83"/>
      <c r="M566" s="83"/>
      <c r="N566" s="83"/>
      <c r="O566" s="83"/>
      <c r="P566" s="728"/>
      <c r="Q566" s="88"/>
    </row>
    <row r="567" spans="1:17" s="961" customFormat="1" ht="15.75">
      <c r="A567" s="82"/>
      <c r="B567" s="83"/>
      <c r="C567" s="83"/>
      <c r="D567" s="83"/>
      <c r="E567" s="83"/>
      <c r="F567" s="83"/>
      <c r="G567" s="83"/>
      <c r="H567" s="83"/>
      <c r="I567" s="83"/>
      <c r="J567" s="83"/>
      <c r="K567" s="83"/>
      <c r="L567" s="83"/>
      <c r="M567" s="83"/>
      <c r="N567" s="83"/>
      <c r="O567" s="83"/>
      <c r="P567" s="728"/>
      <c r="Q567" s="88"/>
    </row>
    <row r="568" spans="1:17" s="961" customFormat="1" ht="15.75">
      <c r="A568" s="82"/>
      <c r="B568" s="83"/>
      <c r="C568" s="83"/>
      <c r="D568" s="83"/>
      <c r="E568" s="83"/>
      <c r="F568" s="83"/>
      <c r="G568" s="83"/>
      <c r="H568" s="83"/>
      <c r="I568" s="83"/>
      <c r="J568" s="83"/>
      <c r="K568" s="83"/>
      <c r="L568" s="83"/>
      <c r="M568" s="83"/>
      <c r="N568" s="83"/>
      <c r="O568" s="83"/>
      <c r="P568" s="728"/>
      <c r="Q568" s="88"/>
    </row>
    <row r="569" spans="1:17" s="961" customFormat="1" ht="15.75">
      <c r="A569" s="82"/>
      <c r="B569" s="83"/>
      <c r="C569" s="83"/>
      <c r="D569" s="83"/>
      <c r="E569" s="83"/>
      <c r="F569" s="83"/>
      <c r="G569" s="83"/>
      <c r="H569" s="83"/>
      <c r="I569" s="83"/>
      <c r="J569" s="83"/>
      <c r="K569" s="83"/>
      <c r="L569" s="83"/>
      <c r="M569" s="83"/>
      <c r="N569" s="83"/>
      <c r="O569" s="83"/>
      <c r="P569" s="728"/>
      <c r="Q569" s="88"/>
    </row>
    <row r="570" spans="1:17" s="961" customFormat="1" ht="15.75">
      <c r="A570" s="82"/>
      <c r="B570" s="83"/>
      <c r="C570" s="83"/>
      <c r="D570" s="83"/>
      <c r="E570" s="83"/>
      <c r="F570" s="83"/>
      <c r="G570" s="83"/>
      <c r="H570" s="83"/>
      <c r="I570" s="83"/>
      <c r="J570" s="83"/>
      <c r="K570" s="83"/>
      <c r="L570" s="83"/>
      <c r="M570" s="83"/>
      <c r="N570" s="83"/>
      <c r="O570" s="83"/>
      <c r="P570" s="728"/>
      <c r="Q570" s="88"/>
    </row>
    <row r="571" spans="1:17" s="961" customFormat="1" ht="15.75">
      <c r="A571" s="82"/>
      <c r="B571" s="83"/>
      <c r="C571" s="83"/>
      <c r="D571" s="83"/>
      <c r="E571" s="83"/>
      <c r="F571" s="83"/>
      <c r="G571" s="83"/>
      <c r="H571" s="83"/>
      <c r="I571" s="83"/>
      <c r="J571" s="83"/>
      <c r="K571" s="83"/>
      <c r="L571" s="83"/>
      <c r="M571" s="83"/>
      <c r="N571" s="83"/>
      <c r="O571" s="83"/>
      <c r="P571" s="728"/>
      <c r="Q571" s="88"/>
    </row>
    <row r="572" spans="1:17" s="961" customFormat="1" ht="15.75">
      <c r="A572" s="82"/>
      <c r="B572" s="83"/>
      <c r="C572" s="83"/>
      <c r="D572" s="83"/>
      <c r="E572" s="83"/>
      <c r="F572" s="83"/>
      <c r="G572" s="83"/>
      <c r="H572" s="83"/>
      <c r="I572" s="83"/>
      <c r="J572" s="83"/>
      <c r="K572" s="83"/>
      <c r="L572" s="83"/>
      <c r="M572" s="83"/>
      <c r="N572" s="83"/>
      <c r="O572" s="83"/>
      <c r="P572" s="728"/>
      <c r="Q572" s="88"/>
    </row>
    <row r="573" spans="1:17" s="961" customFormat="1" ht="15.75">
      <c r="A573" s="82"/>
      <c r="B573" s="83"/>
      <c r="C573" s="83"/>
      <c r="D573" s="83"/>
      <c r="E573" s="83"/>
      <c r="F573" s="83"/>
      <c r="G573" s="83"/>
      <c r="H573" s="83"/>
      <c r="I573" s="83"/>
      <c r="J573" s="83"/>
      <c r="K573" s="83"/>
      <c r="L573" s="83"/>
      <c r="M573" s="83"/>
      <c r="N573" s="83"/>
      <c r="O573" s="83"/>
      <c r="P573" s="728"/>
      <c r="Q573" s="88"/>
    </row>
    <row r="574" spans="1:17" s="961" customFormat="1" ht="15.75">
      <c r="A574" s="82"/>
      <c r="B574" s="83"/>
      <c r="C574" s="83"/>
      <c r="D574" s="83"/>
      <c r="E574" s="83"/>
      <c r="F574" s="83"/>
      <c r="G574" s="83"/>
      <c r="H574" s="83"/>
      <c r="I574" s="83"/>
      <c r="J574" s="83"/>
      <c r="K574" s="83"/>
      <c r="L574" s="83"/>
      <c r="M574" s="83"/>
      <c r="N574" s="83"/>
      <c r="O574" s="83"/>
      <c r="P574" s="728"/>
      <c r="Q574" s="88"/>
    </row>
    <row r="575" spans="1:17" s="961" customFormat="1" ht="15.75">
      <c r="A575" s="82"/>
      <c r="B575" s="83"/>
      <c r="C575" s="83"/>
      <c r="D575" s="83"/>
      <c r="E575" s="83"/>
      <c r="F575" s="83"/>
      <c r="G575" s="83"/>
      <c r="H575" s="83"/>
      <c r="I575" s="83"/>
      <c r="J575" s="83"/>
      <c r="K575" s="83"/>
      <c r="L575" s="83"/>
      <c r="M575" s="83"/>
      <c r="N575" s="83"/>
      <c r="O575" s="83"/>
      <c r="P575" s="728"/>
      <c r="Q575" s="88"/>
    </row>
    <row r="576" spans="1:17" s="961" customFormat="1" ht="15.75">
      <c r="A576" s="82"/>
      <c r="B576" s="83"/>
      <c r="C576" s="83"/>
      <c r="D576" s="83"/>
      <c r="E576" s="83"/>
      <c r="F576" s="83"/>
      <c r="G576" s="83"/>
      <c r="H576" s="83"/>
      <c r="I576" s="83"/>
      <c r="J576" s="83"/>
      <c r="K576" s="83"/>
      <c r="L576" s="83"/>
      <c r="M576" s="83"/>
      <c r="N576" s="83"/>
      <c r="O576" s="83"/>
      <c r="P576" s="728"/>
      <c r="Q576" s="88"/>
    </row>
    <row r="577" spans="1:17" s="961" customFormat="1" ht="15.75">
      <c r="A577" s="82"/>
      <c r="B577" s="83"/>
      <c r="C577" s="83"/>
      <c r="D577" s="83"/>
      <c r="E577" s="83"/>
      <c r="F577" s="83"/>
      <c r="G577" s="83"/>
      <c r="H577" s="83"/>
      <c r="I577" s="83"/>
      <c r="J577" s="83"/>
      <c r="K577" s="83"/>
      <c r="L577" s="83"/>
      <c r="M577" s="83"/>
      <c r="N577" s="83"/>
      <c r="O577" s="83"/>
      <c r="P577" s="728"/>
      <c r="Q577" s="88"/>
    </row>
    <row r="578" spans="1:17" s="961" customFormat="1" ht="15.75">
      <c r="A578" s="82"/>
      <c r="B578" s="83"/>
      <c r="C578" s="83"/>
      <c r="D578" s="83"/>
      <c r="E578" s="83"/>
      <c r="F578" s="83"/>
      <c r="G578" s="83"/>
      <c r="H578" s="83"/>
      <c r="I578" s="83"/>
      <c r="J578" s="83"/>
      <c r="K578" s="83"/>
      <c r="L578" s="83"/>
      <c r="M578" s="83"/>
      <c r="N578" s="83"/>
      <c r="O578" s="83"/>
      <c r="P578" s="728"/>
      <c r="Q578" s="88"/>
    </row>
    <row r="579" spans="1:17" s="961" customFormat="1" ht="15.75">
      <c r="A579" s="82"/>
      <c r="B579" s="83"/>
      <c r="C579" s="83"/>
      <c r="D579" s="83"/>
      <c r="E579" s="83"/>
      <c r="F579" s="83"/>
      <c r="G579" s="83"/>
      <c r="H579" s="83"/>
      <c r="I579" s="83"/>
      <c r="J579" s="83"/>
      <c r="K579" s="83"/>
      <c r="L579" s="83"/>
      <c r="M579" s="83"/>
      <c r="N579" s="83"/>
      <c r="O579" s="83"/>
      <c r="P579" s="728"/>
      <c r="Q579" s="88"/>
    </row>
    <row r="580" spans="1:17" s="961" customFormat="1" ht="15.75">
      <c r="A580" s="82"/>
      <c r="B580" s="83"/>
      <c r="C580" s="83"/>
      <c r="D580" s="83"/>
      <c r="E580" s="83"/>
      <c r="F580" s="83"/>
      <c r="G580" s="83"/>
      <c r="H580" s="83"/>
      <c r="I580" s="83"/>
      <c r="J580" s="83"/>
      <c r="K580" s="83"/>
      <c r="L580" s="83"/>
      <c r="M580" s="83"/>
      <c r="N580" s="83"/>
      <c r="O580" s="83"/>
      <c r="P580" s="728"/>
      <c r="Q580" s="88"/>
    </row>
    <row r="581" spans="1:17" s="961" customFormat="1" ht="15.75">
      <c r="A581" s="82"/>
      <c r="B581" s="83"/>
      <c r="C581" s="83"/>
      <c r="D581" s="83"/>
      <c r="E581" s="83"/>
      <c r="F581" s="83"/>
      <c r="G581" s="83"/>
      <c r="H581" s="83"/>
      <c r="I581" s="83"/>
      <c r="J581" s="83"/>
      <c r="K581" s="83"/>
      <c r="L581" s="83"/>
      <c r="M581" s="83"/>
      <c r="N581" s="83"/>
      <c r="O581" s="83"/>
      <c r="P581" s="728"/>
      <c r="Q581" s="88"/>
    </row>
    <row r="582" spans="1:17" s="961" customFormat="1" ht="15.75">
      <c r="A582" s="82"/>
      <c r="B582" s="83"/>
      <c r="C582" s="83"/>
      <c r="D582" s="83"/>
      <c r="E582" s="83"/>
      <c r="F582" s="83"/>
      <c r="G582" s="83"/>
      <c r="H582" s="83"/>
      <c r="I582" s="83"/>
      <c r="J582" s="83"/>
      <c r="K582" s="83"/>
      <c r="L582" s="83"/>
      <c r="M582" s="83"/>
      <c r="N582" s="83"/>
      <c r="O582" s="83"/>
      <c r="P582" s="728"/>
      <c r="Q582" s="88"/>
    </row>
    <row r="583" spans="1:17" s="961" customFormat="1" ht="15.75">
      <c r="A583" s="82"/>
      <c r="B583" s="83"/>
      <c r="C583" s="83"/>
      <c r="D583" s="83"/>
      <c r="E583" s="83"/>
      <c r="F583" s="83"/>
      <c r="G583" s="83"/>
      <c r="H583" s="83"/>
      <c r="I583" s="83"/>
      <c r="J583" s="83"/>
      <c r="K583" s="83"/>
      <c r="L583" s="83"/>
      <c r="M583" s="83"/>
      <c r="N583" s="83"/>
      <c r="O583" s="83"/>
      <c r="P583" s="728"/>
      <c r="Q583" s="88"/>
    </row>
    <row r="584" spans="1:17" s="961" customFormat="1" ht="15.75">
      <c r="A584" s="82"/>
      <c r="B584" s="83"/>
      <c r="C584" s="83"/>
      <c r="D584" s="83"/>
      <c r="E584" s="83"/>
      <c r="F584" s="83"/>
      <c r="G584" s="83"/>
      <c r="H584" s="83"/>
      <c r="I584" s="83"/>
      <c r="J584" s="83"/>
      <c r="K584" s="83"/>
      <c r="L584" s="83"/>
      <c r="M584" s="83"/>
      <c r="N584" s="83"/>
      <c r="O584" s="83"/>
      <c r="P584" s="728"/>
      <c r="Q584" s="88"/>
    </row>
    <row r="585" spans="1:17" s="961" customFormat="1" ht="15.75">
      <c r="A585" s="82"/>
      <c r="B585" s="83"/>
      <c r="C585" s="83"/>
      <c r="D585" s="83"/>
      <c r="E585" s="83"/>
      <c r="F585" s="83"/>
      <c r="G585" s="83"/>
      <c r="H585" s="83"/>
      <c r="I585" s="83"/>
      <c r="J585" s="83"/>
      <c r="K585" s="83"/>
      <c r="L585" s="83"/>
      <c r="M585" s="83"/>
      <c r="N585" s="83"/>
      <c r="O585" s="83"/>
      <c r="P585" s="728"/>
      <c r="Q585" s="88"/>
    </row>
    <row r="586" spans="1:17" s="961" customFormat="1" ht="15.75">
      <c r="A586" s="82"/>
      <c r="B586" s="83"/>
      <c r="C586" s="83"/>
      <c r="D586" s="83"/>
      <c r="E586" s="83"/>
      <c r="F586" s="83"/>
      <c r="G586" s="83"/>
      <c r="H586" s="83"/>
      <c r="I586" s="83"/>
      <c r="J586" s="83"/>
      <c r="K586" s="83"/>
      <c r="L586" s="83"/>
      <c r="M586" s="83"/>
      <c r="N586" s="83"/>
      <c r="O586" s="83"/>
      <c r="P586" s="728"/>
      <c r="Q586" s="88"/>
    </row>
    <row r="587" spans="1:17" s="961" customFormat="1" ht="15.75">
      <c r="A587" s="82"/>
      <c r="B587" s="83"/>
      <c r="C587" s="83"/>
      <c r="D587" s="83"/>
      <c r="E587" s="83"/>
      <c r="F587" s="83"/>
      <c r="G587" s="83"/>
      <c r="H587" s="83"/>
      <c r="I587" s="83"/>
      <c r="J587" s="83"/>
      <c r="K587" s="83"/>
      <c r="L587" s="83"/>
      <c r="M587" s="83"/>
      <c r="N587" s="83"/>
      <c r="O587" s="83"/>
      <c r="P587" s="728"/>
      <c r="Q587" s="88"/>
    </row>
    <row r="588" spans="1:17" s="961" customFormat="1" ht="15.75">
      <c r="A588" s="82"/>
      <c r="B588" s="83"/>
      <c r="C588" s="83"/>
      <c r="D588" s="83"/>
      <c r="E588" s="83"/>
      <c r="F588" s="83"/>
      <c r="G588" s="83"/>
      <c r="H588" s="83"/>
      <c r="I588" s="83"/>
      <c r="J588" s="83"/>
      <c r="K588" s="83"/>
      <c r="L588" s="83"/>
      <c r="M588" s="83"/>
      <c r="N588" s="83"/>
      <c r="O588" s="83"/>
      <c r="P588" s="728"/>
      <c r="Q588" s="88"/>
    </row>
    <row r="589" spans="1:17" s="961" customFormat="1" ht="15.75">
      <c r="A589" s="82"/>
      <c r="B589" s="83"/>
      <c r="C589" s="83"/>
      <c r="D589" s="83"/>
      <c r="E589" s="83"/>
      <c r="F589" s="83"/>
      <c r="G589" s="83"/>
      <c r="H589" s="83"/>
      <c r="I589" s="83"/>
      <c r="J589" s="83"/>
      <c r="K589" s="83"/>
      <c r="L589" s="83"/>
      <c r="M589" s="83"/>
      <c r="N589" s="83"/>
      <c r="O589" s="83"/>
      <c r="P589" s="728"/>
      <c r="Q589" s="88"/>
    </row>
    <row r="590" spans="1:17" s="961" customFormat="1" ht="15.75">
      <c r="A590" s="82"/>
      <c r="B590" s="83"/>
      <c r="C590" s="83"/>
      <c r="D590" s="83"/>
      <c r="E590" s="83"/>
      <c r="F590" s="83"/>
      <c r="G590" s="83"/>
      <c r="H590" s="83"/>
      <c r="I590" s="83"/>
      <c r="J590" s="83"/>
      <c r="K590" s="83"/>
      <c r="L590" s="83"/>
      <c r="M590" s="83"/>
      <c r="N590" s="83"/>
      <c r="O590" s="83"/>
      <c r="P590" s="728"/>
      <c r="Q590" s="88"/>
    </row>
    <row r="591" spans="1:17" s="961" customFormat="1" ht="15.75">
      <c r="A591" s="82"/>
      <c r="B591" s="83"/>
      <c r="C591" s="83"/>
      <c r="D591" s="83"/>
      <c r="E591" s="83"/>
      <c r="F591" s="83"/>
      <c r="G591" s="83"/>
      <c r="H591" s="83"/>
      <c r="I591" s="83"/>
      <c r="J591" s="83"/>
      <c r="K591" s="83"/>
      <c r="L591" s="83"/>
      <c r="M591" s="83"/>
      <c r="N591" s="83"/>
      <c r="O591" s="83"/>
      <c r="P591" s="728"/>
      <c r="Q591" s="88"/>
    </row>
    <row r="592" spans="1:17" s="961" customFormat="1" ht="15.75">
      <c r="A592" s="82"/>
      <c r="B592" s="83"/>
      <c r="C592" s="83"/>
      <c r="D592" s="83"/>
      <c r="E592" s="83"/>
      <c r="F592" s="83"/>
      <c r="G592" s="83"/>
      <c r="H592" s="83"/>
      <c r="I592" s="83"/>
      <c r="J592" s="83"/>
      <c r="K592" s="83"/>
      <c r="L592" s="83"/>
      <c r="M592" s="83"/>
      <c r="N592" s="83"/>
      <c r="O592" s="83"/>
      <c r="P592" s="728"/>
      <c r="Q592" s="88"/>
    </row>
    <row r="593" spans="1:17" s="961" customFormat="1" ht="15.75">
      <c r="A593" s="82"/>
      <c r="B593" s="83"/>
      <c r="C593" s="83"/>
      <c r="D593" s="83"/>
      <c r="E593" s="83"/>
      <c r="F593" s="83"/>
      <c r="G593" s="83"/>
      <c r="H593" s="83"/>
      <c r="I593" s="83"/>
      <c r="J593" s="83"/>
      <c r="K593" s="83"/>
      <c r="L593" s="83"/>
      <c r="M593" s="83"/>
      <c r="N593" s="83"/>
      <c r="O593" s="83"/>
      <c r="P593" s="728"/>
      <c r="Q593" s="88"/>
    </row>
    <row r="594" spans="1:17" s="961" customFormat="1" ht="15.75">
      <c r="A594" s="82"/>
      <c r="B594" s="83"/>
      <c r="C594" s="83"/>
      <c r="D594" s="83"/>
      <c r="E594" s="83"/>
      <c r="F594" s="83"/>
      <c r="G594" s="83"/>
      <c r="H594" s="83"/>
      <c r="I594" s="83"/>
      <c r="J594" s="83"/>
      <c r="K594" s="83"/>
      <c r="L594" s="83"/>
      <c r="M594" s="83"/>
      <c r="N594" s="83"/>
      <c r="O594" s="83"/>
      <c r="P594" s="728"/>
      <c r="Q594" s="88"/>
    </row>
    <row r="595" spans="1:17" s="961" customFormat="1" ht="15.75">
      <c r="A595" s="82"/>
      <c r="B595" s="83"/>
      <c r="C595" s="83"/>
      <c r="D595" s="83"/>
      <c r="E595" s="83"/>
      <c r="F595" s="83"/>
      <c r="G595" s="83"/>
      <c r="H595" s="83"/>
      <c r="I595" s="83"/>
      <c r="J595" s="83"/>
      <c r="K595" s="83"/>
      <c r="L595" s="83"/>
      <c r="M595" s="83"/>
      <c r="N595" s="83"/>
      <c r="O595" s="83"/>
      <c r="P595" s="728"/>
      <c r="Q595" s="88"/>
    </row>
    <row r="596" spans="1:17" s="961" customFormat="1" ht="15.75">
      <c r="A596" s="82"/>
      <c r="B596" s="83"/>
      <c r="C596" s="83"/>
      <c r="D596" s="83"/>
      <c r="E596" s="83"/>
      <c r="F596" s="83"/>
      <c r="G596" s="83"/>
      <c r="H596" s="83"/>
      <c r="I596" s="83"/>
      <c r="J596" s="83"/>
      <c r="K596" s="83"/>
      <c r="L596" s="83"/>
      <c r="M596" s="83"/>
      <c r="N596" s="83"/>
      <c r="O596" s="83"/>
      <c r="P596" s="728"/>
      <c r="Q596" s="88"/>
    </row>
    <row r="597" spans="1:17" s="961" customFormat="1" ht="15.75">
      <c r="A597" s="82"/>
      <c r="B597" s="83"/>
      <c r="C597" s="83"/>
      <c r="D597" s="83"/>
      <c r="E597" s="83"/>
      <c r="F597" s="83"/>
      <c r="G597" s="83"/>
      <c r="H597" s="83"/>
      <c r="I597" s="83"/>
      <c r="J597" s="83"/>
      <c r="K597" s="83"/>
      <c r="L597" s="83"/>
      <c r="M597" s="83"/>
      <c r="N597" s="83"/>
      <c r="O597" s="83"/>
      <c r="P597" s="728"/>
      <c r="Q597" s="88"/>
    </row>
    <row r="598" spans="1:17" s="961" customFormat="1" ht="15.75">
      <c r="A598" s="82"/>
      <c r="B598" s="83"/>
      <c r="C598" s="83"/>
      <c r="D598" s="83"/>
      <c r="E598" s="83"/>
      <c r="F598" s="83"/>
      <c r="G598" s="83"/>
      <c r="H598" s="83"/>
      <c r="I598" s="83"/>
      <c r="J598" s="83"/>
      <c r="K598" s="83"/>
      <c r="L598" s="83"/>
      <c r="M598" s="83"/>
      <c r="N598" s="83"/>
      <c r="O598" s="83"/>
      <c r="P598" s="728"/>
      <c r="Q598" s="88"/>
    </row>
    <row r="599" spans="1:17" s="961" customFormat="1" ht="15.75">
      <c r="A599" s="82"/>
      <c r="B599" s="83"/>
      <c r="C599" s="83"/>
      <c r="D599" s="83"/>
      <c r="E599" s="83"/>
      <c r="F599" s="83"/>
      <c r="G599" s="83"/>
      <c r="H599" s="83"/>
      <c r="I599" s="83"/>
      <c r="J599" s="83"/>
      <c r="K599" s="83"/>
      <c r="L599" s="83"/>
      <c r="M599" s="83"/>
      <c r="N599" s="83"/>
      <c r="O599" s="83"/>
      <c r="P599" s="728"/>
      <c r="Q599" s="88"/>
    </row>
    <row r="600" spans="1:17" s="961" customFormat="1" ht="15.75">
      <c r="A600" s="82"/>
      <c r="B600" s="83"/>
      <c r="C600" s="83"/>
      <c r="D600" s="83"/>
      <c r="E600" s="83"/>
      <c r="F600" s="83"/>
      <c r="G600" s="83"/>
      <c r="H600" s="83"/>
      <c r="I600" s="83"/>
      <c r="J600" s="83"/>
      <c r="K600" s="83"/>
      <c r="L600" s="83"/>
      <c r="M600" s="83"/>
      <c r="N600" s="83"/>
      <c r="O600" s="83"/>
      <c r="P600" s="728"/>
      <c r="Q600" s="88"/>
    </row>
    <row r="601" spans="1:17" s="961" customFormat="1" ht="15.75">
      <c r="A601" s="82"/>
      <c r="B601" s="83"/>
      <c r="C601" s="83"/>
      <c r="D601" s="83"/>
      <c r="E601" s="83"/>
      <c r="F601" s="83"/>
      <c r="G601" s="83"/>
      <c r="H601" s="83"/>
      <c r="I601" s="83"/>
      <c r="J601" s="83"/>
      <c r="K601" s="83"/>
      <c r="L601" s="83"/>
      <c r="M601" s="83"/>
      <c r="N601" s="83"/>
      <c r="O601" s="83"/>
      <c r="P601" s="728"/>
      <c r="Q601" s="88"/>
    </row>
    <row r="602" spans="1:17" s="961" customFormat="1" ht="15.75">
      <c r="A602" s="82"/>
      <c r="B602" s="83"/>
      <c r="C602" s="83"/>
      <c r="D602" s="83"/>
      <c r="E602" s="83"/>
      <c r="F602" s="83"/>
      <c r="G602" s="83"/>
      <c r="H602" s="83"/>
      <c r="I602" s="83"/>
      <c r="J602" s="83"/>
      <c r="K602" s="83"/>
      <c r="L602" s="83"/>
      <c r="M602" s="83"/>
      <c r="N602" s="83"/>
      <c r="O602" s="83"/>
      <c r="P602" s="728"/>
      <c r="Q602" s="88"/>
    </row>
    <row r="603" spans="1:17" s="961" customFormat="1" ht="15.75">
      <c r="A603" s="82"/>
      <c r="B603" s="83"/>
      <c r="C603" s="83"/>
      <c r="D603" s="83"/>
      <c r="E603" s="83"/>
      <c r="F603" s="83"/>
      <c r="G603" s="83"/>
      <c r="H603" s="83"/>
      <c r="I603" s="83"/>
      <c r="J603" s="83"/>
      <c r="K603" s="83"/>
      <c r="L603" s="83"/>
      <c r="M603" s="83"/>
      <c r="N603" s="83"/>
      <c r="O603" s="83"/>
      <c r="P603" s="728"/>
      <c r="Q603" s="88"/>
    </row>
    <row r="604" spans="1:17" s="961" customFormat="1" ht="15.75">
      <c r="A604" s="82"/>
      <c r="B604" s="83"/>
      <c r="C604" s="83"/>
      <c r="D604" s="83"/>
      <c r="E604" s="83"/>
      <c r="F604" s="83"/>
      <c r="G604" s="83"/>
      <c r="H604" s="83"/>
      <c r="I604" s="83"/>
      <c r="J604" s="83"/>
      <c r="K604" s="83"/>
      <c r="L604" s="83"/>
      <c r="M604" s="83"/>
      <c r="N604" s="83"/>
      <c r="O604" s="83"/>
      <c r="P604" s="728"/>
      <c r="Q604" s="88"/>
    </row>
    <row r="605" spans="1:17" s="961" customFormat="1" ht="15.75">
      <c r="A605" s="82"/>
      <c r="B605" s="83"/>
      <c r="C605" s="83"/>
      <c r="D605" s="83"/>
      <c r="E605" s="83"/>
      <c r="F605" s="83"/>
      <c r="G605" s="83"/>
      <c r="H605" s="83"/>
      <c r="I605" s="83"/>
      <c r="J605" s="83"/>
      <c r="K605" s="83"/>
      <c r="L605" s="83"/>
      <c r="M605" s="83"/>
      <c r="N605" s="83"/>
      <c r="O605" s="83"/>
      <c r="P605" s="728"/>
      <c r="Q605" s="88"/>
    </row>
    <row r="606" spans="1:17" s="961" customFormat="1" ht="15.75">
      <c r="A606" s="82"/>
      <c r="B606" s="83"/>
      <c r="C606" s="83"/>
      <c r="D606" s="83"/>
      <c r="E606" s="83"/>
      <c r="F606" s="83"/>
      <c r="G606" s="83"/>
      <c r="H606" s="83"/>
      <c r="I606" s="83"/>
      <c r="J606" s="83"/>
      <c r="K606" s="83"/>
      <c r="L606" s="83"/>
      <c r="M606" s="83"/>
      <c r="N606" s="83"/>
      <c r="O606" s="83"/>
      <c r="P606" s="728"/>
      <c r="Q606" s="88"/>
    </row>
    <row r="607" spans="1:17" s="961" customFormat="1" ht="15.75">
      <c r="A607" s="82"/>
      <c r="B607" s="83"/>
      <c r="C607" s="83"/>
      <c r="D607" s="83"/>
      <c r="E607" s="83"/>
      <c r="F607" s="83"/>
      <c r="G607" s="83"/>
      <c r="H607" s="83"/>
      <c r="I607" s="83"/>
      <c r="J607" s="83"/>
      <c r="K607" s="83"/>
      <c r="L607" s="83"/>
      <c r="M607" s="83"/>
      <c r="N607" s="83"/>
      <c r="O607" s="83"/>
      <c r="P607" s="728"/>
      <c r="Q607" s="88"/>
    </row>
    <row r="608" spans="1:17" s="961" customFormat="1" ht="15.75">
      <c r="A608" s="82"/>
      <c r="B608" s="83"/>
      <c r="C608" s="83"/>
      <c r="D608" s="83"/>
      <c r="E608" s="83"/>
      <c r="F608" s="83"/>
      <c r="G608" s="83"/>
      <c r="H608" s="83"/>
      <c r="I608" s="83"/>
      <c r="J608" s="83"/>
      <c r="K608" s="83"/>
      <c r="L608" s="83"/>
      <c r="M608" s="83"/>
      <c r="N608" s="83"/>
      <c r="O608" s="83"/>
      <c r="P608" s="728"/>
      <c r="Q608" s="88"/>
    </row>
    <row r="609" spans="1:17" s="961" customFormat="1" ht="15.75">
      <c r="A609" s="82"/>
      <c r="B609" s="83"/>
      <c r="C609" s="83"/>
      <c r="D609" s="83"/>
      <c r="E609" s="83"/>
      <c r="F609" s="83"/>
      <c r="G609" s="83"/>
      <c r="H609" s="83"/>
      <c r="I609" s="83"/>
      <c r="J609" s="83"/>
      <c r="K609" s="83"/>
      <c r="L609" s="83"/>
      <c r="M609" s="83"/>
      <c r="N609" s="83"/>
      <c r="O609" s="83"/>
      <c r="P609" s="728"/>
      <c r="Q609" s="88"/>
    </row>
    <row r="610" spans="1:17" s="961" customFormat="1" ht="15.75">
      <c r="A610" s="82"/>
      <c r="B610" s="83"/>
      <c r="C610" s="83"/>
      <c r="D610" s="83"/>
      <c r="E610" s="83"/>
      <c r="F610" s="83"/>
      <c r="G610" s="83"/>
      <c r="H610" s="83"/>
      <c r="I610" s="83"/>
      <c r="J610" s="83"/>
      <c r="K610" s="83"/>
      <c r="L610" s="83"/>
      <c r="M610" s="83"/>
      <c r="N610" s="83"/>
      <c r="O610" s="83"/>
      <c r="P610" s="728"/>
      <c r="Q610" s="88"/>
    </row>
    <row r="611" spans="1:17" s="961" customFormat="1" ht="15.75">
      <c r="A611" s="82"/>
      <c r="B611" s="83"/>
      <c r="C611" s="83"/>
      <c r="D611" s="83"/>
      <c r="E611" s="83"/>
      <c r="F611" s="83"/>
      <c r="G611" s="83"/>
      <c r="H611" s="83"/>
      <c r="I611" s="83"/>
      <c r="J611" s="83"/>
      <c r="K611" s="83"/>
      <c r="L611" s="83"/>
      <c r="M611" s="83"/>
      <c r="N611" s="83"/>
      <c r="O611" s="83"/>
      <c r="P611" s="728"/>
      <c r="Q611" s="88"/>
    </row>
    <row r="612" spans="1:17" s="961" customFormat="1" ht="15.75">
      <c r="A612" s="82"/>
      <c r="B612" s="83"/>
      <c r="C612" s="83"/>
      <c r="D612" s="83"/>
      <c r="E612" s="83"/>
      <c r="F612" s="83"/>
      <c r="G612" s="83"/>
      <c r="H612" s="83"/>
      <c r="I612" s="83"/>
      <c r="J612" s="83"/>
      <c r="K612" s="83"/>
      <c r="L612" s="83"/>
      <c r="M612" s="83"/>
      <c r="N612" s="83"/>
      <c r="O612" s="83"/>
      <c r="P612" s="728"/>
      <c r="Q612" s="88"/>
    </row>
    <row r="613" spans="1:17" s="961" customFormat="1" ht="15.75">
      <c r="A613" s="82"/>
      <c r="B613" s="83"/>
      <c r="C613" s="83"/>
      <c r="D613" s="83"/>
      <c r="E613" s="83"/>
      <c r="F613" s="83"/>
      <c r="G613" s="83"/>
      <c r="H613" s="83"/>
      <c r="I613" s="83"/>
      <c r="J613" s="83"/>
      <c r="K613" s="83"/>
      <c r="L613" s="83"/>
      <c r="M613" s="83"/>
      <c r="N613" s="83"/>
      <c r="O613" s="83"/>
      <c r="P613" s="728"/>
      <c r="Q613" s="88"/>
    </row>
    <row r="614" spans="1:17" s="961" customFormat="1" ht="15.75">
      <c r="A614" s="82"/>
      <c r="B614" s="83"/>
      <c r="C614" s="83"/>
      <c r="D614" s="83"/>
      <c r="E614" s="83"/>
      <c r="F614" s="83"/>
      <c r="G614" s="83"/>
      <c r="H614" s="83"/>
      <c r="I614" s="83"/>
      <c r="J614" s="83"/>
      <c r="K614" s="83"/>
      <c r="L614" s="83"/>
      <c r="M614" s="83"/>
      <c r="N614" s="83"/>
      <c r="O614" s="83"/>
      <c r="P614" s="728"/>
      <c r="Q614" s="88"/>
    </row>
    <row r="615" spans="1:17" s="961" customFormat="1" ht="15.75">
      <c r="A615" s="82"/>
      <c r="B615" s="83"/>
      <c r="C615" s="83"/>
      <c r="D615" s="83"/>
      <c r="E615" s="83"/>
      <c r="F615" s="83"/>
      <c r="G615" s="83"/>
      <c r="H615" s="83"/>
      <c r="I615" s="83"/>
      <c r="J615" s="83"/>
      <c r="K615" s="83"/>
      <c r="L615" s="83"/>
      <c r="M615" s="83"/>
      <c r="N615" s="83"/>
      <c r="O615" s="83"/>
      <c r="P615" s="728"/>
      <c r="Q615" s="88"/>
    </row>
    <row r="616" spans="1:17" s="961" customFormat="1" ht="15.75">
      <c r="A616" s="82"/>
      <c r="B616" s="83"/>
      <c r="C616" s="83"/>
      <c r="D616" s="83"/>
      <c r="E616" s="83"/>
      <c r="F616" s="83"/>
      <c r="G616" s="83"/>
      <c r="H616" s="83"/>
      <c r="I616" s="83"/>
      <c r="J616" s="83"/>
      <c r="K616" s="83"/>
      <c r="L616" s="83"/>
      <c r="M616" s="83"/>
      <c r="N616" s="83"/>
      <c r="O616" s="83"/>
      <c r="P616" s="728"/>
      <c r="Q616" s="88"/>
    </row>
    <row r="617" spans="1:17" s="961" customFormat="1" ht="15.75">
      <c r="A617" s="82"/>
      <c r="B617" s="83"/>
      <c r="C617" s="83"/>
      <c r="D617" s="83"/>
      <c r="E617" s="83"/>
      <c r="F617" s="83"/>
      <c r="G617" s="83"/>
      <c r="H617" s="83"/>
      <c r="I617" s="83"/>
      <c r="J617" s="83"/>
      <c r="K617" s="83"/>
      <c r="L617" s="83"/>
      <c r="M617" s="83"/>
      <c r="N617" s="83"/>
      <c r="O617" s="83"/>
      <c r="P617" s="728"/>
      <c r="Q617" s="88"/>
    </row>
    <row r="618" spans="1:17" s="961" customFormat="1" ht="15.75">
      <c r="A618" s="82"/>
      <c r="B618" s="83"/>
      <c r="C618" s="83"/>
      <c r="D618" s="83"/>
      <c r="E618" s="83"/>
      <c r="F618" s="83"/>
      <c r="G618" s="83"/>
      <c r="H618" s="83"/>
      <c r="I618" s="83"/>
      <c r="J618" s="83"/>
      <c r="K618" s="83"/>
      <c r="L618" s="83"/>
      <c r="M618" s="83"/>
      <c r="N618" s="83"/>
      <c r="O618" s="83"/>
      <c r="P618" s="728"/>
      <c r="Q618" s="88"/>
    </row>
    <row r="619" spans="1:17" s="961" customFormat="1" ht="15.75">
      <c r="A619" s="82"/>
      <c r="B619" s="83"/>
      <c r="C619" s="83"/>
      <c r="D619" s="83"/>
      <c r="E619" s="83"/>
      <c r="F619" s="83"/>
      <c r="G619" s="83"/>
      <c r="H619" s="83"/>
      <c r="I619" s="83"/>
      <c r="J619" s="83"/>
      <c r="K619" s="83"/>
      <c r="L619" s="83"/>
      <c r="M619" s="83"/>
      <c r="N619" s="83"/>
      <c r="O619" s="83"/>
      <c r="P619" s="728"/>
      <c r="Q619" s="88"/>
    </row>
    <row r="620" spans="1:17" s="961" customFormat="1" ht="15.75">
      <c r="A620" s="82"/>
      <c r="B620" s="83"/>
      <c r="C620" s="83"/>
      <c r="D620" s="83"/>
      <c r="E620" s="83"/>
      <c r="F620" s="83"/>
      <c r="G620" s="83"/>
      <c r="H620" s="83"/>
      <c r="I620" s="83"/>
      <c r="J620" s="83"/>
      <c r="K620" s="83"/>
      <c r="L620" s="83"/>
      <c r="M620" s="83"/>
      <c r="N620" s="83"/>
      <c r="O620" s="83"/>
      <c r="P620" s="728"/>
      <c r="Q620" s="88"/>
    </row>
    <row r="621" spans="1:17" s="961" customFormat="1" ht="15.75">
      <c r="A621" s="82"/>
      <c r="B621" s="83"/>
      <c r="C621" s="83"/>
      <c r="D621" s="83"/>
      <c r="E621" s="83"/>
      <c r="F621" s="83"/>
      <c r="G621" s="83"/>
      <c r="H621" s="83"/>
      <c r="I621" s="83"/>
      <c r="J621" s="83"/>
      <c r="K621" s="83"/>
      <c r="L621" s="83"/>
      <c r="M621" s="83"/>
      <c r="N621" s="83"/>
      <c r="O621" s="83"/>
      <c r="P621" s="728"/>
      <c r="Q621" s="88"/>
    </row>
    <row r="622" spans="1:17" s="961" customFormat="1" ht="15.75">
      <c r="A622" s="82"/>
      <c r="B622" s="83"/>
      <c r="C622" s="83"/>
      <c r="D622" s="83"/>
      <c r="E622" s="83"/>
      <c r="F622" s="83"/>
      <c r="G622" s="83"/>
      <c r="H622" s="83"/>
      <c r="I622" s="83"/>
      <c r="J622" s="83"/>
      <c r="K622" s="83"/>
      <c r="L622" s="83"/>
      <c r="M622" s="83"/>
      <c r="N622" s="83"/>
      <c r="O622" s="83"/>
      <c r="P622" s="728"/>
      <c r="Q622" s="88"/>
    </row>
    <row r="623" spans="1:17" s="961" customFormat="1" ht="15.75">
      <c r="A623" s="82"/>
      <c r="B623" s="83"/>
      <c r="C623" s="83"/>
      <c r="D623" s="83"/>
      <c r="E623" s="83"/>
      <c r="F623" s="83"/>
      <c r="G623" s="83"/>
      <c r="H623" s="83"/>
      <c r="I623" s="83"/>
      <c r="J623" s="83"/>
      <c r="K623" s="83"/>
      <c r="L623" s="83"/>
      <c r="M623" s="83"/>
      <c r="N623" s="83"/>
      <c r="O623" s="83"/>
      <c r="P623" s="728"/>
      <c r="Q623" s="88"/>
    </row>
    <row r="624" spans="1:17" s="961" customFormat="1" ht="15.75">
      <c r="A624" s="82"/>
      <c r="B624" s="83"/>
      <c r="C624" s="83"/>
      <c r="D624" s="83"/>
      <c r="E624" s="83"/>
      <c r="F624" s="83"/>
      <c r="G624" s="83"/>
      <c r="H624" s="83"/>
      <c r="I624" s="83"/>
      <c r="J624" s="83"/>
      <c r="K624" s="83"/>
      <c r="L624" s="83"/>
      <c r="M624" s="83"/>
      <c r="N624" s="83"/>
      <c r="O624" s="83"/>
      <c r="P624" s="728"/>
      <c r="Q624" s="88"/>
    </row>
    <row r="625" spans="1:17" s="961" customFormat="1" ht="15.75">
      <c r="A625" s="82"/>
      <c r="B625" s="83"/>
      <c r="C625" s="83"/>
      <c r="D625" s="83"/>
      <c r="E625" s="83"/>
      <c r="F625" s="83"/>
      <c r="G625" s="83"/>
      <c r="H625" s="83"/>
      <c r="I625" s="83"/>
      <c r="J625" s="83"/>
      <c r="K625" s="83"/>
      <c r="L625" s="83"/>
      <c r="M625" s="83"/>
      <c r="N625" s="83"/>
      <c r="O625" s="83"/>
      <c r="P625" s="728"/>
      <c r="Q625" s="88"/>
    </row>
    <row r="626" spans="1:17" s="961" customFormat="1" ht="15.75">
      <c r="A626" s="82"/>
      <c r="B626" s="83"/>
      <c r="C626" s="83"/>
      <c r="D626" s="83"/>
      <c r="E626" s="83"/>
      <c r="F626" s="83"/>
      <c r="G626" s="83"/>
      <c r="H626" s="83"/>
      <c r="I626" s="83"/>
      <c r="J626" s="83"/>
      <c r="K626" s="83"/>
      <c r="L626" s="83"/>
      <c r="M626" s="83"/>
      <c r="N626" s="83"/>
      <c r="O626" s="83"/>
      <c r="P626" s="728"/>
      <c r="Q626" s="88"/>
    </row>
    <row r="627" spans="1:17" s="961" customFormat="1" ht="15.75">
      <c r="A627" s="82"/>
      <c r="B627" s="83"/>
      <c r="C627" s="83"/>
      <c r="D627" s="83"/>
      <c r="E627" s="83"/>
      <c r="F627" s="83"/>
      <c r="G627" s="83"/>
      <c r="H627" s="83"/>
      <c r="I627" s="83"/>
      <c r="J627" s="83"/>
      <c r="K627" s="83"/>
      <c r="L627" s="83"/>
      <c r="M627" s="83"/>
      <c r="N627" s="83"/>
      <c r="O627" s="83"/>
      <c r="P627" s="728"/>
      <c r="Q627" s="88"/>
    </row>
    <row r="628" spans="1:17" s="961" customFormat="1" ht="15.75">
      <c r="A628" s="82"/>
      <c r="B628" s="83"/>
      <c r="C628" s="83"/>
      <c r="D628" s="83"/>
      <c r="E628" s="83"/>
      <c r="F628" s="83"/>
      <c r="G628" s="83"/>
      <c r="H628" s="83"/>
      <c r="I628" s="83"/>
      <c r="J628" s="83"/>
      <c r="K628" s="83"/>
      <c r="L628" s="83"/>
      <c r="M628" s="83"/>
      <c r="N628" s="83"/>
      <c r="O628" s="83"/>
      <c r="P628" s="728"/>
      <c r="Q628" s="88"/>
    </row>
    <row r="629" spans="1:17" s="961" customFormat="1" ht="15.75">
      <c r="A629" s="82"/>
      <c r="B629" s="83"/>
      <c r="C629" s="83"/>
      <c r="D629" s="83"/>
      <c r="E629" s="83"/>
      <c r="F629" s="83"/>
      <c r="G629" s="83"/>
      <c r="H629" s="83"/>
      <c r="I629" s="83"/>
      <c r="J629" s="83"/>
      <c r="K629" s="83"/>
      <c r="L629" s="83"/>
      <c r="M629" s="83"/>
      <c r="N629" s="83"/>
      <c r="O629" s="83"/>
      <c r="P629" s="728"/>
      <c r="Q629" s="88"/>
    </row>
    <row r="630" spans="1:17" s="961" customFormat="1" ht="15.75">
      <c r="A630" s="82"/>
      <c r="B630" s="83"/>
      <c r="C630" s="83"/>
      <c r="D630" s="83"/>
      <c r="E630" s="83"/>
      <c r="F630" s="83"/>
      <c r="G630" s="83"/>
      <c r="H630" s="83"/>
      <c r="I630" s="83"/>
      <c r="J630" s="83"/>
      <c r="K630" s="83"/>
      <c r="L630" s="83"/>
      <c r="M630" s="83"/>
      <c r="N630" s="83"/>
      <c r="O630" s="83"/>
      <c r="P630" s="728"/>
      <c r="Q630" s="88"/>
    </row>
    <row r="631" spans="1:17" s="961" customFormat="1" ht="15.75">
      <c r="A631" s="82"/>
      <c r="B631" s="83"/>
      <c r="C631" s="83"/>
      <c r="D631" s="83"/>
      <c r="E631" s="83"/>
      <c r="F631" s="83"/>
      <c r="G631" s="83"/>
      <c r="H631" s="83"/>
      <c r="I631" s="83"/>
      <c r="J631" s="83"/>
      <c r="K631" s="83"/>
      <c r="L631" s="83"/>
      <c r="M631" s="83"/>
      <c r="N631" s="83"/>
      <c r="O631" s="83"/>
      <c r="P631" s="728"/>
      <c r="Q631" s="88"/>
    </row>
    <row r="632" spans="1:17" s="961" customFormat="1" ht="15.75">
      <c r="A632" s="82"/>
      <c r="B632" s="83"/>
      <c r="C632" s="83"/>
      <c r="D632" s="83"/>
      <c r="E632" s="83"/>
      <c r="F632" s="83"/>
      <c r="G632" s="83"/>
      <c r="H632" s="83"/>
      <c r="I632" s="83"/>
      <c r="J632" s="83"/>
      <c r="K632" s="83"/>
      <c r="L632" s="83"/>
      <c r="M632" s="83"/>
      <c r="N632" s="83"/>
      <c r="O632" s="83"/>
      <c r="P632" s="728"/>
      <c r="Q632" s="88"/>
    </row>
    <row r="633" spans="1:17" s="961" customFormat="1" ht="15.75">
      <c r="A633" s="82"/>
      <c r="B633" s="83"/>
      <c r="C633" s="83"/>
      <c r="D633" s="83"/>
      <c r="E633" s="83"/>
      <c r="F633" s="83"/>
      <c r="G633" s="83"/>
      <c r="H633" s="83"/>
      <c r="I633" s="83"/>
      <c r="J633" s="83"/>
      <c r="K633" s="83"/>
      <c r="L633" s="83"/>
      <c r="M633" s="83"/>
      <c r="N633" s="83"/>
      <c r="O633" s="83"/>
      <c r="P633" s="728"/>
      <c r="Q633" s="88"/>
    </row>
    <row r="634" spans="1:17" s="961" customFormat="1" ht="15.75">
      <c r="A634" s="82"/>
      <c r="B634" s="83"/>
      <c r="C634" s="83"/>
      <c r="D634" s="83"/>
      <c r="E634" s="83"/>
      <c r="F634" s="83"/>
      <c r="G634" s="83"/>
      <c r="H634" s="83"/>
      <c r="I634" s="83"/>
      <c r="J634" s="83"/>
      <c r="K634" s="83"/>
      <c r="L634" s="83"/>
      <c r="M634" s="83"/>
      <c r="N634" s="83"/>
      <c r="O634" s="83"/>
      <c r="P634" s="728"/>
      <c r="Q634" s="88"/>
    </row>
    <row r="635" spans="1:17" s="961" customFormat="1" ht="15.75">
      <c r="A635" s="82"/>
      <c r="B635" s="83"/>
      <c r="C635" s="83"/>
      <c r="D635" s="83"/>
      <c r="E635" s="83"/>
      <c r="F635" s="83"/>
      <c r="G635" s="83"/>
      <c r="H635" s="83"/>
      <c r="I635" s="83"/>
      <c r="J635" s="83"/>
      <c r="K635" s="83"/>
      <c r="L635" s="83"/>
      <c r="M635" s="83"/>
      <c r="N635" s="83"/>
      <c r="O635" s="83"/>
      <c r="P635" s="728"/>
      <c r="Q635" s="88"/>
    </row>
    <row r="636" spans="1:17" s="961" customFormat="1" ht="15.75">
      <c r="A636" s="82"/>
      <c r="B636" s="83"/>
      <c r="C636" s="83"/>
      <c r="D636" s="83"/>
      <c r="E636" s="83"/>
      <c r="F636" s="83"/>
      <c r="G636" s="83"/>
      <c r="H636" s="83"/>
      <c r="I636" s="83"/>
      <c r="J636" s="83"/>
      <c r="K636" s="83"/>
      <c r="L636" s="83"/>
      <c r="M636" s="83"/>
      <c r="N636" s="83"/>
      <c r="O636" s="83"/>
      <c r="P636" s="728"/>
      <c r="Q636" s="88"/>
    </row>
    <row r="637" spans="1:17" s="961" customFormat="1" ht="15.75">
      <c r="A637" s="82"/>
      <c r="B637" s="83"/>
      <c r="C637" s="83"/>
      <c r="D637" s="83"/>
      <c r="E637" s="83"/>
      <c r="F637" s="83"/>
      <c r="G637" s="83"/>
      <c r="H637" s="83"/>
      <c r="I637" s="83"/>
      <c r="J637" s="83"/>
      <c r="K637" s="83"/>
      <c r="L637" s="83"/>
      <c r="M637" s="83"/>
      <c r="N637" s="83"/>
      <c r="O637" s="83"/>
      <c r="P637" s="728"/>
      <c r="Q637" s="88"/>
    </row>
    <row r="638" spans="1:17" s="961" customFormat="1" ht="15.75">
      <c r="A638" s="82"/>
      <c r="B638" s="83"/>
      <c r="C638" s="83"/>
      <c r="D638" s="83"/>
      <c r="E638" s="83"/>
      <c r="F638" s="83"/>
      <c r="G638" s="83"/>
      <c r="H638" s="83"/>
      <c r="I638" s="83"/>
      <c r="J638" s="83"/>
      <c r="K638" s="83"/>
      <c r="L638" s="83"/>
      <c r="M638" s="83"/>
      <c r="N638" s="83"/>
      <c r="O638" s="83"/>
      <c r="P638" s="728"/>
      <c r="Q638" s="88"/>
    </row>
    <row r="639" spans="1:17" s="961" customFormat="1" ht="15.75">
      <c r="A639" s="82"/>
      <c r="B639" s="83"/>
      <c r="C639" s="83"/>
      <c r="D639" s="83"/>
      <c r="E639" s="83"/>
      <c r="F639" s="83"/>
      <c r="G639" s="83"/>
      <c r="H639" s="83"/>
      <c r="I639" s="83"/>
      <c r="J639" s="83"/>
      <c r="K639" s="83"/>
      <c r="L639" s="83"/>
      <c r="M639" s="83"/>
      <c r="N639" s="83"/>
      <c r="O639" s="83"/>
      <c r="P639" s="728"/>
      <c r="Q639" s="88"/>
    </row>
    <row r="640" spans="1:17" s="961" customFormat="1" ht="15.75">
      <c r="A640" s="82"/>
      <c r="B640" s="83"/>
      <c r="C640" s="83"/>
      <c r="D640" s="83"/>
      <c r="E640" s="83"/>
      <c r="F640" s="83"/>
      <c r="G640" s="83"/>
      <c r="H640" s="83"/>
      <c r="I640" s="83"/>
      <c r="J640" s="83"/>
      <c r="K640" s="83"/>
      <c r="L640" s="83"/>
      <c r="M640" s="83"/>
      <c r="N640" s="83"/>
      <c r="O640" s="83"/>
      <c r="P640" s="728"/>
      <c r="Q640" s="88"/>
    </row>
    <row r="641" spans="1:17" s="961" customFormat="1" ht="15.75">
      <c r="A641" s="82"/>
      <c r="B641" s="83"/>
      <c r="C641" s="83"/>
      <c r="D641" s="83"/>
      <c r="E641" s="83"/>
      <c r="F641" s="83"/>
      <c r="G641" s="83"/>
      <c r="H641" s="83"/>
      <c r="I641" s="83"/>
      <c r="J641" s="83"/>
      <c r="K641" s="83"/>
      <c r="L641" s="83"/>
      <c r="M641" s="83"/>
      <c r="N641" s="83"/>
      <c r="O641" s="83"/>
      <c r="P641" s="728"/>
      <c r="Q641" s="88"/>
    </row>
    <row r="642" spans="1:17" s="961" customFormat="1" ht="15.75">
      <c r="A642" s="82"/>
      <c r="B642" s="83"/>
      <c r="C642" s="83"/>
      <c r="D642" s="83"/>
      <c r="E642" s="83"/>
      <c r="F642" s="83"/>
      <c r="G642" s="83"/>
      <c r="H642" s="83"/>
      <c r="I642" s="83"/>
      <c r="J642" s="83"/>
      <c r="K642" s="83"/>
      <c r="L642" s="83"/>
      <c r="M642" s="83"/>
      <c r="N642" s="83"/>
      <c r="O642" s="83"/>
      <c r="P642" s="728"/>
      <c r="Q642" s="88"/>
    </row>
    <row r="643" spans="1:17" s="961" customFormat="1" ht="15.75">
      <c r="A643" s="82"/>
      <c r="B643" s="83"/>
      <c r="C643" s="83"/>
      <c r="D643" s="83"/>
      <c r="E643" s="83"/>
      <c r="F643" s="83"/>
      <c r="G643" s="83"/>
      <c r="H643" s="83"/>
      <c r="I643" s="83"/>
      <c r="J643" s="83"/>
      <c r="K643" s="83"/>
      <c r="L643" s="83"/>
      <c r="M643" s="83"/>
      <c r="N643" s="83"/>
      <c r="O643" s="83"/>
      <c r="P643" s="728"/>
      <c r="Q643" s="88"/>
    </row>
    <row r="644" spans="1:17" s="961" customFormat="1" ht="15.75">
      <c r="A644" s="82"/>
      <c r="B644" s="83"/>
      <c r="C644" s="83"/>
      <c r="D644" s="83"/>
      <c r="E644" s="83"/>
      <c r="F644" s="83"/>
      <c r="G644" s="83"/>
      <c r="H644" s="83"/>
      <c r="I644" s="83"/>
      <c r="J644" s="83"/>
      <c r="K644" s="83"/>
      <c r="L644" s="83"/>
      <c r="M644" s="83"/>
      <c r="N644" s="83"/>
      <c r="O644" s="83"/>
      <c r="P644" s="728"/>
      <c r="Q644" s="88"/>
    </row>
    <row r="645" spans="1:17" s="961" customFormat="1" ht="15.75">
      <c r="A645" s="82"/>
      <c r="B645" s="83"/>
      <c r="C645" s="83"/>
      <c r="D645" s="83"/>
      <c r="E645" s="83"/>
      <c r="F645" s="83"/>
      <c r="G645" s="83"/>
      <c r="H645" s="83"/>
      <c r="I645" s="83"/>
      <c r="J645" s="83"/>
      <c r="K645" s="83"/>
      <c r="L645" s="83"/>
      <c r="M645" s="83"/>
      <c r="N645" s="83"/>
      <c r="O645" s="83"/>
      <c r="P645" s="728"/>
      <c r="Q645" s="88"/>
    </row>
    <row r="646" spans="1:17" s="961" customFormat="1" ht="15.75">
      <c r="A646" s="82"/>
      <c r="B646" s="83"/>
      <c r="C646" s="83"/>
      <c r="D646" s="83"/>
      <c r="E646" s="83"/>
      <c r="F646" s="83"/>
      <c r="G646" s="83"/>
      <c r="H646" s="83"/>
      <c r="I646" s="83"/>
      <c r="J646" s="83"/>
      <c r="K646" s="83"/>
      <c r="L646" s="83"/>
      <c r="M646" s="83"/>
      <c r="N646" s="83"/>
      <c r="O646" s="83"/>
      <c r="P646" s="728"/>
      <c r="Q646" s="88"/>
    </row>
    <row r="647" spans="1:17" s="961" customFormat="1" ht="15.75">
      <c r="A647" s="82"/>
      <c r="B647" s="83"/>
      <c r="C647" s="83"/>
      <c r="D647" s="83"/>
      <c r="E647" s="83"/>
      <c r="F647" s="83"/>
      <c r="G647" s="83"/>
      <c r="H647" s="83"/>
      <c r="I647" s="83"/>
      <c r="J647" s="83"/>
      <c r="K647" s="83"/>
      <c r="L647" s="83"/>
      <c r="M647" s="83"/>
      <c r="N647" s="83"/>
      <c r="O647" s="83"/>
      <c r="P647" s="728"/>
      <c r="Q647" s="88"/>
    </row>
  </sheetData>
  <mergeCells count="6">
    <mergeCell ref="A26:P26"/>
    <mergeCell ref="A2:P2"/>
    <mergeCell ref="A3:P3"/>
    <mergeCell ref="A4:P4"/>
    <mergeCell ref="A5:P5"/>
    <mergeCell ref="A25:P25"/>
  </mergeCells>
  <pageMargins left="0.85" right="0.47" top="0.54" bottom="0.28999999999999998" header="0.5" footer="0.23"/>
  <pageSetup scale="59"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E649"/>
  <sheetViews>
    <sheetView topLeftCell="A2" zoomScale="55" zoomScaleNormal="55" workbookViewId="0">
      <selection activeCell="I12" sqref="I12"/>
    </sheetView>
  </sheetViews>
  <sheetFormatPr defaultColWidth="9.140625" defaultRowHeight="15"/>
  <cols>
    <col min="1" max="1" width="64.28515625" style="702" customWidth="1"/>
    <col min="2" max="15" width="18.85546875" style="83" customWidth="1"/>
    <col min="16" max="16" width="18.85546875" style="728" customWidth="1"/>
    <col min="17" max="29" width="20.28515625" style="83" customWidth="1"/>
    <col min="30" max="30" width="20.28515625" style="961" customWidth="1"/>
    <col min="31" max="31" width="20.28515625" style="194" customWidth="1"/>
    <col min="32" max="256" width="9.140625" style="961"/>
    <col min="257" max="257" width="64.28515625" style="961" customWidth="1"/>
    <col min="258" max="272" width="18.85546875" style="961" customWidth="1"/>
    <col min="273" max="287" width="20.28515625" style="961" customWidth="1"/>
    <col min="288" max="512" width="9.140625" style="961"/>
    <col min="513" max="513" width="64.28515625" style="961" customWidth="1"/>
    <col min="514" max="528" width="18.85546875" style="961" customWidth="1"/>
    <col min="529" max="543" width="20.28515625" style="961" customWidth="1"/>
    <col min="544" max="768" width="9.140625" style="961"/>
    <col min="769" max="769" width="64.28515625" style="961" customWidth="1"/>
    <col min="770" max="784" width="18.85546875" style="961" customWidth="1"/>
    <col min="785" max="799" width="20.28515625" style="961" customWidth="1"/>
    <col min="800" max="1024" width="9.140625" style="961"/>
    <col min="1025" max="1025" width="64.28515625" style="961" customWidth="1"/>
    <col min="1026" max="1040" width="18.85546875" style="961" customWidth="1"/>
    <col min="1041" max="1055" width="20.28515625" style="961" customWidth="1"/>
    <col min="1056" max="1280" width="9.140625" style="961"/>
    <col min="1281" max="1281" width="64.28515625" style="961" customWidth="1"/>
    <col min="1282" max="1296" width="18.85546875" style="961" customWidth="1"/>
    <col min="1297" max="1311" width="20.28515625" style="961" customWidth="1"/>
    <col min="1312" max="1536" width="9.140625" style="961"/>
    <col min="1537" max="1537" width="64.28515625" style="961" customWidth="1"/>
    <col min="1538" max="1552" width="18.85546875" style="961" customWidth="1"/>
    <col min="1553" max="1567" width="20.28515625" style="961" customWidth="1"/>
    <col min="1568" max="1792" width="9.140625" style="961"/>
    <col min="1793" max="1793" width="64.28515625" style="961" customWidth="1"/>
    <col min="1794" max="1808" width="18.85546875" style="961" customWidth="1"/>
    <col min="1809" max="1823" width="20.28515625" style="961" customWidth="1"/>
    <col min="1824" max="2048" width="9.140625" style="961"/>
    <col min="2049" max="2049" width="64.28515625" style="961" customWidth="1"/>
    <col min="2050" max="2064" width="18.85546875" style="961" customWidth="1"/>
    <col min="2065" max="2079" width="20.28515625" style="961" customWidth="1"/>
    <col min="2080" max="2304" width="9.140625" style="961"/>
    <col min="2305" max="2305" width="64.28515625" style="961" customWidth="1"/>
    <col min="2306" max="2320" width="18.85546875" style="961" customWidth="1"/>
    <col min="2321" max="2335" width="20.28515625" style="961" customWidth="1"/>
    <col min="2336" max="2560" width="9.140625" style="961"/>
    <col min="2561" max="2561" width="64.28515625" style="961" customWidth="1"/>
    <col min="2562" max="2576" width="18.85546875" style="961" customWidth="1"/>
    <col min="2577" max="2591" width="20.28515625" style="961" customWidth="1"/>
    <col min="2592" max="2816" width="9.140625" style="961"/>
    <col min="2817" max="2817" width="64.28515625" style="961" customWidth="1"/>
    <col min="2818" max="2832" width="18.85546875" style="961" customWidth="1"/>
    <col min="2833" max="2847" width="20.28515625" style="961" customWidth="1"/>
    <col min="2848" max="3072" width="9.140625" style="961"/>
    <col min="3073" max="3073" width="64.28515625" style="961" customWidth="1"/>
    <col min="3074" max="3088" width="18.85546875" style="961" customWidth="1"/>
    <col min="3089" max="3103" width="20.28515625" style="961" customWidth="1"/>
    <col min="3104" max="3328" width="9.140625" style="961"/>
    <col min="3329" max="3329" width="64.28515625" style="961" customWidth="1"/>
    <col min="3330" max="3344" width="18.85546875" style="961" customWidth="1"/>
    <col min="3345" max="3359" width="20.28515625" style="961" customWidth="1"/>
    <col min="3360" max="3584" width="9.140625" style="961"/>
    <col min="3585" max="3585" width="64.28515625" style="961" customWidth="1"/>
    <col min="3586" max="3600" width="18.85546875" style="961" customWidth="1"/>
    <col min="3601" max="3615" width="20.28515625" style="961" customWidth="1"/>
    <col min="3616" max="3840" width="9.140625" style="961"/>
    <col min="3841" max="3841" width="64.28515625" style="961" customWidth="1"/>
    <col min="3842" max="3856" width="18.85546875" style="961" customWidth="1"/>
    <col min="3857" max="3871" width="20.28515625" style="961" customWidth="1"/>
    <col min="3872" max="4096" width="9.140625" style="961"/>
    <col min="4097" max="4097" width="64.28515625" style="961" customWidth="1"/>
    <col min="4098" max="4112" width="18.85546875" style="961" customWidth="1"/>
    <col min="4113" max="4127" width="20.28515625" style="961" customWidth="1"/>
    <col min="4128" max="4352" width="9.140625" style="961"/>
    <col min="4353" max="4353" width="64.28515625" style="961" customWidth="1"/>
    <col min="4354" max="4368" width="18.85546875" style="961" customWidth="1"/>
    <col min="4369" max="4383" width="20.28515625" style="961" customWidth="1"/>
    <col min="4384" max="4608" width="9.140625" style="961"/>
    <col min="4609" max="4609" width="64.28515625" style="961" customWidth="1"/>
    <col min="4610" max="4624" width="18.85546875" style="961" customWidth="1"/>
    <col min="4625" max="4639" width="20.28515625" style="961" customWidth="1"/>
    <col min="4640" max="4864" width="9.140625" style="961"/>
    <col min="4865" max="4865" width="64.28515625" style="961" customWidth="1"/>
    <col min="4866" max="4880" width="18.85546875" style="961" customWidth="1"/>
    <col min="4881" max="4895" width="20.28515625" style="961" customWidth="1"/>
    <col min="4896" max="5120" width="9.140625" style="961"/>
    <col min="5121" max="5121" width="64.28515625" style="961" customWidth="1"/>
    <col min="5122" max="5136" width="18.85546875" style="961" customWidth="1"/>
    <col min="5137" max="5151" width="20.28515625" style="961" customWidth="1"/>
    <col min="5152" max="5376" width="9.140625" style="961"/>
    <col min="5377" max="5377" width="64.28515625" style="961" customWidth="1"/>
    <col min="5378" max="5392" width="18.85546875" style="961" customWidth="1"/>
    <col min="5393" max="5407" width="20.28515625" style="961" customWidth="1"/>
    <col min="5408" max="5632" width="9.140625" style="961"/>
    <col min="5633" max="5633" width="64.28515625" style="961" customWidth="1"/>
    <col min="5634" max="5648" width="18.85546875" style="961" customWidth="1"/>
    <col min="5649" max="5663" width="20.28515625" style="961" customWidth="1"/>
    <col min="5664" max="5888" width="9.140625" style="961"/>
    <col min="5889" max="5889" width="64.28515625" style="961" customWidth="1"/>
    <col min="5890" max="5904" width="18.85546875" style="961" customWidth="1"/>
    <col min="5905" max="5919" width="20.28515625" style="961" customWidth="1"/>
    <col min="5920" max="6144" width="9.140625" style="961"/>
    <col min="6145" max="6145" width="64.28515625" style="961" customWidth="1"/>
    <col min="6146" max="6160" width="18.85546875" style="961" customWidth="1"/>
    <col min="6161" max="6175" width="20.28515625" style="961" customWidth="1"/>
    <col min="6176" max="6400" width="9.140625" style="961"/>
    <col min="6401" max="6401" width="64.28515625" style="961" customWidth="1"/>
    <col min="6402" max="6416" width="18.85546875" style="961" customWidth="1"/>
    <col min="6417" max="6431" width="20.28515625" style="961" customWidth="1"/>
    <col min="6432" max="6656" width="9.140625" style="961"/>
    <col min="6657" max="6657" width="64.28515625" style="961" customWidth="1"/>
    <col min="6658" max="6672" width="18.85546875" style="961" customWidth="1"/>
    <col min="6673" max="6687" width="20.28515625" style="961" customWidth="1"/>
    <col min="6688" max="6912" width="9.140625" style="961"/>
    <col min="6913" max="6913" width="64.28515625" style="961" customWidth="1"/>
    <col min="6914" max="6928" width="18.85546875" style="961" customWidth="1"/>
    <col min="6929" max="6943" width="20.28515625" style="961" customWidth="1"/>
    <col min="6944" max="7168" width="9.140625" style="961"/>
    <col min="7169" max="7169" width="64.28515625" style="961" customWidth="1"/>
    <col min="7170" max="7184" width="18.85546875" style="961" customWidth="1"/>
    <col min="7185" max="7199" width="20.28515625" style="961" customWidth="1"/>
    <col min="7200" max="7424" width="9.140625" style="961"/>
    <col min="7425" max="7425" width="64.28515625" style="961" customWidth="1"/>
    <col min="7426" max="7440" width="18.85546875" style="961" customWidth="1"/>
    <col min="7441" max="7455" width="20.28515625" style="961" customWidth="1"/>
    <col min="7456" max="7680" width="9.140625" style="961"/>
    <col min="7681" max="7681" width="64.28515625" style="961" customWidth="1"/>
    <col min="7682" max="7696" width="18.85546875" style="961" customWidth="1"/>
    <col min="7697" max="7711" width="20.28515625" style="961" customWidth="1"/>
    <col min="7712" max="7936" width="9.140625" style="961"/>
    <col min="7937" max="7937" width="64.28515625" style="961" customWidth="1"/>
    <col min="7938" max="7952" width="18.85546875" style="961" customWidth="1"/>
    <col min="7953" max="7967" width="20.28515625" style="961" customWidth="1"/>
    <col min="7968" max="8192" width="9.140625" style="961"/>
    <col min="8193" max="8193" width="64.28515625" style="961" customWidth="1"/>
    <col min="8194" max="8208" width="18.85546875" style="961" customWidth="1"/>
    <col min="8209" max="8223" width="20.28515625" style="961" customWidth="1"/>
    <col min="8224" max="8448" width="9.140625" style="961"/>
    <col min="8449" max="8449" width="64.28515625" style="961" customWidth="1"/>
    <col min="8450" max="8464" width="18.85546875" style="961" customWidth="1"/>
    <col min="8465" max="8479" width="20.28515625" style="961" customWidth="1"/>
    <col min="8480" max="8704" width="9.140625" style="961"/>
    <col min="8705" max="8705" width="64.28515625" style="961" customWidth="1"/>
    <col min="8706" max="8720" width="18.85546875" style="961" customWidth="1"/>
    <col min="8721" max="8735" width="20.28515625" style="961" customWidth="1"/>
    <col min="8736" max="8960" width="9.140625" style="961"/>
    <col min="8961" max="8961" width="64.28515625" style="961" customWidth="1"/>
    <col min="8962" max="8976" width="18.85546875" style="961" customWidth="1"/>
    <col min="8977" max="8991" width="20.28515625" style="961" customWidth="1"/>
    <col min="8992" max="9216" width="9.140625" style="961"/>
    <col min="9217" max="9217" width="64.28515625" style="961" customWidth="1"/>
    <col min="9218" max="9232" width="18.85546875" style="961" customWidth="1"/>
    <col min="9233" max="9247" width="20.28515625" style="961" customWidth="1"/>
    <col min="9248" max="9472" width="9.140625" style="961"/>
    <col min="9473" max="9473" width="64.28515625" style="961" customWidth="1"/>
    <col min="9474" max="9488" width="18.85546875" style="961" customWidth="1"/>
    <col min="9489" max="9503" width="20.28515625" style="961" customWidth="1"/>
    <col min="9504" max="9728" width="9.140625" style="961"/>
    <col min="9729" max="9729" width="64.28515625" style="961" customWidth="1"/>
    <col min="9730" max="9744" width="18.85546875" style="961" customWidth="1"/>
    <col min="9745" max="9759" width="20.28515625" style="961" customWidth="1"/>
    <col min="9760" max="9984" width="9.140625" style="961"/>
    <col min="9985" max="9985" width="64.28515625" style="961" customWidth="1"/>
    <col min="9986" max="10000" width="18.85546875" style="961" customWidth="1"/>
    <col min="10001" max="10015" width="20.28515625" style="961" customWidth="1"/>
    <col min="10016" max="10240" width="9.140625" style="961"/>
    <col min="10241" max="10241" width="64.28515625" style="961" customWidth="1"/>
    <col min="10242" max="10256" width="18.85546875" style="961" customWidth="1"/>
    <col min="10257" max="10271" width="20.28515625" style="961" customWidth="1"/>
    <col min="10272" max="10496" width="9.140625" style="961"/>
    <col min="10497" max="10497" width="64.28515625" style="961" customWidth="1"/>
    <col min="10498" max="10512" width="18.85546875" style="961" customWidth="1"/>
    <col min="10513" max="10527" width="20.28515625" style="961" customWidth="1"/>
    <col min="10528" max="10752" width="9.140625" style="961"/>
    <col min="10753" max="10753" width="64.28515625" style="961" customWidth="1"/>
    <col min="10754" max="10768" width="18.85546875" style="961" customWidth="1"/>
    <col min="10769" max="10783" width="20.28515625" style="961" customWidth="1"/>
    <col min="10784" max="11008" width="9.140625" style="961"/>
    <col min="11009" max="11009" width="64.28515625" style="961" customWidth="1"/>
    <col min="11010" max="11024" width="18.85546875" style="961" customWidth="1"/>
    <col min="11025" max="11039" width="20.28515625" style="961" customWidth="1"/>
    <col min="11040" max="11264" width="9.140625" style="961"/>
    <col min="11265" max="11265" width="64.28515625" style="961" customWidth="1"/>
    <col min="11266" max="11280" width="18.85546875" style="961" customWidth="1"/>
    <col min="11281" max="11295" width="20.28515625" style="961" customWidth="1"/>
    <col min="11296" max="11520" width="9.140625" style="961"/>
    <col min="11521" max="11521" width="64.28515625" style="961" customWidth="1"/>
    <col min="11522" max="11536" width="18.85546875" style="961" customWidth="1"/>
    <col min="11537" max="11551" width="20.28515625" style="961" customWidth="1"/>
    <col min="11552" max="11776" width="9.140625" style="961"/>
    <col min="11777" max="11777" width="64.28515625" style="961" customWidth="1"/>
    <col min="11778" max="11792" width="18.85546875" style="961" customWidth="1"/>
    <col min="11793" max="11807" width="20.28515625" style="961" customWidth="1"/>
    <col min="11808" max="12032" width="9.140625" style="961"/>
    <col min="12033" max="12033" width="64.28515625" style="961" customWidth="1"/>
    <col min="12034" max="12048" width="18.85546875" style="961" customWidth="1"/>
    <col min="12049" max="12063" width="20.28515625" style="961" customWidth="1"/>
    <col min="12064" max="12288" width="9.140625" style="961"/>
    <col min="12289" max="12289" width="64.28515625" style="961" customWidth="1"/>
    <col min="12290" max="12304" width="18.85546875" style="961" customWidth="1"/>
    <col min="12305" max="12319" width="20.28515625" style="961" customWidth="1"/>
    <col min="12320" max="12544" width="9.140625" style="961"/>
    <col min="12545" max="12545" width="64.28515625" style="961" customWidth="1"/>
    <col min="12546" max="12560" width="18.85546875" style="961" customWidth="1"/>
    <col min="12561" max="12575" width="20.28515625" style="961" customWidth="1"/>
    <col min="12576" max="12800" width="9.140625" style="961"/>
    <col min="12801" max="12801" width="64.28515625" style="961" customWidth="1"/>
    <col min="12802" max="12816" width="18.85546875" style="961" customWidth="1"/>
    <col min="12817" max="12831" width="20.28515625" style="961" customWidth="1"/>
    <col min="12832" max="13056" width="9.140625" style="961"/>
    <col min="13057" max="13057" width="64.28515625" style="961" customWidth="1"/>
    <col min="13058" max="13072" width="18.85546875" style="961" customWidth="1"/>
    <col min="13073" max="13087" width="20.28515625" style="961" customWidth="1"/>
    <col min="13088" max="13312" width="9.140625" style="961"/>
    <col min="13313" max="13313" width="64.28515625" style="961" customWidth="1"/>
    <col min="13314" max="13328" width="18.85546875" style="961" customWidth="1"/>
    <col min="13329" max="13343" width="20.28515625" style="961" customWidth="1"/>
    <col min="13344" max="13568" width="9.140625" style="961"/>
    <col min="13569" max="13569" width="64.28515625" style="961" customWidth="1"/>
    <col min="13570" max="13584" width="18.85546875" style="961" customWidth="1"/>
    <col min="13585" max="13599" width="20.28515625" style="961" customWidth="1"/>
    <col min="13600" max="13824" width="9.140625" style="961"/>
    <col min="13825" max="13825" width="64.28515625" style="961" customWidth="1"/>
    <col min="13826" max="13840" width="18.85546875" style="961" customWidth="1"/>
    <col min="13841" max="13855" width="20.28515625" style="961" customWidth="1"/>
    <col min="13856" max="14080" width="9.140625" style="961"/>
    <col min="14081" max="14081" width="64.28515625" style="961" customWidth="1"/>
    <col min="14082" max="14096" width="18.85546875" style="961" customWidth="1"/>
    <col min="14097" max="14111" width="20.28515625" style="961" customWidth="1"/>
    <col min="14112" max="14336" width="9.140625" style="961"/>
    <col min="14337" max="14337" width="64.28515625" style="961" customWidth="1"/>
    <col min="14338" max="14352" width="18.85546875" style="961" customWidth="1"/>
    <col min="14353" max="14367" width="20.28515625" style="961" customWidth="1"/>
    <col min="14368" max="14592" width="9.140625" style="961"/>
    <col min="14593" max="14593" width="64.28515625" style="961" customWidth="1"/>
    <col min="14594" max="14608" width="18.85546875" style="961" customWidth="1"/>
    <col min="14609" max="14623" width="20.28515625" style="961" customWidth="1"/>
    <col min="14624" max="14848" width="9.140625" style="961"/>
    <col min="14849" max="14849" width="64.28515625" style="961" customWidth="1"/>
    <col min="14850" max="14864" width="18.85546875" style="961" customWidth="1"/>
    <col min="14865" max="14879" width="20.28515625" style="961" customWidth="1"/>
    <col min="14880" max="15104" width="9.140625" style="961"/>
    <col min="15105" max="15105" width="64.28515625" style="961" customWidth="1"/>
    <col min="15106" max="15120" width="18.85546875" style="961" customWidth="1"/>
    <col min="15121" max="15135" width="20.28515625" style="961" customWidth="1"/>
    <col min="15136" max="15360" width="9.140625" style="961"/>
    <col min="15361" max="15361" width="64.28515625" style="961" customWidth="1"/>
    <col min="15362" max="15376" width="18.85546875" style="961" customWidth="1"/>
    <col min="15377" max="15391" width="20.28515625" style="961" customWidth="1"/>
    <col min="15392" max="15616" width="9.140625" style="961"/>
    <col min="15617" max="15617" width="64.28515625" style="961" customWidth="1"/>
    <col min="15618" max="15632" width="18.85546875" style="961" customWidth="1"/>
    <col min="15633" max="15647" width="20.28515625" style="961" customWidth="1"/>
    <col min="15648" max="15872" width="9.140625" style="961"/>
    <col min="15873" max="15873" width="64.28515625" style="961" customWidth="1"/>
    <col min="15874" max="15888" width="18.85546875" style="961" customWidth="1"/>
    <col min="15889" max="15903" width="20.28515625" style="961" customWidth="1"/>
    <col min="15904" max="16128" width="9.140625" style="961"/>
    <col min="16129" max="16129" width="64.28515625" style="961" customWidth="1"/>
    <col min="16130" max="16144" width="18.85546875" style="961" customWidth="1"/>
    <col min="16145" max="16159" width="20.28515625" style="961" customWidth="1"/>
    <col min="16160" max="16384" width="9.140625" style="961"/>
  </cols>
  <sheetData>
    <row r="1" spans="1:31" s="87" customFormat="1" ht="3.75" hidden="1" customHeight="1">
      <c r="A1" s="1132"/>
      <c r="B1" s="706"/>
      <c r="C1" s="706"/>
      <c r="D1" s="706"/>
      <c r="E1" s="706"/>
      <c r="F1" s="706"/>
      <c r="G1" s="706"/>
      <c r="H1" s="706"/>
      <c r="I1" s="706"/>
      <c r="J1" s="706"/>
      <c r="K1" s="706"/>
      <c r="L1" s="706"/>
      <c r="M1" s="706"/>
      <c r="N1" s="706"/>
      <c r="O1" s="706"/>
      <c r="P1" s="841"/>
      <c r="Q1" s="673"/>
      <c r="R1" s="673"/>
      <c r="S1" s="673"/>
      <c r="T1" s="673"/>
      <c r="U1" s="673"/>
      <c r="V1" s="673"/>
      <c r="W1" s="673"/>
      <c r="X1" s="673"/>
      <c r="Y1" s="673"/>
      <c r="Z1" s="673"/>
      <c r="AA1" s="673"/>
      <c r="AB1" s="673"/>
      <c r="AC1" s="673"/>
      <c r="AD1" s="1110"/>
      <c r="AE1" s="1133"/>
    </row>
    <row r="2" spans="1:31" s="534" customFormat="1" ht="60" customHeight="1">
      <c r="A2" s="982" t="s">
        <v>901</v>
      </c>
      <c r="B2" s="982"/>
      <c r="C2" s="982"/>
      <c r="D2" s="982"/>
      <c r="E2" s="982"/>
      <c r="F2" s="982"/>
      <c r="G2" s="982"/>
      <c r="H2" s="982"/>
      <c r="I2" s="982"/>
      <c r="J2" s="982"/>
      <c r="K2" s="982"/>
      <c r="L2" s="982"/>
      <c r="M2" s="982"/>
      <c r="N2" s="982"/>
      <c r="O2" s="982"/>
      <c r="P2" s="982"/>
      <c r="Q2" s="982"/>
      <c r="R2" s="982"/>
      <c r="S2" s="982"/>
      <c r="T2" s="982"/>
      <c r="U2" s="982"/>
      <c r="V2" s="982"/>
      <c r="W2" s="982"/>
      <c r="X2" s="982"/>
      <c r="Y2" s="982"/>
      <c r="Z2" s="982"/>
      <c r="AA2" s="982"/>
      <c r="AB2" s="982"/>
      <c r="AC2" s="982"/>
      <c r="AD2" s="982"/>
      <c r="AE2" s="982"/>
    </row>
    <row r="3" spans="1:31" s="534" customFormat="1" ht="39" customHeight="1">
      <c r="A3" s="982" t="s">
        <v>866</v>
      </c>
      <c r="B3" s="982"/>
      <c r="C3" s="982"/>
      <c r="D3" s="982"/>
      <c r="E3" s="982"/>
      <c r="F3" s="982"/>
      <c r="G3" s="982"/>
      <c r="H3" s="982"/>
      <c r="I3" s="982"/>
      <c r="J3" s="982"/>
      <c r="K3" s="982"/>
      <c r="L3" s="982"/>
      <c r="M3" s="982"/>
      <c r="N3" s="982"/>
      <c r="O3" s="982"/>
      <c r="P3" s="982"/>
      <c r="Q3" s="982"/>
      <c r="R3" s="982"/>
      <c r="S3" s="982"/>
      <c r="T3" s="982"/>
      <c r="U3" s="982"/>
      <c r="V3" s="982"/>
      <c r="W3" s="982"/>
      <c r="X3" s="982"/>
      <c r="Y3" s="982"/>
      <c r="Z3" s="982"/>
      <c r="AA3" s="982"/>
      <c r="AB3" s="982"/>
      <c r="AC3" s="982"/>
      <c r="AD3" s="982"/>
      <c r="AE3" s="982"/>
    </row>
    <row r="4" spans="1:31" s="534" customFormat="1" ht="39" customHeight="1">
      <c r="A4" s="982" t="s">
        <v>1518</v>
      </c>
      <c r="B4" s="982"/>
      <c r="C4" s="982"/>
      <c r="D4" s="982"/>
      <c r="E4" s="982"/>
      <c r="F4" s="982"/>
      <c r="G4" s="982"/>
      <c r="H4" s="982"/>
      <c r="I4" s="982"/>
      <c r="J4" s="982"/>
      <c r="K4" s="982"/>
      <c r="L4" s="982"/>
      <c r="M4" s="982"/>
      <c r="N4" s="982"/>
      <c r="O4" s="982"/>
      <c r="P4" s="982"/>
      <c r="Q4" s="982"/>
      <c r="R4" s="982"/>
      <c r="S4" s="982"/>
      <c r="T4" s="982"/>
      <c r="U4" s="982"/>
      <c r="V4" s="982"/>
      <c r="W4" s="982"/>
      <c r="X4" s="982"/>
      <c r="Y4" s="982"/>
      <c r="Z4" s="982"/>
      <c r="AA4" s="982"/>
      <c r="AB4" s="982"/>
      <c r="AC4" s="982"/>
      <c r="AD4" s="982"/>
      <c r="AE4" s="982"/>
    </row>
    <row r="5" spans="1:31" s="535" customFormat="1" ht="48.75" customHeight="1">
      <c r="A5" s="1032" t="s">
        <v>1343</v>
      </c>
      <c r="B5" s="1032"/>
      <c r="C5" s="1032"/>
      <c r="D5" s="1032"/>
      <c r="E5" s="1032"/>
      <c r="F5" s="1032"/>
      <c r="G5" s="1032"/>
      <c r="H5" s="1032"/>
      <c r="I5" s="1032"/>
      <c r="J5" s="1032"/>
      <c r="K5" s="1032"/>
      <c r="L5" s="1032"/>
      <c r="M5" s="1032"/>
      <c r="N5" s="1032"/>
      <c r="O5" s="1032"/>
      <c r="P5" s="1032"/>
      <c r="Q5" s="1032"/>
      <c r="R5" s="1032"/>
      <c r="S5" s="1032"/>
      <c r="T5" s="1032"/>
      <c r="U5" s="1032"/>
      <c r="V5" s="1032"/>
      <c r="W5" s="1032"/>
      <c r="X5" s="1032"/>
      <c r="Y5" s="1032"/>
      <c r="Z5" s="1032"/>
      <c r="AA5" s="1032"/>
      <c r="AB5" s="1032"/>
      <c r="AC5" s="1032"/>
      <c r="AD5" s="1032"/>
      <c r="AE5" s="1032"/>
    </row>
    <row r="6" spans="1:31" s="961" customFormat="1" ht="6" customHeight="1">
      <c r="A6" s="818"/>
      <c r="B6" s="83"/>
      <c r="C6" s="83"/>
      <c r="D6" s="83"/>
      <c r="E6" s="83"/>
      <c r="F6" s="83"/>
      <c r="G6" s="83"/>
      <c r="H6" s="83"/>
      <c r="I6" s="83"/>
      <c r="J6" s="83"/>
      <c r="K6" s="83"/>
      <c r="L6" s="83"/>
      <c r="M6" s="83"/>
      <c r="N6" s="83"/>
      <c r="O6" s="83"/>
      <c r="P6" s="728"/>
      <c r="Q6" s="83"/>
      <c r="R6" s="83"/>
      <c r="S6" s="83"/>
      <c r="T6" s="83"/>
      <c r="U6" s="83"/>
      <c r="V6" s="83"/>
      <c r="W6" s="83"/>
      <c r="X6" s="83"/>
      <c r="Y6" s="83"/>
      <c r="Z6" s="83"/>
      <c r="AA6" s="83"/>
      <c r="AB6" s="83"/>
      <c r="AC6" s="83"/>
      <c r="AE6" s="194"/>
    </row>
    <row r="7" spans="1:31" s="961" customFormat="1" ht="10.5" customHeight="1" thickBot="1">
      <c r="A7" s="816"/>
      <c r="B7" s="716"/>
      <c r="C7" s="716"/>
      <c r="D7" s="717"/>
      <c r="E7" s="716"/>
      <c r="F7" s="716"/>
      <c r="G7" s="716"/>
      <c r="H7" s="716"/>
      <c r="I7" s="717"/>
      <c r="J7" s="716"/>
      <c r="K7" s="716"/>
      <c r="L7" s="716"/>
      <c r="M7" s="716"/>
      <c r="N7" s="716"/>
      <c r="O7" s="716"/>
      <c r="P7" s="716"/>
      <c r="Q7" s="716"/>
      <c r="R7" s="716"/>
      <c r="S7" s="717"/>
      <c r="T7" s="716"/>
      <c r="U7" s="716"/>
      <c r="V7" s="716"/>
      <c r="W7" s="716"/>
      <c r="X7" s="717"/>
      <c r="Y7" s="716"/>
      <c r="Z7" s="716"/>
      <c r="AA7" s="716"/>
      <c r="AB7" s="716"/>
      <c r="AC7" s="716"/>
      <c r="AD7" s="1134"/>
      <c r="AE7" s="1135"/>
    </row>
    <row r="8" spans="1:31" s="961" customFormat="1" ht="27" customHeight="1" thickTop="1" thickBot="1">
      <c r="A8" s="1136" t="s">
        <v>809</v>
      </c>
      <c r="B8" s="871" t="s">
        <v>871</v>
      </c>
      <c r="C8" s="871" t="s">
        <v>872</v>
      </c>
      <c r="D8" s="871" t="s">
        <v>873</v>
      </c>
      <c r="E8" s="871" t="s">
        <v>874</v>
      </c>
      <c r="F8" s="871" t="s">
        <v>875</v>
      </c>
      <c r="G8" s="871" t="s">
        <v>876</v>
      </c>
      <c r="H8" s="871" t="s">
        <v>877</v>
      </c>
      <c r="I8" s="871" t="s">
        <v>878</v>
      </c>
      <c r="J8" s="871" t="s">
        <v>879</v>
      </c>
      <c r="K8" s="871" t="s">
        <v>880</v>
      </c>
      <c r="L8" s="871" t="s">
        <v>881</v>
      </c>
      <c r="M8" s="871" t="s">
        <v>882</v>
      </c>
      <c r="N8" s="871" t="s">
        <v>883</v>
      </c>
      <c r="O8" s="871" t="s">
        <v>884</v>
      </c>
      <c r="P8" s="871" t="s">
        <v>885</v>
      </c>
      <c r="Q8" s="871" t="s">
        <v>886</v>
      </c>
      <c r="R8" s="871" t="s">
        <v>887</v>
      </c>
      <c r="S8" s="871" t="s">
        <v>888</v>
      </c>
      <c r="T8" s="871" t="s">
        <v>889</v>
      </c>
      <c r="U8" s="871" t="s">
        <v>890</v>
      </c>
      <c r="V8" s="871" t="s">
        <v>891</v>
      </c>
      <c r="W8" s="871" t="s">
        <v>892</v>
      </c>
      <c r="X8" s="871" t="s">
        <v>893</v>
      </c>
      <c r="Y8" s="871" t="s">
        <v>894</v>
      </c>
      <c r="Z8" s="871" t="s">
        <v>895</v>
      </c>
      <c r="AA8" s="871" t="s">
        <v>896</v>
      </c>
      <c r="AB8" s="871" t="s">
        <v>1479</v>
      </c>
      <c r="AC8" s="871" t="s">
        <v>1503</v>
      </c>
      <c r="AD8" s="1137" t="s">
        <v>6</v>
      </c>
      <c r="AE8" s="1138" t="s">
        <v>720</v>
      </c>
    </row>
    <row r="9" spans="1:31" s="961" customFormat="1" ht="63" customHeight="1" thickTop="1">
      <c r="A9" s="1139" t="s">
        <v>811</v>
      </c>
      <c r="B9" s="569">
        <v>45000</v>
      </c>
      <c r="C9" s="569">
        <v>15000</v>
      </c>
      <c r="D9" s="569">
        <v>20500</v>
      </c>
      <c r="E9" s="569">
        <v>0</v>
      </c>
      <c r="F9" s="569">
        <v>0</v>
      </c>
      <c r="G9" s="569">
        <v>0</v>
      </c>
      <c r="H9" s="569">
        <v>0</v>
      </c>
      <c r="I9" s="569">
        <v>0</v>
      </c>
      <c r="J9" s="569">
        <v>0</v>
      </c>
      <c r="K9" s="569">
        <v>0</v>
      </c>
      <c r="L9" s="569">
        <v>0</v>
      </c>
      <c r="M9" s="569">
        <v>0</v>
      </c>
      <c r="N9" s="569">
        <v>0</v>
      </c>
      <c r="O9" s="569">
        <v>0</v>
      </c>
      <c r="P9" s="569">
        <v>0</v>
      </c>
      <c r="Q9" s="569">
        <v>0</v>
      </c>
      <c r="R9" s="569">
        <v>0</v>
      </c>
      <c r="S9" s="569">
        <v>0</v>
      </c>
      <c r="T9" s="569">
        <v>0</v>
      </c>
      <c r="U9" s="569">
        <v>0</v>
      </c>
      <c r="V9" s="569">
        <v>0</v>
      </c>
      <c r="W9" s="569">
        <v>0</v>
      </c>
      <c r="X9" s="569">
        <v>0</v>
      </c>
      <c r="Y9" s="569">
        <v>0</v>
      </c>
      <c r="Z9" s="569">
        <v>0</v>
      </c>
      <c r="AA9" s="569">
        <v>0</v>
      </c>
      <c r="AB9" s="569">
        <v>0</v>
      </c>
      <c r="AC9" s="569">
        <v>0</v>
      </c>
      <c r="AD9" s="569">
        <v>80500</v>
      </c>
      <c r="AE9" s="570">
        <v>1.3922889495766517E-2</v>
      </c>
    </row>
    <row r="10" spans="1:31" s="961" customFormat="1" ht="30" customHeight="1">
      <c r="A10" s="1139" t="s">
        <v>812</v>
      </c>
      <c r="B10" s="569">
        <v>67048.055269999997</v>
      </c>
      <c r="C10" s="569">
        <v>10200</v>
      </c>
      <c r="D10" s="569">
        <v>0</v>
      </c>
      <c r="E10" s="569">
        <v>0</v>
      </c>
      <c r="F10" s="569">
        <v>0</v>
      </c>
      <c r="G10" s="569">
        <v>0</v>
      </c>
      <c r="H10" s="569">
        <v>0</v>
      </c>
      <c r="I10" s="569">
        <v>0</v>
      </c>
      <c r="J10" s="569">
        <v>0</v>
      </c>
      <c r="K10" s="569">
        <v>0</v>
      </c>
      <c r="L10" s="569">
        <v>0</v>
      </c>
      <c r="M10" s="569">
        <v>0</v>
      </c>
      <c r="N10" s="569">
        <v>0</v>
      </c>
      <c r="O10" s="569">
        <v>0</v>
      </c>
      <c r="P10" s="569">
        <v>0</v>
      </c>
      <c r="Q10" s="569">
        <v>0</v>
      </c>
      <c r="R10" s="569">
        <v>0</v>
      </c>
      <c r="S10" s="569">
        <v>0</v>
      </c>
      <c r="T10" s="569">
        <v>0</v>
      </c>
      <c r="U10" s="569">
        <v>0</v>
      </c>
      <c r="V10" s="569">
        <v>0</v>
      </c>
      <c r="W10" s="569">
        <v>0</v>
      </c>
      <c r="X10" s="569">
        <v>0</v>
      </c>
      <c r="Y10" s="569">
        <v>0</v>
      </c>
      <c r="Z10" s="569">
        <v>7000</v>
      </c>
      <c r="AA10" s="569">
        <v>0</v>
      </c>
      <c r="AB10" s="569">
        <v>0</v>
      </c>
      <c r="AC10" s="569">
        <v>0</v>
      </c>
      <c r="AD10" s="569">
        <v>84248.055269999997</v>
      </c>
      <c r="AE10" s="570">
        <v>1.457113495350857E-2</v>
      </c>
    </row>
    <row r="11" spans="1:31" s="961" customFormat="1" ht="30" customHeight="1">
      <c r="A11" s="1139" t="s">
        <v>813</v>
      </c>
      <c r="B11" s="569">
        <v>74401.547619999998</v>
      </c>
      <c r="C11" s="569">
        <v>57424.473840000006</v>
      </c>
      <c r="D11" s="569">
        <v>17437.31222</v>
      </c>
      <c r="E11" s="569">
        <v>0</v>
      </c>
      <c r="F11" s="569">
        <v>0</v>
      </c>
      <c r="G11" s="569">
        <v>0</v>
      </c>
      <c r="H11" s="569">
        <v>0</v>
      </c>
      <c r="I11" s="569">
        <v>0</v>
      </c>
      <c r="J11" s="569">
        <v>0</v>
      </c>
      <c r="K11" s="569">
        <v>0</v>
      </c>
      <c r="L11" s="569">
        <v>0</v>
      </c>
      <c r="M11" s="569">
        <v>0</v>
      </c>
      <c r="N11" s="569">
        <v>0</v>
      </c>
      <c r="O11" s="569">
        <v>4200</v>
      </c>
      <c r="P11" s="569">
        <v>0</v>
      </c>
      <c r="Q11" s="569">
        <v>0</v>
      </c>
      <c r="R11" s="569">
        <v>0</v>
      </c>
      <c r="S11" s="569">
        <v>0</v>
      </c>
      <c r="T11" s="569">
        <v>0</v>
      </c>
      <c r="U11" s="569">
        <v>0</v>
      </c>
      <c r="V11" s="569">
        <v>3500</v>
      </c>
      <c r="W11" s="569">
        <v>0</v>
      </c>
      <c r="X11" s="569">
        <v>4000</v>
      </c>
      <c r="Y11" s="569">
        <v>0</v>
      </c>
      <c r="Z11" s="569">
        <v>21052.09722</v>
      </c>
      <c r="AA11" s="569">
        <v>7987.6279999999997</v>
      </c>
      <c r="AB11" s="569">
        <v>0</v>
      </c>
      <c r="AC11" s="569">
        <v>0</v>
      </c>
      <c r="AD11" s="569">
        <v>190003.0589</v>
      </c>
      <c r="AE11" s="570">
        <v>3.2862007365494619E-2</v>
      </c>
    </row>
    <row r="12" spans="1:31" s="961" customFormat="1" ht="30" customHeight="1">
      <c r="A12" s="1139" t="s">
        <v>814</v>
      </c>
      <c r="B12" s="569">
        <v>245969.08238000001</v>
      </c>
      <c r="C12" s="569">
        <v>88575.38887000001</v>
      </c>
      <c r="D12" s="569">
        <v>36654.913229999998</v>
      </c>
      <c r="E12" s="569">
        <v>8147.7387699999999</v>
      </c>
      <c r="F12" s="569">
        <v>16288.830330000001</v>
      </c>
      <c r="G12" s="569">
        <v>7783.5829899999999</v>
      </c>
      <c r="H12" s="569">
        <v>16090.339800000002</v>
      </c>
      <c r="I12" s="569">
        <v>6582</v>
      </c>
      <c r="J12" s="569">
        <v>12652.7</v>
      </c>
      <c r="K12" s="569">
        <v>0</v>
      </c>
      <c r="L12" s="569">
        <v>0</v>
      </c>
      <c r="M12" s="569">
        <v>0</v>
      </c>
      <c r="N12" s="569">
        <v>5000</v>
      </c>
      <c r="O12" s="569">
        <v>6500</v>
      </c>
      <c r="P12" s="569">
        <v>1459.5</v>
      </c>
      <c r="Q12" s="569">
        <v>3467.9180799999999</v>
      </c>
      <c r="R12" s="569">
        <v>1506.33152</v>
      </c>
      <c r="S12" s="569">
        <v>1501.3381399999998</v>
      </c>
      <c r="T12" s="569">
        <v>0</v>
      </c>
      <c r="U12" s="569">
        <v>1550</v>
      </c>
      <c r="V12" s="569">
        <v>0</v>
      </c>
      <c r="W12" s="569">
        <v>4000</v>
      </c>
      <c r="X12" s="569">
        <v>8381.2000000000007</v>
      </c>
      <c r="Y12" s="569">
        <v>0</v>
      </c>
      <c r="Z12" s="569">
        <v>35952.783950000005</v>
      </c>
      <c r="AA12" s="569">
        <v>3477</v>
      </c>
      <c r="AB12" s="569">
        <v>9196.3098599999994</v>
      </c>
      <c r="AC12" s="569">
        <v>2773.9490000000001</v>
      </c>
      <c r="AD12" s="569">
        <v>523510.90692000004</v>
      </c>
      <c r="AE12" s="570">
        <v>9.0543906917710207E-2</v>
      </c>
    </row>
    <row r="13" spans="1:31" s="961" customFormat="1" ht="30" customHeight="1">
      <c r="A13" s="1139" t="s">
        <v>815</v>
      </c>
      <c r="B13" s="569">
        <v>185178.26996999999</v>
      </c>
      <c r="C13" s="569">
        <v>72065.910900000003</v>
      </c>
      <c r="D13" s="569">
        <v>32623.331300000002</v>
      </c>
      <c r="E13" s="569">
        <v>3493.0814700000001</v>
      </c>
      <c r="F13" s="569">
        <v>18435.404399999999</v>
      </c>
      <c r="G13" s="569">
        <v>6185.3023899999998</v>
      </c>
      <c r="H13" s="569">
        <v>24179.628940000002</v>
      </c>
      <c r="I13" s="569">
        <v>6723.4546700000001</v>
      </c>
      <c r="J13" s="569">
        <v>8228.7999999999993</v>
      </c>
      <c r="K13" s="569">
        <v>0</v>
      </c>
      <c r="L13" s="569">
        <v>0</v>
      </c>
      <c r="M13" s="569">
        <v>0</v>
      </c>
      <c r="N13" s="569">
        <v>2765.5</v>
      </c>
      <c r="O13" s="569">
        <v>5566.5358900000001</v>
      </c>
      <c r="P13" s="569">
        <v>1639.89805</v>
      </c>
      <c r="Q13" s="569">
        <v>6004.3</v>
      </c>
      <c r="R13" s="569">
        <v>6955.4792300000008</v>
      </c>
      <c r="S13" s="569">
        <v>1500</v>
      </c>
      <c r="T13" s="569">
        <v>0</v>
      </c>
      <c r="U13" s="569">
        <v>750</v>
      </c>
      <c r="V13" s="569">
        <v>797.89657</v>
      </c>
      <c r="W13" s="569">
        <v>10770.472390000001</v>
      </c>
      <c r="X13" s="569">
        <v>17659.275249999999</v>
      </c>
      <c r="Y13" s="569">
        <v>0</v>
      </c>
      <c r="Z13" s="569">
        <v>32198.605339999998</v>
      </c>
      <c r="AA13" s="569">
        <v>13889.967359999999</v>
      </c>
      <c r="AB13" s="569">
        <v>7499.8716299999996</v>
      </c>
      <c r="AC13" s="569">
        <v>16933.418539999999</v>
      </c>
      <c r="AD13" s="569">
        <v>482044.40429000003</v>
      </c>
      <c r="AE13" s="570">
        <v>8.3372061776177259E-2</v>
      </c>
    </row>
    <row r="14" spans="1:31" s="961" customFormat="1" ht="30" customHeight="1">
      <c r="A14" s="1139" t="s">
        <v>816</v>
      </c>
      <c r="B14" s="569">
        <v>143105.52862</v>
      </c>
      <c r="C14" s="569">
        <v>126112.96522</v>
      </c>
      <c r="D14" s="569">
        <v>67598.762159999998</v>
      </c>
      <c r="E14" s="569">
        <v>16173.631880000001</v>
      </c>
      <c r="F14" s="569">
        <v>20508.42668</v>
      </c>
      <c r="G14" s="569">
        <v>13015.25424</v>
      </c>
      <c r="H14" s="569">
        <v>11796.644470000001</v>
      </c>
      <c r="I14" s="569">
        <v>10304.20671</v>
      </c>
      <c r="J14" s="569">
        <v>7317.6848099999997</v>
      </c>
      <c r="K14" s="569">
        <v>1642.1389299999998</v>
      </c>
      <c r="L14" s="569">
        <v>2260.0788900000002</v>
      </c>
      <c r="M14" s="569">
        <v>5252.69949</v>
      </c>
      <c r="N14" s="569">
        <v>7217.8249900000001</v>
      </c>
      <c r="O14" s="569">
        <v>15157.646409999999</v>
      </c>
      <c r="P14" s="569">
        <v>2648.3594800000001</v>
      </c>
      <c r="Q14" s="569">
        <v>6828.0890199999994</v>
      </c>
      <c r="R14" s="569">
        <v>6709.7511299999996</v>
      </c>
      <c r="S14" s="569">
        <v>5849.0602600000002</v>
      </c>
      <c r="T14" s="569">
        <v>2731.9645099999998</v>
      </c>
      <c r="U14" s="569">
        <v>4761.7536200000004</v>
      </c>
      <c r="V14" s="569">
        <v>3715.0434599999999</v>
      </c>
      <c r="W14" s="569">
        <v>6597.0718499999994</v>
      </c>
      <c r="X14" s="569">
        <v>25613.191699999999</v>
      </c>
      <c r="Y14" s="569">
        <v>4513.5089699999999</v>
      </c>
      <c r="Z14" s="569">
        <v>32890.467250000002</v>
      </c>
      <c r="AA14" s="569">
        <v>9161.8420000000006</v>
      </c>
      <c r="AB14" s="569">
        <v>13456.820089999999</v>
      </c>
      <c r="AC14" s="569">
        <v>19487.272199999999</v>
      </c>
      <c r="AD14" s="569">
        <v>592427.68903999997</v>
      </c>
      <c r="AE14" s="570">
        <v>0.1024634192389596</v>
      </c>
    </row>
    <row r="15" spans="1:31" s="961" customFormat="1" ht="30" customHeight="1">
      <c r="A15" s="1139" t="s">
        <v>817</v>
      </c>
      <c r="B15" s="569">
        <v>132453.87046999999</v>
      </c>
      <c r="C15" s="569">
        <v>91442.288409999994</v>
      </c>
      <c r="D15" s="569">
        <v>53839.005700000002</v>
      </c>
      <c r="E15" s="569">
        <v>11039.544119999999</v>
      </c>
      <c r="F15" s="569">
        <v>13171.66167</v>
      </c>
      <c r="G15" s="569">
        <v>14359.818150000001</v>
      </c>
      <c r="H15" s="569">
        <v>10622.51353</v>
      </c>
      <c r="I15" s="569">
        <v>11535.65317</v>
      </c>
      <c r="J15" s="569">
        <v>9245.244279999999</v>
      </c>
      <c r="K15" s="569">
        <v>6096.1</v>
      </c>
      <c r="L15" s="569">
        <v>3806.2121299999999</v>
      </c>
      <c r="M15" s="569">
        <v>4006.4227400000004</v>
      </c>
      <c r="N15" s="569">
        <v>9803.05573</v>
      </c>
      <c r="O15" s="569">
        <v>9132.9791999999998</v>
      </c>
      <c r="P15" s="569">
        <v>7559.5162099999998</v>
      </c>
      <c r="Q15" s="569">
        <v>4659.00738</v>
      </c>
      <c r="R15" s="569">
        <v>6799.4707500000004</v>
      </c>
      <c r="S15" s="569">
        <v>10163.63659</v>
      </c>
      <c r="T15" s="569">
        <v>2603.0970299999999</v>
      </c>
      <c r="U15" s="569">
        <v>9340.3375799999994</v>
      </c>
      <c r="V15" s="569">
        <v>7414.2990499999996</v>
      </c>
      <c r="W15" s="569">
        <v>10339.57569</v>
      </c>
      <c r="X15" s="569">
        <v>12356.7963</v>
      </c>
      <c r="Y15" s="569">
        <v>6589.8755300000003</v>
      </c>
      <c r="Z15" s="569">
        <v>30051.759989999999</v>
      </c>
      <c r="AA15" s="569">
        <v>3991.66624</v>
      </c>
      <c r="AB15" s="569">
        <v>14367.4758</v>
      </c>
      <c r="AC15" s="569">
        <v>19285.951499999999</v>
      </c>
      <c r="AD15" s="569">
        <v>526076.83493999997</v>
      </c>
      <c r="AE15" s="570">
        <v>9.0987697380772933E-2</v>
      </c>
    </row>
    <row r="16" spans="1:31" s="961" customFormat="1" ht="30" customHeight="1">
      <c r="A16" s="1139" t="s">
        <v>818</v>
      </c>
      <c r="B16" s="569">
        <v>64732.888679999996</v>
      </c>
      <c r="C16" s="569">
        <v>70567.933669999999</v>
      </c>
      <c r="D16" s="569">
        <v>49267.586810000001</v>
      </c>
      <c r="E16" s="569">
        <v>8058.5377400000007</v>
      </c>
      <c r="F16" s="569">
        <v>14249.05658</v>
      </c>
      <c r="G16" s="569">
        <v>16028.215249999999</v>
      </c>
      <c r="H16" s="569">
        <v>10369.083060000001</v>
      </c>
      <c r="I16" s="569">
        <v>14098.877779999999</v>
      </c>
      <c r="J16" s="569">
        <v>9719.7898699999987</v>
      </c>
      <c r="K16" s="569">
        <v>8844.9016899999988</v>
      </c>
      <c r="L16" s="569">
        <v>5641.55339</v>
      </c>
      <c r="M16" s="569">
        <v>7084.8288000000002</v>
      </c>
      <c r="N16" s="569">
        <v>16077.75713</v>
      </c>
      <c r="O16" s="569">
        <v>11482.816500000001</v>
      </c>
      <c r="P16" s="569">
        <v>8195.5698300000004</v>
      </c>
      <c r="Q16" s="569">
        <v>3883.2163999999998</v>
      </c>
      <c r="R16" s="569">
        <v>8812.9081900000001</v>
      </c>
      <c r="S16" s="569">
        <v>12937.834510000001</v>
      </c>
      <c r="T16" s="569">
        <v>4635.9948400000003</v>
      </c>
      <c r="U16" s="569">
        <v>15106.524519999999</v>
      </c>
      <c r="V16" s="569">
        <v>14277.21896</v>
      </c>
      <c r="W16" s="569">
        <v>8915.7275800000007</v>
      </c>
      <c r="X16" s="569">
        <v>13496.756359999999</v>
      </c>
      <c r="Y16" s="569">
        <v>8637.3589600000014</v>
      </c>
      <c r="Z16" s="569">
        <v>27392.65265</v>
      </c>
      <c r="AA16" s="569">
        <v>6151.4876199999999</v>
      </c>
      <c r="AB16" s="569">
        <v>17385.934710000001</v>
      </c>
      <c r="AC16" s="569">
        <v>21341.47179</v>
      </c>
      <c r="AD16" s="569">
        <v>477394.48387</v>
      </c>
      <c r="AE16" s="570">
        <v>8.2567834097024853E-2</v>
      </c>
    </row>
    <row r="17" spans="1:31" s="961" customFormat="1" ht="30" customHeight="1">
      <c r="A17" s="1139" t="s">
        <v>819</v>
      </c>
      <c r="B17" s="569">
        <v>49258.468500000003</v>
      </c>
      <c r="C17" s="569">
        <v>35940.282090000001</v>
      </c>
      <c r="D17" s="569">
        <v>28503.702880000001</v>
      </c>
      <c r="E17" s="569">
        <v>6829.2067999999999</v>
      </c>
      <c r="F17" s="569">
        <v>6434.61355</v>
      </c>
      <c r="G17" s="569">
        <v>10005.416869999999</v>
      </c>
      <c r="H17" s="569">
        <v>7418.3851500000001</v>
      </c>
      <c r="I17" s="569">
        <v>7930.4081200000001</v>
      </c>
      <c r="J17" s="569">
        <v>8168.5728200000003</v>
      </c>
      <c r="K17" s="569">
        <v>7706.2050899999995</v>
      </c>
      <c r="L17" s="569">
        <v>3238.37311</v>
      </c>
      <c r="M17" s="569">
        <v>3947.0057499999998</v>
      </c>
      <c r="N17" s="569">
        <v>9185.1430600000003</v>
      </c>
      <c r="O17" s="569">
        <v>4525.0007000000005</v>
      </c>
      <c r="P17" s="569">
        <v>6127.2619699999996</v>
      </c>
      <c r="Q17" s="569">
        <v>2045.58924</v>
      </c>
      <c r="R17" s="569">
        <v>5861.3974200000002</v>
      </c>
      <c r="S17" s="569">
        <v>8740.3097799999996</v>
      </c>
      <c r="T17" s="569">
        <v>2701.1679199999999</v>
      </c>
      <c r="U17" s="569">
        <v>11193.396369999999</v>
      </c>
      <c r="V17" s="569">
        <v>10223.814759999999</v>
      </c>
      <c r="W17" s="569">
        <v>7349.3620499999997</v>
      </c>
      <c r="X17" s="569">
        <v>7380.1739600000001</v>
      </c>
      <c r="Y17" s="569">
        <v>5823.8558800000001</v>
      </c>
      <c r="Z17" s="569">
        <v>16171.689829999999</v>
      </c>
      <c r="AA17" s="569">
        <v>4619.92011</v>
      </c>
      <c r="AB17" s="569">
        <v>13078.373150000001</v>
      </c>
      <c r="AC17" s="569">
        <v>14001.549509999999</v>
      </c>
      <c r="AD17" s="569">
        <v>304408.64643999998</v>
      </c>
      <c r="AE17" s="570">
        <v>5.2649042806707819E-2</v>
      </c>
    </row>
    <row r="18" spans="1:31" s="961" customFormat="1" ht="30" customHeight="1">
      <c r="A18" s="1139" t="s">
        <v>820</v>
      </c>
      <c r="B18" s="569">
        <v>90678.93174</v>
      </c>
      <c r="C18" s="569">
        <v>59409.071250000001</v>
      </c>
      <c r="D18" s="569">
        <v>37182.621249999997</v>
      </c>
      <c r="E18" s="569">
        <v>9839.5721999999987</v>
      </c>
      <c r="F18" s="569">
        <v>13310.3732</v>
      </c>
      <c r="G18" s="569">
        <v>26380.465749999999</v>
      </c>
      <c r="H18" s="569">
        <v>13872.96974</v>
      </c>
      <c r="I18" s="569">
        <v>19431.745649999997</v>
      </c>
      <c r="J18" s="569">
        <v>15082.666359999999</v>
      </c>
      <c r="K18" s="569">
        <v>15407.53909</v>
      </c>
      <c r="L18" s="569">
        <v>7819.1057099999998</v>
      </c>
      <c r="M18" s="569">
        <v>7538.9820099999997</v>
      </c>
      <c r="N18" s="569">
        <v>23119.747149999999</v>
      </c>
      <c r="O18" s="569">
        <v>12088.453029999999</v>
      </c>
      <c r="P18" s="569">
        <v>12946.241679999999</v>
      </c>
      <c r="Q18" s="569">
        <v>2420.0671000000002</v>
      </c>
      <c r="R18" s="569">
        <v>11043.21132</v>
      </c>
      <c r="S18" s="569">
        <v>17752.047039999998</v>
      </c>
      <c r="T18" s="569">
        <v>7906.0817900000002</v>
      </c>
      <c r="U18" s="569">
        <v>20876.125889999999</v>
      </c>
      <c r="V18" s="569">
        <v>27566.736000000001</v>
      </c>
      <c r="W18" s="569">
        <v>13628.3997</v>
      </c>
      <c r="X18" s="569">
        <v>15597.185099999999</v>
      </c>
      <c r="Y18" s="569">
        <v>12605.401980000001</v>
      </c>
      <c r="Z18" s="569">
        <v>23153.732390000001</v>
      </c>
      <c r="AA18" s="569">
        <v>7788.9480999999996</v>
      </c>
      <c r="AB18" s="569">
        <v>35597.06927</v>
      </c>
      <c r="AC18" s="569">
        <v>24291.20307</v>
      </c>
      <c r="AD18" s="569">
        <v>584334.69455999997</v>
      </c>
      <c r="AE18" s="570">
        <v>0.10106369417268771</v>
      </c>
    </row>
    <row r="19" spans="1:31" s="961" customFormat="1" ht="30" customHeight="1">
      <c r="A19" s="1139" t="s">
        <v>821</v>
      </c>
      <c r="B19" s="569">
        <v>125506.93362000001</v>
      </c>
      <c r="C19" s="569">
        <v>59425.633840000002</v>
      </c>
      <c r="D19" s="569">
        <v>47337.460490000005</v>
      </c>
      <c r="E19" s="569">
        <v>15529.190329999999</v>
      </c>
      <c r="F19" s="569">
        <v>18791.4012</v>
      </c>
      <c r="G19" s="569">
        <v>38812.566409999999</v>
      </c>
      <c r="H19" s="569">
        <v>19015.66491</v>
      </c>
      <c r="I19" s="569">
        <v>29710.494989999999</v>
      </c>
      <c r="J19" s="569">
        <v>22267.52607</v>
      </c>
      <c r="K19" s="569">
        <v>21282.534780000002</v>
      </c>
      <c r="L19" s="569">
        <v>11397.233890000001</v>
      </c>
      <c r="M19" s="569">
        <v>9085.2253299999993</v>
      </c>
      <c r="N19" s="569">
        <v>28698.809710000001</v>
      </c>
      <c r="O19" s="569">
        <v>17262.187109999999</v>
      </c>
      <c r="P19" s="569">
        <v>15012.66416</v>
      </c>
      <c r="Q19" s="569">
        <v>3678.6417700000002</v>
      </c>
      <c r="R19" s="569">
        <v>15046.982039999999</v>
      </c>
      <c r="S19" s="569">
        <v>23739.778910000001</v>
      </c>
      <c r="T19" s="569">
        <v>11429.260609999999</v>
      </c>
      <c r="U19" s="569">
        <v>32910.12702</v>
      </c>
      <c r="V19" s="569">
        <v>41983.10497</v>
      </c>
      <c r="W19" s="569">
        <v>17008.148860000001</v>
      </c>
      <c r="X19" s="569">
        <v>19711.693329999998</v>
      </c>
      <c r="Y19" s="569">
        <v>18536.903109999999</v>
      </c>
      <c r="Z19" s="569">
        <v>25903.128989999997</v>
      </c>
      <c r="AA19" s="569">
        <v>10668.129080000001</v>
      </c>
      <c r="AB19" s="569">
        <v>20513.505260000002</v>
      </c>
      <c r="AC19" s="569">
        <v>30357.844379999999</v>
      </c>
      <c r="AD19" s="569">
        <v>750622.77516999992</v>
      </c>
      <c r="AE19" s="570">
        <v>0.12982407393413048</v>
      </c>
    </row>
    <row r="20" spans="1:31" s="961" customFormat="1" ht="30" customHeight="1">
      <c r="A20" s="1139" t="s">
        <v>822</v>
      </c>
      <c r="B20" s="569">
        <v>119287.22584999999</v>
      </c>
      <c r="C20" s="569">
        <v>56898.284439999996</v>
      </c>
      <c r="D20" s="569">
        <v>47159.085159999995</v>
      </c>
      <c r="E20" s="569">
        <v>20258.367719999998</v>
      </c>
      <c r="F20" s="569">
        <v>20093.055519999998</v>
      </c>
      <c r="G20" s="569">
        <v>44449.938700000006</v>
      </c>
      <c r="H20" s="569">
        <v>22242.110510000002</v>
      </c>
      <c r="I20" s="569">
        <v>31193.79421</v>
      </c>
      <c r="J20" s="569">
        <v>29121.652819999999</v>
      </c>
      <c r="K20" s="569">
        <v>21948.442940000001</v>
      </c>
      <c r="L20" s="569">
        <v>18961.96069</v>
      </c>
      <c r="M20" s="569">
        <v>10040.98623</v>
      </c>
      <c r="N20" s="569">
        <v>35855.684070000003</v>
      </c>
      <c r="O20" s="569">
        <v>18365.042730000001</v>
      </c>
      <c r="P20" s="569">
        <v>16909.636140000002</v>
      </c>
      <c r="Q20" s="569">
        <v>6129.81059</v>
      </c>
      <c r="R20" s="569">
        <v>16315.80999</v>
      </c>
      <c r="S20" s="569">
        <v>26619.506399999998</v>
      </c>
      <c r="T20" s="569">
        <v>16890.18576</v>
      </c>
      <c r="U20" s="569">
        <v>42564.076110000002</v>
      </c>
      <c r="V20" s="569">
        <v>70824.818819999986</v>
      </c>
      <c r="W20" s="569">
        <v>22410.832600000002</v>
      </c>
      <c r="X20" s="569">
        <v>17527.417570000001</v>
      </c>
      <c r="Y20" s="569">
        <v>22109.377280000001</v>
      </c>
      <c r="Z20" s="569">
        <v>21844.999370000001</v>
      </c>
      <c r="AA20" s="569">
        <v>12527.52583</v>
      </c>
      <c r="AB20" s="569">
        <v>31236.700260000001</v>
      </c>
      <c r="AC20" s="569">
        <v>36756.018790000002</v>
      </c>
      <c r="AD20" s="569">
        <v>856542.34710000001</v>
      </c>
      <c r="AE20" s="570">
        <v>0.14814340928096631</v>
      </c>
    </row>
    <row r="21" spans="1:31" s="961" customFormat="1" ht="30" customHeight="1">
      <c r="A21" s="1139" t="s">
        <v>823</v>
      </c>
      <c r="B21" s="569">
        <v>26417.705280000002</v>
      </c>
      <c r="C21" s="569">
        <v>8408.5436099999988</v>
      </c>
      <c r="D21" s="569">
        <v>7344.4034599999995</v>
      </c>
      <c r="E21" s="569">
        <v>3571.0842400000001</v>
      </c>
      <c r="F21" s="569">
        <v>2709.8385499999999</v>
      </c>
      <c r="G21" s="569">
        <v>7568.5469199999998</v>
      </c>
      <c r="H21" s="569">
        <v>3216.9851200000003</v>
      </c>
      <c r="I21" s="569">
        <v>4313.0203300000003</v>
      </c>
      <c r="J21" s="569">
        <v>4404.6097699999991</v>
      </c>
      <c r="K21" s="569">
        <v>2205.33457</v>
      </c>
      <c r="L21" s="569">
        <v>3691.3002099999999</v>
      </c>
      <c r="M21" s="569">
        <v>1229.0658899999999</v>
      </c>
      <c r="N21" s="569">
        <v>5149.7652699999999</v>
      </c>
      <c r="O21" s="569">
        <v>2407.0521600000002</v>
      </c>
      <c r="P21" s="569">
        <v>2090.8952100000001</v>
      </c>
      <c r="Q21" s="569">
        <v>1379.2988</v>
      </c>
      <c r="R21" s="569">
        <v>2815.86726</v>
      </c>
      <c r="S21" s="569">
        <v>3308.5634300000002</v>
      </c>
      <c r="T21" s="569">
        <v>2712.41057</v>
      </c>
      <c r="U21" s="569">
        <v>7105.9595499999996</v>
      </c>
      <c r="V21" s="569">
        <v>12806.26424</v>
      </c>
      <c r="W21" s="569">
        <v>3073.96279</v>
      </c>
      <c r="X21" s="569">
        <v>1839.72576</v>
      </c>
      <c r="Y21" s="569">
        <v>3253.4265299999997</v>
      </c>
      <c r="Z21" s="569">
        <v>2652.7947000000004</v>
      </c>
      <c r="AA21" s="569">
        <v>1699.21282</v>
      </c>
      <c r="AB21" s="569">
        <v>4116.45849</v>
      </c>
      <c r="AC21" s="569">
        <v>4736.7304299999996</v>
      </c>
      <c r="AD21" s="569">
        <v>136228.82596000002</v>
      </c>
      <c r="AE21" s="570">
        <v>2.3561476894150179E-2</v>
      </c>
    </row>
    <row r="22" spans="1:31" s="961" customFormat="1" ht="30" customHeight="1" thickBot="1">
      <c r="A22" s="1139" t="s">
        <v>824</v>
      </c>
      <c r="B22" s="569">
        <v>24435.19456</v>
      </c>
      <c r="C22" s="569">
        <v>11521.466390000001</v>
      </c>
      <c r="D22" s="569">
        <v>9709.9043399999991</v>
      </c>
      <c r="E22" s="569">
        <v>6742.1545700000006</v>
      </c>
      <c r="F22" s="569">
        <v>3692.5617699999998</v>
      </c>
      <c r="G22" s="569">
        <v>18971.309260000002</v>
      </c>
      <c r="H22" s="569">
        <v>5044.4764299999997</v>
      </c>
      <c r="I22" s="569">
        <v>4964.8693499999999</v>
      </c>
      <c r="J22" s="569">
        <v>6507.1227699999999</v>
      </c>
      <c r="K22" s="569">
        <v>3355.1523399999996</v>
      </c>
      <c r="L22" s="569">
        <v>6160.4726200000005</v>
      </c>
      <c r="M22" s="569">
        <v>1848.7533999999998</v>
      </c>
      <c r="N22" s="569">
        <v>7484.4376099999999</v>
      </c>
      <c r="O22" s="569">
        <v>3534.5377100000001</v>
      </c>
      <c r="P22" s="569">
        <v>2867.1741499999998</v>
      </c>
      <c r="Q22" s="569">
        <v>4900.5281199999999</v>
      </c>
      <c r="R22" s="569">
        <v>4720.4309899999998</v>
      </c>
      <c r="S22" s="569">
        <v>4005.1007</v>
      </c>
      <c r="T22" s="569">
        <v>4341.3221299999996</v>
      </c>
      <c r="U22" s="569">
        <v>9962.8103499999997</v>
      </c>
      <c r="V22" s="569">
        <v>18574.015820000001</v>
      </c>
      <c r="W22" s="569">
        <v>4439.46198</v>
      </c>
      <c r="X22" s="569">
        <v>3214.8415499999996</v>
      </c>
      <c r="Y22" s="569">
        <v>4552.5129800000004</v>
      </c>
      <c r="Z22" s="569">
        <v>4149.6281900000004</v>
      </c>
      <c r="AA22" s="569">
        <v>2430.31709</v>
      </c>
      <c r="AB22" s="569">
        <v>5433.9608899999994</v>
      </c>
      <c r="AC22" s="569">
        <v>5938.54835</v>
      </c>
      <c r="AD22" s="569">
        <v>193503.06641</v>
      </c>
      <c r="AE22" s="570">
        <v>3.3467351685942857E-2</v>
      </c>
    </row>
    <row r="23" spans="1:31" s="961" customFormat="1" ht="35.25" customHeight="1" thickTop="1" thickBot="1">
      <c r="A23" s="1136" t="s">
        <v>6</v>
      </c>
      <c r="B23" s="571">
        <v>1393473.7025600001</v>
      </c>
      <c r="C23" s="571">
        <v>762992.24253000005</v>
      </c>
      <c r="D23" s="571">
        <v>455158.08900000004</v>
      </c>
      <c r="E23" s="571">
        <v>109682.10983999999</v>
      </c>
      <c r="F23" s="571">
        <v>147685.22344999999</v>
      </c>
      <c r="G23" s="571">
        <v>203560.41693000001</v>
      </c>
      <c r="H23" s="571">
        <v>143868.80166000003</v>
      </c>
      <c r="I23" s="571">
        <v>146788.52497999999</v>
      </c>
      <c r="J23" s="571">
        <v>132716.36956999998</v>
      </c>
      <c r="K23" s="571">
        <v>88488.349430000002</v>
      </c>
      <c r="L23" s="571">
        <v>62976.290640000007</v>
      </c>
      <c r="M23" s="571">
        <v>50033.969640000003</v>
      </c>
      <c r="N23" s="571">
        <v>150357.72472</v>
      </c>
      <c r="O23" s="571">
        <v>110222.25144000002</v>
      </c>
      <c r="P23" s="571">
        <v>77456.716880000007</v>
      </c>
      <c r="Q23" s="571">
        <v>45396.466500000002</v>
      </c>
      <c r="R23" s="571">
        <v>86587.639839999989</v>
      </c>
      <c r="S23" s="571">
        <v>116117.17575999998</v>
      </c>
      <c r="T23" s="571">
        <v>55951.485159999997</v>
      </c>
      <c r="U23" s="571">
        <v>156121.11100999999</v>
      </c>
      <c r="V23" s="571">
        <v>211683.21264999997</v>
      </c>
      <c r="W23" s="571">
        <v>108533.01549000002</v>
      </c>
      <c r="X23" s="571">
        <v>146778.25688</v>
      </c>
      <c r="Y23" s="571">
        <v>86622.221220000007</v>
      </c>
      <c r="Z23" s="571">
        <v>280414.33987000003</v>
      </c>
      <c r="AA23" s="571">
        <v>84393.644249999998</v>
      </c>
      <c r="AB23" s="571">
        <v>171882.47941</v>
      </c>
      <c r="AC23" s="571">
        <v>195903.95755999998</v>
      </c>
      <c r="AD23" s="571">
        <v>5781845.7888700003</v>
      </c>
      <c r="AE23" s="572">
        <v>1</v>
      </c>
    </row>
    <row r="24" spans="1:31" s="961" customFormat="1" ht="31.5" customHeight="1" thickTop="1" thickBot="1">
      <c r="A24" s="1140" t="s">
        <v>825</v>
      </c>
      <c r="B24" s="570">
        <v>0.24100845187577022</v>
      </c>
      <c r="C24" s="570">
        <v>0.13196343700462457</v>
      </c>
      <c r="D24" s="570">
        <v>7.8721935108711324E-2</v>
      </c>
      <c r="E24" s="570">
        <v>1.8970085651737207E-2</v>
      </c>
      <c r="F24" s="570">
        <v>2.5542919829216595E-2</v>
      </c>
      <c r="G24" s="570">
        <v>3.5206822243832918E-2</v>
      </c>
      <c r="H24" s="570">
        <v>2.4882850029820259E-2</v>
      </c>
      <c r="I24" s="570">
        <v>2.5387831211715565E-2</v>
      </c>
      <c r="J24" s="570">
        <v>2.2953979475806456E-2</v>
      </c>
      <c r="K24" s="570">
        <v>1.5304515661821914E-2</v>
      </c>
      <c r="L24" s="570">
        <v>1.0892073732099321E-2</v>
      </c>
      <c r="M24" s="570">
        <v>8.6536326749348681E-3</v>
      </c>
      <c r="N24" s="570">
        <v>2.600514268461418E-2</v>
      </c>
      <c r="O24" s="570">
        <v>1.9063505922654812E-2</v>
      </c>
      <c r="P24" s="570">
        <v>1.3396538010249853E-2</v>
      </c>
      <c r="Q24" s="570">
        <v>7.8515526282952382E-3</v>
      </c>
      <c r="R24" s="570">
        <v>1.4975778151447829E-2</v>
      </c>
      <c r="S24" s="570">
        <v>2.0083063436856872E-2</v>
      </c>
      <c r="T24" s="570">
        <v>9.6770974534993812E-3</v>
      </c>
      <c r="U24" s="570">
        <v>2.7001950019236363E-2</v>
      </c>
      <c r="V24" s="570">
        <v>3.6611701588009873E-2</v>
      </c>
      <c r="W24" s="570">
        <v>1.8771343867199825E-2</v>
      </c>
      <c r="X24" s="570">
        <v>2.5386055290949956E-2</v>
      </c>
      <c r="Y24" s="570">
        <v>1.4981759179178902E-2</v>
      </c>
      <c r="Z24" s="570">
        <v>4.8499103938364291E-2</v>
      </c>
      <c r="AA24" s="570">
        <v>1.459631531723952E-2</v>
      </c>
      <c r="AB24" s="570">
        <v>2.9727959839550233E-2</v>
      </c>
      <c r="AC24" s="570">
        <v>3.3882598172561659E-2</v>
      </c>
      <c r="AD24" s="570">
        <v>1</v>
      </c>
      <c r="AE24" s="570"/>
    </row>
    <row r="25" spans="1:31" s="961" customFormat="1" ht="73.5" customHeight="1" thickTop="1" thickBot="1">
      <c r="A25" s="1141" t="s">
        <v>826</v>
      </c>
      <c r="B25" s="871" t="s">
        <v>871</v>
      </c>
      <c r="C25" s="871" t="s">
        <v>872</v>
      </c>
      <c r="D25" s="871" t="s">
        <v>873</v>
      </c>
      <c r="E25" s="871" t="s">
        <v>874</v>
      </c>
      <c r="F25" s="871" t="s">
        <v>875</v>
      </c>
      <c r="G25" s="871" t="s">
        <v>876</v>
      </c>
      <c r="H25" s="871" t="s">
        <v>877</v>
      </c>
      <c r="I25" s="871" t="s">
        <v>878</v>
      </c>
      <c r="J25" s="871" t="s">
        <v>879</v>
      </c>
      <c r="K25" s="871" t="s">
        <v>880</v>
      </c>
      <c r="L25" s="871" t="s">
        <v>881</v>
      </c>
      <c r="M25" s="871" t="s">
        <v>882</v>
      </c>
      <c r="N25" s="871" t="s">
        <v>883</v>
      </c>
      <c r="O25" s="871" t="s">
        <v>884</v>
      </c>
      <c r="P25" s="871" t="s">
        <v>885</v>
      </c>
      <c r="Q25" s="871" t="s">
        <v>886</v>
      </c>
      <c r="R25" s="871" t="s">
        <v>887</v>
      </c>
      <c r="S25" s="871" t="s">
        <v>888</v>
      </c>
      <c r="T25" s="871" t="s">
        <v>889</v>
      </c>
      <c r="U25" s="871" t="s">
        <v>890</v>
      </c>
      <c r="V25" s="871" t="s">
        <v>891</v>
      </c>
      <c r="W25" s="871" t="s">
        <v>892</v>
      </c>
      <c r="X25" s="871" t="s">
        <v>893</v>
      </c>
      <c r="Y25" s="871" t="s">
        <v>894</v>
      </c>
      <c r="Z25" s="871" t="s">
        <v>895</v>
      </c>
      <c r="AA25" s="871" t="s">
        <v>896</v>
      </c>
      <c r="AB25" s="871" t="s">
        <v>1479</v>
      </c>
      <c r="AC25" s="871" t="s">
        <v>1503</v>
      </c>
      <c r="AD25" s="1137" t="s">
        <v>6</v>
      </c>
      <c r="AE25" s="1138" t="s">
        <v>720</v>
      </c>
    </row>
    <row r="26" spans="1:31" s="961" customFormat="1" ht="42.75" customHeight="1" thickTop="1">
      <c r="A26" s="1139" t="s">
        <v>811</v>
      </c>
      <c r="B26" s="569">
        <v>2</v>
      </c>
      <c r="C26" s="569">
        <v>1</v>
      </c>
      <c r="D26" s="569">
        <v>1</v>
      </c>
      <c r="E26" s="569">
        <v>0</v>
      </c>
      <c r="F26" s="569">
        <v>0</v>
      </c>
      <c r="G26" s="569">
        <v>0</v>
      </c>
      <c r="H26" s="569">
        <v>0</v>
      </c>
      <c r="I26" s="569">
        <v>0</v>
      </c>
      <c r="J26" s="569">
        <v>0</v>
      </c>
      <c r="K26" s="569">
        <v>0</v>
      </c>
      <c r="L26" s="569">
        <v>0</v>
      </c>
      <c r="M26" s="569">
        <v>0</v>
      </c>
      <c r="N26" s="569">
        <v>0</v>
      </c>
      <c r="O26" s="569">
        <v>0</v>
      </c>
      <c r="P26" s="569">
        <v>0</v>
      </c>
      <c r="Q26" s="569">
        <v>0</v>
      </c>
      <c r="R26" s="569">
        <v>0</v>
      </c>
      <c r="S26" s="569">
        <v>0</v>
      </c>
      <c r="T26" s="569">
        <v>0</v>
      </c>
      <c r="U26" s="569">
        <v>0</v>
      </c>
      <c r="V26" s="569">
        <v>0</v>
      </c>
      <c r="W26" s="569">
        <v>0</v>
      </c>
      <c r="X26" s="569">
        <v>0</v>
      </c>
      <c r="Y26" s="569">
        <v>0</v>
      </c>
      <c r="Z26" s="569">
        <v>0</v>
      </c>
      <c r="AA26" s="569">
        <v>0</v>
      </c>
      <c r="AB26" s="569">
        <v>0</v>
      </c>
      <c r="AC26" s="569">
        <v>0</v>
      </c>
      <c r="AD26" s="569">
        <v>4</v>
      </c>
      <c r="AE26" s="570">
        <v>4.3636633390097319E-6</v>
      </c>
    </row>
    <row r="27" spans="1:31" s="961" customFormat="1" ht="30.75" customHeight="1">
      <c r="A27" s="1139" t="s">
        <v>812</v>
      </c>
      <c r="B27" s="569">
        <v>8</v>
      </c>
      <c r="C27" s="569">
        <v>1</v>
      </c>
      <c r="D27" s="569">
        <v>0</v>
      </c>
      <c r="E27" s="569">
        <v>0</v>
      </c>
      <c r="F27" s="569">
        <v>0</v>
      </c>
      <c r="G27" s="569">
        <v>0</v>
      </c>
      <c r="H27" s="569">
        <v>0</v>
      </c>
      <c r="I27" s="569">
        <v>0</v>
      </c>
      <c r="J27" s="569">
        <v>0</v>
      </c>
      <c r="K27" s="569">
        <v>0</v>
      </c>
      <c r="L27" s="569">
        <v>0</v>
      </c>
      <c r="M27" s="569">
        <v>0</v>
      </c>
      <c r="N27" s="569">
        <v>0</v>
      </c>
      <c r="O27" s="569">
        <v>0</v>
      </c>
      <c r="P27" s="569">
        <v>0</v>
      </c>
      <c r="Q27" s="569">
        <v>0</v>
      </c>
      <c r="R27" s="569">
        <v>0</v>
      </c>
      <c r="S27" s="569">
        <v>0</v>
      </c>
      <c r="T27" s="569">
        <v>0</v>
      </c>
      <c r="U27" s="569">
        <v>0</v>
      </c>
      <c r="V27" s="569">
        <v>0</v>
      </c>
      <c r="W27" s="569">
        <v>0</v>
      </c>
      <c r="X27" s="569">
        <v>0</v>
      </c>
      <c r="Y27" s="569">
        <v>0</v>
      </c>
      <c r="Z27" s="569">
        <v>1</v>
      </c>
      <c r="AA27" s="569">
        <v>0</v>
      </c>
      <c r="AB27" s="569">
        <v>0</v>
      </c>
      <c r="AC27" s="569">
        <v>0</v>
      </c>
      <c r="AD27" s="569">
        <v>10</v>
      </c>
      <c r="AE27" s="570">
        <v>1.0909158347524331E-5</v>
      </c>
    </row>
    <row r="28" spans="1:31" s="961" customFormat="1" ht="30.75" customHeight="1">
      <c r="A28" s="1139" t="s">
        <v>813</v>
      </c>
      <c r="B28" s="569">
        <v>15</v>
      </c>
      <c r="C28" s="569">
        <v>13</v>
      </c>
      <c r="D28" s="569">
        <v>3</v>
      </c>
      <c r="E28" s="569">
        <v>0</v>
      </c>
      <c r="F28" s="569">
        <v>0</v>
      </c>
      <c r="G28" s="569">
        <v>0</v>
      </c>
      <c r="H28" s="569">
        <v>0</v>
      </c>
      <c r="I28" s="569">
        <v>0</v>
      </c>
      <c r="J28" s="569">
        <v>0</v>
      </c>
      <c r="K28" s="569">
        <v>0</v>
      </c>
      <c r="L28" s="569">
        <v>0</v>
      </c>
      <c r="M28" s="569">
        <v>0</v>
      </c>
      <c r="N28" s="569">
        <v>0</v>
      </c>
      <c r="O28" s="569">
        <v>1</v>
      </c>
      <c r="P28" s="569">
        <v>0</v>
      </c>
      <c r="Q28" s="569">
        <v>0</v>
      </c>
      <c r="R28" s="569">
        <v>0</v>
      </c>
      <c r="S28" s="569">
        <v>0</v>
      </c>
      <c r="T28" s="569">
        <v>0</v>
      </c>
      <c r="U28" s="569">
        <v>0</v>
      </c>
      <c r="V28" s="569">
        <v>1</v>
      </c>
      <c r="W28" s="569">
        <v>0</v>
      </c>
      <c r="X28" s="569">
        <v>1</v>
      </c>
      <c r="Y28" s="569">
        <v>0</v>
      </c>
      <c r="Z28" s="569">
        <v>5</v>
      </c>
      <c r="AA28" s="569">
        <v>2</v>
      </c>
      <c r="AB28" s="569">
        <v>0</v>
      </c>
      <c r="AC28" s="569">
        <v>0</v>
      </c>
      <c r="AD28" s="569">
        <v>41</v>
      </c>
      <c r="AE28" s="570">
        <v>4.4727549224849757E-5</v>
      </c>
    </row>
    <row r="29" spans="1:31" s="961" customFormat="1" ht="30.75" customHeight="1">
      <c r="A29" s="1139" t="s">
        <v>814</v>
      </c>
      <c r="B29" s="569">
        <v>112</v>
      </c>
      <c r="C29" s="569">
        <v>44</v>
      </c>
      <c r="D29" s="569">
        <v>18</v>
      </c>
      <c r="E29" s="569">
        <v>4</v>
      </c>
      <c r="F29" s="569">
        <v>7</v>
      </c>
      <c r="G29" s="569">
        <v>4</v>
      </c>
      <c r="H29" s="569">
        <v>7</v>
      </c>
      <c r="I29" s="569">
        <v>4</v>
      </c>
      <c r="J29" s="569">
        <v>7</v>
      </c>
      <c r="K29" s="569">
        <v>0</v>
      </c>
      <c r="L29" s="569">
        <v>0</v>
      </c>
      <c r="M29" s="569">
        <v>0</v>
      </c>
      <c r="N29" s="569">
        <v>3</v>
      </c>
      <c r="O29" s="569">
        <v>4</v>
      </c>
      <c r="P29" s="569">
        <v>1</v>
      </c>
      <c r="Q29" s="569">
        <v>2</v>
      </c>
      <c r="R29" s="569">
        <v>1</v>
      </c>
      <c r="S29" s="569">
        <v>1</v>
      </c>
      <c r="T29" s="569">
        <v>0</v>
      </c>
      <c r="U29" s="569">
        <v>1</v>
      </c>
      <c r="V29" s="569">
        <v>0</v>
      </c>
      <c r="W29" s="569">
        <v>2</v>
      </c>
      <c r="X29" s="569">
        <v>4</v>
      </c>
      <c r="Y29" s="569">
        <v>0</v>
      </c>
      <c r="Z29" s="569">
        <v>19</v>
      </c>
      <c r="AA29" s="569">
        <v>2</v>
      </c>
      <c r="AB29" s="569">
        <v>5</v>
      </c>
      <c r="AC29" s="569">
        <v>2</v>
      </c>
      <c r="AD29" s="569">
        <v>254</v>
      </c>
      <c r="AE29" s="570">
        <v>2.7709262202711796E-4</v>
      </c>
    </row>
    <row r="30" spans="1:31" s="961" customFormat="1" ht="30.75" customHeight="1">
      <c r="A30" s="1139" t="s">
        <v>815</v>
      </c>
      <c r="B30" s="569">
        <v>186</v>
      </c>
      <c r="C30" s="569">
        <v>80</v>
      </c>
      <c r="D30" s="569">
        <v>38</v>
      </c>
      <c r="E30" s="569">
        <v>4</v>
      </c>
      <c r="F30" s="569">
        <v>20</v>
      </c>
      <c r="G30" s="569">
        <v>7</v>
      </c>
      <c r="H30" s="569">
        <v>25</v>
      </c>
      <c r="I30" s="569">
        <v>8</v>
      </c>
      <c r="J30" s="569">
        <v>9</v>
      </c>
      <c r="K30" s="569">
        <v>0</v>
      </c>
      <c r="L30" s="569">
        <v>0</v>
      </c>
      <c r="M30" s="569">
        <v>0</v>
      </c>
      <c r="N30" s="569">
        <v>3</v>
      </c>
      <c r="O30" s="569">
        <v>6</v>
      </c>
      <c r="P30" s="569">
        <v>2</v>
      </c>
      <c r="Q30" s="569">
        <v>7</v>
      </c>
      <c r="R30" s="569">
        <v>8</v>
      </c>
      <c r="S30" s="569">
        <v>2</v>
      </c>
      <c r="T30" s="569">
        <v>0</v>
      </c>
      <c r="U30" s="569">
        <v>1</v>
      </c>
      <c r="V30" s="569">
        <v>1</v>
      </c>
      <c r="W30" s="569">
        <v>11</v>
      </c>
      <c r="X30" s="569">
        <v>18</v>
      </c>
      <c r="Y30" s="569">
        <v>0</v>
      </c>
      <c r="Z30" s="569">
        <v>33</v>
      </c>
      <c r="AA30" s="569">
        <v>15</v>
      </c>
      <c r="AB30" s="569">
        <v>8</v>
      </c>
      <c r="AC30" s="569">
        <v>18</v>
      </c>
      <c r="AD30" s="569">
        <v>510</v>
      </c>
      <c r="AE30" s="570">
        <v>5.5636707572374086E-4</v>
      </c>
    </row>
    <row r="31" spans="1:31" s="961" customFormat="1" ht="30.75" customHeight="1">
      <c r="A31" s="1139" t="s">
        <v>816</v>
      </c>
      <c r="B31" s="569">
        <v>286</v>
      </c>
      <c r="C31" s="569">
        <v>270</v>
      </c>
      <c r="D31" s="569">
        <v>141</v>
      </c>
      <c r="E31" s="569">
        <v>33</v>
      </c>
      <c r="F31" s="569">
        <v>41</v>
      </c>
      <c r="G31" s="569">
        <v>28</v>
      </c>
      <c r="H31" s="569">
        <v>26</v>
      </c>
      <c r="I31" s="569">
        <v>22</v>
      </c>
      <c r="J31" s="569">
        <v>16</v>
      </c>
      <c r="K31" s="569">
        <v>4</v>
      </c>
      <c r="L31" s="569">
        <v>5</v>
      </c>
      <c r="M31" s="569">
        <v>11</v>
      </c>
      <c r="N31" s="569">
        <v>17</v>
      </c>
      <c r="O31" s="569">
        <v>33</v>
      </c>
      <c r="P31" s="569">
        <v>6</v>
      </c>
      <c r="Q31" s="569">
        <v>15</v>
      </c>
      <c r="R31" s="569">
        <v>13</v>
      </c>
      <c r="S31" s="569">
        <v>14</v>
      </c>
      <c r="T31" s="569">
        <v>6</v>
      </c>
      <c r="U31" s="569">
        <v>11</v>
      </c>
      <c r="V31" s="569">
        <v>9</v>
      </c>
      <c r="W31" s="569">
        <v>15</v>
      </c>
      <c r="X31" s="569">
        <v>50</v>
      </c>
      <c r="Y31" s="569">
        <v>10</v>
      </c>
      <c r="Z31" s="569">
        <v>69</v>
      </c>
      <c r="AA31" s="569">
        <v>20</v>
      </c>
      <c r="AB31" s="569">
        <v>31</v>
      </c>
      <c r="AC31" s="569">
        <v>43</v>
      </c>
      <c r="AD31" s="569">
        <v>1245</v>
      </c>
      <c r="AE31" s="570">
        <v>1.358190214266779E-3</v>
      </c>
    </row>
    <row r="32" spans="1:31" s="961" customFormat="1" ht="30.75" customHeight="1">
      <c r="A32" s="1139" t="s">
        <v>817</v>
      </c>
      <c r="B32" s="569">
        <v>461</v>
      </c>
      <c r="C32" s="569">
        <v>340</v>
      </c>
      <c r="D32" s="569">
        <v>201</v>
      </c>
      <c r="E32" s="569">
        <v>43</v>
      </c>
      <c r="F32" s="569">
        <v>52</v>
      </c>
      <c r="G32" s="569">
        <v>57</v>
      </c>
      <c r="H32" s="569">
        <v>42</v>
      </c>
      <c r="I32" s="569">
        <v>44</v>
      </c>
      <c r="J32" s="569">
        <v>35</v>
      </c>
      <c r="K32" s="569">
        <v>24</v>
      </c>
      <c r="L32" s="569">
        <v>15</v>
      </c>
      <c r="M32" s="569">
        <v>16</v>
      </c>
      <c r="N32" s="569">
        <v>38</v>
      </c>
      <c r="O32" s="569">
        <v>34</v>
      </c>
      <c r="P32" s="569">
        <v>30</v>
      </c>
      <c r="Q32" s="569">
        <v>19</v>
      </c>
      <c r="R32" s="569">
        <v>25</v>
      </c>
      <c r="S32" s="569">
        <v>37</v>
      </c>
      <c r="T32" s="569">
        <v>10</v>
      </c>
      <c r="U32" s="569">
        <v>37</v>
      </c>
      <c r="V32" s="569">
        <v>28</v>
      </c>
      <c r="W32" s="569">
        <v>40</v>
      </c>
      <c r="X32" s="569">
        <v>49</v>
      </c>
      <c r="Y32" s="569">
        <v>26</v>
      </c>
      <c r="Z32" s="569">
        <v>115</v>
      </c>
      <c r="AA32" s="569">
        <v>15</v>
      </c>
      <c r="AB32" s="569">
        <v>55</v>
      </c>
      <c r="AC32" s="569">
        <v>74</v>
      </c>
      <c r="AD32" s="569">
        <v>1962</v>
      </c>
      <c r="AE32" s="570">
        <v>2.1403768677842735E-3</v>
      </c>
    </row>
    <row r="33" spans="1:31" s="961" customFormat="1" ht="30.75" customHeight="1">
      <c r="A33" s="1139" t="s">
        <v>818</v>
      </c>
      <c r="B33" s="569">
        <v>383</v>
      </c>
      <c r="C33" s="569">
        <v>417</v>
      </c>
      <c r="D33" s="569">
        <v>290</v>
      </c>
      <c r="E33" s="569">
        <v>48</v>
      </c>
      <c r="F33" s="569">
        <v>85</v>
      </c>
      <c r="G33" s="569">
        <v>95</v>
      </c>
      <c r="H33" s="569">
        <v>63</v>
      </c>
      <c r="I33" s="569">
        <v>87</v>
      </c>
      <c r="J33" s="569">
        <v>59</v>
      </c>
      <c r="K33" s="569">
        <v>53</v>
      </c>
      <c r="L33" s="569">
        <v>34</v>
      </c>
      <c r="M33" s="569">
        <v>41</v>
      </c>
      <c r="N33" s="569">
        <v>95</v>
      </c>
      <c r="O33" s="569">
        <v>68</v>
      </c>
      <c r="P33" s="569">
        <v>48</v>
      </c>
      <c r="Q33" s="569">
        <v>26</v>
      </c>
      <c r="R33" s="569">
        <v>52</v>
      </c>
      <c r="S33" s="569">
        <v>78</v>
      </c>
      <c r="T33" s="569">
        <v>28</v>
      </c>
      <c r="U33" s="569">
        <v>92</v>
      </c>
      <c r="V33" s="569">
        <v>88</v>
      </c>
      <c r="W33" s="569">
        <v>53</v>
      </c>
      <c r="X33" s="569">
        <v>79</v>
      </c>
      <c r="Y33" s="569">
        <v>52</v>
      </c>
      <c r="Z33" s="569">
        <v>161</v>
      </c>
      <c r="AA33" s="569">
        <v>37</v>
      </c>
      <c r="AB33" s="569">
        <v>105</v>
      </c>
      <c r="AC33" s="569">
        <v>126</v>
      </c>
      <c r="AD33" s="569">
        <v>2843</v>
      </c>
      <c r="AE33" s="570">
        <v>3.1014737182011669E-3</v>
      </c>
    </row>
    <row r="34" spans="1:31" s="961" customFormat="1" ht="30.75" customHeight="1">
      <c r="A34" s="1139" t="s">
        <v>819</v>
      </c>
      <c r="B34" s="569">
        <v>411</v>
      </c>
      <c r="C34" s="569">
        <v>300</v>
      </c>
      <c r="D34" s="569">
        <v>235</v>
      </c>
      <c r="E34" s="569">
        <v>57</v>
      </c>
      <c r="F34" s="569">
        <v>54</v>
      </c>
      <c r="G34" s="569">
        <v>86</v>
      </c>
      <c r="H34" s="569">
        <v>64</v>
      </c>
      <c r="I34" s="569">
        <v>68</v>
      </c>
      <c r="J34" s="569">
        <v>70</v>
      </c>
      <c r="K34" s="569">
        <v>65</v>
      </c>
      <c r="L34" s="569">
        <v>28</v>
      </c>
      <c r="M34" s="569">
        <v>34</v>
      </c>
      <c r="N34" s="569">
        <v>79</v>
      </c>
      <c r="O34" s="569">
        <v>38</v>
      </c>
      <c r="P34" s="569">
        <v>53</v>
      </c>
      <c r="Q34" s="569">
        <v>18</v>
      </c>
      <c r="R34" s="569">
        <v>49</v>
      </c>
      <c r="S34" s="569">
        <v>75</v>
      </c>
      <c r="T34" s="569">
        <v>24</v>
      </c>
      <c r="U34" s="569">
        <v>94</v>
      </c>
      <c r="V34" s="569">
        <v>87</v>
      </c>
      <c r="W34" s="569">
        <v>62</v>
      </c>
      <c r="X34" s="569">
        <v>61</v>
      </c>
      <c r="Y34" s="569">
        <v>50</v>
      </c>
      <c r="Z34" s="569">
        <v>135</v>
      </c>
      <c r="AA34" s="569">
        <v>39</v>
      </c>
      <c r="AB34" s="569">
        <v>108</v>
      </c>
      <c r="AC34" s="569">
        <v>118</v>
      </c>
      <c r="AD34" s="569">
        <v>2562</v>
      </c>
      <c r="AE34" s="570">
        <v>2.7949263686357336E-3</v>
      </c>
    </row>
    <row r="35" spans="1:31" s="961" customFormat="1" ht="30.75" customHeight="1">
      <c r="A35" s="1139" t="s">
        <v>820</v>
      </c>
      <c r="B35" s="569">
        <v>1064</v>
      </c>
      <c r="C35" s="569">
        <v>695</v>
      </c>
      <c r="D35" s="569">
        <v>442</v>
      </c>
      <c r="E35" s="569">
        <v>119</v>
      </c>
      <c r="F35" s="569">
        <v>161</v>
      </c>
      <c r="G35" s="569">
        <v>319</v>
      </c>
      <c r="H35" s="569">
        <v>165</v>
      </c>
      <c r="I35" s="569">
        <v>234</v>
      </c>
      <c r="J35" s="569">
        <v>183</v>
      </c>
      <c r="K35" s="569">
        <v>192</v>
      </c>
      <c r="L35" s="569">
        <v>92</v>
      </c>
      <c r="M35" s="569">
        <v>91</v>
      </c>
      <c r="N35" s="569">
        <v>272</v>
      </c>
      <c r="O35" s="569">
        <v>144</v>
      </c>
      <c r="P35" s="569">
        <v>153</v>
      </c>
      <c r="Q35" s="569">
        <v>28</v>
      </c>
      <c r="R35" s="569">
        <v>132</v>
      </c>
      <c r="S35" s="569">
        <v>209</v>
      </c>
      <c r="T35" s="569">
        <v>93</v>
      </c>
      <c r="U35" s="569">
        <v>248</v>
      </c>
      <c r="V35" s="569">
        <v>323</v>
      </c>
      <c r="W35" s="569">
        <v>165</v>
      </c>
      <c r="X35" s="569">
        <v>183</v>
      </c>
      <c r="Y35" s="569">
        <v>151</v>
      </c>
      <c r="Z35" s="569">
        <v>281</v>
      </c>
      <c r="AA35" s="569">
        <v>93</v>
      </c>
      <c r="AB35" s="569">
        <v>447</v>
      </c>
      <c r="AC35" s="569">
        <v>291</v>
      </c>
      <c r="AD35" s="569">
        <v>6970</v>
      </c>
      <c r="AE35" s="570">
        <v>7.6036833682244578E-3</v>
      </c>
    </row>
    <row r="36" spans="1:31" s="961" customFormat="1" ht="30.75" customHeight="1">
      <c r="A36" s="1139" t="s">
        <v>821</v>
      </c>
      <c r="B36" s="569">
        <v>2576</v>
      </c>
      <c r="C36" s="569">
        <v>1217</v>
      </c>
      <c r="D36" s="569">
        <v>952</v>
      </c>
      <c r="E36" s="569">
        <v>321</v>
      </c>
      <c r="F36" s="569">
        <v>388</v>
      </c>
      <c r="G36" s="569">
        <v>811</v>
      </c>
      <c r="H36" s="569">
        <v>399</v>
      </c>
      <c r="I36" s="569">
        <v>620</v>
      </c>
      <c r="J36" s="569">
        <v>465</v>
      </c>
      <c r="K36" s="569">
        <v>452</v>
      </c>
      <c r="L36" s="569">
        <v>238</v>
      </c>
      <c r="M36" s="569">
        <v>188</v>
      </c>
      <c r="N36" s="569">
        <v>603</v>
      </c>
      <c r="O36" s="569">
        <v>359</v>
      </c>
      <c r="P36" s="569">
        <v>312</v>
      </c>
      <c r="Q36" s="569">
        <v>80</v>
      </c>
      <c r="R36" s="569">
        <v>311</v>
      </c>
      <c r="S36" s="569">
        <v>483</v>
      </c>
      <c r="T36" s="569">
        <v>243</v>
      </c>
      <c r="U36" s="569">
        <v>686</v>
      </c>
      <c r="V36" s="569">
        <v>890</v>
      </c>
      <c r="W36" s="569">
        <v>351</v>
      </c>
      <c r="X36" s="569">
        <v>405</v>
      </c>
      <c r="Y36" s="569">
        <v>387</v>
      </c>
      <c r="Z36" s="569">
        <v>525</v>
      </c>
      <c r="AA36" s="569">
        <v>226</v>
      </c>
      <c r="AB36" s="569">
        <v>433</v>
      </c>
      <c r="AC36" s="569">
        <v>630</v>
      </c>
      <c r="AD36" s="569">
        <v>15551</v>
      </c>
      <c r="AE36" s="570">
        <v>1.6964832146235086E-2</v>
      </c>
    </row>
    <row r="37" spans="1:31" s="961" customFormat="1" ht="30.75" customHeight="1">
      <c r="A37" s="1139" t="s">
        <v>822</v>
      </c>
      <c r="B37" s="569">
        <v>7487</v>
      </c>
      <c r="C37" s="569">
        <v>3384</v>
      </c>
      <c r="D37" s="569">
        <v>2885</v>
      </c>
      <c r="E37" s="569">
        <v>1271</v>
      </c>
      <c r="F37" s="569">
        <v>1258</v>
      </c>
      <c r="G37" s="569">
        <v>2835</v>
      </c>
      <c r="H37" s="569">
        <v>1384</v>
      </c>
      <c r="I37" s="569">
        <v>1906</v>
      </c>
      <c r="J37" s="569">
        <v>1785</v>
      </c>
      <c r="K37" s="569">
        <v>1302</v>
      </c>
      <c r="L37" s="569">
        <v>1194</v>
      </c>
      <c r="M37" s="569">
        <v>621</v>
      </c>
      <c r="N37" s="569">
        <v>2255</v>
      </c>
      <c r="O37" s="569">
        <v>1135</v>
      </c>
      <c r="P37" s="569">
        <v>1047</v>
      </c>
      <c r="Q37" s="569">
        <v>411</v>
      </c>
      <c r="R37" s="569">
        <v>1004</v>
      </c>
      <c r="S37" s="569">
        <v>1603</v>
      </c>
      <c r="T37" s="569">
        <v>1065</v>
      </c>
      <c r="U37" s="569">
        <v>2669</v>
      </c>
      <c r="V37" s="569">
        <v>4785</v>
      </c>
      <c r="W37" s="569">
        <v>1406</v>
      </c>
      <c r="X37" s="569">
        <v>1027</v>
      </c>
      <c r="Y37" s="569">
        <v>1376</v>
      </c>
      <c r="Z37" s="569">
        <v>1296</v>
      </c>
      <c r="AA37" s="569">
        <v>766</v>
      </c>
      <c r="AB37" s="569">
        <v>1963</v>
      </c>
      <c r="AC37" s="569">
        <v>2290</v>
      </c>
      <c r="AD37" s="569">
        <v>53410</v>
      </c>
      <c r="AE37" s="570">
        <v>5.8265814734127445E-2</v>
      </c>
    </row>
    <row r="38" spans="1:31" s="961" customFormat="1" ht="30.75" customHeight="1">
      <c r="A38" s="1139" t="s">
        <v>823</v>
      </c>
      <c r="B38" s="569">
        <v>5360</v>
      </c>
      <c r="C38" s="569">
        <v>1726</v>
      </c>
      <c r="D38" s="569">
        <v>1547</v>
      </c>
      <c r="E38" s="569">
        <v>736</v>
      </c>
      <c r="F38" s="569">
        <v>556</v>
      </c>
      <c r="G38" s="569">
        <v>1553</v>
      </c>
      <c r="H38" s="569">
        <v>662</v>
      </c>
      <c r="I38" s="569">
        <v>873</v>
      </c>
      <c r="J38" s="569">
        <v>902</v>
      </c>
      <c r="K38" s="569">
        <v>444</v>
      </c>
      <c r="L38" s="569">
        <v>756</v>
      </c>
      <c r="M38" s="569">
        <v>249</v>
      </c>
      <c r="N38" s="569">
        <v>1035</v>
      </c>
      <c r="O38" s="569">
        <v>484</v>
      </c>
      <c r="P38" s="569">
        <v>422</v>
      </c>
      <c r="Q38" s="569">
        <v>285</v>
      </c>
      <c r="R38" s="569">
        <v>594</v>
      </c>
      <c r="S38" s="569">
        <v>661</v>
      </c>
      <c r="T38" s="569">
        <v>552</v>
      </c>
      <c r="U38" s="569">
        <v>1450</v>
      </c>
      <c r="V38" s="569">
        <v>2638</v>
      </c>
      <c r="W38" s="569">
        <v>626</v>
      </c>
      <c r="X38" s="569">
        <v>378</v>
      </c>
      <c r="Y38" s="569">
        <v>657</v>
      </c>
      <c r="Z38" s="569">
        <v>544</v>
      </c>
      <c r="AA38" s="569">
        <v>348</v>
      </c>
      <c r="AB38" s="569">
        <v>845</v>
      </c>
      <c r="AC38" s="569">
        <v>965</v>
      </c>
      <c r="AD38" s="569">
        <v>27848</v>
      </c>
      <c r="AE38" s="570">
        <v>3.0379824166185756E-2</v>
      </c>
    </row>
    <row r="39" spans="1:31" s="961" customFormat="1" ht="30.75" customHeight="1" thickBot="1">
      <c r="A39" s="1139" t="s">
        <v>824</v>
      </c>
      <c r="B39" s="569">
        <v>117241</v>
      </c>
      <c r="C39" s="569">
        <v>92856</v>
      </c>
      <c r="D39" s="569">
        <v>37829</v>
      </c>
      <c r="E39" s="569">
        <v>50437</v>
      </c>
      <c r="F39" s="569">
        <v>12916</v>
      </c>
      <c r="G39" s="569">
        <v>37790</v>
      </c>
      <c r="H39" s="569">
        <v>19012</v>
      </c>
      <c r="I39" s="569">
        <v>20312</v>
      </c>
      <c r="J39" s="569">
        <v>31716</v>
      </c>
      <c r="K39" s="569">
        <v>14222</v>
      </c>
      <c r="L39" s="569">
        <v>16982</v>
      </c>
      <c r="M39" s="569">
        <v>10691</v>
      </c>
      <c r="N39" s="569">
        <v>31170</v>
      </c>
      <c r="O39" s="569">
        <v>15621</v>
      </c>
      <c r="P39" s="569">
        <v>11512</v>
      </c>
      <c r="Q39" s="569">
        <v>34613</v>
      </c>
      <c r="R39" s="569">
        <v>14845</v>
      </c>
      <c r="S39" s="569">
        <v>19648</v>
      </c>
      <c r="T39" s="569">
        <v>13611</v>
      </c>
      <c r="U39" s="569">
        <v>25734</v>
      </c>
      <c r="V39" s="569">
        <v>31590</v>
      </c>
      <c r="W39" s="569">
        <v>20329</v>
      </c>
      <c r="X39" s="569">
        <v>18797</v>
      </c>
      <c r="Y39" s="569">
        <v>20811</v>
      </c>
      <c r="Z39" s="569">
        <v>23531</v>
      </c>
      <c r="AA39" s="569">
        <v>7891</v>
      </c>
      <c r="AB39" s="569">
        <v>18617</v>
      </c>
      <c r="AC39" s="569">
        <v>33127</v>
      </c>
      <c r="AD39" s="569">
        <v>803451</v>
      </c>
      <c r="AE39" s="570">
        <v>0.87649741834767703</v>
      </c>
    </row>
    <row r="40" spans="1:31" s="961" customFormat="1" ht="48.75" customHeight="1" thickTop="1" thickBot="1">
      <c r="A40" s="1136" t="s">
        <v>6</v>
      </c>
      <c r="B40" s="571">
        <v>135592</v>
      </c>
      <c r="C40" s="571">
        <v>101344</v>
      </c>
      <c r="D40" s="571">
        <v>44582</v>
      </c>
      <c r="E40" s="571">
        <v>53073</v>
      </c>
      <c r="F40" s="571">
        <v>15538</v>
      </c>
      <c r="G40" s="571">
        <v>43585</v>
      </c>
      <c r="H40" s="571">
        <v>21849</v>
      </c>
      <c r="I40" s="571">
        <v>24178</v>
      </c>
      <c r="J40" s="571">
        <v>35247</v>
      </c>
      <c r="K40" s="571">
        <v>16758</v>
      </c>
      <c r="L40" s="571">
        <v>19344</v>
      </c>
      <c r="M40" s="571">
        <v>11942</v>
      </c>
      <c r="N40" s="571">
        <v>35570</v>
      </c>
      <c r="O40" s="571">
        <v>17927</v>
      </c>
      <c r="P40" s="571">
        <v>13586</v>
      </c>
      <c r="Q40" s="571">
        <v>35504</v>
      </c>
      <c r="R40" s="571">
        <v>17034</v>
      </c>
      <c r="S40" s="571">
        <v>22811</v>
      </c>
      <c r="T40" s="571">
        <v>15632</v>
      </c>
      <c r="U40" s="571">
        <v>31023</v>
      </c>
      <c r="V40" s="571">
        <v>40440</v>
      </c>
      <c r="W40" s="571">
        <v>23060</v>
      </c>
      <c r="X40" s="571">
        <v>21052</v>
      </c>
      <c r="Y40" s="571">
        <v>23520</v>
      </c>
      <c r="Z40" s="571">
        <v>26715</v>
      </c>
      <c r="AA40" s="571">
        <v>9454</v>
      </c>
      <c r="AB40" s="571">
        <v>22617</v>
      </c>
      <c r="AC40" s="571">
        <v>37684</v>
      </c>
      <c r="AD40" s="571">
        <v>916661</v>
      </c>
      <c r="AE40" s="572">
        <v>1</v>
      </c>
    </row>
    <row r="41" spans="1:31" s="961" customFormat="1" ht="24" customHeight="1" thickTop="1">
      <c r="A41" s="1142" t="s">
        <v>825</v>
      </c>
      <c r="B41" s="570">
        <v>0.14791945986575189</v>
      </c>
      <c r="C41" s="570">
        <v>0.11055777435715057</v>
      </c>
      <c r="D41" s="570">
        <v>4.8635209744932968E-2</v>
      </c>
      <c r="E41" s="570">
        <v>5.7898176097815876E-2</v>
      </c>
      <c r="F41" s="570">
        <v>1.6950650240383305E-2</v>
      </c>
      <c r="G41" s="570">
        <v>4.7547566657684795E-2</v>
      </c>
      <c r="H41" s="570">
        <v>2.3835420073505909E-2</v>
      </c>
      <c r="I41" s="570">
        <v>2.6376163052644324E-2</v>
      </c>
      <c r="J41" s="570">
        <v>3.8451510427519008E-2</v>
      </c>
      <c r="K41" s="570">
        <v>1.8281567558781273E-2</v>
      </c>
      <c r="L41" s="570">
        <v>2.1102675907451064E-2</v>
      </c>
      <c r="M41" s="570">
        <v>1.3027716898613555E-2</v>
      </c>
      <c r="N41" s="570">
        <v>3.8803876242144042E-2</v>
      </c>
      <c r="O41" s="570">
        <v>1.9556848169606865E-2</v>
      </c>
      <c r="P41" s="570">
        <v>1.4821182530946555E-2</v>
      </c>
      <c r="Q41" s="570">
        <v>3.8731875797050383E-2</v>
      </c>
      <c r="R41" s="570">
        <v>1.8582660329172943E-2</v>
      </c>
      <c r="S41" s="570">
        <v>2.4884881106537748E-2</v>
      </c>
      <c r="T41" s="570">
        <v>1.7053196328850034E-2</v>
      </c>
      <c r="U41" s="570">
        <v>3.3843481941524728E-2</v>
      </c>
      <c r="V41" s="570">
        <v>4.411663635738839E-2</v>
      </c>
      <c r="W41" s="570">
        <v>2.5156519149391106E-2</v>
      </c>
      <c r="X41" s="570">
        <v>2.2965960153208221E-2</v>
      </c>
      <c r="Y41" s="570">
        <v>2.5658340433377225E-2</v>
      </c>
      <c r="Z41" s="570">
        <v>2.9143816525411249E-2</v>
      </c>
      <c r="AA41" s="570">
        <v>1.0313518301749501E-2</v>
      </c>
      <c r="AB41" s="570">
        <v>2.4673243434595777E-2</v>
      </c>
      <c r="AC41" s="570">
        <v>4.1110072316810686E-2</v>
      </c>
      <c r="AD41" s="570">
        <v>1</v>
      </c>
      <c r="AE41" s="570"/>
    </row>
    <row r="42" spans="1:31" s="961" customFormat="1" ht="9" customHeight="1" thickBot="1">
      <c r="A42" s="1143"/>
      <c r="B42" s="872"/>
      <c r="C42" s="873"/>
      <c r="D42" s="873"/>
      <c r="E42" s="873"/>
      <c r="F42" s="873"/>
      <c r="G42" s="873"/>
      <c r="H42" s="872"/>
      <c r="I42" s="872"/>
      <c r="J42" s="872"/>
      <c r="K42" s="872"/>
      <c r="L42" s="872"/>
      <c r="M42" s="872"/>
      <c r="N42" s="872"/>
      <c r="O42" s="872"/>
      <c r="P42" s="872"/>
      <c r="Q42" s="793"/>
      <c r="R42" s="418"/>
      <c r="S42" s="418"/>
      <c r="T42" s="418"/>
      <c r="U42" s="418"/>
      <c r="V42" s="418"/>
      <c r="W42" s="793"/>
      <c r="X42" s="793"/>
      <c r="Y42" s="793"/>
      <c r="Z42" s="793"/>
      <c r="AA42" s="793"/>
      <c r="AB42" s="793"/>
      <c r="AC42" s="793"/>
      <c r="AD42" s="1144"/>
      <c r="AE42" s="1145"/>
    </row>
    <row r="43" spans="1:31" s="961" customFormat="1" ht="39" customHeight="1">
      <c r="A43" s="1000" t="s">
        <v>827</v>
      </c>
      <c r="B43" s="1001"/>
      <c r="C43" s="1001"/>
      <c r="D43" s="1001"/>
      <c r="E43" s="1001"/>
      <c r="F43" s="1001"/>
      <c r="G43" s="1001"/>
      <c r="H43" s="1001"/>
      <c r="I43" s="1001"/>
      <c r="J43" s="1001"/>
      <c r="K43" s="1001"/>
      <c r="L43" s="1001"/>
      <c r="M43" s="1001"/>
      <c r="N43" s="1001"/>
      <c r="O43" s="1001"/>
      <c r="P43" s="1001"/>
      <c r="Q43" s="83"/>
      <c r="R43" s="83"/>
      <c r="S43" s="83"/>
      <c r="T43" s="83"/>
      <c r="U43" s="83"/>
      <c r="V43" s="83"/>
      <c r="W43" s="83"/>
      <c r="X43" s="83"/>
      <c r="Y43" s="83"/>
      <c r="Z43" s="83"/>
      <c r="AA43" s="83"/>
      <c r="AB43" s="83"/>
      <c r="AC43" s="83"/>
    </row>
    <row r="44" spans="1:31" s="961" customFormat="1" ht="9" customHeight="1">
      <c r="A44" s="817"/>
      <c r="B44" s="408"/>
      <c r="C44" s="198"/>
      <c r="D44" s="198"/>
      <c r="E44" s="198"/>
      <c r="F44" s="198"/>
      <c r="G44" s="198"/>
      <c r="H44" s="408"/>
      <c r="I44" s="408"/>
      <c r="J44" s="408"/>
      <c r="K44" s="408"/>
      <c r="L44" s="408"/>
      <c r="M44" s="408"/>
      <c r="N44" s="408"/>
      <c r="O44" s="408"/>
      <c r="P44" s="269"/>
      <c r="Q44" s="408"/>
      <c r="R44" s="198"/>
      <c r="S44" s="198"/>
      <c r="T44" s="198"/>
      <c r="U44" s="198"/>
      <c r="V44" s="198"/>
      <c r="W44" s="408"/>
      <c r="X44" s="408"/>
      <c r="Y44" s="408"/>
      <c r="Z44" s="408"/>
      <c r="AA44" s="408"/>
      <c r="AB44" s="408"/>
      <c r="AC44" s="408"/>
      <c r="AD44" s="91"/>
      <c r="AE44" s="270"/>
    </row>
    <row r="45" spans="1:31" s="961" customFormat="1" ht="9" customHeight="1">
      <c r="A45" s="817"/>
      <c r="B45" s="408"/>
      <c r="C45" s="198"/>
      <c r="D45" s="198"/>
      <c r="E45" s="198"/>
      <c r="F45" s="198"/>
      <c r="G45" s="198"/>
      <c r="H45" s="408"/>
      <c r="I45" s="408"/>
      <c r="J45" s="408"/>
      <c r="K45" s="408"/>
      <c r="L45" s="408"/>
      <c r="M45" s="408"/>
      <c r="N45" s="408"/>
      <c r="O45" s="408"/>
      <c r="P45" s="269"/>
      <c r="Q45" s="408"/>
      <c r="R45" s="198"/>
      <c r="S45" s="198"/>
      <c r="T45" s="198"/>
      <c r="U45" s="198"/>
      <c r="V45" s="198"/>
      <c r="W45" s="408"/>
      <c r="X45" s="408"/>
      <c r="Y45" s="408"/>
      <c r="Z45" s="408"/>
      <c r="AA45" s="408"/>
      <c r="AB45" s="408"/>
      <c r="AC45" s="408"/>
      <c r="AD45" s="91"/>
      <c r="AE45" s="270"/>
    </row>
    <row r="46" spans="1:31" s="534" customFormat="1" ht="60" customHeight="1">
      <c r="A46" s="982" t="s">
        <v>901</v>
      </c>
      <c r="B46" s="982"/>
      <c r="C46" s="982"/>
      <c r="D46" s="982"/>
      <c r="E46" s="982"/>
      <c r="F46" s="982"/>
      <c r="G46" s="982"/>
      <c r="H46" s="982"/>
      <c r="I46" s="982"/>
      <c r="J46" s="982"/>
      <c r="K46" s="982"/>
      <c r="L46" s="982"/>
      <c r="M46" s="982"/>
      <c r="N46" s="982"/>
      <c r="O46" s="982"/>
      <c r="P46" s="982"/>
      <c r="Q46" s="982"/>
      <c r="R46" s="982"/>
      <c r="S46" s="982"/>
      <c r="T46" s="982"/>
      <c r="U46" s="982"/>
      <c r="V46" s="982"/>
      <c r="W46" s="982"/>
      <c r="X46" s="982"/>
      <c r="Y46" s="982"/>
      <c r="Z46" s="982"/>
      <c r="AA46" s="982"/>
      <c r="AB46" s="982"/>
      <c r="AC46" s="982"/>
      <c r="AD46" s="982"/>
      <c r="AE46" s="982"/>
    </row>
    <row r="47" spans="1:31" s="534" customFormat="1" ht="39" customHeight="1">
      <c r="A47" s="982" t="s">
        <v>913</v>
      </c>
      <c r="B47" s="982"/>
      <c r="C47" s="982"/>
      <c r="D47" s="982"/>
      <c r="E47" s="982"/>
      <c r="F47" s="982"/>
      <c r="G47" s="982"/>
      <c r="H47" s="982"/>
      <c r="I47" s="982"/>
      <c r="J47" s="982"/>
      <c r="K47" s="982"/>
      <c r="L47" s="982"/>
      <c r="M47" s="982"/>
      <c r="N47" s="982"/>
      <c r="O47" s="982"/>
      <c r="P47" s="982"/>
      <c r="Q47" s="982"/>
      <c r="R47" s="982"/>
      <c r="S47" s="982"/>
      <c r="T47" s="982"/>
      <c r="U47" s="982"/>
      <c r="V47" s="982"/>
      <c r="W47" s="982"/>
      <c r="X47" s="982"/>
      <c r="Y47" s="982"/>
      <c r="Z47" s="982"/>
      <c r="AA47" s="982"/>
      <c r="AB47" s="982"/>
      <c r="AC47" s="982"/>
      <c r="AD47" s="982"/>
      <c r="AE47" s="982"/>
    </row>
    <row r="48" spans="1:31" s="534" customFormat="1" ht="39" customHeight="1">
      <c r="A48" s="982" t="s">
        <v>1518</v>
      </c>
      <c r="B48" s="982"/>
      <c r="C48" s="982"/>
      <c r="D48" s="982"/>
      <c r="E48" s="982"/>
      <c r="F48" s="982"/>
      <c r="G48" s="982"/>
      <c r="H48" s="982"/>
      <c r="I48" s="982"/>
      <c r="J48" s="982"/>
      <c r="K48" s="982"/>
      <c r="L48" s="982"/>
      <c r="M48" s="982"/>
      <c r="N48" s="982"/>
      <c r="O48" s="982"/>
      <c r="P48" s="982"/>
      <c r="Q48" s="982"/>
      <c r="R48" s="982"/>
      <c r="S48" s="982"/>
      <c r="T48" s="982"/>
      <c r="U48" s="982"/>
      <c r="V48" s="982"/>
      <c r="W48" s="982"/>
      <c r="X48" s="982"/>
      <c r="Y48" s="982"/>
      <c r="Z48" s="982"/>
      <c r="AA48" s="982"/>
      <c r="AB48" s="982"/>
      <c r="AC48" s="982"/>
      <c r="AD48" s="982"/>
      <c r="AE48" s="982"/>
    </row>
    <row r="49" spans="1:31" s="535" customFormat="1" ht="48.75" customHeight="1">
      <c r="A49" s="1032" t="s">
        <v>1343</v>
      </c>
      <c r="B49" s="1032"/>
      <c r="C49" s="1032"/>
      <c r="D49" s="1032"/>
      <c r="E49" s="1032"/>
      <c r="F49" s="1032"/>
      <c r="G49" s="1032"/>
      <c r="H49" s="1032"/>
      <c r="I49" s="1032"/>
      <c r="J49" s="1032"/>
      <c r="K49" s="1032"/>
      <c r="L49" s="1032"/>
      <c r="M49" s="1032"/>
      <c r="N49" s="1032"/>
      <c r="O49" s="1032"/>
      <c r="P49" s="1032"/>
      <c r="Q49" s="1032"/>
      <c r="R49" s="1032"/>
      <c r="S49" s="1032"/>
      <c r="T49" s="1032"/>
      <c r="U49" s="1032"/>
      <c r="V49" s="1032"/>
      <c r="W49" s="1032"/>
      <c r="X49" s="1032"/>
      <c r="Y49" s="1032"/>
      <c r="Z49" s="1032"/>
      <c r="AA49" s="1032"/>
      <c r="AB49" s="1032"/>
      <c r="AC49" s="1032"/>
      <c r="AD49" s="1032"/>
      <c r="AE49" s="1032"/>
    </row>
    <row r="50" spans="1:31" s="961" customFormat="1" ht="6" customHeight="1">
      <c r="A50" s="818"/>
      <c r="B50" s="83"/>
      <c r="C50" s="83"/>
      <c r="D50" s="83"/>
      <c r="E50" s="83"/>
      <c r="F50" s="83"/>
      <c r="G50" s="83"/>
      <c r="H50" s="83"/>
      <c r="I50" s="83"/>
      <c r="J50" s="83"/>
      <c r="K50" s="83"/>
      <c r="L50" s="83"/>
      <c r="M50" s="83"/>
      <c r="N50" s="83"/>
      <c r="O50" s="83"/>
      <c r="P50" s="728"/>
      <c r="Q50" s="83"/>
      <c r="R50" s="83"/>
      <c r="S50" s="83"/>
      <c r="T50" s="83"/>
      <c r="U50" s="83"/>
      <c r="V50" s="83"/>
      <c r="W50" s="83"/>
      <c r="X50" s="83"/>
      <c r="Y50" s="83"/>
      <c r="Z50" s="83"/>
      <c r="AA50" s="83"/>
      <c r="AB50" s="83"/>
      <c r="AC50" s="83"/>
    </row>
    <row r="51" spans="1:31" s="961" customFormat="1" ht="10.5" customHeight="1" thickBot="1">
      <c r="A51" s="816"/>
      <c r="B51" s="716"/>
      <c r="C51" s="716"/>
      <c r="D51" s="717"/>
      <c r="E51" s="716"/>
      <c r="F51" s="716"/>
      <c r="G51" s="716"/>
      <c r="H51" s="716"/>
      <c r="I51" s="717"/>
      <c r="J51" s="716"/>
      <c r="K51" s="716"/>
      <c r="L51" s="716"/>
      <c r="M51" s="716"/>
      <c r="N51" s="716"/>
      <c r="O51" s="716"/>
      <c r="P51" s="716"/>
      <c r="Q51" s="83"/>
      <c r="R51" s="83"/>
      <c r="S51" s="83"/>
      <c r="T51" s="83"/>
      <c r="U51" s="83"/>
      <c r="V51" s="83"/>
      <c r="W51" s="83"/>
      <c r="X51" s="83"/>
      <c r="Y51" s="83"/>
      <c r="Z51" s="83"/>
      <c r="AA51" s="83"/>
      <c r="AB51" s="83"/>
      <c r="AC51" s="83"/>
    </row>
    <row r="52" spans="1:31" s="961" customFormat="1" ht="27" customHeight="1" thickTop="1" thickBot="1">
      <c r="A52" s="1136" t="s">
        <v>809</v>
      </c>
      <c r="B52" s="871" t="s">
        <v>871</v>
      </c>
      <c r="C52" s="871" t="s">
        <v>872</v>
      </c>
      <c r="D52" s="871" t="s">
        <v>873</v>
      </c>
      <c r="E52" s="871" t="s">
        <v>874</v>
      </c>
      <c r="F52" s="871" t="s">
        <v>875</v>
      </c>
      <c r="G52" s="871" t="s">
        <v>876</v>
      </c>
      <c r="H52" s="871" t="s">
        <v>877</v>
      </c>
      <c r="I52" s="871" t="s">
        <v>878</v>
      </c>
      <c r="J52" s="871" t="s">
        <v>879</v>
      </c>
      <c r="K52" s="871" t="s">
        <v>880</v>
      </c>
      <c r="L52" s="871" t="s">
        <v>881</v>
      </c>
      <c r="M52" s="871" t="s">
        <v>882</v>
      </c>
      <c r="N52" s="871" t="s">
        <v>883</v>
      </c>
      <c r="O52" s="871" t="s">
        <v>884</v>
      </c>
      <c r="P52" s="871" t="s">
        <v>885</v>
      </c>
      <c r="Q52" s="871" t="s">
        <v>886</v>
      </c>
      <c r="R52" s="871" t="s">
        <v>887</v>
      </c>
      <c r="S52" s="871" t="s">
        <v>888</v>
      </c>
      <c r="T52" s="871" t="s">
        <v>889</v>
      </c>
      <c r="U52" s="871" t="s">
        <v>890</v>
      </c>
      <c r="V52" s="871" t="s">
        <v>891</v>
      </c>
      <c r="W52" s="871" t="s">
        <v>892</v>
      </c>
      <c r="X52" s="871" t="s">
        <v>893</v>
      </c>
      <c r="Y52" s="871" t="s">
        <v>894</v>
      </c>
      <c r="Z52" s="871" t="s">
        <v>895</v>
      </c>
      <c r="AA52" s="871" t="s">
        <v>896</v>
      </c>
      <c r="AB52" s="871" t="s">
        <v>1479</v>
      </c>
      <c r="AC52" s="871" t="s">
        <v>1503</v>
      </c>
      <c r="AD52" s="1137" t="s">
        <v>6</v>
      </c>
      <c r="AE52" s="1138" t="s">
        <v>720</v>
      </c>
    </row>
    <row r="53" spans="1:31" s="961" customFormat="1" ht="63" customHeight="1" thickTop="1">
      <c r="A53" s="1139" t="s">
        <v>811</v>
      </c>
      <c r="B53" s="569">
        <v>0</v>
      </c>
      <c r="C53" s="569">
        <v>0</v>
      </c>
      <c r="D53" s="569">
        <v>0</v>
      </c>
      <c r="E53" s="569">
        <v>0</v>
      </c>
      <c r="F53" s="569">
        <v>0</v>
      </c>
      <c r="G53" s="569">
        <v>0</v>
      </c>
      <c r="H53" s="569">
        <v>0</v>
      </c>
      <c r="I53" s="569">
        <v>0</v>
      </c>
      <c r="J53" s="569">
        <v>0</v>
      </c>
      <c r="K53" s="569">
        <v>0</v>
      </c>
      <c r="L53" s="569">
        <v>0</v>
      </c>
      <c r="M53" s="569">
        <v>0</v>
      </c>
      <c r="N53" s="569">
        <v>0</v>
      </c>
      <c r="O53" s="569">
        <v>0</v>
      </c>
      <c r="P53" s="569">
        <v>0</v>
      </c>
      <c r="Q53" s="569">
        <v>0</v>
      </c>
      <c r="R53" s="569">
        <v>0</v>
      </c>
      <c r="S53" s="569">
        <v>0</v>
      </c>
      <c r="T53" s="569">
        <v>0</v>
      </c>
      <c r="U53" s="569">
        <v>0</v>
      </c>
      <c r="V53" s="569">
        <v>0</v>
      </c>
      <c r="W53" s="569">
        <v>0</v>
      </c>
      <c r="X53" s="569">
        <v>0</v>
      </c>
      <c r="Y53" s="569">
        <v>0</v>
      </c>
      <c r="Z53" s="569">
        <v>0</v>
      </c>
      <c r="AA53" s="569">
        <v>0</v>
      </c>
      <c r="AB53" s="569">
        <v>0</v>
      </c>
      <c r="AC53" s="569">
        <v>0</v>
      </c>
      <c r="AD53" s="569">
        <v>0</v>
      </c>
      <c r="AE53" s="570">
        <v>0</v>
      </c>
    </row>
    <row r="54" spans="1:31" s="961" customFormat="1" ht="30" customHeight="1">
      <c r="A54" s="1139" t="s">
        <v>812</v>
      </c>
      <c r="B54" s="569">
        <v>7272.4229299999997</v>
      </c>
      <c r="C54" s="569">
        <v>0</v>
      </c>
      <c r="D54" s="569">
        <v>0</v>
      </c>
      <c r="E54" s="569">
        <v>0</v>
      </c>
      <c r="F54" s="569">
        <v>0</v>
      </c>
      <c r="G54" s="569">
        <v>0</v>
      </c>
      <c r="H54" s="569">
        <v>0</v>
      </c>
      <c r="I54" s="569">
        <v>0</v>
      </c>
      <c r="J54" s="569">
        <v>0</v>
      </c>
      <c r="K54" s="569">
        <v>0</v>
      </c>
      <c r="L54" s="569">
        <v>0</v>
      </c>
      <c r="M54" s="569">
        <v>0</v>
      </c>
      <c r="N54" s="569">
        <v>0</v>
      </c>
      <c r="O54" s="569">
        <v>0</v>
      </c>
      <c r="P54" s="569">
        <v>0</v>
      </c>
      <c r="Q54" s="569">
        <v>0</v>
      </c>
      <c r="R54" s="569">
        <v>0</v>
      </c>
      <c r="S54" s="569">
        <v>0</v>
      </c>
      <c r="T54" s="569">
        <v>0</v>
      </c>
      <c r="U54" s="569">
        <v>0</v>
      </c>
      <c r="V54" s="569">
        <v>0</v>
      </c>
      <c r="W54" s="569">
        <v>0</v>
      </c>
      <c r="X54" s="569">
        <v>0</v>
      </c>
      <c r="Y54" s="569">
        <v>0</v>
      </c>
      <c r="Z54" s="569">
        <v>0</v>
      </c>
      <c r="AA54" s="569">
        <v>0</v>
      </c>
      <c r="AB54" s="569">
        <v>0</v>
      </c>
      <c r="AC54" s="569">
        <v>0</v>
      </c>
      <c r="AD54" s="569">
        <v>7272.4229299999997</v>
      </c>
      <c r="AE54" s="570">
        <v>3.6943081436736579E-3</v>
      </c>
    </row>
    <row r="55" spans="1:31" s="961" customFormat="1" ht="30" customHeight="1">
      <c r="A55" s="1139" t="s">
        <v>813</v>
      </c>
      <c r="B55" s="569">
        <v>8767.3140600000006</v>
      </c>
      <c r="C55" s="569">
        <v>12245.02384</v>
      </c>
      <c r="D55" s="569">
        <v>0</v>
      </c>
      <c r="E55" s="569">
        <v>0</v>
      </c>
      <c r="F55" s="569">
        <v>0</v>
      </c>
      <c r="G55" s="569">
        <v>0</v>
      </c>
      <c r="H55" s="569">
        <v>0</v>
      </c>
      <c r="I55" s="569">
        <v>0</v>
      </c>
      <c r="J55" s="569">
        <v>0</v>
      </c>
      <c r="K55" s="569">
        <v>0</v>
      </c>
      <c r="L55" s="569">
        <v>0</v>
      </c>
      <c r="M55" s="569">
        <v>0</v>
      </c>
      <c r="N55" s="569">
        <v>0</v>
      </c>
      <c r="O55" s="569">
        <v>0</v>
      </c>
      <c r="P55" s="569">
        <v>0</v>
      </c>
      <c r="Q55" s="569">
        <v>0</v>
      </c>
      <c r="R55" s="569">
        <v>0</v>
      </c>
      <c r="S55" s="569">
        <v>0</v>
      </c>
      <c r="T55" s="569">
        <v>0</v>
      </c>
      <c r="U55" s="569">
        <v>0</v>
      </c>
      <c r="V55" s="569">
        <v>0</v>
      </c>
      <c r="W55" s="569">
        <v>0</v>
      </c>
      <c r="X55" s="569">
        <v>0</v>
      </c>
      <c r="Y55" s="569">
        <v>0</v>
      </c>
      <c r="Z55" s="569">
        <v>0</v>
      </c>
      <c r="AA55" s="569">
        <v>0</v>
      </c>
      <c r="AB55" s="569">
        <v>0</v>
      </c>
      <c r="AC55" s="569">
        <v>0</v>
      </c>
      <c r="AD55" s="569">
        <v>21012.337899999999</v>
      </c>
      <c r="AE55" s="570">
        <v>1.0674028692881954E-2</v>
      </c>
    </row>
    <row r="56" spans="1:31" s="961" customFormat="1" ht="30" customHeight="1">
      <c r="A56" s="1139" t="s">
        <v>814</v>
      </c>
      <c r="B56" s="569">
        <v>12590.131720000001</v>
      </c>
      <c r="C56" s="569">
        <v>6007.0025999999998</v>
      </c>
      <c r="D56" s="569">
        <v>1372.12149</v>
      </c>
      <c r="E56" s="569">
        <v>1710.6100900000001</v>
      </c>
      <c r="F56" s="569">
        <v>2858.1636600000002</v>
      </c>
      <c r="G56" s="569">
        <v>0</v>
      </c>
      <c r="H56" s="569">
        <v>0</v>
      </c>
      <c r="I56" s="569">
        <v>0</v>
      </c>
      <c r="J56" s="569">
        <v>0</v>
      </c>
      <c r="K56" s="569">
        <v>0</v>
      </c>
      <c r="L56" s="569">
        <v>0</v>
      </c>
      <c r="M56" s="569">
        <v>0</v>
      </c>
      <c r="N56" s="569">
        <v>0</v>
      </c>
      <c r="O56" s="569">
        <v>0</v>
      </c>
      <c r="P56" s="569">
        <v>0</v>
      </c>
      <c r="Q56" s="569">
        <v>1967.9180800000001</v>
      </c>
      <c r="R56" s="569">
        <v>0</v>
      </c>
      <c r="S56" s="569">
        <v>0</v>
      </c>
      <c r="T56" s="569">
        <v>0</v>
      </c>
      <c r="U56" s="569">
        <v>0</v>
      </c>
      <c r="V56" s="569">
        <v>0</v>
      </c>
      <c r="W56" s="569">
        <v>0</v>
      </c>
      <c r="X56" s="569">
        <v>0</v>
      </c>
      <c r="Y56" s="569">
        <v>0</v>
      </c>
      <c r="Z56" s="569">
        <v>1837.2913700000001</v>
      </c>
      <c r="AA56" s="569">
        <v>0</v>
      </c>
      <c r="AB56" s="569">
        <v>1442.2298600000001</v>
      </c>
      <c r="AC56" s="569">
        <v>1389.9490000000001</v>
      </c>
      <c r="AD56" s="569">
        <v>31175.417870000001</v>
      </c>
      <c r="AE56" s="570">
        <v>1.5836757739221625E-2</v>
      </c>
    </row>
    <row r="57" spans="1:31" s="961" customFormat="1" ht="30" customHeight="1">
      <c r="A57" s="1139" t="s">
        <v>815</v>
      </c>
      <c r="B57" s="569">
        <v>10504.61593</v>
      </c>
      <c r="C57" s="569">
        <v>5674.90344</v>
      </c>
      <c r="D57" s="569">
        <v>2644.2280499999997</v>
      </c>
      <c r="E57" s="569">
        <v>0</v>
      </c>
      <c r="F57" s="569">
        <v>1730.3870300000001</v>
      </c>
      <c r="G57" s="569">
        <v>711.74277000000006</v>
      </c>
      <c r="H57" s="569">
        <v>2692.04144</v>
      </c>
      <c r="I57" s="569">
        <v>0</v>
      </c>
      <c r="J57" s="569">
        <v>0</v>
      </c>
      <c r="K57" s="569">
        <v>0</v>
      </c>
      <c r="L57" s="569">
        <v>0</v>
      </c>
      <c r="M57" s="569">
        <v>0</v>
      </c>
      <c r="N57" s="569">
        <v>0</v>
      </c>
      <c r="O57" s="569">
        <v>1067.0478899999998</v>
      </c>
      <c r="P57" s="569">
        <v>744.36953000000005</v>
      </c>
      <c r="Q57" s="569">
        <v>0</v>
      </c>
      <c r="R57" s="569">
        <v>1318.2414699999999</v>
      </c>
      <c r="S57" s="569">
        <v>0</v>
      </c>
      <c r="T57" s="569">
        <v>0</v>
      </c>
      <c r="U57" s="569">
        <v>0</v>
      </c>
      <c r="V57" s="569">
        <v>797.89657</v>
      </c>
      <c r="W57" s="569">
        <v>1040.7807499999999</v>
      </c>
      <c r="X57" s="569">
        <v>0</v>
      </c>
      <c r="Y57" s="569">
        <v>0</v>
      </c>
      <c r="Z57" s="569">
        <v>4768.6987499999996</v>
      </c>
      <c r="AA57" s="569">
        <v>0</v>
      </c>
      <c r="AB57" s="569">
        <v>1976.8116299999999</v>
      </c>
      <c r="AC57" s="569">
        <v>4395.0306799999998</v>
      </c>
      <c r="AD57" s="569">
        <v>40066.79593</v>
      </c>
      <c r="AE57" s="570">
        <v>2.0353476677560278E-2</v>
      </c>
    </row>
    <row r="58" spans="1:31" s="961" customFormat="1" ht="30" customHeight="1">
      <c r="A58" s="1139" t="s">
        <v>816</v>
      </c>
      <c r="B58" s="569">
        <v>27167.13509</v>
      </c>
      <c r="C58" s="569">
        <v>23417.254199999999</v>
      </c>
      <c r="D58" s="569">
        <v>8799.88544</v>
      </c>
      <c r="E58" s="569">
        <v>1925.9248700000001</v>
      </c>
      <c r="F58" s="569">
        <v>1666.9131200000002</v>
      </c>
      <c r="G58" s="569">
        <v>2926.32546</v>
      </c>
      <c r="H58" s="569">
        <v>760.83465000000001</v>
      </c>
      <c r="I58" s="569">
        <v>787.7326700000001</v>
      </c>
      <c r="J58" s="569">
        <v>0</v>
      </c>
      <c r="K58" s="569">
        <v>359.13893000000002</v>
      </c>
      <c r="L58" s="569">
        <v>343.43774999999999</v>
      </c>
      <c r="M58" s="569">
        <v>934.49949000000004</v>
      </c>
      <c r="N58" s="569">
        <v>783.01038000000005</v>
      </c>
      <c r="O58" s="569">
        <v>2618.6717400000002</v>
      </c>
      <c r="P58" s="569">
        <v>400.35947999999996</v>
      </c>
      <c r="Q58" s="569">
        <v>360.31871000000001</v>
      </c>
      <c r="R58" s="569">
        <v>949.05381000000011</v>
      </c>
      <c r="S58" s="569">
        <v>811.41638</v>
      </c>
      <c r="T58" s="569">
        <v>0</v>
      </c>
      <c r="U58" s="569">
        <v>1881.3036200000001</v>
      </c>
      <c r="V58" s="569">
        <v>1483.9086100000002</v>
      </c>
      <c r="W58" s="569">
        <v>861.39855</v>
      </c>
      <c r="X58" s="569">
        <v>417.18056000000001</v>
      </c>
      <c r="Y58" s="569">
        <v>538.33406000000002</v>
      </c>
      <c r="Z58" s="569">
        <v>4456.4711600000001</v>
      </c>
      <c r="AA58" s="569">
        <v>900.69296999999995</v>
      </c>
      <c r="AB58" s="569">
        <v>5094.7917400000006</v>
      </c>
      <c r="AC58" s="569">
        <v>5911.70118</v>
      </c>
      <c r="AD58" s="569">
        <v>96557.694620000009</v>
      </c>
      <c r="AE58" s="570">
        <v>4.9050210776041901E-2</v>
      </c>
    </row>
    <row r="59" spans="1:31" s="961" customFormat="1" ht="30" customHeight="1">
      <c r="A59" s="1139" t="s">
        <v>817</v>
      </c>
      <c r="B59" s="569">
        <v>37910.362030000004</v>
      </c>
      <c r="C59" s="569">
        <v>18108.431649999999</v>
      </c>
      <c r="D59" s="569">
        <v>9376.6224099999999</v>
      </c>
      <c r="E59" s="569">
        <v>4287.1980999999996</v>
      </c>
      <c r="F59" s="569">
        <v>4074.1323700000003</v>
      </c>
      <c r="G59" s="569">
        <v>4611.0166600000002</v>
      </c>
      <c r="H59" s="569">
        <v>1116.34618</v>
      </c>
      <c r="I59" s="569">
        <v>1364.2533000000001</v>
      </c>
      <c r="J59" s="569">
        <v>2275.3293399999998</v>
      </c>
      <c r="K59" s="569">
        <v>1224.1202900000001</v>
      </c>
      <c r="L59" s="569">
        <v>316.84110999999996</v>
      </c>
      <c r="M59" s="569">
        <v>519.49191999999994</v>
      </c>
      <c r="N59" s="569">
        <v>1227.2365300000001</v>
      </c>
      <c r="O59" s="569">
        <v>1945.77</v>
      </c>
      <c r="P59" s="569">
        <v>1304.8011399999998</v>
      </c>
      <c r="Q59" s="569">
        <v>827.57581000000005</v>
      </c>
      <c r="R59" s="569">
        <v>784.71677</v>
      </c>
      <c r="S59" s="569">
        <v>1053.35806</v>
      </c>
      <c r="T59" s="569">
        <v>269.54300999999998</v>
      </c>
      <c r="U59" s="569">
        <v>4233.3991399999995</v>
      </c>
      <c r="V59" s="569">
        <v>4141.4619599999996</v>
      </c>
      <c r="W59" s="569">
        <v>2701.6369300000001</v>
      </c>
      <c r="X59" s="569">
        <v>986.63992000000007</v>
      </c>
      <c r="Y59" s="569">
        <v>1449.9265500000001</v>
      </c>
      <c r="Z59" s="569">
        <v>3520.2517200000002</v>
      </c>
      <c r="AA59" s="569">
        <v>1069.5735500000001</v>
      </c>
      <c r="AB59" s="569">
        <v>2286.6290400000003</v>
      </c>
      <c r="AC59" s="569">
        <v>6575.4823799999995</v>
      </c>
      <c r="AD59" s="569">
        <v>119562.14787</v>
      </c>
      <c r="AE59" s="570">
        <v>6.0736211411628549E-2</v>
      </c>
    </row>
    <row r="60" spans="1:31" s="961" customFormat="1" ht="30" customHeight="1">
      <c r="A60" s="1139" t="s">
        <v>818</v>
      </c>
      <c r="B60" s="569">
        <v>31042.068010000003</v>
      </c>
      <c r="C60" s="569">
        <v>13716.35462</v>
      </c>
      <c r="D60" s="569">
        <v>11654.40083</v>
      </c>
      <c r="E60" s="569">
        <v>4521.8717699999997</v>
      </c>
      <c r="F60" s="569">
        <v>4751.6464500000002</v>
      </c>
      <c r="G60" s="569">
        <v>4817.6813099999999</v>
      </c>
      <c r="H60" s="569">
        <v>312.22275999999999</v>
      </c>
      <c r="I60" s="569">
        <v>3223.9619300000004</v>
      </c>
      <c r="J60" s="569">
        <v>1370.8041599999999</v>
      </c>
      <c r="K60" s="569">
        <v>1522.02306</v>
      </c>
      <c r="L60" s="569">
        <v>612.96384999999998</v>
      </c>
      <c r="M60" s="569">
        <v>882.00923</v>
      </c>
      <c r="N60" s="569">
        <v>3533.1409399999998</v>
      </c>
      <c r="O60" s="569">
        <v>2211.95865</v>
      </c>
      <c r="P60" s="569">
        <v>2415.3893499999999</v>
      </c>
      <c r="Q60" s="569">
        <v>162.82640000000001</v>
      </c>
      <c r="R60" s="569">
        <v>1311.23936</v>
      </c>
      <c r="S60" s="569">
        <v>2537.8867599999999</v>
      </c>
      <c r="T60" s="569">
        <v>1164.3861100000001</v>
      </c>
      <c r="U60" s="569">
        <v>8222.9105899999995</v>
      </c>
      <c r="V60" s="569">
        <v>6405.25713</v>
      </c>
      <c r="W60" s="569">
        <v>2226.5728599999998</v>
      </c>
      <c r="X60" s="569">
        <v>1307.9178999999999</v>
      </c>
      <c r="Y60" s="569">
        <v>2321.0445399999999</v>
      </c>
      <c r="Z60" s="569">
        <v>2946.4481099999998</v>
      </c>
      <c r="AA60" s="569">
        <v>1201.6756499999999</v>
      </c>
      <c r="AB60" s="569">
        <v>2363.1434100000001</v>
      </c>
      <c r="AC60" s="569">
        <v>5336.4126900000001</v>
      </c>
      <c r="AD60" s="569">
        <v>124096.21843000001</v>
      </c>
      <c r="AE60" s="570">
        <v>6.3039467692929424E-2</v>
      </c>
    </row>
    <row r="61" spans="1:31" s="961" customFormat="1" ht="30" customHeight="1">
      <c r="A61" s="1139" t="s">
        <v>819</v>
      </c>
      <c r="B61" s="569">
        <v>26206.47134</v>
      </c>
      <c r="C61" s="569">
        <v>10362.161990000001</v>
      </c>
      <c r="D61" s="569">
        <v>8247.7801500000005</v>
      </c>
      <c r="E61" s="569">
        <v>4055.4535299999998</v>
      </c>
      <c r="F61" s="569">
        <v>3539.2799399999999</v>
      </c>
      <c r="G61" s="569">
        <v>4309.6557599999996</v>
      </c>
      <c r="H61" s="569">
        <v>1410.7133700000002</v>
      </c>
      <c r="I61" s="569">
        <v>1809.81692</v>
      </c>
      <c r="J61" s="569">
        <v>2325.0266499999998</v>
      </c>
      <c r="K61" s="569">
        <v>2379.6983599999999</v>
      </c>
      <c r="L61" s="569">
        <v>658.96768000000009</v>
      </c>
      <c r="M61" s="569">
        <v>1383.2129399999999</v>
      </c>
      <c r="N61" s="569">
        <v>2688.5218300000001</v>
      </c>
      <c r="O61" s="569">
        <v>2603.0757000000003</v>
      </c>
      <c r="P61" s="569">
        <v>2412.5591400000003</v>
      </c>
      <c r="Q61" s="569">
        <v>1343.33924</v>
      </c>
      <c r="R61" s="569">
        <v>1496.68397</v>
      </c>
      <c r="S61" s="569">
        <v>3804.0126399999999</v>
      </c>
      <c r="T61" s="569">
        <v>688.40993999999989</v>
      </c>
      <c r="U61" s="569">
        <v>6175.6481699999995</v>
      </c>
      <c r="V61" s="569">
        <v>6523.9687400000003</v>
      </c>
      <c r="W61" s="569">
        <v>2573.1582899999999</v>
      </c>
      <c r="X61" s="569">
        <v>1244.0424699999999</v>
      </c>
      <c r="Y61" s="569">
        <v>2092.0174299999999</v>
      </c>
      <c r="Z61" s="569">
        <v>3518.1395299999999</v>
      </c>
      <c r="AA61" s="569">
        <v>1798.1390900000001</v>
      </c>
      <c r="AB61" s="569">
        <v>1686.2785800000001</v>
      </c>
      <c r="AC61" s="569">
        <v>4571.8455800000002</v>
      </c>
      <c r="AD61" s="569">
        <v>111908.07897</v>
      </c>
      <c r="AE61" s="570">
        <v>5.6848031455418377E-2</v>
      </c>
    </row>
    <row r="62" spans="1:31" s="961" customFormat="1" ht="30" customHeight="1">
      <c r="A62" s="1139" t="s">
        <v>820</v>
      </c>
      <c r="B62" s="569">
        <v>40269.893729999996</v>
      </c>
      <c r="C62" s="569">
        <v>14066.314060000001</v>
      </c>
      <c r="D62" s="569">
        <v>15373.438769999999</v>
      </c>
      <c r="E62" s="569">
        <v>6925.4624100000001</v>
      </c>
      <c r="F62" s="569">
        <v>5396.0730400000002</v>
      </c>
      <c r="G62" s="569">
        <v>9087.4588399999993</v>
      </c>
      <c r="H62" s="569">
        <v>2624.7148199999997</v>
      </c>
      <c r="I62" s="569">
        <v>4452.7017999999998</v>
      </c>
      <c r="J62" s="569">
        <v>3841.2051499999998</v>
      </c>
      <c r="K62" s="569">
        <v>4434.1962400000002</v>
      </c>
      <c r="L62" s="569">
        <v>2015.24647</v>
      </c>
      <c r="M62" s="569">
        <v>2444.4543699999999</v>
      </c>
      <c r="N62" s="569">
        <v>6592.2451100000008</v>
      </c>
      <c r="O62" s="569">
        <v>4245.3130499999997</v>
      </c>
      <c r="P62" s="569">
        <v>5157.0707699999994</v>
      </c>
      <c r="Q62" s="569">
        <v>1277.9273000000001</v>
      </c>
      <c r="R62" s="569">
        <v>3531.40996</v>
      </c>
      <c r="S62" s="569">
        <v>5884.0679500000006</v>
      </c>
      <c r="T62" s="569">
        <v>2281.9077900000002</v>
      </c>
      <c r="U62" s="569">
        <v>12215.71551</v>
      </c>
      <c r="V62" s="569">
        <v>14705.97847</v>
      </c>
      <c r="W62" s="569">
        <v>5683.1611700000003</v>
      </c>
      <c r="X62" s="569">
        <v>2530.9601200000002</v>
      </c>
      <c r="Y62" s="569">
        <v>4031.7655199999999</v>
      </c>
      <c r="Z62" s="569">
        <v>6349.0762699999996</v>
      </c>
      <c r="AA62" s="569">
        <v>2510.8801400000002</v>
      </c>
      <c r="AB62" s="569">
        <v>2550.1588500000003</v>
      </c>
      <c r="AC62" s="569">
        <v>7213.6798600000002</v>
      </c>
      <c r="AD62" s="569">
        <v>197692.47753999999</v>
      </c>
      <c r="AE62" s="570">
        <v>0.10042553035609052</v>
      </c>
    </row>
    <row r="63" spans="1:31" s="961" customFormat="1" ht="30" customHeight="1">
      <c r="A63" s="1139" t="s">
        <v>821</v>
      </c>
      <c r="B63" s="569">
        <v>64984.349820000003</v>
      </c>
      <c r="C63" s="569">
        <v>21502.151120000002</v>
      </c>
      <c r="D63" s="569">
        <v>23874.106319999999</v>
      </c>
      <c r="E63" s="569">
        <v>12474.770779999999</v>
      </c>
      <c r="F63" s="569">
        <v>8803.4128199999996</v>
      </c>
      <c r="G63" s="569">
        <v>19491.314280000002</v>
      </c>
      <c r="H63" s="569">
        <v>6326.6794500000005</v>
      </c>
      <c r="I63" s="569">
        <v>8693.5480200000002</v>
      </c>
      <c r="J63" s="569">
        <v>8318.117110000001</v>
      </c>
      <c r="K63" s="569">
        <v>8550.5497300000006</v>
      </c>
      <c r="L63" s="569">
        <v>3506.78143</v>
      </c>
      <c r="M63" s="569">
        <v>3756.2932599999999</v>
      </c>
      <c r="N63" s="569">
        <v>11996.46423</v>
      </c>
      <c r="O63" s="569">
        <v>7984.78683</v>
      </c>
      <c r="P63" s="569">
        <v>6832.4958499999993</v>
      </c>
      <c r="Q63" s="569">
        <v>2794.6562899999999</v>
      </c>
      <c r="R63" s="569">
        <v>4937.4931399999996</v>
      </c>
      <c r="S63" s="569">
        <v>11465.092259999999</v>
      </c>
      <c r="T63" s="569">
        <v>5294.7664100000002</v>
      </c>
      <c r="U63" s="569">
        <v>24412.40079</v>
      </c>
      <c r="V63" s="569">
        <v>28177.922710000003</v>
      </c>
      <c r="W63" s="569">
        <v>8910.3767499999994</v>
      </c>
      <c r="X63" s="569">
        <v>5628.0109000000002</v>
      </c>
      <c r="Y63" s="569">
        <v>7929.4102800000001</v>
      </c>
      <c r="Z63" s="569">
        <v>7704.9266699999998</v>
      </c>
      <c r="AA63" s="569">
        <v>4705.5886</v>
      </c>
      <c r="AB63" s="569">
        <v>5665.4014299999999</v>
      </c>
      <c r="AC63" s="569">
        <v>13626.013449999999</v>
      </c>
      <c r="AD63" s="569">
        <v>348347.88073000003</v>
      </c>
      <c r="AE63" s="570">
        <v>0.17695676186592454</v>
      </c>
    </row>
    <row r="64" spans="1:31" s="961" customFormat="1" ht="30" customHeight="1">
      <c r="A64" s="1139" t="s">
        <v>822</v>
      </c>
      <c r="B64" s="569">
        <v>94555.088029999999</v>
      </c>
      <c r="C64" s="569">
        <v>32274.460219999997</v>
      </c>
      <c r="D64" s="569">
        <v>32899.683349999999</v>
      </c>
      <c r="E64" s="569">
        <v>18174.146390000002</v>
      </c>
      <c r="F64" s="569">
        <v>13028.55783</v>
      </c>
      <c r="G64" s="569">
        <v>31424.208559999999</v>
      </c>
      <c r="H64" s="569">
        <v>11180.63156</v>
      </c>
      <c r="I64" s="569">
        <v>16323.888489999999</v>
      </c>
      <c r="J64" s="569">
        <v>16678.747729999999</v>
      </c>
      <c r="K64" s="569">
        <v>12769.93327</v>
      </c>
      <c r="L64" s="569">
        <v>9094.7713399999993</v>
      </c>
      <c r="M64" s="569">
        <v>6095.0688899999996</v>
      </c>
      <c r="N64" s="569">
        <v>21699.491899999997</v>
      </c>
      <c r="O64" s="569">
        <v>11038.1273</v>
      </c>
      <c r="P64" s="569">
        <v>11295.067359999999</v>
      </c>
      <c r="Q64" s="569">
        <v>4713.1812</v>
      </c>
      <c r="R64" s="569">
        <v>8681.0889999999999</v>
      </c>
      <c r="S64" s="569">
        <v>16472.637760000001</v>
      </c>
      <c r="T64" s="569">
        <v>10660.172929999999</v>
      </c>
      <c r="U64" s="569">
        <v>34804.350020000005</v>
      </c>
      <c r="V64" s="569">
        <v>53446.09592</v>
      </c>
      <c r="W64" s="569">
        <v>16025.071910000001</v>
      </c>
      <c r="X64" s="569">
        <v>7844.0589800000007</v>
      </c>
      <c r="Y64" s="569">
        <v>13701.418679999999</v>
      </c>
      <c r="Z64" s="569">
        <v>12909.524890000001</v>
      </c>
      <c r="AA64" s="569">
        <v>7821.7148799999995</v>
      </c>
      <c r="AB64" s="569">
        <v>12129.535179999999</v>
      </c>
      <c r="AC64" s="569">
        <v>21481.39428</v>
      </c>
      <c r="AD64" s="569">
        <v>559222.11785000004</v>
      </c>
      <c r="AE64" s="570">
        <v>0.28407847618065929</v>
      </c>
    </row>
    <row r="65" spans="1:31" s="961" customFormat="1" ht="30" customHeight="1">
      <c r="A65" s="1139" t="s">
        <v>823</v>
      </c>
      <c r="B65" s="569">
        <v>25363.648829999998</v>
      </c>
      <c r="C65" s="569">
        <v>6633.6205999999993</v>
      </c>
      <c r="D65" s="569">
        <v>6766.4210899999998</v>
      </c>
      <c r="E65" s="569">
        <v>3507.79295</v>
      </c>
      <c r="F65" s="569">
        <v>2469.3854799999999</v>
      </c>
      <c r="G65" s="569">
        <v>6998.6625300000005</v>
      </c>
      <c r="H65" s="569">
        <v>2816.2623900000003</v>
      </c>
      <c r="I65" s="569">
        <v>3652.2394900000004</v>
      </c>
      <c r="J65" s="569">
        <v>3838.0735299999997</v>
      </c>
      <c r="K65" s="569">
        <v>1975.4526599999999</v>
      </c>
      <c r="L65" s="569">
        <v>2909.5990499999998</v>
      </c>
      <c r="M65" s="569">
        <v>1119.24746</v>
      </c>
      <c r="N65" s="569">
        <v>4155.4585299999999</v>
      </c>
      <c r="O65" s="569">
        <v>2050.7520500000001</v>
      </c>
      <c r="P65" s="569">
        <v>1861.82106</v>
      </c>
      <c r="Q65" s="569">
        <v>1332.9788000000001</v>
      </c>
      <c r="R65" s="569">
        <v>2604.3076800000003</v>
      </c>
      <c r="S65" s="569">
        <v>2837.4061699999997</v>
      </c>
      <c r="T65" s="569">
        <v>2305.1201000000001</v>
      </c>
      <c r="U65" s="569">
        <v>6596.1081399999994</v>
      </c>
      <c r="V65" s="569">
        <v>12384.543170000001</v>
      </c>
      <c r="W65" s="569">
        <v>2764.4832099999999</v>
      </c>
      <c r="X65" s="569">
        <v>1469.2594799999999</v>
      </c>
      <c r="Y65" s="569">
        <v>2888.8627499999998</v>
      </c>
      <c r="Z65" s="569">
        <v>2401.24136</v>
      </c>
      <c r="AA65" s="569">
        <v>1432.7346299999999</v>
      </c>
      <c r="AB65" s="569">
        <v>2966.1192799999999</v>
      </c>
      <c r="AC65" s="569">
        <v>3816.2776899999999</v>
      </c>
      <c r="AD65" s="569">
        <v>121917.88016</v>
      </c>
      <c r="AE65" s="570">
        <v>6.1932896624662767E-2</v>
      </c>
    </row>
    <row r="66" spans="1:31" s="961" customFormat="1" ht="30" customHeight="1" thickBot="1">
      <c r="A66" s="1139" t="s">
        <v>824</v>
      </c>
      <c r="B66" s="569">
        <v>24099.216489999999</v>
      </c>
      <c r="C66" s="569">
        <v>11192.06943</v>
      </c>
      <c r="D66" s="569">
        <v>9614.7249100000008</v>
      </c>
      <c r="E66" s="569">
        <v>6738.7245700000003</v>
      </c>
      <c r="F66" s="569">
        <v>3625.9217999999996</v>
      </c>
      <c r="G66" s="569">
        <v>18828.974329999997</v>
      </c>
      <c r="H66" s="569">
        <v>4972.0130199999994</v>
      </c>
      <c r="I66" s="569">
        <v>4732.0225300000002</v>
      </c>
      <c r="J66" s="569">
        <v>6391.8186699999997</v>
      </c>
      <c r="K66" s="569">
        <v>3310.0381499999999</v>
      </c>
      <c r="L66" s="569">
        <v>5767.5787099999998</v>
      </c>
      <c r="M66" s="569">
        <v>1816.2920200000001</v>
      </c>
      <c r="N66" s="569">
        <v>7211.4287000000004</v>
      </c>
      <c r="O66" s="569">
        <v>3434.6566600000001</v>
      </c>
      <c r="P66" s="569">
        <v>2771.8902200000002</v>
      </c>
      <c r="Q66" s="569">
        <v>4883.4081200000001</v>
      </c>
      <c r="R66" s="569">
        <v>4623.4187099999999</v>
      </c>
      <c r="S66" s="569">
        <v>3901.1000899999999</v>
      </c>
      <c r="T66" s="569">
        <v>4228.32845</v>
      </c>
      <c r="U66" s="569">
        <v>9718.3891899999999</v>
      </c>
      <c r="V66" s="569">
        <v>18574.015820000001</v>
      </c>
      <c r="W66" s="569">
        <v>4436.0319800000007</v>
      </c>
      <c r="X66" s="569">
        <v>3121.1844900000001</v>
      </c>
      <c r="Y66" s="569">
        <v>4544.4500800000005</v>
      </c>
      <c r="Z66" s="569">
        <v>4116.9640399999998</v>
      </c>
      <c r="AA66" s="569">
        <v>2391.7645000000002</v>
      </c>
      <c r="AB66" s="569">
        <v>5008.7108600000001</v>
      </c>
      <c r="AC66" s="569">
        <v>5661.3987200000001</v>
      </c>
      <c r="AD66" s="569">
        <v>189716.53526</v>
      </c>
      <c r="AE66" s="570">
        <v>9.6373842383307151E-2</v>
      </c>
    </row>
    <row r="67" spans="1:31" s="961" customFormat="1" ht="35.25" customHeight="1" thickTop="1" thickBot="1">
      <c r="A67" s="1136" t="s">
        <v>6</v>
      </c>
      <c r="B67" s="571">
        <v>410732.71801000001</v>
      </c>
      <c r="C67" s="571">
        <v>175199.74777000002</v>
      </c>
      <c r="D67" s="571">
        <v>130623.41281000001</v>
      </c>
      <c r="E67" s="571">
        <v>64321.955459999997</v>
      </c>
      <c r="F67" s="571">
        <v>51943.873539999993</v>
      </c>
      <c r="G67" s="571">
        <v>103207.0405</v>
      </c>
      <c r="H67" s="571">
        <v>34212.459640000001</v>
      </c>
      <c r="I67" s="571">
        <v>45040.165150000001</v>
      </c>
      <c r="J67" s="571">
        <v>45039.122340000002</v>
      </c>
      <c r="K67" s="571">
        <v>36525.150690000002</v>
      </c>
      <c r="L67" s="571">
        <v>25226.187389999999</v>
      </c>
      <c r="M67" s="571">
        <v>18950.569579999999</v>
      </c>
      <c r="N67" s="571">
        <v>59886.998149999999</v>
      </c>
      <c r="O67" s="571">
        <v>39200.159870000003</v>
      </c>
      <c r="P67" s="571">
        <v>35195.823899999996</v>
      </c>
      <c r="Q67" s="571">
        <v>19664.129950000002</v>
      </c>
      <c r="R67" s="571">
        <v>30237.653870000002</v>
      </c>
      <c r="S67" s="571">
        <v>48766.978070000005</v>
      </c>
      <c r="T67" s="571">
        <v>26892.634740000001</v>
      </c>
      <c r="U67" s="571">
        <v>108260.22517000001</v>
      </c>
      <c r="V67" s="571">
        <v>146641.0491</v>
      </c>
      <c r="W67" s="571">
        <v>47222.672399999996</v>
      </c>
      <c r="X67" s="571">
        <v>24549.254820000002</v>
      </c>
      <c r="Y67" s="571">
        <v>39497.229890000002</v>
      </c>
      <c r="Z67" s="571">
        <v>54529.033869999999</v>
      </c>
      <c r="AA67" s="571">
        <v>23832.764010000003</v>
      </c>
      <c r="AB67" s="571">
        <v>43169.809860000001</v>
      </c>
      <c r="AC67" s="571">
        <v>79979.185509999996</v>
      </c>
      <c r="AD67" s="571">
        <v>1968548.00606</v>
      </c>
      <c r="AE67" s="572">
        <v>1</v>
      </c>
    </row>
    <row r="68" spans="1:31" s="961" customFormat="1" ht="31.5" customHeight="1" thickTop="1" thickBot="1">
      <c r="A68" s="1140" t="s">
        <v>825</v>
      </c>
      <c r="B68" s="570">
        <v>0.20864754974000932</v>
      </c>
      <c r="C68" s="570">
        <v>8.8999479428829353E-2</v>
      </c>
      <c r="D68" s="570">
        <v>6.6355208208226282E-2</v>
      </c>
      <c r="E68" s="570">
        <v>3.2674821879878253E-2</v>
      </c>
      <c r="F68" s="570">
        <v>2.6386897032785281E-2</v>
      </c>
      <c r="G68" s="570">
        <v>5.2428002864185329E-2</v>
      </c>
      <c r="H68" s="570">
        <v>1.7379540419984671E-2</v>
      </c>
      <c r="I68" s="570">
        <v>2.2879891682269296E-2</v>
      </c>
      <c r="J68" s="570">
        <v>2.2879361946648528E-2</v>
      </c>
      <c r="K68" s="570">
        <v>1.8554361172580285E-2</v>
      </c>
      <c r="L68" s="570">
        <v>1.2814616312298925E-2</v>
      </c>
      <c r="M68" s="570">
        <v>9.6266738335373872E-3</v>
      </c>
      <c r="N68" s="570">
        <v>3.0421914002423715E-2</v>
      </c>
      <c r="O68" s="570">
        <v>1.991323541479598E-2</v>
      </c>
      <c r="P68" s="570">
        <v>1.7879078280871374E-2</v>
      </c>
      <c r="Q68" s="570">
        <v>9.9891543866167994E-3</v>
      </c>
      <c r="R68" s="570">
        <v>1.5360384291831376E-2</v>
      </c>
      <c r="S68" s="570">
        <v>2.4773070262891835E-2</v>
      </c>
      <c r="T68" s="570">
        <v>1.366115261462429E-2</v>
      </c>
      <c r="U68" s="570">
        <v>5.4994963209802621E-2</v>
      </c>
      <c r="V68" s="570">
        <v>7.4491985284879297E-2</v>
      </c>
      <c r="W68" s="570">
        <v>2.3988580544964715E-2</v>
      </c>
      <c r="X68" s="570">
        <v>1.2470742265074209E-2</v>
      </c>
      <c r="Y68" s="570">
        <v>2.0064143606562446E-2</v>
      </c>
      <c r="Z68" s="570">
        <v>2.7700129080996356E-2</v>
      </c>
      <c r="AA68" s="570">
        <v>1.210677308180088E-2</v>
      </c>
      <c r="AB68" s="570">
        <v>2.1929772465342771E-2</v>
      </c>
      <c r="AC68" s="570">
        <v>4.0628516685288441E-2</v>
      </c>
      <c r="AD68" s="570">
        <v>1</v>
      </c>
      <c r="AE68" s="570"/>
    </row>
    <row r="69" spans="1:31" s="961" customFormat="1" ht="73.5" customHeight="1" thickTop="1" thickBot="1">
      <c r="A69" s="1141" t="s">
        <v>829</v>
      </c>
      <c r="B69" s="871" t="s">
        <v>871</v>
      </c>
      <c r="C69" s="871" t="s">
        <v>872</v>
      </c>
      <c r="D69" s="871" t="s">
        <v>873</v>
      </c>
      <c r="E69" s="871" t="s">
        <v>874</v>
      </c>
      <c r="F69" s="871" t="s">
        <v>875</v>
      </c>
      <c r="G69" s="871" t="s">
        <v>876</v>
      </c>
      <c r="H69" s="871" t="s">
        <v>877</v>
      </c>
      <c r="I69" s="871" t="s">
        <v>878</v>
      </c>
      <c r="J69" s="871" t="s">
        <v>879</v>
      </c>
      <c r="K69" s="871" t="s">
        <v>880</v>
      </c>
      <c r="L69" s="871" t="s">
        <v>881</v>
      </c>
      <c r="M69" s="871" t="s">
        <v>882</v>
      </c>
      <c r="N69" s="871" t="s">
        <v>883</v>
      </c>
      <c r="O69" s="871" t="s">
        <v>884</v>
      </c>
      <c r="P69" s="871" t="s">
        <v>885</v>
      </c>
      <c r="Q69" s="871" t="s">
        <v>886</v>
      </c>
      <c r="R69" s="871" t="s">
        <v>887</v>
      </c>
      <c r="S69" s="871" t="s">
        <v>888</v>
      </c>
      <c r="T69" s="871" t="s">
        <v>889</v>
      </c>
      <c r="U69" s="871" t="s">
        <v>890</v>
      </c>
      <c r="V69" s="871" t="s">
        <v>891</v>
      </c>
      <c r="W69" s="871" t="s">
        <v>892</v>
      </c>
      <c r="X69" s="871" t="s">
        <v>893</v>
      </c>
      <c r="Y69" s="871" t="s">
        <v>894</v>
      </c>
      <c r="Z69" s="871" t="s">
        <v>895</v>
      </c>
      <c r="AA69" s="871" t="s">
        <v>896</v>
      </c>
      <c r="AB69" s="871" t="s">
        <v>1479</v>
      </c>
      <c r="AC69" s="871" t="s">
        <v>1503</v>
      </c>
      <c r="AD69" s="1137" t="s">
        <v>6</v>
      </c>
      <c r="AE69" s="1138" t="s">
        <v>720</v>
      </c>
    </row>
    <row r="70" spans="1:31" s="961" customFormat="1" ht="42.75" customHeight="1" thickTop="1">
      <c r="A70" s="1139" t="s">
        <v>811</v>
      </c>
      <c r="B70" s="569">
        <v>0</v>
      </c>
      <c r="C70" s="569">
        <v>0</v>
      </c>
      <c r="D70" s="569">
        <v>0</v>
      </c>
      <c r="E70" s="569">
        <v>0</v>
      </c>
      <c r="F70" s="569">
        <v>0</v>
      </c>
      <c r="G70" s="569">
        <v>0</v>
      </c>
      <c r="H70" s="569">
        <v>0</v>
      </c>
      <c r="I70" s="569">
        <v>0</v>
      </c>
      <c r="J70" s="569">
        <v>0</v>
      </c>
      <c r="K70" s="569">
        <v>0</v>
      </c>
      <c r="L70" s="569">
        <v>0</v>
      </c>
      <c r="M70" s="569">
        <v>0</v>
      </c>
      <c r="N70" s="569">
        <v>0</v>
      </c>
      <c r="O70" s="569">
        <v>0</v>
      </c>
      <c r="P70" s="569">
        <v>0</v>
      </c>
      <c r="Q70" s="569">
        <v>0</v>
      </c>
      <c r="R70" s="569">
        <v>0</v>
      </c>
      <c r="S70" s="569">
        <v>0</v>
      </c>
      <c r="T70" s="569">
        <v>0</v>
      </c>
      <c r="U70" s="569">
        <v>0</v>
      </c>
      <c r="V70" s="569">
        <v>0</v>
      </c>
      <c r="W70" s="569">
        <v>0</v>
      </c>
      <c r="X70" s="569">
        <v>0</v>
      </c>
      <c r="Y70" s="569">
        <v>0</v>
      </c>
      <c r="Z70" s="569">
        <v>0</v>
      </c>
      <c r="AA70" s="569">
        <v>0</v>
      </c>
      <c r="AB70" s="569">
        <v>0</v>
      </c>
      <c r="AC70" s="569">
        <v>0</v>
      </c>
      <c r="AD70" s="569">
        <v>0</v>
      </c>
      <c r="AE70" s="570">
        <v>0</v>
      </c>
    </row>
    <row r="71" spans="1:31" s="961" customFormat="1" ht="30.75" customHeight="1">
      <c r="A71" s="1139" t="s">
        <v>812</v>
      </c>
      <c r="B71" s="569">
        <v>1</v>
      </c>
      <c r="C71" s="569">
        <v>0</v>
      </c>
      <c r="D71" s="569">
        <v>0</v>
      </c>
      <c r="E71" s="569">
        <v>0</v>
      </c>
      <c r="F71" s="569">
        <v>0</v>
      </c>
      <c r="G71" s="569">
        <v>0</v>
      </c>
      <c r="H71" s="569">
        <v>0</v>
      </c>
      <c r="I71" s="569">
        <v>0</v>
      </c>
      <c r="J71" s="569">
        <v>0</v>
      </c>
      <c r="K71" s="569">
        <v>0</v>
      </c>
      <c r="L71" s="569">
        <v>0</v>
      </c>
      <c r="M71" s="569">
        <v>0</v>
      </c>
      <c r="N71" s="569">
        <v>0</v>
      </c>
      <c r="O71" s="569">
        <v>0</v>
      </c>
      <c r="P71" s="569">
        <v>0</v>
      </c>
      <c r="Q71" s="569">
        <v>0</v>
      </c>
      <c r="R71" s="569">
        <v>0</v>
      </c>
      <c r="S71" s="569">
        <v>0</v>
      </c>
      <c r="T71" s="569">
        <v>0</v>
      </c>
      <c r="U71" s="569">
        <v>0</v>
      </c>
      <c r="V71" s="569">
        <v>0</v>
      </c>
      <c r="W71" s="569">
        <v>0</v>
      </c>
      <c r="X71" s="569">
        <v>0</v>
      </c>
      <c r="Y71" s="569">
        <v>0</v>
      </c>
      <c r="Z71" s="569">
        <v>0</v>
      </c>
      <c r="AA71" s="569">
        <v>0</v>
      </c>
      <c r="AB71" s="569">
        <v>0</v>
      </c>
      <c r="AC71" s="569">
        <v>0</v>
      </c>
      <c r="AD71" s="569">
        <v>1</v>
      </c>
      <c r="AE71" s="570">
        <v>1.1419175078792309E-6</v>
      </c>
    </row>
    <row r="72" spans="1:31" s="961" customFormat="1" ht="30.75" customHeight="1">
      <c r="A72" s="1139" t="s">
        <v>813</v>
      </c>
      <c r="B72" s="569">
        <v>2</v>
      </c>
      <c r="C72" s="569">
        <v>3</v>
      </c>
      <c r="D72" s="569">
        <v>0</v>
      </c>
      <c r="E72" s="569">
        <v>0</v>
      </c>
      <c r="F72" s="569">
        <v>0</v>
      </c>
      <c r="G72" s="569">
        <v>0</v>
      </c>
      <c r="H72" s="569">
        <v>0</v>
      </c>
      <c r="I72" s="569">
        <v>0</v>
      </c>
      <c r="J72" s="569">
        <v>0</v>
      </c>
      <c r="K72" s="569">
        <v>0</v>
      </c>
      <c r="L72" s="569">
        <v>0</v>
      </c>
      <c r="M72" s="569">
        <v>0</v>
      </c>
      <c r="N72" s="569">
        <v>0</v>
      </c>
      <c r="O72" s="569">
        <v>0</v>
      </c>
      <c r="P72" s="569">
        <v>0</v>
      </c>
      <c r="Q72" s="569">
        <v>0</v>
      </c>
      <c r="R72" s="569">
        <v>0</v>
      </c>
      <c r="S72" s="569">
        <v>0</v>
      </c>
      <c r="T72" s="569">
        <v>0</v>
      </c>
      <c r="U72" s="569">
        <v>0</v>
      </c>
      <c r="V72" s="569">
        <v>0</v>
      </c>
      <c r="W72" s="569">
        <v>0</v>
      </c>
      <c r="X72" s="569">
        <v>0</v>
      </c>
      <c r="Y72" s="569">
        <v>0</v>
      </c>
      <c r="Z72" s="569">
        <v>0</v>
      </c>
      <c r="AA72" s="569">
        <v>0</v>
      </c>
      <c r="AB72" s="569">
        <v>0</v>
      </c>
      <c r="AC72" s="569">
        <v>0</v>
      </c>
      <c r="AD72" s="569">
        <v>5</v>
      </c>
      <c r="AE72" s="570">
        <v>5.7095875393961541E-6</v>
      </c>
    </row>
    <row r="73" spans="1:31" s="961" customFormat="1" ht="30.75" customHeight="1">
      <c r="A73" s="1139" t="s">
        <v>814</v>
      </c>
      <c r="B73" s="569">
        <v>6</v>
      </c>
      <c r="C73" s="569">
        <v>3</v>
      </c>
      <c r="D73" s="569">
        <v>1</v>
      </c>
      <c r="E73" s="569">
        <v>1</v>
      </c>
      <c r="F73" s="569">
        <v>1</v>
      </c>
      <c r="G73" s="569">
        <v>0</v>
      </c>
      <c r="H73" s="569">
        <v>0</v>
      </c>
      <c r="I73" s="569">
        <v>0</v>
      </c>
      <c r="J73" s="569">
        <v>0</v>
      </c>
      <c r="K73" s="569">
        <v>0</v>
      </c>
      <c r="L73" s="569">
        <v>0</v>
      </c>
      <c r="M73" s="569">
        <v>0</v>
      </c>
      <c r="N73" s="569">
        <v>0</v>
      </c>
      <c r="O73" s="569">
        <v>0</v>
      </c>
      <c r="P73" s="569">
        <v>0</v>
      </c>
      <c r="Q73" s="569">
        <v>1</v>
      </c>
      <c r="R73" s="569">
        <v>0</v>
      </c>
      <c r="S73" s="569">
        <v>0</v>
      </c>
      <c r="T73" s="569">
        <v>0</v>
      </c>
      <c r="U73" s="569">
        <v>0</v>
      </c>
      <c r="V73" s="569">
        <v>0</v>
      </c>
      <c r="W73" s="569">
        <v>0</v>
      </c>
      <c r="X73" s="569">
        <v>0</v>
      </c>
      <c r="Y73" s="569">
        <v>0</v>
      </c>
      <c r="Z73" s="569">
        <v>1</v>
      </c>
      <c r="AA73" s="569">
        <v>0</v>
      </c>
      <c r="AB73" s="569">
        <v>1</v>
      </c>
      <c r="AC73" s="569">
        <v>1</v>
      </c>
      <c r="AD73" s="569">
        <v>16</v>
      </c>
      <c r="AE73" s="570">
        <v>1.8270680126067694E-5</v>
      </c>
    </row>
    <row r="74" spans="1:31" s="961" customFormat="1" ht="30.75" customHeight="1">
      <c r="A74" s="1139" t="s">
        <v>815</v>
      </c>
      <c r="B74" s="569">
        <v>11</v>
      </c>
      <c r="C74" s="569">
        <v>6</v>
      </c>
      <c r="D74" s="569">
        <v>3</v>
      </c>
      <c r="E74" s="569">
        <v>0</v>
      </c>
      <c r="F74" s="569">
        <v>2</v>
      </c>
      <c r="G74" s="569">
        <v>1</v>
      </c>
      <c r="H74" s="569">
        <v>3</v>
      </c>
      <c r="I74" s="569">
        <v>0</v>
      </c>
      <c r="J74" s="569">
        <v>0</v>
      </c>
      <c r="K74" s="569">
        <v>0</v>
      </c>
      <c r="L74" s="569">
        <v>0</v>
      </c>
      <c r="M74" s="569">
        <v>0</v>
      </c>
      <c r="N74" s="569">
        <v>0</v>
      </c>
      <c r="O74" s="569">
        <v>1</v>
      </c>
      <c r="P74" s="569">
        <v>1</v>
      </c>
      <c r="Q74" s="569">
        <v>0</v>
      </c>
      <c r="R74" s="569">
        <v>1</v>
      </c>
      <c r="S74" s="569">
        <v>0</v>
      </c>
      <c r="T74" s="569">
        <v>0</v>
      </c>
      <c r="U74" s="569">
        <v>0</v>
      </c>
      <c r="V74" s="569">
        <v>1</v>
      </c>
      <c r="W74" s="569">
        <v>1</v>
      </c>
      <c r="X74" s="569">
        <v>0</v>
      </c>
      <c r="Y74" s="569">
        <v>0</v>
      </c>
      <c r="Z74" s="569">
        <v>5</v>
      </c>
      <c r="AA74" s="569">
        <v>0</v>
      </c>
      <c r="AB74" s="569">
        <v>2</v>
      </c>
      <c r="AC74" s="569">
        <v>4</v>
      </c>
      <c r="AD74" s="569">
        <v>42</v>
      </c>
      <c r="AE74" s="570">
        <v>4.7960535330927694E-5</v>
      </c>
    </row>
    <row r="75" spans="1:31" s="961" customFormat="1" ht="30.75" customHeight="1">
      <c r="A75" s="1139" t="s">
        <v>816</v>
      </c>
      <c r="B75" s="569">
        <v>61</v>
      </c>
      <c r="C75" s="569">
        <v>54</v>
      </c>
      <c r="D75" s="569">
        <v>19</v>
      </c>
      <c r="E75" s="569">
        <v>4</v>
      </c>
      <c r="F75" s="569">
        <v>4</v>
      </c>
      <c r="G75" s="569">
        <v>7</v>
      </c>
      <c r="H75" s="569">
        <v>2</v>
      </c>
      <c r="I75" s="569">
        <v>2</v>
      </c>
      <c r="J75" s="569">
        <v>0</v>
      </c>
      <c r="K75" s="569">
        <v>1</v>
      </c>
      <c r="L75" s="569">
        <v>1</v>
      </c>
      <c r="M75" s="569">
        <v>2</v>
      </c>
      <c r="N75" s="569">
        <v>2</v>
      </c>
      <c r="O75" s="569">
        <v>6</v>
      </c>
      <c r="P75" s="569">
        <v>1</v>
      </c>
      <c r="Q75" s="569">
        <v>1</v>
      </c>
      <c r="R75" s="569">
        <v>2</v>
      </c>
      <c r="S75" s="569">
        <v>2</v>
      </c>
      <c r="T75" s="569">
        <v>0</v>
      </c>
      <c r="U75" s="569">
        <v>5</v>
      </c>
      <c r="V75" s="569">
        <v>4</v>
      </c>
      <c r="W75" s="569">
        <v>2</v>
      </c>
      <c r="X75" s="569">
        <v>1</v>
      </c>
      <c r="Y75" s="569">
        <v>1</v>
      </c>
      <c r="Z75" s="569">
        <v>10</v>
      </c>
      <c r="AA75" s="569">
        <v>2</v>
      </c>
      <c r="AB75" s="569">
        <v>11</v>
      </c>
      <c r="AC75" s="569">
        <v>13</v>
      </c>
      <c r="AD75" s="569">
        <v>220</v>
      </c>
      <c r="AE75" s="570">
        <v>2.5122185173343079E-4</v>
      </c>
    </row>
    <row r="76" spans="1:31" s="961" customFormat="1" ht="30.75" customHeight="1">
      <c r="A76" s="1139" t="s">
        <v>817</v>
      </c>
      <c r="B76" s="569">
        <v>143</v>
      </c>
      <c r="C76" s="569">
        <v>70</v>
      </c>
      <c r="D76" s="569">
        <v>36</v>
      </c>
      <c r="E76" s="569">
        <v>18</v>
      </c>
      <c r="F76" s="569">
        <v>17</v>
      </c>
      <c r="G76" s="569">
        <v>18</v>
      </c>
      <c r="H76" s="569">
        <v>4</v>
      </c>
      <c r="I76" s="569">
        <v>5</v>
      </c>
      <c r="J76" s="569">
        <v>9</v>
      </c>
      <c r="K76" s="569">
        <v>5</v>
      </c>
      <c r="L76" s="569">
        <v>1</v>
      </c>
      <c r="M76" s="569">
        <v>2</v>
      </c>
      <c r="N76" s="569">
        <v>5</v>
      </c>
      <c r="O76" s="569">
        <v>8</v>
      </c>
      <c r="P76" s="569">
        <v>5</v>
      </c>
      <c r="Q76" s="569">
        <v>3</v>
      </c>
      <c r="R76" s="569">
        <v>3</v>
      </c>
      <c r="S76" s="569">
        <v>4</v>
      </c>
      <c r="T76" s="569">
        <v>1</v>
      </c>
      <c r="U76" s="569">
        <v>17</v>
      </c>
      <c r="V76" s="569">
        <v>15</v>
      </c>
      <c r="W76" s="569">
        <v>11</v>
      </c>
      <c r="X76" s="569">
        <v>4</v>
      </c>
      <c r="Y76" s="569">
        <v>6</v>
      </c>
      <c r="Z76" s="569">
        <v>14</v>
      </c>
      <c r="AA76" s="569">
        <v>4</v>
      </c>
      <c r="AB76" s="569">
        <v>9</v>
      </c>
      <c r="AC76" s="569">
        <v>26</v>
      </c>
      <c r="AD76" s="569">
        <v>463</v>
      </c>
      <c r="AE76" s="570">
        <v>5.2870780614808384E-4</v>
      </c>
    </row>
    <row r="77" spans="1:31" s="961" customFormat="1" ht="30.75" customHeight="1">
      <c r="A77" s="1139" t="s">
        <v>818</v>
      </c>
      <c r="B77" s="569">
        <v>188</v>
      </c>
      <c r="C77" s="569">
        <v>84</v>
      </c>
      <c r="D77" s="569">
        <v>71</v>
      </c>
      <c r="E77" s="569">
        <v>27</v>
      </c>
      <c r="F77" s="569">
        <v>29</v>
      </c>
      <c r="G77" s="569">
        <v>29</v>
      </c>
      <c r="H77" s="569">
        <v>2</v>
      </c>
      <c r="I77" s="569">
        <v>21</v>
      </c>
      <c r="J77" s="569">
        <v>8</v>
      </c>
      <c r="K77" s="569">
        <v>9</v>
      </c>
      <c r="L77" s="569">
        <v>4</v>
      </c>
      <c r="M77" s="569">
        <v>5</v>
      </c>
      <c r="N77" s="569">
        <v>21</v>
      </c>
      <c r="O77" s="569">
        <v>14</v>
      </c>
      <c r="P77" s="569">
        <v>15</v>
      </c>
      <c r="Q77" s="569">
        <v>1</v>
      </c>
      <c r="R77" s="569">
        <v>8</v>
      </c>
      <c r="S77" s="569">
        <v>15</v>
      </c>
      <c r="T77" s="569">
        <v>7</v>
      </c>
      <c r="U77" s="569">
        <v>50</v>
      </c>
      <c r="V77" s="569">
        <v>40</v>
      </c>
      <c r="W77" s="569">
        <v>13</v>
      </c>
      <c r="X77" s="569">
        <v>8</v>
      </c>
      <c r="Y77" s="569">
        <v>14</v>
      </c>
      <c r="Z77" s="569">
        <v>18</v>
      </c>
      <c r="AA77" s="569">
        <v>7</v>
      </c>
      <c r="AB77" s="569">
        <v>14</v>
      </c>
      <c r="AC77" s="569">
        <v>31</v>
      </c>
      <c r="AD77" s="569">
        <v>753</v>
      </c>
      <c r="AE77" s="570">
        <v>8.5986388343306075E-4</v>
      </c>
    </row>
    <row r="78" spans="1:31" s="961" customFormat="1" ht="30.75" customHeight="1">
      <c r="A78" s="1139" t="s">
        <v>819</v>
      </c>
      <c r="B78" s="569">
        <v>221</v>
      </c>
      <c r="C78" s="569">
        <v>88</v>
      </c>
      <c r="D78" s="569">
        <v>71</v>
      </c>
      <c r="E78" s="569">
        <v>35</v>
      </c>
      <c r="F78" s="569">
        <v>30</v>
      </c>
      <c r="G78" s="569">
        <v>37</v>
      </c>
      <c r="H78" s="569">
        <v>12</v>
      </c>
      <c r="I78" s="569">
        <v>16</v>
      </c>
      <c r="J78" s="569">
        <v>20</v>
      </c>
      <c r="K78" s="569">
        <v>20</v>
      </c>
      <c r="L78" s="569">
        <v>6</v>
      </c>
      <c r="M78" s="569">
        <v>12</v>
      </c>
      <c r="N78" s="569">
        <v>23</v>
      </c>
      <c r="O78" s="569">
        <v>22</v>
      </c>
      <c r="P78" s="569">
        <v>21</v>
      </c>
      <c r="Q78" s="569">
        <v>12</v>
      </c>
      <c r="R78" s="569">
        <v>13</v>
      </c>
      <c r="S78" s="569">
        <v>33</v>
      </c>
      <c r="T78" s="569">
        <v>6</v>
      </c>
      <c r="U78" s="569">
        <v>51</v>
      </c>
      <c r="V78" s="569">
        <v>56</v>
      </c>
      <c r="W78" s="569">
        <v>22</v>
      </c>
      <c r="X78" s="569">
        <v>11</v>
      </c>
      <c r="Y78" s="569">
        <v>18</v>
      </c>
      <c r="Z78" s="569">
        <v>30</v>
      </c>
      <c r="AA78" s="569">
        <v>15</v>
      </c>
      <c r="AB78" s="569">
        <v>14</v>
      </c>
      <c r="AC78" s="569">
        <v>39</v>
      </c>
      <c r="AD78" s="569">
        <v>954</v>
      </c>
      <c r="AE78" s="570">
        <v>1.0893893025167862E-3</v>
      </c>
    </row>
    <row r="79" spans="1:31" s="961" customFormat="1" ht="30.75" customHeight="1">
      <c r="A79" s="1139" t="s">
        <v>820</v>
      </c>
      <c r="B79" s="569">
        <v>488</v>
      </c>
      <c r="C79" s="569">
        <v>168</v>
      </c>
      <c r="D79" s="569">
        <v>186</v>
      </c>
      <c r="E79" s="569">
        <v>84</v>
      </c>
      <c r="F79" s="569">
        <v>65</v>
      </c>
      <c r="G79" s="569">
        <v>109</v>
      </c>
      <c r="H79" s="569">
        <v>32</v>
      </c>
      <c r="I79" s="569">
        <v>54</v>
      </c>
      <c r="J79" s="569">
        <v>47</v>
      </c>
      <c r="K79" s="569">
        <v>55</v>
      </c>
      <c r="L79" s="569">
        <v>24</v>
      </c>
      <c r="M79" s="569">
        <v>31</v>
      </c>
      <c r="N79" s="569">
        <v>80</v>
      </c>
      <c r="O79" s="569">
        <v>52</v>
      </c>
      <c r="P79" s="569">
        <v>63</v>
      </c>
      <c r="Q79" s="569">
        <v>15</v>
      </c>
      <c r="R79" s="569">
        <v>43</v>
      </c>
      <c r="S79" s="569">
        <v>70</v>
      </c>
      <c r="T79" s="569">
        <v>28</v>
      </c>
      <c r="U79" s="569">
        <v>147</v>
      </c>
      <c r="V79" s="569">
        <v>177</v>
      </c>
      <c r="W79" s="569">
        <v>70</v>
      </c>
      <c r="X79" s="569">
        <v>30</v>
      </c>
      <c r="Y79" s="569">
        <v>49</v>
      </c>
      <c r="Z79" s="569">
        <v>76</v>
      </c>
      <c r="AA79" s="569">
        <v>31</v>
      </c>
      <c r="AB79" s="569">
        <v>31</v>
      </c>
      <c r="AC79" s="569">
        <v>86</v>
      </c>
      <c r="AD79" s="569">
        <v>2391</v>
      </c>
      <c r="AE79" s="570">
        <v>2.7303247613392409E-3</v>
      </c>
    </row>
    <row r="80" spans="1:31" s="961" customFormat="1" ht="30.75" customHeight="1">
      <c r="A80" s="1139" t="s">
        <v>821</v>
      </c>
      <c r="B80" s="569">
        <v>1369</v>
      </c>
      <c r="C80" s="569">
        <v>453</v>
      </c>
      <c r="D80" s="569">
        <v>500</v>
      </c>
      <c r="E80" s="569">
        <v>263</v>
      </c>
      <c r="F80" s="569">
        <v>185</v>
      </c>
      <c r="G80" s="569">
        <v>413</v>
      </c>
      <c r="H80" s="569">
        <v>135</v>
      </c>
      <c r="I80" s="569">
        <v>187</v>
      </c>
      <c r="J80" s="569">
        <v>177</v>
      </c>
      <c r="K80" s="569">
        <v>186</v>
      </c>
      <c r="L80" s="569">
        <v>73</v>
      </c>
      <c r="M80" s="569">
        <v>77</v>
      </c>
      <c r="N80" s="569">
        <v>256</v>
      </c>
      <c r="O80" s="569">
        <v>168</v>
      </c>
      <c r="P80" s="569">
        <v>142</v>
      </c>
      <c r="Q80" s="569">
        <v>62</v>
      </c>
      <c r="R80" s="569">
        <v>106</v>
      </c>
      <c r="S80" s="569">
        <v>242</v>
      </c>
      <c r="T80" s="569">
        <v>114</v>
      </c>
      <c r="U80" s="569">
        <v>512</v>
      </c>
      <c r="V80" s="569">
        <v>602</v>
      </c>
      <c r="W80" s="569">
        <v>186</v>
      </c>
      <c r="X80" s="569">
        <v>119</v>
      </c>
      <c r="Y80" s="569">
        <v>167</v>
      </c>
      <c r="Z80" s="569">
        <v>162</v>
      </c>
      <c r="AA80" s="569">
        <v>98</v>
      </c>
      <c r="AB80" s="569">
        <v>119</v>
      </c>
      <c r="AC80" s="569">
        <v>287</v>
      </c>
      <c r="AD80" s="569">
        <v>7360</v>
      </c>
      <c r="AE80" s="570">
        <v>8.4045128579911393E-3</v>
      </c>
    </row>
    <row r="81" spans="1:31" s="961" customFormat="1" ht="30.75" customHeight="1">
      <c r="A81" s="1139" t="s">
        <v>822</v>
      </c>
      <c r="B81" s="569">
        <v>6217</v>
      </c>
      <c r="C81" s="569">
        <v>2110</v>
      </c>
      <c r="D81" s="569">
        <v>2158</v>
      </c>
      <c r="E81" s="569">
        <v>1162</v>
      </c>
      <c r="F81" s="569">
        <v>862</v>
      </c>
      <c r="G81" s="569">
        <v>2117</v>
      </c>
      <c r="H81" s="569">
        <v>790</v>
      </c>
      <c r="I81" s="569">
        <v>1091</v>
      </c>
      <c r="J81" s="569">
        <v>1114</v>
      </c>
      <c r="K81" s="569">
        <v>823</v>
      </c>
      <c r="L81" s="569">
        <v>624</v>
      </c>
      <c r="M81" s="569">
        <v>394</v>
      </c>
      <c r="N81" s="569">
        <v>1439</v>
      </c>
      <c r="O81" s="569">
        <v>726</v>
      </c>
      <c r="P81" s="569">
        <v>733</v>
      </c>
      <c r="Q81" s="569">
        <v>340</v>
      </c>
      <c r="R81" s="569">
        <v>589</v>
      </c>
      <c r="S81" s="569">
        <v>1053</v>
      </c>
      <c r="T81" s="569">
        <v>719</v>
      </c>
      <c r="U81" s="569">
        <v>2233</v>
      </c>
      <c r="V81" s="569">
        <v>3577</v>
      </c>
      <c r="W81" s="569">
        <v>1057</v>
      </c>
      <c r="X81" s="569">
        <v>511</v>
      </c>
      <c r="Y81" s="569">
        <v>914</v>
      </c>
      <c r="Z81" s="569">
        <v>833</v>
      </c>
      <c r="AA81" s="569">
        <v>504</v>
      </c>
      <c r="AB81" s="569">
        <v>804</v>
      </c>
      <c r="AC81" s="569">
        <v>1372</v>
      </c>
      <c r="AD81" s="569">
        <v>36866</v>
      </c>
      <c r="AE81" s="570">
        <v>4.2097930845475723E-2</v>
      </c>
    </row>
    <row r="82" spans="1:31" s="961" customFormat="1" ht="30.75" customHeight="1">
      <c r="A82" s="1139" t="s">
        <v>823</v>
      </c>
      <c r="B82" s="569">
        <v>5150</v>
      </c>
      <c r="C82" s="569">
        <v>1366</v>
      </c>
      <c r="D82" s="569">
        <v>1434</v>
      </c>
      <c r="E82" s="569">
        <v>722</v>
      </c>
      <c r="F82" s="569">
        <v>509</v>
      </c>
      <c r="G82" s="569">
        <v>1441</v>
      </c>
      <c r="H82" s="569">
        <v>581</v>
      </c>
      <c r="I82" s="569">
        <v>742</v>
      </c>
      <c r="J82" s="569">
        <v>789</v>
      </c>
      <c r="K82" s="569">
        <v>401</v>
      </c>
      <c r="L82" s="569">
        <v>601</v>
      </c>
      <c r="M82" s="569">
        <v>228</v>
      </c>
      <c r="N82" s="569">
        <v>843</v>
      </c>
      <c r="O82" s="569">
        <v>416</v>
      </c>
      <c r="P82" s="569">
        <v>377</v>
      </c>
      <c r="Q82" s="569">
        <v>277</v>
      </c>
      <c r="R82" s="569">
        <v>553</v>
      </c>
      <c r="S82" s="569">
        <v>569</v>
      </c>
      <c r="T82" s="569">
        <v>472</v>
      </c>
      <c r="U82" s="569">
        <v>1347</v>
      </c>
      <c r="V82" s="569">
        <v>2551</v>
      </c>
      <c r="W82" s="569">
        <v>564</v>
      </c>
      <c r="X82" s="569">
        <v>307</v>
      </c>
      <c r="Y82" s="569">
        <v>590</v>
      </c>
      <c r="Z82" s="569">
        <v>497</v>
      </c>
      <c r="AA82" s="569">
        <v>296</v>
      </c>
      <c r="AB82" s="569">
        <v>612</v>
      </c>
      <c r="AC82" s="569">
        <v>778</v>
      </c>
      <c r="AD82" s="569">
        <v>25013</v>
      </c>
      <c r="AE82" s="570">
        <v>2.8562782624583199E-2</v>
      </c>
    </row>
    <row r="83" spans="1:31" s="961" customFormat="1" ht="30.75" customHeight="1" thickBot="1">
      <c r="A83" s="1139" t="s">
        <v>824</v>
      </c>
      <c r="B83" s="569">
        <v>117096</v>
      </c>
      <c r="C83" s="569">
        <v>92731</v>
      </c>
      <c r="D83" s="569">
        <v>37791</v>
      </c>
      <c r="E83" s="569">
        <v>50436</v>
      </c>
      <c r="F83" s="569">
        <v>12886</v>
      </c>
      <c r="G83" s="569">
        <v>37724</v>
      </c>
      <c r="H83" s="569">
        <v>18984</v>
      </c>
      <c r="I83" s="569">
        <v>20198</v>
      </c>
      <c r="J83" s="569">
        <v>31673</v>
      </c>
      <c r="K83" s="569">
        <v>14201</v>
      </c>
      <c r="L83" s="569">
        <v>16722</v>
      </c>
      <c r="M83" s="569">
        <v>10677</v>
      </c>
      <c r="N83" s="569">
        <v>31028</v>
      </c>
      <c r="O83" s="569">
        <v>15568</v>
      </c>
      <c r="P83" s="569">
        <v>11470</v>
      </c>
      <c r="Q83" s="569">
        <v>34605</v>
      </c>
      <c r="R83" s="569">
        <v>14803</v>
      </c>
      <c r="S83" s="569">
        <v>19597</v>
      </c>
      <c r="T83" s="569">
        <v>13559</v>
      </c>
      <c r="U83" s="569">
        <v>25585</v>
      </c>
      <c r="V83" s="569">
        <v>31590</v>
      </c>
      <c r="W83" s="569">
        <v>20328</v>
      </c>
      <c r="X83" s="569">
        <v>18760</v>
      </c>
      <c r="Y83" s="569">
        <v>20808</v>
      </c>
      <c r="Z83" s="569">
        <v>23519</v>
      </c>
      <c r="AA83" s="569">
        <v>7878</v>
      </c>
      <c r="AB83" s="569">
        <v>18415</v>
      </c>
      <c r="AC83" s="569">
        <v>33004</v>
      </c>
      <c r="AD83" s="569">
        <v>801636</v>
      </c>
      <c r="AE83" s="570">
        <v>0.9154021833462751</v>
      </c>
    </row>
    <row r="84" spans="1:31" s="961" customFormat="1" ht="48.75" customHeight="1" thickTop="1" thickBot="1">
      <c r="A84" s="1136" t="s">
        <v>6</v>
      </c>
      <c r="B84" s="571">
        <v>130953</v>
      </c>
      <c r="C84" s="571">
        <v>97136</v>
      </c>
      <c r="D84" s="571">
        <v>42270</v>
      </c>
      <c r="E84" s="571">
        <v>52752</v>
      </c>
      <c r="F84" s="571">
        <v>14590</v>
      </c>
      <c r="G84" s="571">
        <v>41896</v>
      </c>
      <c r="H84" s="571">
        <v>20545</v>
      </c>
      <c r="I84" s="571">
        <v>22316</v>
      </c>
      <c r="J84" s="571">
        <v>33837</v>
      </c>
      <c r="K84" s="571">
        <v>15701</v>
      </c>
      <c r="L84" s="571">
        <v>18056</v>
      </c>
      <c r="M84" s="571">
        <v>11428</v>
      </c>
      <c r="N84" s="571">
        <v>33697</v>
      </c>
      <c r="O84" s="571">
        <v>16981</v>
      </c>
      <c r="P84" s="571">
        <v>12828</v>
      </c>
      <c r="Q84" s="571">
        <v>35317</v>
      </c>
      <c r="R84" s="571">
        <v>16121</v>
      </c>
      <c r="S84" s="571">
        <v>21585</v>
      </c>
      <c r="T84" s="571">
        <v>14906</v>
      </c>
      <c r="U84" s="571">
        <v>29947</v>
      </c>
      <c r="V84" s="571">
        <v>38613</v>
      </c>
      <c r="W84" s="571">
        <v>22254</v>
      </c>
      <c r="X84" s="571">
        <v>19751</v>
      </c>
      <c r="Y84" s="571">
        <v>22567</v>
      </c>
      <c r="Z84" s="571">
        <v>25165</v>
      </c>
      <c r="AA84" s="571">
        <v>8835</v>
      </c>
      <c r="AB84" s="571">
        <v>20032</v>
      </c>
      <c r="AC84" s="571">
        <v>35641</v>
      </c>
      <c r="AD84" s="571">
        <v>875720</v>
      </c>
      <c r="AE84" s="572">
        <v>1</v>
      </c>
    </row>
    <row r="85" spans="1:31" s="961" customFormat="1" ht="24" customHeight="1" thickTop="1">
      <c r="A85" s="1142" t="s">
        <v>825</v>
      </c>
      <c r="B85" s="570">
        <v>0.1495375234093089</v>
      </c>
      <c r="C85" s="570">
        <v>0.11092129904535697</v>
      </c>
      <c r="D85" s="570">
        <v>4.8268853058055089E-2</v>
      </c>
      <c r="E85" s="570">
        <v>6.0238432375645183E-2</v>
      </c>
      <c r="F85" s="570">
        <v>1.6660576439957976E-2</v>
      </c>
      <c r="G85" s="570">
        <v>4.7841775910108256E-2</v>
      </c>
      <c r="H85" s="570">
        <v>2.3460695199378798E-2</v>
      </c>
      <c r="I85" s="570">
        <v>2.5483031105832915E-2</v>
      </c>
      <c r="J85" s="570">
        <v>3.863906271410953E-2</v>
      </c>
      <c r="K85" s="570">
        <v>1.7929246791211804E-2</v>
      </c>
      <c r="L85" s="570">
        <v>2.0618462522267393E-2</v>
      </c>
      <c r="M85" s="570">
        <v>1.3049833280043849E-2</v>
      </c>
      <c r="N85" s="570">
        <v>3.8479194263006437E-2</v>
      </c>
      <c r="O85" s="570">
        <v>1.9390901201297217E-2</v>
      </c>
      <c r="P85" s="570">
        <v>1.4648517791074773E-2</v>
      </c>
      <c r="Q85" s="570">
        <v>4.0329100625770796E-2</v>
      </c>
      <c r="R85" s="570">
        <v>1.8408852144521079E-2</v>
      </c>
      <c r="S85" s="570">
        <v>2.4648289407573198E-2</v>
      </c>
      <c r="T85" s="570">
        <v>1.7021422372447814E-2</v>
      </c>
      <c r="U85" s="570">
        <v>3.4197003608459328E-2</v>
      </c>
      <c r="V85" s="570">
        <v>4.4092860731740742E-2</v>
      </c>
      <c r="W85" s="570">
        <v>2.5412232220344402E-2</v>
      </c>
      <c r="X85" s="570">
        <v>2.2554012698122686E-2</v>
      </c>
      <c r="Y85" s="570">
        <v>2.5769652400310601E-2</v>
      </c>
      <c r="Z85" s="570">
        <v>2.8736354085780843E-2</v>
      </c>
      <c r="AA85" s="570">
        <v>1.0088841182113005E-2</v>
      </c>
      <c r="AB85" s="570">
        <v>2.2874891517836751E-2</v>
      </c>
      <c r="AC85" s="570">
        <v>4.0699081898323664E-2</v>
      </c>
      <c r="AD85" s="570">
        <v>1</v>
      </c>
      <c r="AE85" s="570"/>
    </row>
    <row r="86" spans="1:31" s="961" customFormat="1" ht="9" customHeight="1" thickBot="1">
      <c r="A86" s="1143"/>
      <c r="B86" s="872"/>
      <c r="C86" s="873"/>
      <c r="D86" s="873"/>
      <c r="E86" s="873"/>
      <c r="F86" s="873"/>
      <c r="G86" s="873"/>
      <c r="H86" s="872"/>
      <c r="I86" s="872"/>
      <c r="J86" s="872"/>
      <c r="K86" s="872"/>
      <c r="L86" s="872"/>
      <c r="M86" s="872"/>
      <c r="N86" s="872"/>
      <c r="O86" s="872"/>
      <c r="P86" s="872"/>
      <c r="Q86" s="793"/>
      <c r="R86" s="418"/>
      <c r="S86" s="418"/>
      <c r="T86" s="418"/>
      <c r="U86" s="418"/>
      <c r="V86" s="418"/>
      <c r="W86" s="793"/>
      <c r="X86" s="793"/>
      <c r="Y86" s="793"/>
      <c r="Z86" s="793"/>
      <c r="AA86" s="793"/>
      <c r="AB86" s="793"/>
      <c r="AC86" s="793"/>
      <c r="AD86" s="1144"/>
      <c r="AE86" s="1145"/>
    </row>
    <row r="87" spans="1:31" s="961" customFormat="1" ht="17.25" customHeight="1">
      <c r="A87" s="1030" t="s">
        <v>831</v>
      </c>
      <c r="B87" s="1001"/>
      <c r="C87" s="1001"/>
      <c r="D87" s="1001"/>
      <c r="E87" s="1001"/>
      <c r="F87" s="1001"/>
      <c r="G87" s="1001"/>
      <c r="H87" s="1001"/>
      <c r="I87" s="1001"/>
      <c r="J87" s="1001"/>
      <c r="K87" s="1001"/>
      <c r="L87" s="1001"/>
      <c r="M87" s="1001"/>
      <c r="N87" s="1001"/>
      <c r="O87" s="1001"/>
      <c r="P87" s="1001"/>
      <c r="Q87" s="83"/>
      <c r="R87" s="83"/>
      <c r="S87" s="83"/>
      <c r="T87" s="83"/>
      <c r="U87" s="83"/>
      <c r="V87" s="83"/>
      <c r="W87" s="83"/>
      <c r="X87" s="83"/>
      <c r="Y87" s="83"/>
      <c r="Z87" s="83"/>
      <c r="AA87" s="83"/>
      <c r="AB87" s="83"/>
      <c r="AC87" s="83"/>
    </row>
    <row r="88" spans="1:31" s="961" customFormat="1" ht="9" customHeight="1">
      <c r="A88" s="817"/>
      <c r="B88" s="408"/>
      <c r="C88" s="198"/>
      <c r="D88" s="198"/>
      <c r="E88" s="198"/>
      <c r="F88" s="198"/>
      <c r="G88" s="198"/>
      <c r="H88" s="408"/>
      <c r="I88" s="408"/>
      <c r="J88" s="408"/>
      <c r="K88" s="408"/>
      <c r="L88" s="408"/>
      <c r="M88" s="408"/>
      <c r="N88" s="408"/>
      <c r="O88" s="408"/>
      <c r="P88" s="269"/>
      <c r="Q88" s="83"/>
      <c r="R88" s="83"/>
      <c r="S88" s="83"/>
      <c r="T88" s="83"/>
      <c r="U88" s="83"/>
      <c r="V88" s="83"/>
      <c r="W88" s="83"/>
      <c r="X88" s="83"/>
      <c r="Y88" s="83"/>
      <c r="Z88" s="83"/>
      <c r="AA88" s="83"/>
      <c r="AB88" s="83"/>
      <c r="AC88" s="83"/>
    </row>
    <row r="89" spans="1:31" s="961" customFormat="1" ht="9" customHeight="1">
      <c r="A89" s="817"/>
      <c r="B89" s="408"/>
      <c r="C89" s="198"/>
      <c r="D89" s="198"/>
      <c r="E89" s="198"/>
      <c r="F89" s="198"/>
      <c r="G89" s="198"/>
      <c r="H89" s="408"/>
      <c r="I89" s="408"/>
      <c r="J89" s="408"/>
      <c r="K89" s="408"/>
      <c r="L89" s="408"/>
      <c r="M89" s="408"/>
      <c r="N89" s="408"/>
      <c r="O89" s="408"/>
      <c r="P89" s="269"/>
      <c r="Q89" s="83"/>
      <c r="R89" s="83"/>
      <c r="S89" s="83"/>
      <c r="T89" s="83"/>
      <c r="U89" s="83"/>
      <c r="V89" s="83"/>
      <c r="W89" s="83"/>
      <c r="X89" s="83"/>
      <c r="Y89" s="83"/>
      <c r="Z89" s="83"/>
      <c r="AA89" s="83"/>
      <c r="AB89" s="83"/>
      <c r="AC89" s="83"/>
    </row>
    <row r="90" spans="1:31" s="534" customFormat="1" ht="60" customHeight="1">
      <c r="A90" s="982" t="s">
        <v>901</v>
      </c>
      <c r="B90" s="982"/>
      <c r="C90" s="982"/>
      <c r="D90" s="982"/>
      <c r="E90" s="982"/>
      <c r="F90" s="982"/>
      <c r="G90" s="982"/>
      <c r="H90" s="982"/>
      <c r="I90" s="982"/>
      <c r="J90" s="982"/>
      <c r="K90" s="982"/>
      <c r="L90" s="982"/>
      <c r="M90" s="982"/>
      <c r="N90" s="982"/>
      <c r="O90" s="982"/>
      <c r="P90" s="982"/>
      <c r="Q90" s="982"/>
      <c r="R90" s="982"/>
      <c r="S90" s="982"/>
      <c r="T90" s="982"/>
      <c r="U90" s="982"/>
      <c r="V90" s="982"/>
      <c r="W90" s="982"/>
      <c r="X90" s="982"/>
      <c r="Y90" s="982"/>
      <c r="Z90" s="982"/>
      <c r="AA90" s="982"/>
      <c r="AB90" s="982"/>
      <c r="AC90" s="982"/>
      <c r="AD90" s="982"/>
      <c r="AE90" s="982"/>
    </row>
    <row r="91" spans="1:31" s="534" customFormat="1" ht="39" customHeight="1">
      <c r="A91" s="982" t="s">
        <v>914</v>
      </c>
      <c r="B91" s="982"/>
      <c r="C91" s="982"/>
      <c r="D91" s="982"/>
      <c r="E91" s="982"/>
      <c r="F91" s="982"/>
      <c r="G91" s="982"/>
      <c r="H91" s="982"/>
      <c r="I91" s="982"/>
      <c r="J91" s="982"/>
      <c r="K91" s="982"/>
      <c r="L91" s="982"/>
      <c r="M91" s="982"/>
      <c r="N91" s="982"/>
      <c r="O91" s="982"/>
      <c r="P91" s="982"/>
      <c r="Q91" s="982"/>
      <c r="R91" s="982"/>
      <c r="S91" s="982"/>
      <c r="T91" s="982"/>
      <c r="U91" s="982"/>
      <c r="V91" s="982"/>
      <c r="W91" s="982"/>
      <c r="X91" s="982"/>
      <c r="Y91" s="982"/>
      <c r="Z91" s="982"/>
      <c r="AA91" s="982"/>
      <c r="AB91" s="982"/>
      <c r="AC91" s="982"/>
      <c r="AD91" s="982"/>
      <c r="AE91" s="982"/>
    </row>
    <row r="92" spans="1:31" s="534" customFormat="1" ht="39" customHeight="1">
      <c r="A92" s="982" t="s">
        <v>1518</v>
      </c>
      <c r="B92" s="982"/>
      <c r="C92" s="982"/>
      <c r="D92" s="982"/>
      <c r="E92" s="982"/>
      <c r="F92" s="982"/>
      <c r="G92" s="982"/>
      <c r="H92" s="982"/>
      <c r="I92" s="982"/>
      <c r="J92" s="982"/>
      <c r="K92" s="982"/>
      <c r="L92" s="982"/>
      <c r="M92" s="982"/>
      <c r="N92" s="982"/>
      <c r="O92" s="982"/>
      <c r="P92" s="982"/>
      <c r="Q92" s="982"/>
      <c r="R92" s="982"/>
      <c r="S92" s="982"/>
      <c r="T92" s="982"/>
      <c r="U92" s="982"/>
      <c r="V92" s="982"/>
      <c r="W92" s="982"/>
      <c r="X92" s="982"/>
      <c r="Y92" s="982"/>
      <c r="Z92" s="982"/>
      <c r="AA92" s="982"/>
      <c r="AB92" s="982"/>
      <c r="AC92" s="982"/>
      <c r="AD92" s="982"/>
      <c r="AE92" s="982"/>
    </row>
    <row r="93" spans="1:31" s="535" customFormat="1" ht="48.75" customHeight="1">
      <c r="A93" s="1032" t="s">
        <v>1343</v>
      </c>
      <c r="B93" s="1032"/>
      <c r="C93" s="1032"/>
      <c r="D93" s="1032"/>
      <c r="E93" s="1032"/>
      <c r="F93" s="1032"/>
      <c r="G93" s="1032"/>
      <c r="H93" s="1032"/>
      <c r="I93" s="1032"/>
      <c r="J93" s="1032"/>
      <c r="K93" s="1032"/>
      <c r="L93" s="1032"/>
      <c r="M93" s="1032"/>
      <c r="N93" s="1032"/>
      <c r="O93" s="1032"/>
      <c r="P93" s="1032"/>
      <c r="Q93" s="1032"/>
      <c r="R93" s="1032"/>
      <c r="S93" s="1032"/>
      <c r="T93" s="1032"/>
      <c r="U93" s="1032"/>
      <c r="V93" s="1032"/>
      <c r="W93" s="1032"/>
      <c r="X93" s="1032"/>
      <c r="Y93" s="1032"/>
      <c r="Z93" s="1032"/>
      <c r="AA93" s="1032"/>
      <c r="AB93" s="1032"/>
      <c r="AC93" s="1032"/>
      <c r="AD93" s="1032"/>
      <c r="AE93" s="1032"/>
    </row>
    <row r="94" spans="1:31" s="961" customFormat="1" ht="6" customHeight="1">
      <c r="A94" s="818"/>
      <c r="B94" s="83"/>
      <c r="C94" s="83"/>
      <c r="D94" s="83"/>
      <c r="E94" s="83"/>
      <c r="F94" s="83"/>
      <c r="G94" s="83"/>
      <c r="H94" s="83"/>
      <c r="I94" s="83"/>
      <c r="J94" s="83"/>
      <c r="K94" s="83"/>
      <c r="L94" s="83"/>
      <c r="M94" s="83"/>
      <c r="N94" s="83"/>
      <c r="O94" s="83"/>
      <c r="P94" s="728"/>
      <c r="Q94" s="83"/>
      <c r="R94" s="83"/>
      <c r="S94" s="83"/>
      <c r="T94" s="83"/>
      <c r="U94" s="83"/>
      <c r="V94" s="83"/>
      <c r="W94" s="83"/>
      <c r="X94" s="83"/>
      <c r="Y94" s="83"/>
      <c r="Z94" s="83"/>
      <c r="AA94" s="83"/>
      <c r="AB94" s="83"/>
      <c r="AC94" s="83"/>
    </row>
    <row r="95" spans="1:31" s="961" customFormat="1" ht="10.5" customHeight="1" thickBot="1">
      <c r="A95" s="816"/>
      <c r="B95" s="716"/>
      <c r="C95" s="716"/>
      <c r="D95" s="717"/>
      <c r="E95" s="716"/>
      <c r="F95" s="716"/>
      <c r="G95" s="716"/>
      <c r="H95" s="716"/>
      <c r="I95" s="717"/>
      <c r="J95" s="716"/>
      <c r="K95" s="716"/>
      <c r="L95" s="716"/>
      <c r="M95" s="716"/>
      <c r="N95" s="716"/>
      <c r="O95" s="716"/>
      <c r="P95" s="716"/>
      <c r="Q95" s="83"/>
      <c r="R95" s="83"/>
      <c r="S95" s="83"/>
      <c r="T95" s="83"/>
      <c r="U95" s="83"/>
      <c r="V95" s="83"/>
      <c r="W95" s="83"/>
      <c r="X95" s="83"/>
      <c r="Y95" s="83"/>
      <c r="Z95" s="83"/>
      <c r="AA95" s="83"/>
      <c r="AB95" s="83"/>
      <c r="AC95" s="83"/>
    </row>
    <row r="96" spans="1:31" s="961" customFormat="1" ht="38.25" customHeight="1" thickTop="1" thickBot="1">
      <c r="A96" s="1136" t="s">
        <v>809</v>
      </c>
      <c r="B96" s="871" t="s">
        <v>871</v>
      </c>
      <c r="C96" s="871" t="s">
        <v>872</v>
      </c>
      <c r="D96" s="871" t="s">
        <v>873</v>
      </c>
      <c r="E96" s="871" t="s">
        <v>874</v>
      </c>
      <c r="F96" s="871" t="s">
        <v>875</v>
      </c>
      <c r="G96" s="871" t="s">
        <v>876</v>
      </c>
      <c r="H96" s="871" t="s">
        <v>877</v>
      </c>
      <c r="I96" s="871" t="s">
        <v>878</v>
      </c>
      <c r="J96" s="871" t="s">
        <v>879</v>
      </c>
      <c r="K96" s="871" t="s">
        <v>880</v>
      </c>
      <c r="L96" s="871" t="s">
        <v>881</v>
      </c>
      <c r="M96" s="871" t="s">
        <v>882</v>
      </c>
      <c r="N96" s="871" t="s">
        <v>883</v>
      </c>
      <c r="O96" s="871" t="s">
        <v>884</v>
      </c>
      <c r="P96" s="871" t="s">
        <v>885</v>
      </c>
      <c r="Q96" s="871" t="s">
        <v>886</v>
      </c>
      <c r="R96" s="871" t="s">
        <v>887</v>
      </c>
      <c r="S96" s="871" t="s">
        <v>888</v>
      </c>
      <c r="T96" s="871" t="s">
        <v>889</v>
      </c>
      <c r="U96" s="871" t="s">
        <v>890</v>
      </c>
      <c r="V96" s="871" t="s">
        <v>891</v>
      </c>
      <c r="W96" s="871" t="s">
        <v>892</v>
      </c>
      <c r="X96" s="871" t="s">
        <v>893</v>
      </c>
      <c r="Y96" s="871" t="s">
        <v>894</v>
      </c>
      <c r="Z96" s="871" t="s">
        <v>895</v>
      </c>
      <c r="AA96" s="871" t="s">
        <v>896</v>
      </c>
      <c r="AB96" s="871" t="s">
        <v>1479</v>
      </c>
      <c r="AC96" s="871" t="s">
        <v>1503</v>
      </c>
      <c r="AD96" s="1137" t="s">
        <v>6</v>
      </c>
      <c r="AE96" s="1138" t="s">
        <v>720</v>
      </c>
    </row>
    <row r="97" spans="1:31" s="961" customFormat="1" ht="63" customHeight="1" thickTop="1">
      <c r="A97" s="1139" t="s">
        <v>811</v>
      </c>
      <c r="B97" s="569">
        <v>45000</v>
      </c>
      <c r="C97" s="569">
        <v>15000</v>
      </c>
      <c r="D97" s="569">
        <v>20500</v>
      </c>
      <c r="E97" s="569">
        <v>0</v>
      </c>
      <c r="F97" s="569">
        <v>0</v>
      </c>
      <c r="G97" s="569">
        <v>0</v>
      </c>
      <c r="H97" s="569">
        <v>0</v>
      </c>
      <c r="I97" s="569">
        <v>0</v>
      </c>
      <c r="J97" s="569">
        <v>0</v>
      </c>
      <c r="K97" s="569">
        <v>0</v>
      </c>
      <c r="L97" s="569">
        <v>0</v>
      </c>
      <c r="M97" s="569">
        <v>0</v>
      </c>
      <c r="N97" s="569">
        <v>0</v>
      </c>
      <c r="O97" s="569">
        <v>0</v>
      </c>
      <c r="P97" s="569">
        <v>0</v>
      </c>
      <c r="Q97" s="569">
        <v>0</v>
      </c>
      <c r="R97" s="569">
        <v>0</v>
      </c>
      <c r="S97" s="569">
        <v>0</v>
      </c>
      <c r="T97" s="569">
        <v>0</v>
      </c>
      <c r="U97" s="569">
        <v>0</v>
      </c>
      <c r="V97" s="569">
        <v>0</v>
      </c>
      <c r="W97" s="569">
        <v>0</v>
      </c>
      <c r="X97" s="569">
        <v>0</v>
      </c>
      <c r="Y97" s="569">
        <v>0</v>
      </c>
      <c r="Z97" s="569">
        <v>0</v>
      </c>
      <c r="AA97" s="569">
        <v>0</v>
      </c>
      <c r="AB97" s="569">
        <v>0</v>
      </c>
      <c r="AC97" s="569">
        <v>0</v>
      </c>
      <c r="AD97" s="569">
        <v>80500</v>
      </c>
      <c r="AE97" s="570">
        <v>2.2358888070590648E-2</v>
      </c>
    </row>
    <row r="98" spans="1:31" s="961" customFormat="1" ht="30" customHeight="1">
      <c r="A98" s="1139" t="s">
        <v>812</v>
      </c>
      <c r="B98" s="569">
        <v>59775.632340000004</v>
      </c>
      <c r="C98" s="569">
        <v>10200</v>
      </c>
      <c r="D98" s="569">
        <v>0</v>
      </c>
      <c r="E98" s="569">
        <v>0</v>
      </c>
      <c r="F98" s="569">
        <v>0</v>
      </c>
      <c r="G98" s="569">
        <v>0</v>
      </c>
      <c r="H98" s="569">
        <v>0</v>
      </c>
      <c r="I98" s="569">
        <v>0</v>
      </c>
      <c r="J98" s="569">
        <v>0</v>
      </c>
      <c r="K98" s="569">
        <v>0</v>
      </c>
      <c r="L98" s="569">
        <v>0</v>
      </c>
      <c r="M98" s="569">
        <v>0</v>
      </c>
      <c r="N98" s="569">
        <v>0</v>
      </c>
      <c r="O98" s="569">
        <v>0</v>
      </c>
      <c r="P98" s="569">
        <v>0</v>
      </c>
      <c r="Q98" s="569">
        <v>0</v>
      </c>
      <c r="R98" s="569">
        <v>0</v>
      </c>
      <c r="S98" s="569">
        <v>0</v>
      </c>
      <c r="T98" s="569">
        <v>0</v>
      </c>
      <c r="U98" s="569">
        <v>0</v>
      </c>
      <c r="V98" s="569">
        <v>0</v>
      </c>
      <c r="W98" s="569">
        <v>0</v>
      </c>
      <c r="X98" s="569">
        <v>0</v>
      </c>
      <c r="Y98" s="569">
        <v>0</v>
      </c>
      <c r="Z98" s="569">
        <v>7000</v>
      </c>
      <c r="AA98" s="569">
        <v>0</v>
      </c>
      <c r="AB98" s="569">
        <v>0</v>
      </c>
      <c r="AC98" s="569">
        <v>0</v>
      </c>
      <c r="AD98" s="569">
        <v>76975.632339999996</v>
      </c>
      <c r="AE98" s="570">
        <v>2.1379994380782578E-2</v>
      </c>
    </row>
    <row r="99" spans="1:31" s="961" customFormat="1" ht="30" customHeight="1">
      <c r="A99" s="1139" t="s">
        <v>813</v>
      </c>
      <c r="B99" s="569">
        <v>62034.233560000001</v>
      </c>
      <c r="C99" s="569">
        <v>45179.45</v>
      </c>
      <c r="D99" s="569">
        <v>17437.31222</v>
      </c>
      <c r="E99" s="569">
        <v>0</v>
      </c>
      <c r="F99" s="569">
        <v>0</v>
      </c>
      <c r="G99" s="569">
        <v>0</v>
      </c>
      <c r="H99" s="569">
        <v>0</v>
      </c>
      <c r="I99" s="569">
        <v>0</v>
      </c>
      <c r="J99" s="569">
        <v>0</v>
      </c>
      <c r="K99" s="569">
        <v>0</v>
      </c>
      <c r="L99" s="569">
        <v>0</v>
      </c>
      <c r="M99" s="569">
        <v>0</v>
      </c>
      <c r="N99" s="569">
        <v>0</v>
      </c>
      <c r="O99" s="569">
        <v>4200</v>
      </c>
      <c r="P99" s="569">
        <v>0</v>
      </c>
      <c r="Q99" s="569">
        <v>0</v>
      </c>
      <c r="R99" s="569">
        <v>0</v>
      </c>
      <c r="S99" s="569">
        <v>0</v>
      </c>
      <c r="T99" s="569">
        <v>0</v>
      </c>
      <c r="U99" s="569">
        <v>0</v>
      </c>
      <c r="V99" s="569">
        <v>3500</v>
      </c>
      <c r="W99" s="569">
        <v>0</v>
      </c>
      <c r="X99" s="569">
        <v>4000</v>
      </c>
      <c r="Y99" s="569">
        <v>0</v>
      </c>
      <c r="Z99" s="569">
        <v>21052.09722</v>
      </c>
      <c r="AA99" s="569">
        <v>7987.6279999999997</v>
      </c>
      <c r="AB99" s="569">
        <v>0</v>
      </c>
      <c r="AC99" s="569">
        <v>0</v>
      </c>
      <c r="AD99" s="569">
        <v>165390.72099999999</v>
      </c>
      <c r="AE99" s="570">
        <v>4.5937299611842064E-2</v>
      </c>
    </row>
    <row r="100" spans="1:31" s="961" customFormat="1" ht="30" customHeight="1">
      <c r="A100" s="1139" t="s">
        <v>814</v>
      </c>
      <c r="B100" s="569">
        <v>231663.95066</v>
      </c>
      <c r="C100" s="569">
        <v>75842.899150000012</v>
      </c>
      <c r="D100" s="569">
        <v>35282.791740000001</v>
      </c>
      <c r="E100" s="569">
        <v>6437.1286799999998</v>
      </c>
      <c r="F100" s="569">
        <v>13430.666670000001</v>
      </c>
      <c r="G100" s="569">
        <v>7783.5829899999999</v>
      </c>
      <c r="H100" s="569">
        <v>16090.339800000002</v>
      </c>
      <c r="I100" s="569">
        <v>6582</v>
      </c>
      <c r="J100" s="569">
        <v>12652.7</v>
      </c>
      <c r="K100" s="569">
        <v>0</v>
      </c>
      <c r="L100" s="569">
        <v>0</v>
      </c>
      <c r="M100" s="569">
        <v>0</v>
      </c>
      <c r="N100" s="569">
        <v>3500</v>
      </c>
      <c r="O100" s="569">
        <v>6500</v>
      </c>
      <c r="P100" s="569">
        <v>1459.5</v>
      </c>
      <c r="Q100" s="569">
        <v>1500</v>
      </c>
      <c r="R100" s="569">
        <v>1506.33152</v>
      </c>
      <c r="S100" s="569">
        <v>1501.3381399999998</v>
      </c>
      <c r="T100" s="569">
        <v>0</v>
      </c>
      <c r="U100" s="569">
        <v>1550</v>
      </c>
      <c r="V100" s="569">
        <v>0</v>
      </c>
      <c r="W100" s="569">
        <v>4000</v>
      </c>
      <c r="X100" s="569">
        <v>8381.2000000000007</v>
      </c>
      <c r="Y100" s="569">
        <v>0</v>
      </c>
      <c r="Z100" s="569">
        <v>34115.492579999998</v>
      </c>
      <c r="AA100" s="569">
        <v>3477</v>
      </c>
      <c r="AB100" s="569">
        <v>7754.08</v>
      </c>
      <c r="AC100" s="569">
        <v>0</v>
      </c>
      <c r="AD100" s="569">
        <v>481011.00193000003</v>
      </c>
      <c r="AE100" s="570">
        <v>0.13360088388665259</v>
      </c>
    </row>
    <row r="101" spans="1:31" s="961" customFormat="1" ht="30" customHeight="1">
      <c r="A101" s="1139" t="s">
        <v>815</v>
      </c>
      <c r="B101" s="569">
        <v>172726.05403999999</v>
      </c>
      <c r="C101" s="569">
        <v>61898.216359999999</v>
      </c>
      <c r="D101" s="569">
        <v>27546.523249999998</v>
      </c>
      <c r="E101" s="569">
        <v>3493.0814700000001</v>
      </c>
      <c r="F101" s="569">
        <v>16705.017369999998</v>
      </c>
      <c r="G101" s="569">
        <v>5473.55962</v>
      </c>
      <c r="H101" s="569">
        <v>21487.587500000001</v>
      </c>
      <c r="I101" s="569">
        <v>6723.4546700000001</v>
      </c>
      <c r="J101" s="569">
        <v>8228.7999999999993</v>
      </c>
      <c r="K101" s="569">
        <v>0</v>
      </c>
      <c r="L101" s="569">
        <v>0</v>
      </c>
      <c r="M101" s="569">
        <v>0</v>
      </c>
      <c r="N101" s="569">
        <v>2765.5</v>
      </c>
      <c r="O101" s="569">
        <v>4499.4880000000003</v>
      </c>
      <c r="P101" s="569">
        <v>895.52852000000007</v>
      </c>
      <c r="Q101" s="569">
        <v>6004.3</v>
      </c>
      <c r="R101" s="569">
        <v>5637.23776</v>
      </c>
      <c r="S101" s="569">
        <v>800</v>
      </c>
      <c r="T101" s="569">
        <v>0</v>
      </c>
      <c r="U101" s="569">
        <v>750</v>
      </c>
      <c r="V101" s="569">
        <v>0</v>
      </c>
      <c r="W101" s="569">
        <v>9729.6916400000009</v>
      </c>
      <c r="X101" s="569">
        <v>17659.275249999999</v>
      </c>
      <c r="Y101" s="569">
        <v>0</v>
      </c>
      <c r="Z101" s="569">
        <v>26729.906589999999</v>
      </c>
      <c r="AA101" s="569">
        <v>13889.967359999999</v>
      </c>
      <c r="AB101" s="569">
        <v>5523.06</v>
      </c>
      <c r="AC101" s="569">
        <v>7790.18786</v>
      </c>
      <c r="AD101" s="569">
        <v>426956.43725999998</v>
      </c>
      <c r="AE101" s="570">
        <v>0.1185872197728509</v>
      </c>
    </row>
    <row r="102" spans="1:31" s="961" customFormat="1" ht="30" customHeight="1">
      <c r="A102" s="1139" t="s">
        <v>816</v>
      </c>
      <c r="B102" s="569">
        <v>107899.45031999999</v>
      </c>
      <c r="C102" s="569">
        <v>94833.371109999993</v>
      </c>
      <c r="D102" s="569">
        <v>54686.476719999999</v>
      </c>
      <c r="E102" s="569">
        <v>14247.70701</v>
      </c>
      <c r="F102" s="569">
        <v>18841.513559999999</v>
      </c>
      <c r="G102" s="569">
        <v>9142.08878</v>
      </c>
      <c r="H102" s="569">
        <v>11035.80982</v>
      </c>
      <c r="I102" s="569">
        <v>9166.4740399999991</v>
      </c>
      <c r="J102" s="569">
        <v>7317.6848099999997</v>
      </c>
      <c r="K102" s="569">
        <v>1283</v>
      </c>
      <c r="L102" s="569">
        <v>1916.64114</v>
      </c>
      <c r="M102" s="569">
        <v>3218.2</v>
      </c>
      <c r="N102" s="569">
        <v>5947.6146100000005</v>
      </c>
      <c r="O102" s="569">
        <v>12188.97467</v>
      </c>
      <c r="P102" s="569">
        <v>2248</v>
      </c>
      <c r="Q102" s="569">
        <v>6467.7703099999999</v>
      </c>
      <c r="R102" s="569">
        <v>5760.6973200000002</v>
      </c>
      <c r="S102" s="569">
        <v>5037.6438799999996</v>
      </c>
      <c r="T102" s="569">
        <v>2731.9645099999998</v>
      </c>
      <c r="U102" s="569">
        <v>2880.45</v>
      </c>
      <c r="V102" s="569">
        <v>2231.1348499999999</v>
      </c>
      <c r="W102" s="569">
        <v>5735.6732999999995</v>
      </c>
      <c r="X102" s="569">
        <v>25196.011140000002</v>
      </c>
      <c r="Y102" s="569">
        <v>3075.1749100000002</v>
      </c>
      <c r="Z102" s="569">
        <v>25824.1888</v>
      </c>
      <c r="AA102" s="569">
        <v>8261.1490300000005</v>
      </c>
      <c r="AB102" s="569">
        <v>7902.0283499999996</v>
      </c>
      <c r="AC102" s="569">
        <v>8708.5010199999997</v>
      </c>
      <c r="AD102" s="569">
        <v>463785.39400999999</v>
      </c>
      <c r="AE102" s="570">
        <v>0.1288164684899922</v>
      </c>
    </row>
    <row r="103" spans="1:31" s="961" customFormat="1" ht="30" customHeight="1">
      <c r="A103" s="1139" t="s">
        <v>817</v>
      </c>
      <c r="B103" s="569">
        <v>85787.38</v>
      </c>
      <c r="C103" s="569">
        <v>65336.53991</v>
      </c>
      <c r="D103" s="569">
        <v>42564.523289999997</v>
      </c>
      <c r="E103" s="569">
        <v>6752.34602</v>
      </c>
      <c r="F103" s="569">
        <v>8891.6606999999985</v>
      </c>
      <c r="G103" s="569">
        <v>9330.6014900000009</v>
      </c>
      <c r="H103" s="569">
        <v>9299.1673499999997</v>
      </c>
      <c r="I103" s="569">
        <v>9956.6980100000001</v>
      </c>
      <c r="J103" s="569">
        <v>6669.9149400000006</v>
      </c>
      <c r="K103" s="569">
        <v>4871.9797099999996</v>
      </c>
      <c r="L103" s="569">
        <v>3489.37102</v>
      </c>
      <c r="M103" s="569">
        <v>2707.4798599999999</v>
      </c>
      <c r="N103" s="569">
        <v>8575.8191999999999</v>
      </c>
      <c r="O103" s="569">
        <v>7187.2092000000002</v>
      </c>
      <c r="P103" s="569">
        <v>6046.7150700000002</v>
      </c>
      <c r="Q103" s="569">
        <v>3624.0227</v>
      </c>
      <c r="R103" s="569">
        <v>6014.7539800000004</v>
      </c>
      <c r="S103" s="569">
        <v>8836.2785299999996</v>
      </c>
      <c r="T103" s="569">
        <v>2333.55402</v>
      </c>
      <c r="U103" s="569">
        <v>4856.9384400000008</v>
      </c>
      <c r="V103" s="569">
        <v>3272.83709</v>
      </c>
      <c r="W103" s="569">
        <v>7327.2972399999999</v>
      </c>
      <c r="X103" s="569">
        <v>11130.15638</v>
      </c>
      <c r="Y103" s="569">
        <v>4886.2739800000008</v>
      </c>
      <c r="Z103" s="569">
        <v>23798.7526</v>
      </c>
      <c r="AA103" s="569">
        <v>2922.0926899999999</v>
      </c>
      <c r="AB103" s="569">
        <v>10295.935599999999</v>
      </c>
      <c r="AC103" s="569">
        <v>8638.6690999999992</v>
      </c>
      <c r="AD103" s="569">
        <v>375404.96811999998</v>
      </c>
      <c r="AE103" s="570">
        <v>0.10426879084892832</v>
      </c>
    </row>
    <row r="104" spans="1:31" s="961" customFormat="1" ht="30" customHeight="1">
      <c r="A104" s="1139" t="s">
        <v>818</v>
      </c>
      <c r="B104" s="569">
        <v>28385.033039999998</v>
      </c>
      <c r="C104" s="569">
        <v>50337.097419999998</v>
      </c>
      <c r="D104" s="569">
        <v>35760.950290000001</v>
      </c>
      <c r="E104" s="569">
        <v>3536.66597</v>
      </c>
      <c r="F104" s="569">
        <v>9220.1643699999986</v>
      </c>
      <c r="G104" s="569">
        <v>10662.473480000001</v>
      </c>
      <c r="H104" s="569">
        <v>9856.8603000000003</v>
      </c>
      <c r="I104" s="569">
        <v>10694.915849999999</v>
      </c>
      <c r="J104" s="569">
        <v>8348.9857100000008</v>
      </c>
      <c r="K104" s="569">
        <v>7172.8786300000002</v>
      </c>
      <c r="L104" s="569">
        <v>4868.5895399999999</v>
      </c>
      <c r="M104" s="569">
        <v>5622.8195700000006</v>
      </c>
      <c r="N104" s="569">
        <v>11818.98777</v>
      </c>
      <c r="O104" s="569">
        <v>8965.8578500000003</v>
      </c>
      <c r="P104" s="569">
        <v>5637.1804800000009</v>
      </c>
      <c r="Q104" s="569">
        <v>3581.39</v>
      </c>
      <c r="R104" s="569">
        <v>7501.6688300000005</v>
      </c>
      <c r="S104" s="569">
        <v>10249.947749999999</v>
      </c>
      <c r="T104" s="569">
        <v>3193.2150899999997</v>
      </c>
      <c r="U104" s="569">
        <v>6728.4245899999996</v>
      </c>
      <c r="V104" s="569">
        <v>7871.9618300000002</v>
      </c>
      <c r="W104" s="569">
        <v>6500.3854199999996</v>
      </c>
      <c r="X104" s="569">
        <v>11448.707339999999</v>
      </c>
      <c r="Y104" s="569">
        <v>6016.3144199999997</v>
      </c>
      <c r="Z104" s="569">
        <v>22859.190489999997</v>
      </c>
      <c r="AA104" s="569">
        <v>4367.3266800000001</v>
      </c>
      <c r="AB104" s="569">
        <v>13341.0124</v>
      </c>
      <c r="AC104" s="569">
        <v>13842.57589</v>
      </c>
      <c r="AD104" s="569">
        <v>328391.58100000001</v>
      </c>
      <c r="AE104" s="570">
        <v>9.1210814942898163E-2</v>
      </c>
    </row>
    <row r="105" spans="1:31" s="961" customFormat="1" ht="30" customHeight="1">
      <c r="A105" s="1139" t="s">
        <v>819</v>
      </c>
      <c r="B105" s="569">
        <v>19396.247600000002</v>
      </c>
      <c r="C105" s="569">
        <v>23415.675500000001</v>
      </c>
      <c r="D105" s="569">
        <v>19323.733239999998</v>
      </c>
      <c r="E105" s="569">
        <v>2773.7532700000002</v>
      </c>
      <c r="F105" s="569">
        <v>2791.15861</v>
      </c>
      <c r="G105" s="569">
        <v>5446.4749900000006</v>
      </c>
      <c r="H105" s="569">
        <v>5897.6717800000006</v>
      </c>
      <c r="I105" s="569">
        <v>6120.5911999999998</v>
      </c>
      <c r="J105" s="569">
        <v>5740.2242699999997</v>
      </c>
      <c r="K105" s="569">
        <v>5075.5067300000001</v>
      </c>
      <c r="L105" s="569">
        <v>2343.0549999999998</v>
      </c>
      <c r="M105" s="569">
        <v>2103.17281</v>
      </c>
      <c r="N105" s="569">
        <v>6044.3712300000007</v>
      </c>
      <c r="O105" s="569">
        <v>1801.925</v>
      </c>
      <c r="P105" s="569">
        <v>3602.70066</v>
      </c>
      <c r="Q105" s="569">
        <v>702.25</v>
      </c>
      <c r="R105" s="569">
        <v>3744.49116</v>
      </c>
      <c r="S105" s="569">
        <v>4936.2971399999997</v>
      </c>
      <c r="T105" s="569">
        <v>2012.7579800000001</v>
      </c>
      <c r="U105" s="569">
        <v>4908.2660999999998</v>
      </c>
      <c r="V105" s="569">
        <v>3699.84602</v>
      </c>
      <c r="W105" s="569">
        <v>4430.9388200000003</v>
      </c>
      <c r="X105" s="569">
        <v>5871.9314899999999</v>
      </c>
      <c r="Y105" s="569">
        <v>3601.49845</v>
      </c>
      <c r="Z105" s="569">
        <v>12022.7431</v>
      </c>
      <c r="AA105" s="569">
        <v>2709.7810199999999</v>
      </c>
      <c r="AB105" s="569">
        <v>10228.2718</v>
      </c>
      <c r="AC105" s="569">
        <v>7832.1401599999999</v>
      </c>
      <c r="AD105" s="569">
        <v>178577.47513000001</v>
      </c>
      <c r="AE105" s="570">
        <v>4.9599922712550995E-2</v>
      </c>
    </row>
    <row r="106" spans="1:31" s="961" customFormat="1" ht="30" customHeight="1">
      <c r="A106" s="1139" t="s">
        <v>820</v>
      </c>
      <c r="B106" s="569">
        <v>42802.591990000001</v>
      </c>
      <c r="C106" s="569">
        <v>39271.884319999997</v>
      </c>
      <c r="D106" s="569">
        <v>20130.08396</v>
      </c>
      <c r="E106" s="569">
        <v>2820.73641</v>
      </c>
      <c r="F106" s="569">
        <v>7550.6710999999996</v>
      </c>
      <c r="G106" s="569">
        <v>16971.806909999999</v>
      </c>
      <c r="H106" s="569">
        <v>10677.764859999999</v>
      </c>
      <c r="I106" s="569">
        <v>14479.04385</v>
      </c>
      <c r="J106" s="569">
        <v>11008.73963</v>
      </c>
      <c r="K106" s="569">
        <v>10579.442849999999</v>
      </c>
      <c r="L106" s="569">
        <v>5481.0954299999994</v>
      </c>
      <c r="M106" s="569">
        <v>4509.6376399999999</v>
      </c>
      <c r="N106" s="569">
        <v>15145.422410000001</v>
      </c>
      <c r="O106" s="569">
        <v>7340.7599800000007</v>
      </c>
      <c r="P106" s="569">
        <v>7027.3495000000003</v>
      </c>
      <c r="Q106" s="569">
        <v>1042.1398000000002</v>
      </c>
      <c r="R106" s="569">
        <v>7121.3393799999994</v>
      </c>
      <c r="S106" s="569">
        <v>11722.979090000001</v>
      </c>
      <c r="T106" s="569">
        <v>5285.4197000000004</v>
      </c>
      <c r="U106" s="569">
        <v>8579.6391000000003</v>
      </c>
      <c r="V106" s="569">
        <v>12783.6841</v>
      </c>
      <c r="W106" s="569">
        <v>7274.1838200000002</v>
      </c>
      <c r="X106" s="569">
        <v>12807.64308</v>
      </c>
      <c r="Y106" s="569">
        <v>8166.7364600000001</v>
      </c>
      <c r="Z106" s="569">
        <v>15475.526880000001</v>
      </c>
      <c r="AA106" s="569">
        <v>4976.0679600000003</v>
      </c>
      <c r="AB106" s="569">
        <v>30037.60355</v>
      </c>
      <c r="AC106" s="569">
        <v>13544.679880000002</v>
      </c>
      <c r="AD106" s="569">
        <v>354614.67363999999</v>
      </c>
      <c r="AE106" s="570">
        <v>9.8494283181438408E-2</v>
      </c>
    </row>
    <row r="107" spans="1:31" s="961" customFormat="1" ht="30" customHeight="1">
      <c r="A107" s="1139" t="s">
        <v>821</v>
      </c>
      <c r="B107" s="569">
        <v>54128.876579999996</v>
      </c>
      <c r="C107" s="569">
        <v>33078.575120000001</v>
      </c>
      <c r="D107" s="569">
        <v>22021.91662</v>
      </c>
      <c r="E107" s="569">
        <v>2985.8195499999997</v>
      </c>
      <c r="F107" s="569">
        <v>9331.973</v>
      </c>
      <c r="G107" s="569">
        <v>18614.070299999999</v>
      </c>
      <c r="H107" s="569">
        <v>11952.34304</v>
      </c>
      <c r="I107" s="569">
        <v>20208.39328</v>
      </c>
      <c r="J107" s="569">
        <v>13656.394769999999</v>
      </c>
      <c r="K107" s="569">
        <v>12270.07026</v>
      </c>
      <c r="L107" s="569">
        <v>7414.9025099999999</v>
      </c>
      <c r="M107" s="569">
        <v>4564.0820700000004</v>
      </c>
      <c r="N107" s="569">
        <v>15348.741099999999</v>
      </c>
      <c r="O107" s="569">
        <v>8326.3961299999992</v>
      </c>
      <c r="P107" s="569">
        <v>7684.9683099999993</v>
      </c>
      <c r="Q107" s="569">
        <v>623.62800000000004</v>
      </c>
      <c r="R107" s="569">
        <v>9679.8372600000002</v>
      </c>
      <c r="S107" s="569">
        <v>12209.68665</v>
      </c>
      <c r="T107" s="569">
        <v>5609.9605499999998</v>
      </c>
      <c r="U107" s="569">
        <v>8406.1824399999987</v>
      </c>
      <c r="V107" s="569">
        <v>13491.40409</v>
      </c>
      <c r="W107" s="569">
        <v>7230.4056799999998</v>
      </c>
      <c r="X107" s="569">
        <v>13631.51145</v>
      </c>
      <c r="Y107" s="569">
        <v>10062.24638</v>
      </c>
      <c r="Z107" s="569">
        <v>17495.515159999999</v>
      </c>
      <c r="AA107" s="569">
        <v>5813.4416900000006</v>
      </c>
      <c r="AB107" s="569">
        <v>12918.69217</v>
      </c>
      <c r="AC107" s="569">
        <v>14311.561079999999</v>
      </c>
      <c r="AD107" s="569">
        <v>373071.59524</v>
      </c>
      <c r="AE107" s="570">
        <v>0.1036206961526442</v>
      </c>
    </row>
    <row r="108" spans="1:31" s="961" customFormat="1" ht="30" customHeight="1">
      <c r="A108" s="1139" t="s">
        <v>822</v>
      </c>
      <c r="B108" s="569">
        <v>20813.090370000002</v>
      </c>
      <c r="C108" s="569">
        <v>21907.246769999998</v>
      </c>
      <c r="D108" s="569">
        <v>13400.23468</v>
      </c>
      <c r="E108" s="569">
        <v>2062.7652400000002</v>
      </c>
      <c r="F108" s="569">
        <v>6528.0307699999994</v>
      </c>
      <c r="G108" s="569">
        <v>12646.18994</v>
      </c>
      <c r="H108" s="569">
        <v>10644.90129</v>
      </c>
      <c r="I108" s="569">
        <v>14273.000609999999</v>
      </c>
      <c r="J108" s="569">
        <v>12123.771210000001</v>
      </c>
      <c r="K108" s="569">
        <v>8884.0640700000004</v>
      </c>
      <c r="L108" s="569">
        <v>9591.6284800000012</v>
      </c>
      <c r="M108" s="569">
        <v>3417.2988</v>
      </c>
      <c r="N108" s="569">
        <v>13201.477279999999</v>
      </c>
      <c r="O108" s="569">
        <v>6947.6554299999998</v>
      </c>
      <c r="P108" s="569">
        <v>5250.9242899999999</v>
      </c>
      <c r="Q108" s="569">
        <v>1366.4019599999999</v>
      </c>
      <c r="R108" s="569">
        <v>7192.7240599999996</v>
      </c>
      <c r="S108" s="569">
        <v>10115.868640000001</v>
      </c>
      <c r="T108" s="569">
        <v>5573.8651200000004</v>
      </c>
      <c r="U108" s="569">
        <v>7626.2260900000001</v>
      </c>
      <c r="V108" s="569">
        <v>17178.872660000001</v>
      </c>
      <c r="W108" s="569">
        <v>5808.5318299999999</v>
      </c>
      <c r="X108" s="569">
        <v>9487.7897899999989</v>
      </c>
      <c r="Y108" s="569">
        <v>7915.1732699999993</v>
      </c>
      <c r="Z108" s="569">
        <v>8762.1790199999996</v>
      </c>
      <c r="AA108" s="569">
        <v>4523.9895099999994</v>
      </c>
      <c r="AB108" s="569">
        <v>17224.806539999998</v>
      </c>
      <c r="AC108" s="569">
        <v>13711.076650000001</v>
      </c>
      <c r="AD108" s="569">
        <v>278179.78437000001</v>
      </c>
      <c r="AE108" s="570">
        <v>7.7264480276147476E-2</v>
      </c>
    </row>
    <row r="109" spans="1:31" s="961" customFormat="1" ht="30" customHeight="1">
      <c r="A109" s="1139" t="s">
        <v>823</v>
      </c>
      <c r="B109" s="569">
        <v>950.96181999999999</v>
      </c>
      <c r="C109" s="569">
        <v>1736.5177900000001</v>
      </c>
      <c r="D109" s="569">
        <v>563.42514000000006</v>
      </c>
      <c r="E109" s="569">
        <v>63.291290000000004</v>
      </c>
      <c r="F109" s="569">
        <v>232.82267999999999</v>
      </c>
      <c r="G109" s="569">
        <v>554.68028000000004</v>
      </c>
      <c r="H109" s="569">
        <v>389.22272999999996</v>
      </c>
      <c r="I109" s="569">
        <v>629.28084000000001</v>
      </c>
      <c r="J109" s="569">
        <v>561.53624000000002</v>
      </c>
      <c r="K109" s="569">
        <v>225.28887</v>
      </c>
      <c r="L109" s="569">
        <v>770.14334999999994</v>
      </c>
      <c r="M109" s="569">
        <v>109.81842999999999</v>
      </c>
      <c r="N109" s="569">
        <v>946.45686000000001</v>
      </c>
      <c r="O109" s="569">
        <v>339.30010999999996</v>
      </c>
      <c r="P109" s="569">
        <v>224.07415</v>
      </c>
      <c r="Q109" s="569">
        <v>26.6</v>
      </c>
      <c r="R109" s="569">
        <v>206.55957999999998</v>
      </c>
      <c r="S109" s="569">
        <v>471.15726000000001</v>
      </c>
      <c r="T109" s="569">
        <v>382.97989000000001</v>
      </c>
      <c r="U109" s="569">
        <v>499.77482000000003</v>
      </c>
      <c r="V109" s="569">
        <v>417.52096999999998</v>
      </c>
      <c r="W109" s="569">
        <v>252.42474999999999</v>
      </c>
      <c r="X109" s="569">
        <v>360.46628000000004</v>
      </c>
      <c r="Y109" s="569">
        <v>359.06378000000001</v>
      </c>
      <c r="Z109" s="569">
        <v>251.55333999999999</v>
      </c>
      <c r="AA109" s="569">
        <v>260.47818999999998</v>
      </c>
      <c r="AB109" s="569">
        <v>1103.5450800000001</v>
      </c>
      <c r="AC109" s="569">
        <v>886.85874999999999</v>
      </c>
      <c r="AD109" s="569">
        <v>13775.80327</v>
      </c>
      <c r="AE109" s="570">
        <v>3.826231594986418E-3</v>
      </c>
    </row>
    <row r="110" spans="1:31" s="961" customFormat="1" ht="30" customHeight="1" thickBot="1">
      <c r="A110" s="1139" t="s">
        <v>824</v>
      </c>
      <c r="B110" s="569">
        <v>320.28034000000002</v>
      </c>
      <c r="C110" s="569">
        <v>325.96696000000003</v>
      </c>
      <c r="D110" s="569">
        <v>93.121429999999989</v>
      </c>
      <c r="E110" s="569">
        <v>3.43</v>
      </c>
      <c r="F110" s="569">
        <v>66.639970000000005</v>
      </c>
      <c r="G110" s="569">
        <v>142.33492999999999</v>
      </c>
      <c r="H110" s="569">
        <v>66.96341000000001</v>
      </c>
      <c r="I110" s="569">
        <v>232.84682000000001</v>
      </c>
      <c r="J110" s="569">
        <v>111.9041</v>
      </c>
      <c r="K110" s="569">
        <v>42.114190000000001</v>
      </c>
      <c r="L110" s="569">
        <v>391.89390999999995</v>
      </c>
      <c r="M110" s="569">
        <v>32.461379999999998</v>
      </c>
      <c r="N110" s="569">
        <v>265.96623999999997</v>
      </c>
      <c r="O110" s="569">
        <v>99.881050000000002</v>
      </c>
      <c r="P110" s="569">
        <v>95.283929999999998</v>
      </c>
      <c r="Q110" s="569">
        <v>17.12</v>
      </c>
      <c r="R110" s="569">
        <v>97.012280000000004</v>
      </c>
      <c r="S110" s="569">
        <v>104.00060999999999</v>
      </c>
      <c r="T110" s="569">
        <v>112.99368</v>
      </c>
      <c r="U110" s="569">
        <v>244.42116000000001</v>
      </c>
      <c r="V110" s="569">
        <v>0</v>
      </c>
      <c r="W110" s="569">
        <v>3.43</v>
      </c>
      <c r="X110" s="569">
        <v>93.657060000000001</v>
      </c>
      <c r="Y110" s="569">
        <v>8.0628999999999991</v>
      </c>
      <c r="Z110" s="569">
        <v>32.664149999999999</v>
      </c>
      <c r="AA110" s="569">
        <v>38.552589999999995</v>
      </c>
      <c r="AB110" s="569">
        <v>412.25003000000004</v>
      </c>
      <c r="AC110" s="569">
        <v>267.61086999999998</v>
      </c>
      <c r="AD110" s="569">
        <v>3722.8639900000003</v>
      </c>
      <c r="AE110" s="570">
        <v>1.0340260776949379E-3</v>
      </c>
    </row>
    <row r="111" spans="1:31" s="961" customFormat="1" ht="35.25" customHeight="1" thickTop="1" thickBot="1">
      <c r="A111" s="1136" t="s">
        <v>6</v>
      </c>
      <c r="B111" s="571">
        <v>931683.78266000003</v>
      </c>
      <c r="C111" s="571">
        <v>538363.44040999992</v>
      </c>
      <c r="D111" s="571">
        <v>309311.09258</v>
      </c>
      <c r="E111" s="571">
        <v>45176.724909999997</v>
      </c>
      <c r="F111" s="571">
        <v>93590.318799999994</v>
      </c>
      <c r="G111" s="571">
        <v>96767.863710000005</v>
      </c>
      <c r="H111" s="571">
        <v>107398.63188</v>
      </c>
      <c r="I111" s="571">
        <v>99066.699170000022</v>
      </c>
      <c r="J111" s="571">
        <v>86420.655680000011</v>
      </c>
      <c r="K111" s="571">
        <v>50404.345309999997</v>
      </c>
      <c r="L111" s="571">
        <v>36267.320379999997</v>
      </c>
      <c r="M111" s="571">
        <v>26284.970560000002</v>
      </c>
      <c r="N111" s="571">
        <v>83560.356699999989</v>
      </c>
      <c r="O111" s="571">
        <v>68397.447419999997</v>
      </c>
      <c r="P111" s="571">
        <v>40172.224909999997</v>
      </c>
      <c r="Q111" s="571">
        <v>24955.622769999998</v>
      </c>
      <c r="R111" s="571">
        <v>54462.653130000006</v>
      </c>
      <c r="S111" s="571">
        <v>65985.197690000015</v>
      </c>
      <c r="T111" s="571">
        <v>27236.710539999996</v>
      </c>
      <c r="U111" s="571">
        <v>47030.322739999996</v>
      </c>
      <c r="V111" s="571">
        <v>64447.261609999994</v>
      </c>
      <c r="W111" s="571">
        <v>58292.962500000001</v>
      </c>
      <c r="X111" s="571">
        <v>120068.34925999999</v>
      </c>
      <c r="Y111" s="571">
        <v>44090.544549999999</v>
      </c>
      <c r="Z111" s="571">
        <v>215419.80993000002</v>
      </c>
      <c r="AA111" s="571">
        <v>59227.474719999998</v>
      </c>
      <c r="AB111" s="571">
        <v>116741.28551999999</v>
      </c>
      <c r="AC111" s="571">
        <v>89533.86126000002</v>
      </c>
      <c r="AD111" s="571">
        <v>3600357.9313000003</v>
      </c>
      <c r="AE111" s="572">
        <v>1</v>
      </c>
    </row>
    <row r="112" spans="1:31" s="961" customFormat="1" ht="31.5" customHeight="1" thickTop="1" thickBot="1">
      <c r="A112" s="1140" t="s">
        <v>825</v>
      </c>
      <c r="B112" s="570">
        <v>0.25877532190906144</v>
      </c>
      <c r="C112" s="570">
        <v>0.14953053298664953</v>
      </c>
      <c r="D112" s="570">
        <v>8.5911206186190331E-2</v>
      </c>
      <c r="E112" s="570">
        <v>1.2547842678988253E-2</v>
      </c>
      <c r="F112" s="570">
        <v>2.5994726242734106E-2</v>
      </c>
      <c r="G112" s="570">
        <v>2.6877289857416903E-2</v>
      </c>
      <c r="H112" s="570">
        <v>2.9829987442726566E-2</v>
      </c>
      <c r="I112" s="570">
        <v>2.7515791779688274E-2</v>
      </c>
      <c r="J112" s="570">
        <v>2.4003351147033218E-2</v>
      </c>
      <c r="K112" s="570">
        <v>1.3999815093884356E-2</v>
      </c>
      <c r="L112" s="570">
        <v>1.0073254124182248E-2</v>
      </c>
      <c r="M112" s="570">
        <v>7.3006548408672102E-3</v>
      </c>
      <c r="N112" s="570">
        <v>2.3208902640918374E-2</v>
      </c>
      <c r="O112" s="570">
        <v>1.8997402126433405E-2</v>
      </c>
      <c r="P112" s="570">
        <v>1.115784199141967E-2</v>
      </c>
      <c r="Q112" s="570">
        <v>6.9314282763517183E-3</v>
      </c>
      <c r="R112" s="570">
        <v>1.5127010749827001E-2</v>
      </c>
      <c r="S112" s="570">
        <v>1.8327399372254746E-2</v>
      </c>
      <c r="T112" s="570">
        <v>7.5650007748439317E-3</v>
      </c>
      <c r="U112" s="570">
        <v>1.3062679777234956E-2</v>
      </c>
      <c r="V112" s="570">
        <v>1.790023737632377E-2</v>
      </c>
      <c r="W112" s="570">
        <v>1.6190879799262585E-2</v>
      </c>
      <c r="X112" s="570">
        <v>3.3349003502172986E-2</v>
      </c>
      <c r="Y112" s="570">
        <v>1.224615590763777E-2</v>
      </c>
      <c r="Z112" s="570">
        <v>5.9832887185251954E-2</v>
      </c>
      <c r="AA112" s="570">
        <v>1.6450440720102075E-2</v>
      </c>
      <c r="AB112" s="570">
        <v>3.2424911008180679E-2</v>
      </c>
      <c r="AC112" s="570">
        <v>2.4868044502361894E-2</v>
      </c>
      <c r="AD112" s="570">
        <v>1</v>
      </c>
      <c r="AE112" s="570"/>
    </row>
    <row r="113" spans="1:31" s="961" customFormat="1" ht="73.5" customHeight="1" thickTop="1" thickBot="1">
      <c r="A113" s="1141" t="s">
        <v>833</v>
      </c>
      <c r="B113" s="871" t="s">
        <v>871</v>
      </c>
      <c r="C113" s="871" t="s">
        <v>872</v>
      </c>
      <c r="D113" s="871" t="s">
        <v>873</v>
      </c>
      <c r="E113" s="871" t="s">
        <v>874</v>
      </c>
      <c r="F113" s="871" t="s">
        <v>875</v>
      </c>
      <c r="G113" s="871" t="s">
        <v>876</v>
      </c>
      <c r="H113" s="871" t="s">
        <v>877</v>
      </c>
      <c r="I113" s="871" t="s">
        <v>878</v>
      </c>
      <c r="J113" s="871" t="s">
        <v>879</v>
      </c>
      <c r="K113" s="871" t="s">
        <v>880</v>
      </c>
      <c r="L113" s="871" t="s">
        <v>881</v>
      </c>
      <c r="M113" s="871" t="s">
        <v>882</v>
      </c>
      <c r="N113" s="871" t="s">
        <v>883</v>
      </c>
      <c r="O113" s="871" t="s">
        <v>884</v>
      </c>
      <c r="P113" s="871" t="s">
        <v>885</v>
      </c>
      <c r="Q113" s="871" t="s">
        <v>886</v>
      </c>
      <c r="R113" s="871" t="s">
        <v>887</v>
      </c>
      <c r="S113" s="871" t="s">
        <v>888</v>
      </c>
      <c r="T113" s="871" t="s">
        <v>889</v>
      </c>
      <c r="U113" s="871" t="s">
        <v>890</v>
      </c>
      <c r="V113" s="871" t="s">
        <v>891</v>
      </c>
      <c r="W113" s="871" t="s">
        <v>892</v>
      </c>
      <c r="X113" s="871" t="s">
        <v>893</v>
      </c>
      <c r="Y113" s="871" t="s">
        <v>894</v>
      </c>
      <c r="Z113" s="871" t="s">
        <v>895</v>
      </c>
      <c r="AA113" s="871" t="s">
        <v>896</v>
      </c>
      <c r="AB113" s="871" t="s">
        <v>1479</v>
      </c>
      <c r="AC113" s="871" t="s">
        <v>1503</v>
      </c>
      <c r="AD113" s="1137" t="s">
        <v>6</v>
      </c>
      <c r="AE113" s="1138" t="s">
        <v>720</v>
      </c>
    </row>
    <row r="114" spans="1:31" s="961" customFormat="1" ht="42.75" customHeight="1" thickTop="1">
      <c r="A114" s="1139" t="s">
        <v>811</v>
      </c>
      <c r="B114" s="569">
        <v>2</v>
      </c>
      <c r="C114" s="569">
        <v>1</v>
      </c>
      <c r="D114" s="569">
        <v>1</v>
      </c>
      <c r="E114" s="569">
        <v>0</v>
      </c>
      <c r="F114" s="569">
        <v>0</v>
      </c>
      <c r="G114" s="569">
        <v>0</v>
      </c>
      <c r="H114" s="569">
        <v>0</v>
      </c>
      <c r="I114" s="569">
        <v>0</v>
      </c>
      <c r="J114" s="569">
        <v>0</v>
      </c>
      <c r="K114" s="569">
        <v>0</v>
      </c>
      <c r="L114" s="569">
        <v>0</v>
      </c>
      <c r="M114" s="569">
        <v>0</v>
      </c>
      <c r="N114" s="569">
        <v>0</v>
      </c>
      <c r="O114" s="569">
        <v>0</v>
      </c>
      <c r="P114" s="569">
        <v>0</v>
      </c>
      <c r="Q114" s="569">
        <v>0</v>
      </c>
      <c r="R114" s="569">
        <v>0</v>
      </c>
      <c r="S114" s="569">
        <v>0</v>
      </c>
      <c r="T114" s="569">
        <v>0</v>
      </c>
      <c r="U114" s="569">
        <v>0</v>
      </c>
      <c r="V114" s="569">
        <v>0</v>
      </c>
      <c r="W114" s="569">
        <v>0</v>
      </c>
      <c r="X114" s="569">
        <v>0</v>
      </c>
      <c r="Y114" s="569">
        <v>0</v>
      </c>
      <c r="Z114" s="569">
        <v>0</v>
      </c>
      <c r="AA114" s="569">
        <v>0</v>
      </c>
      <c r="AB114" s="569">
        <v>0</v>
      </c>
      <c r="AC114" s="569">
        <v>0</v>
      </c>
      <c r="AD114" s="569">
        <v>4</v>
      </c>
      <c r="AE114" s="570">
        <v>1.0428344239643351E-4</v>
      </c>
    </row>
    <row r="115" spans="1:31" s="961" customFormat="1" ht="30.75" customHeight="1">
      <c r="A115" s="1139" t="s">
        <v>812</v>
      </c>
      <c r="B115" s="569">
        <v>7</v>
      </c>
      <c r="C115" s="569">
        <v>1</v>
      </c>
      <c r="D115" s="569">
        <v>0</v>
      </c>
      <c r="E115" s="569">
        <v>0</v>
      </c>
      <c r="F115" s="569">
        <v>0</v>
      </c>
      <c r="G115" s="569">
        <v>0</v>
      </c>
      <c r="H115" s="569">
        <v>0</v>
      </c>
      <c r="I115" s="569">
        <v>0</v>
      </c>
      <c r="J115" s="569">
        <v>0</v>
      </c>
      <c r="K115" s="569">
        <v>0</v>
      </c>
      <c r="L115" s="569">
        <v>0</v>
      </c>
      <c r="M115" s="569">
        <v>0</v>
      </c>
      <c r="N115" s="569">
        <v>0</v>
      </c>
      <c r="O115" s="569">
        <v>0</v>
      </c>
      <c r="P115" s="569">
        <v>0</v>
      </c>
      <c r="Q115" s="569">
        <v>0</v>
      </c>
      <c r="R115" s="569">
        <v>0</v>
      </c>
      <c r="S115" s="569">
        <v>0</v>
      </c>
      <c r="T115" s="569">
        <v>0</v>
      </c>
      <c r="U115" s="569">
        <v>0</v>
      </c>
      <c r="V115" s="569">
        <v>0</v>
      </c>
      <c r="W115" s="569">
        <v>0</v>
      </c>
      <c r="X115" s="569">
        <v>0</v>
      </c>
      <c r="Y115" s="569">
        <v>0</v>
      </c>
      <c r="Z115" s="569">
        <v>1</v>
      </c>
      <c r="AA115" s="569">
        <v>0</v>
      </c>
      <c r="AB115" s="569">
        <v>0</v>
      </c>
      <c r="AC115" s="569">
        <v>0</v>
      </c>
      <c r="AD115" s="569">
        <v>9</v>
      </c>
      <c r="AE115" s="570">
        <v>2.3463774539197538E-4</v>
      </c>
    </row>
    <row r="116" spans="1:31" s="961" customFormat="1" ht="30.75" customHeight="1">
      <c r="A116" s="1139" t="s">
        <v>813</v>
      </c>
      <c r="B116" s="569">
        <v>12</v>
      </c>
      <c r="C116" s="569">
        <v>10</v>
      </c>
      <c r="D116" s="569">
        <v>3</v>
      </c>
      <c r="E116" s="569">
        <v>0</v>
      </c>
      <c r="F116" s="569">
        <v>0</v>
      </c>
      <c r="G116" s="569">
        <v>0</v>
      </c>
      <c r="H116" s="569">
        <v>0</v>
      </c>
      <c r="I116" s="569">
        <v>0</v>
      </c>
      <c r="J116" s="569">
        <v>0</v>
      </c>
      <c r="K116" s="569">
        <v>0</v>
      </c>
      <c r="L116" s="569">
        <v>0</v>
      </c>
      <c r="M116" s="569">
        <v>0</v>
      </c>
      <c r="N116" s="569">
        <v>0</v>
      </c>
      <c r="O116" s="569">
        <v>1</v>
      </c>
      <c r="P116" s="569">
        <v>0</v>
      </c>
      <c r="Q116" s="569">
        <v>0</v>
      </c>
      <c r="R116" s="569">
        <v>0</v>
      </c>
      <c r="S116" s="569">
        <v>0</v>
      </c>
      <c r="T116" s="569">
        <v>0</v>
      </c>
      <c r="U116" s="569">
        <v>0</v>
      </c>
      <c r="V116" s="569">
        <v>1</v>
      </c>
      <c r="W116" s="569">
        <v>0</v>
      </c>
      <c r="X116" s="569">
        <v>1</v>
      </c>
      <c r="Y116" s="569">
        <v>0</v>
      </c>
      <c r="Z116" s="569">
        <v>5</v>
      </c>
      <c r="AA116" s="569">
        <v>2</v>
      </c>
      <c r="AB116" s="569">
        <v>0</v>
      </c>
      <c r="AC116" s="569">
        <v>0</v>
      </c>
      <c r="AD116" s="569">
        <v>35</v>
      </c>
      <c r="AE116" s="570">
        <v>9.1248012096879316E-4</v>
      </c>
    </row>
    <row r="117" spans="1:31" s="961" customFormat="1" ht="30.75" customHeight="1">
      <c r="A117" s="1139" t="s">
        <v>814</v>
      </c>
      <c r="B117" s="569">
        <v>105</v>
      </c>
      <c r="C117" s="569">
        <v>37</v>
      </c>
      <c r="D117" s="569">
        <v>17</v>
      </c>
      <c r="E117" s="569">
        <v>3</v>
      </c>
      <c r="F117" s="569">
        <v>6</v>
      </c>
      <c r="G117" s="569">
        <v>4</v>
      </c>
      <c r="H117" s="569">
        <v>7</v>
      </c>
      <c r="I117" s="569">
        <v>4</v>
      </c>
      <c r="J117" s="569">
        <v>7</v>
      </c>
      <c r="K117" s="569">
        <v>0</v>
      </c>
      <c r="L117" s="569">
        <v>0</v>
      </c>
      <c r="M117" s="569">
        <v>0</v>
      </c>
      <c r="N117" s="569">
        <v>2</v>
      </c>
      <c r="O117" s="569">
        <v>4</v>
      </c>
      <c r="P117" s="569">
        <v>1</v>
      </c>
      <c r="Q117" s="569">
        <v>1</v>
      </c>
      <c r="R117" s="569">
        <v>1</v>
      </c>
      <c r="S117" s="569">
        <v>1</v>
      </c>
      <c r="T117" s="569">
        <v>0</v>
      </c>
      <c r="U117" s="569">
        <v>1</v>
      </c>
      <c r="V117" s="569">
        <v>0</v>
      </c>
      <c r="W117" s="569">
        <v>2</v>
      </c>
      <c r="X117" s="569">
        <v>4</v>
      </c>
      <c r="Y117" s="569">
        <v>0</v>
      </c>
      <c r="Z117" s="569">
        <v>18</v>
      </c>
      <c r="AA117" s="569">
        <v>2</v>
      </c>
      <c r="AB117" s="569">
        <v>4</v>
      </c>
      <c r="AC117" s="569">
        <v>0</v>
      </c>
      <c r="AD117" s="569">
        <v>231</v>
      </c>
      <c r="AE117" s="570">
        <v>6.0223687983940351E-3</v>
      </c>
    </row>
    <row r="118" spans="1:31" s="961" customFormat="1" ht="30.75" customHeight="1">
      <c r="A118" s="1139" t="s">
        <v>815</v>
      </c>
      <c r="B118" s="569">
        <v>173</v>
      </c>
      <c r="C118" s="569">
        <v>69</v>
      </c>
      <c r="D118" s="569">
        <v>32</v>
      </c>
      <c r="E118" s="569">
        <v>4</v>
      </c>
      <c r="F118" s="569">
        <v>18</v>
      </c>
      <c r="G118" s="569">
        <v>6</v>
      </c>
      <c r="H118" s="569">
        <v>22</v>
      </c>
      <c r="I118" s="569">
        <v>8</v>
      </c>
      <c r="J118" s="569">
        <v>9</v>
      </c>
      <c r="K118" s="569">
        <v>0</v>
      </c>
      <c r="L118" s="569">
        <v>0</v>
      </c>
      <c r="M118" s="569">
        <v>0</v>
      </c>
      <c r="N118" s="569">
        <v>3</v>
      </c>
      <c r="O118" s="569">
        <v>5</v>
      </c>
      <c r="P118" s="569">
        <v>1</v>
      </c>
      <c r="Q118" s="569">
        <v>7</v>
      </c>
      <c r="R118" s="569">
        <v>7</v>
      </c>
      <c r="S118" s="569">
        <v>1</v>
      </c>
      <c r="T118" s="569">
        <v>0</v>
      </c>
      <c r="U118" s="569">
        <v>1</v>
      </c>
      <c r="V118" s="569">
        <v>0</v>
      </c>
      <c r="W118" s="569">
        <v>10</v>
      </c>
      <c r="X118" s="569">
        <v>18</v>
      </c>
      <c r="Y118" s="569">
        <v>0</v>
      </c>
      <c r="Z118" s="569">
        <v>27</v>
      </c>
      <c r="AA118" s="569">
        <v>15</v>
      </c>
      <c r="AB118" s="569">
        <v>6</v>
      </c>
      <c r="AC118" s="569">
        <v>9</v>
      </c>
      <c r="AD118" s="569">
        <v>451</v>
      </c>
      <c r="AE118" s="570">
        <v>1.1757958130197877E-2</v>
      </c>
    </row>
    <row r="119" spans="1:31" s="961" customFormat="1" ht="30.75" customHeight="1">
      <c r="A119" s="1139" t="s">
        <v>816</v>
      </c>
      <c r="B119" s="569">
        <v>208</v>
      </c>
      <c r="C119" s="569">
        <v>199</v>
      </c>
      <c r="D119" s="569">
        <v>114</v>
      </c>
      <c r="E119" s="569">
        <v>29</v>
      </c>
      <c r="F119" s="569">
        <v>37</v>
      </c>
      <c r="G119" s="569">
        <v>19</v>
      </c>
      <c r="H119" s="569">
        <v>24</v>
      </c>
      <c r="I119" s="569">
        <v>19</v>
      </c>
      <c r="J119" s="569">
        <v>16</v>
      </c>
      <c r="K119" s="569">
        <v>3</v>
      </c>
      <c r="L119" s="569">
        <v>4</v>
      </c>
      <c r="M119" s="569">
        <v>7</v>
      </c>
      <c r="N119" s="569">
        <v>14</v>
      </c>
      <c r="O119" s="569">
        <v>26</v>
      </c>
      <c r="P119" s="569">
        <v>5</v>
      </c>
      <c r="Q119" s="569">
        <v>14</v>
      </c>
      <c r="R119" s="569">
        <v>11</v>
      </c>
      <c r="S119" s="569">
        <v>12</v>
      </c>
      <c r="T119" s="569">
        <v>6</v>
      </c>
      <c r="U119" s="569">
        <v>6</v>
      </c>
      <c r="V119" s="569">
        <v>5</v>
      </c>
      <c r="W119" s="569">
        <v>13</v>
      </c>
      <c r="X119" s="569">
        <v>49</v>
      </c>
      <c r="Y119" s="569">
        <v>7</v>
      </c>
      <c r="Z119" s="569">
        <v>53</v>
      </c>
      <c r="AA119" s="569">
        <v>18</v>
      </c>
      <c r="AB119" s="569">
        <v>19</v>
      </c>
      <c r="AC119" s="569">
        <v>20</v>
      </c>
      <c r="AD119" s="569">
        <v>957</v>
      </c>
      <c r="AE119" s="570">
        <v>2.4949813593346717E-2</v>
      </c>
    </row>
    <row r="120" spans="1:31" s="961" customFormat="1" ht="30.75" customHeight="1">
      <c r="A120" s="1139" t="s">
        <v>817</v>
      </c>
      <c r="B120" s="569">
        <v>286</v>
      </c>
      <c r="C120" s="569">
        <v>240</v>
      </c>
      <c r="D120" s="569">
        <v>158</v>
      </c>
      <c r="E120" s="569">
        <v>25</v>
      </c>
      <c r="F120" s="569">
        <v>34</v>
      </c>
      <c r="G120" s="569">
        <v>37</v>
      </c>
      <c r="H120" s="569">
        <v>37</v>
      </c>
      <c r="I120" s="569">
        <v>38</v>
      </c>
      <c r="J120" s="569">
        <v>25</v>
      </c>
      <c r="K120" s="569">
        <v>19</v>
      </c>
      <c r="L120" s="569">
        <v>14</v>
      </c>
      <c r="M120" s="569">
        <v>11</v>
      </c>
      <c r="N120" s="569">
        <v>33</v>
      </c>
      <c r="O120" s="569">
        <v>26</v>
      </c>
      <c r="P120" s="569">
        <v>24</v>
      </c>
      <c r="Q120" s="569">
        <v>15</v>
      </c>
      <c r="R120" s="569">
        <v>22</v>
      </c>
      <c r="S120" s="569">
        <v>32</v>
      </c>
      <c r="T120" s="569">
        <v>9</v>
      </c>
      <c r="U120" s="569">
        <v>19</v>
      </c>
      <c r="V120" s="569">
        <v>13</v>
      </c>
      <c r="W120" s="569">
        <v>28</v>
      </c>
      <c r="X120" s="569">
        <v>44</v>
      </c>
      <c r="Y120" s="569">
        <v>19</v>
      </c>
      <c r="Z120" s="569">
        <v>91</v>
      </c>
      <c r="AA120" s="569">
        <v>11</v>
      </c>
      <c r="AB120" s="569">
        <v>39</v>
      </c>
      <c r="AC120" s="569">
        <v>33</v>
      </c>
      <c r="AD120" s="569">
        <v>1382</v>
      </c>
      <c r="AE120" s="570">
        <v>3.6029929347967775E-2</v>
      </c>
    </row>
    <row r="121" spans="1:31" s="961" customFormat="1" ht="30.75" customHeight="1">
      <c r="A121" s="1139" t="s">
        <v>818</v>
      </c>
      <c r="B121" s="569">
        <v>163</v>
      </c>
      <c r="C121" s="569">
        <v>295</v>
      </c>
      <c r="D121" s="569">
        <v>208</v>
      </c>
      <c r="E121" s="569">
        <v>21</v>
      </c>
      <c r="F121" s="569">
        <v>54</v>
      </c>
      <c r="G121" s="569">
        <v>63</v>
      </c>
      <c r="H121" s="569">
        <v>60</v>
      </c>
      <c r="I121" s="569">
        <v>65</v>
      </c>
      <c r="J121" s="569">
        <v>51</v>
      </c>
      <c r="K121" s="569">
        <v>43</v>
      </c>
      <c r="L121" s="569">
        <v>29</v>
      </c>
      <c r="M121" s="569">
        <v>33</v>
      </c>
      <c r="N121" s="569">
        <v>70</v>
      </c>
      <c r="O121" s="569">
        <v>52</v>
      </c>
      <c r="P121" s="569">
        <v>32</v>
      </c>
      <c r="Q121" s="569">
        <v>24</v>
      </c>
      <c r="R121" s="569">
        <v>44</v>
      </c>
      <c r="S121" s="569">
        <v>62</v>
      </c>
      <c r="T121" s="569">
        <v>19</v>
      </c>
      <c r="U121" s="569">
        <v>41</v>
      </c>
      <c r="V121" s="569">
        <v>48</v>
      </c>
      <c r="W121" s="569">
        <v>39</v>
      </c>
      <c r="X121" s="569">
        <v>67</v>
      </c>
      <c r="Y121" s="569">
        <v>36</v>
      </c>
      <c r="Z121" s="569">
        <v>133</v>
      </c>
      <c r="AA121" s="569">
        <v>26</v>
      </c>
      <c r="AB121" s="569">
        <v>81</v>
      </c>
      <c r="AC121" s="569">
        <v>81</v>
      </c>
      <c r="AD121" s="569">
        <v>1940</v>
      </c>
      <c r="AE121" s="570">
        <v>5.0577469562270251E-2</v>
      </c>
    </row>
    <row r="122" spans="1:31" s="961" customFormat="1" ht="30.75" customHeight="1">
      <c r="A122" s="1139" t="s">
        <v>819</v>
      </c>
      <c r="B122" s="569">
        <v>160</v>
      </c>
      <c r="C122" s="569">
        <v>194</v>
      </c>
      <c r="D122" s="569">
        <v>156</v>
      </c>
      <c r="E122" s="569">
        <v>22</v>
      </c>
      <c r="F122" s="569">
        <v>23</v>
      </c>
      <c r="G122" s="569">
        <v>47</v>
      </c>
      <c r="H122" s="569">
        <v>51</v>
      </c>
      <c r="I122" s="569">
        <v>52</v>
      </c>
      <c r="J122" s="569">
        <v>49</v>
      </c>
      <c r="K122" s="569">
        <v>43</v>
      </c>
      <c r="L122" s="569">
        <v>20</v>
      </c>
      <c r="M122" s="569">
        <v>18</v>
      </c>
      <c r="N122" s="569">
        <v>52</v>
      </c>
      <c r="O122" s="569">
        <v>15</v>
      </c>
      <c r="P122" s="569">
        <v>31</v>
      </c>
      <c r="Q122" s="569">
        <v>6</v>
      </c>
      <c r="R122" s="569">
        <v>31</v>
      </c>
      <c r="S122" s="569">
        <v>42</v>
      </c>
      <c r="T122" s="569">
        <v>18</v>
      </c>
      <c r="U122" s="569">
        <v>42</v>
      </c>
      <c r="V122" s="569">
        <v>31</v>
      </c>
      <c r="W122" s="569">
        <v>37</v>
      </c>
      <c r="X122" s="569">
        <v>48</v>
      </c>
      <c r="Y122" s="569">
        <v>31</v>
      </c>
      <c r="Z122" s="569">
        <v>100</v>
      </c>
      <c r="AA122" s="569">
        <v>23</v>
      </c>
      <c r="AB122" s="569">
        <v>84</v>
      </c>
      <c r="AC122" s="569">
        <v>66</v>
      </c>
      <c r="AD122" s="569">
        <v>1492</v>
      </c>
      <c r="AE122" s="570">
        <v>3.8897724013869699E-2</v>
      </c>
    </row>
    <row r="123" spans="1:31" s="961" customFormat="1" ht="30.75" customHeight="1">
      <c r="A123" s="1139" t="s">
        <v>820</v>
      </c>
      <c r="B123" s="569">
        <v>485</v>
      </c>
      <c r="C123" s="569">
        <v>457</v>
      </c>
      <c r="D123" s="569">
        <v>236</v>
      </c>
      <c r="E123" s="569">
        <v>34</v>
      </c>
      <c r="F123" s="569">
        <v>92</v>
      </c>
      <c r="G123" s="569">
        <v>206</v>
      </c>
      <c r="H123" s="569">
        <v>126</v>
      </c>
      <c r="I123" s="569">
        <v>174</v>
      </c>
      <c r="J123" s="569">
        <v>133</v>
      </c>
      <c r="K123" s="569">
        <v>132</v>
      </c>
      <c r="L123" s="569">
        <v>64</v>
      </c>
      <c r="M123" s="569">
        <v>53</v>
      </c>
      <c r="N123" s="569">
        <v>176</v>
      </c>
      <c r="O123" s="569">
        <v>86</v>
      </c>
      <c r="P123" s="569">
        <v>81</v>
      </c>
      <c r="Q123" s="569">
        <v>12</v>
      </c>
      <c r="R123" s="569">
        <v>85</v>
      </c>
      <c r="S123" s="569">
        <v>137</v>
      </c>
      <c r="T123" s="569">
        <v>61</v>
      </c>
      <c r="U123" s="569">
        <v>100</v>
      </c>
      <c r="V123" s="569">
        <v>145</v>
      </c>
      <c r="W123" s="569">
        <v>87</v>
      </c>
      <c r="X123" s="569">
        <v>150</v>
      </c>
      <c r="Y123" s="569">
        <v>97</v>
      </c>
      <c r="Z123" s="569">
        <v>188</v>
      </c>
      <c r="AA123" s="569">
        <v>58</v>
      </c>
      <c r="AB123" s="569">
        <v>379</v>
      </c>
      <c r="AC123" s="569">
        <v>161</v>
      </c>
      <c r="AD123" s="569">
        <v>4195</v>
      </c>
      <c r="AE123" s="570">
        <v>0.10936726021325964</v>
      </c>
    </row>
    <row r="124" spans="1:31" s="961" customFormat="1" ht="30.75" customHeight="1">
      <c r="A124" s="1139" t="s">
        <v>821</v>
      </c>
      <c r="B124" s="569">
        <v>1075</v>
      </c>
      <c r="C124" s="569">
        <v>669</v>
      </c>
      <c r="D124" s="569">
        <v>424</v>
      </c>
      <c r="E124" s="569">
        <v>57</v>
      </c>
      <c r="F124" s="569">
        <v>190</v>
      </c>
      <c r="G124" s="569">
        <v>383</v>
      </c>
      <c r="H124" s="569">
        <v>250</v>
      </c>
      <c r="I124" s="569">
        <v>417</v>
      </c>
      <c r="J124" s="569">
        <v>282</v>
      </c>
      <c r="K124" s="569">
        <v>256</v>
      </c>
      <c r="L124" s="569">
        <v>156</v>
      </c>
      <c r="M124" s="569">
        <v>95</v>
      </c>
      <c r="N124" s="569">
        <v>319</v>
      </c>
      <c r="O124" s="569">
        <v>171</v>
      </c>
      <c r="P124" s="569">
        <v>160</v>
      </c>
      <c r="Q124" s="569">
        <v>13</v>
      </c>
      <c r="R124" s="569">
        <v>196</v>
      </c>
      <c r="S124" s="569">
        <v>240</v>
      </c>
      <c r="T124" s="569">
        <v>118</v>
      </c>
      <c r="U124" s="569">
        <v>172</v>
      </c>
      <c r="V124" s="569">
        <v>282</v>
      </c>
      <c r="W124" s="569">
        <v>147</v>
      </c>
      <c r="X124" s="569">
        <v>276</v>
      </c>
      <c r="Y124" s="569">
        <v>208</v>
      </c>
      <c r="Z124" s="569">
        <v>350</v>
      </c>
      <c r="AA124" s="569">
        <v>125</v>
      </c>
      <c r="AB124" s="569">
        <v>274</v>
      </c>
      <c r="AC124" s="569">
        <v>294</v>
      </c>
      <c r="AD124" s="569">
        <v>7599</v>
      </c>
      <c r="AE124" s="570">
        <v>0.19811246969262455</v>
      </c>
    </row>
    <row r="125" spans="1:31" s="961" customFormat="1" ht="30.75" customHeight="1">
      <c r="A125" s="1139" t="s">
        <v>822</v>
      </c>
      <c r="B125" s="569">
        <v>1074</v>
      </c>
      <c r="C125" s="569">
        <v>1141</v>
      </c>
      <c r="D125" s="569">
        <v>684</v>
      </c>
      <c r="E125" s="569">
        <v>108</v>
      </c>
      <c r="F125" s="569">
        <v>368</v>
      </c>
      <c r="G125" s="569">
        <v>698</v>
      </c>
      <c r="H125" s="569">
        <v>570</v>
      </c>
      <c r="I125" s="569">
        <v>782</v>
      </c>
      <c r="J125" s="569">
        <v>654</v>
      </c>
      <c r="K125" s="569">
        <v>466</v>
      </c>
      <c r="L125" s="569">
        <v>556</v>
      </c>
      <c r="M125" s="569">
        <v>198</v>
      </c>
      <c r="N125" s="569">
        <v>765</v>
      </c>
      <c r="O125" s="569">
        <v>389</v>
      </c>
      <c r="P125" s="569">
        <v>296</v>
      </c>
      <c r="Q125" s="569">
        <v>67</v>
      </c>
      <c r="R125" s="569">
        <v>391</v>
      </c>
      <c r="S125" s="569">
        <v>548</v>
      </c>
      <c r="T125" s="569">
        <v>313</v>
      </c>
      <c r="U125" s="569">
        <v>431</v>
      </c>
      <c r="V125" s="569">
        <v>1199</v>
      </c>
      <c r="W125" s="569">
        <v>320</v>
      </c>
      <c r="X125" s="569">
        <v>507</v>
      </c>
      <c r="Y125" s="569">
        <v>435</v>
      </c>
      <c r="Z125" s="569">
        <v>455</v>
      </c>
      <c r="AA125" s="569">
        <v>253</v>
      </c>
      <c r="AB125" s="569">
        <v>1047</v>
      </c>
      <c r="AC125" s="569">
        <v>829</v>
      </c>
      <c r="AD125" s="569">
        <v>15544</v>
      </c>
      <c r="AE125" s="570">
        <v>0.40524545715254062</v>
      </c>
    </row>
    <row r="126" spans="1:31" s="961" customFormat="1" ht="30.75" customHeight="1">
      <c r="A126" s="1139" t="s">
        <v>823</v>
      </c>
      <c r="B126" s="569">
        <v>189</v>
      </c>
      <c r="C126" s="569">
        <v>353</v>
      </c>
      <c r="D126" s="569">
        <v>110</v>
      </c>
      <c r="E126" s="569">
        <v>14</v>
      </c>
      <c r="F126" s="569">
        <v>45</v>
      </c>
      <c r="G126" s="569">
        <v>109</v>
      </c>
      <c r="H126" s="569">
        <v>79</v>
      </c>
      <c r="I126" s="569">
        <v>125</v>
      </c>
      <c r="J126" s="569">
        <v>112</v>
      </c>
      <c r="K126" s="569">
        <v>42</v>
      </c>
      <c r="L126" s="569">
        <v>153</v>
      </c>
      <c r="M126" s="569">
        <v>21</v>
      </c>
      <c r="N126" s="569">
        <v>183</v>
      </c>
      <c r="O126" s="569">
        <v>65</v>
      </c>
      <c r="P126" s="569">
        <v>44</v>
      </c>
      <c r="Q126" s="569">
        <v>5</v>
      </c>
      <c r="R126" s="569">
        <v>40</v>
      </c>
      <c r="S126" s="569">
        <v>92</v>
      </c>
      <c r="T126" s="569">
        <v>75</v>
      </c>
      <c r="U126" s="569">
        <v>101</v>
      </c>
      <c r="V126" s="569">
        <v>86</v>
      </c>
      <c r="W126" s="569">
        <v>51</v>
      </c>
      <c r="X126" s="569">
        <v>69</v>
      </c>
      <c r="Y126" s="569">
        <v>66</v>
      </c>
      <c r="Z126" s="569">
        <v>47</v>
      </c>
      <c r="AA126" s="569">
        <v>51</v>
      </c>
      <c r="AB126" s="569">
        <v>223</v>
      </c>
      <c r="AC126" s="569">
        <v>180</v>
      </c>
      <c r="AD126" s="569">
        <v>2730</v>
      </c>
      <c r="AE126" s="570">
        <v>7.1173449435565875E-2</v>
      </c>
    </row>
    <row r="127" spans="1:31" s="961" customFormat="1" ht="30.75" customHeight="1" thickBot="1">
      <c r="A127" s="1139" t="s">
        <v>824</v>
      </c>
      <c r="B127" s="569">
        <v>137</v>
      </c>
      <c r="C127" s="569">
        <v>124</v>
      </c>
      <c r="D127" s="569">
        <v>37</v>
      </c>
      <c r="E127" s="569">
        <v>1</v>
      </c>
      <c r="F127" s="569">
        <v>30</v>
      </c>
      <c r="G127" s="569">
        <v>66</v>
      </c>
      <c r="H127" s="569">
        <v>26</v>
      </c>
      <c r="I127" s="569">
        <v>114</v>
      </c>
      <c r="J127" s="569">
        <v>42</v>
      </c>
      <c r="K127" s="569">
        <v>20</v>
      </c>
      <c r="L127" s="569">
        <v>259</v>
      </c>
      <c r="M127" s="569">
        <v>14</v>
      </c>
      <c r="N127" s="569">
        <v>139</v>
      </c>
      <c r="O127" s="569">
        <v>53</v>
      </c>
      <c r="P127" s="569">
        <v>42</v>
      </c>
      <c r="Q127" s="569">
        <v>8</v>
      </c>
      <c r="R127" s="569">
        <v>42</v>
      </c>
      <c r="S127" s="569">
        <v>51</v>
      </c>
      <c r="T127" s="569">
        <v>52</v>
      </c>
      <c r="U127" s="569">
        <v>149</v>
      </c>
      <c r="V127" s="569">
        <v>0</v>
      </c>
      <c r="W127" s="569">
        <v>1</v>
      </c>
      <c r="X127" s="569">
        <v>37</v>
      </c>
      <c r="Y127" s="569">
        <v>3</v>
      </c>
      <c r="Z127" s="569">
        <v>12</v>
      </c>
      <c r="AA127" s="569">
        <v>13</v>
      </c>
      <c r="AB127" s="569">
        <v>197</v>
      </c>
      <c r="AC127" s="569">
        <v>119</v>
      </c>
      <c r="AD127" s="569">
        <v>1788</v>
      </c>
      <c r="AE127" s="570">
        <v>4.6614698751205774E-2</v>
      </c>
    </row>
    <row r="128" spans="1:31" s="961" customFormat="1" ht="48.75" customHeight="1" thickTop="1" thickBot="1">
      <c r="A128" s="1136" t="s">
        <v>6</v>
      </c>
      <c r="B128" s="571">
        <v>4076</v>
      </c>
      <c r="C128" s="571">
        <v>3790</v>
      </c>
      <c r="D128" s="571">
        <v>2180</v>
      </c>
      <c r="E128" s="571">
        <v>318</v>
      </c>
      <c r="F128" s="571">
        <v>897</v>
      </c>
      <c r="G128" s="571">
        <v>1638</v>
      </c>
      <c r="H128" s="571">
        <v>1252</v>
      </c>
      <c r="I128" s="571">
        <v>1798</v>
      </c>
      <c r="J128" s="571">
        <v>1380</v>
      </c>
      <c r="K128" s="571">
        <v>1024</v>
      </c>
      <c r="L128" s="571">
        <v>1255</v>
      </c>
      <c r="M128" s="571">
        <v>450</v>
      </c>
      <c r="N128" s="571">
        <v>1756</v>
      </c>
      <c r="O128" s="571">
        <v>893</v>
      </c>
      <c r="P128" s="571">
        <v>717</v>
      </c>
      <c r="Q128" s="571">
        <v>172</v>
      </c>
      <c r="R128" s="571">
        <v>870</v>
      </c>
      <c r="S128" s="571">
        <v>1218</v>
      </c>
      <c r="T128" s="571">
        <v>671</v>
      </c>
      <c r="U128" s="571">
        <v>1063</v>
      </c>
      <c r="V128" s="571">
        <v>1810</v>
      </c>
      <c r="W128" s="571">
        <v>735</v>
      </c>
      <c r="X128" s="571">
        <v>1270</v>
      </c>
      <c r="Y128" s="571">
        <v>902</v>
      </c>
      <c r="Z128" s="571">
        <v>1480</v>
      </c>
      <c r="AA128" s="571">
        <v>597</v>
      </c>
      <c r="AB128" s="571">
        <v>2353</v>
      </c>
      <c r="AC128" s="571">
        <v>1792</v>
      </c>
      <c r="AD128" s="571">
        <v>38357</v>
      </c>
      <c r="AE128" s="572">
        <v>1</v>
      </c>
    </row>
    <row r="129" spans="1:31" s="961" customFormat="1" ht="24" customHeight="1" thickTop="1">
      <c r="A129" s="1142" t="s">
        <v>825</v>
      </c>
      <c r="B129" s="570">
        <v>0.10626482780196574</v>
      </c>
      <c r="C129" s="570">
        <v>9.8808561670620743E-2</v>
      </c>
      <c r="D129" s="570">
        <v>5.6834476106056263E-2</v>
      </c>
      <c r="E129" s="570">
        <v>8.2905336705164645E-3</v>
      </c>
      <c r="F129" s="570">
        <v>2.3385561957400214E-2</v>
      </c>
      <c r="G129" s="570">
        <v>4.2704069661339522E-2</v>
      </c>
      <c r="H129" s="570">
        <v>3.2640717470083687E-2</v>
      </c>
      <c r="I129" s="570">
        <v>4.6875407357196863E-2</v>
      </c>
      <c r="J129" s="570">
        <v>3.5977787626769557E-2</v>
      </c>
      <c r="K129" s="570">
        <v>2.6696561253486979E-2</v>
      </c>
      <c r="L129" s="570">
        <v>3.2718930051881014E-2</v>
      </c>
      <c r="M129" s="570">
        <v>1.173188726959877E-2</v>
      </c>
      <c r="N129" s="570">
        <v>4.578043121203431E-2</v>
      </c>
      <c r="O129" s="570">
        <v>2.3281278515003782E-2</v>
      </c>
      <c r="P129" s="570">
        <v>1.8692807049560705E-2</v>
      </c>
      <c r="Q129" s="570">
        <v>4.484188023046641E-3</v>
      </c>
      <c r="R129" s="570">
        <v>2.2681648721224287E-2</v>
      </c>
      <c r="S129" s="570">
        <v>3.1754308209714005E-2</v>
      </c>
      <c r="T129" s="570">
        <v>1.749354746200172E-2</v>
      </c>
      <c r="U129" s="570">
        <v>2.7713324816852205E-2</v>
      </c>
      <c r="V129" s="570">
        <v>4.7188257684386163E-2</v>
      </c>
      <c r="W129" s="570">
        <v>1.9162082540344658E-2</v>
      </c>
      <c r="X129" s="570">
        <v>3.310999296086764E-2</v>
      </c>
      <c r="Y129" s="570">
        <v>2.3515916260395755E-2</v>
      </c>
      <c r="Z129" s="570">
        <v>3.8584873686680399E-2</v>
      </c>
      <c r="AA129" s="570">
        <v>1.5564303777667701E-2</v>
      </c>
      <c r="AB129" s="570">
        <v>6.1344734989702013E-2</v>
      </c>
      <c r="AC129" s="570">
        <v>4.671898219360221E-2</v>
      </c>
      <c r="AD129" s="570">
        <v>1</v>
      </c>
      <c r="AE129" s="570"/>
    </row>
    <row r="130" spans="1:31" s="961" customFormat="1" ht="9" customHeight="1" thickBot="1">
      <c r="A130" s="1143"/>
      <c r="B130" s="872"/>
      <c r="C130" s="873"/>
      <c r="D130" s="873"/>
      <c r="E130" s="873"/>
      <c r="F130" s="873"/>
      <c r="G130" s="873"/>
      <c r="H130" s="872"/>
      <c r="I130" s="872"/>
      <c r="J130" s="872"/>
      <c r="K130" s="872"/>
      <c r="L130" s="872"/>
      <c r="M130" s="872"/>
      <c r="N130" s="872"/>
      <c r="O130" s="872"/>
      <c r="P130" s="872"/>
      <c r="Q130" s="793"/>
      <c r="R130" s="418"/>
      <c r="S130" s="418"/>
      <c r="T130" s="418"/>
      <c r="U130" s="418"/>
      <c r="V130" s="418"/>
      <c r="W130" s="793"/>
      <c r="X130" s="793"/>
      <c r="Y130" s="793"/>
      <c r="Z130" s="793"/>
      <c r="AA130" s="793"/>
      <c r="AB130" s="793"/>
      <c r="AC130" s="793"/>
      <c r="AD130" s="1144"/>
      <c r="AE130" s="1145"/>
    </row>
    <row r="131" spans="1:31" s="961" customFormat="1" ht="17.25" customHeight="1">
      <c r="A131" s="1030" t="s">
        <v>834</v>
      </c>
      <c r="B131" s="1001"/>
      <c r="C131" s="1001"/>
      <c r="D131" s="1001"/>
      <c r="E131" s="1001"/>
      <c r="F131" s="1001"/>
      <c r="G131" s="1001"/>
      <c r="H131" s="1001"/>
      <c r="I131" s="1001"/>
      <c r="J131" s="1001"/>
      <c r="K131" s="1001"/>
      <c r="L131" s="1001"/>
      <c r="M131" s="1001"/>
      <c r="N131" s="1001"/>
      <c r="O131" s="1001"/>
      <c r="P131" s="1001"/>
      <c r="Q131" s="83"/>
      <c r="R131" s="83"/>
      <c r="S131" s="83"/>
      <c r="T131" s="83"/>
      <c r="U131" s="83"/>
      <c r="V131" s="83"/>
      <c r="W131" s="83"/>
      <c r="X131" s="83"/>
      <c r="Y131" s="83"/>
      <c r="Z131" s="83"/>
      <c r="AA131" s="83"/>
      <c r="AB131" s="83"/>
      <c r="AC131" s="83"/>
    </row>
    <row r="132" spans="1:31" s="961" customFormat="1" ht="9" customHeight="1">
      <c r="A132" s="817"/>
      <c r="B132" s="408"/>
      <c r="C132" s="198"/>
      <c r="D132" s="198"/>
      <c r="E132" s="198"/>
      <c r="F132" s="198"/>
      <c r="G132" s="198"/>
      <c r="H132" s="408"/>
      <c r="I132" s="408"/>
      <c r="J132" s="408"/>
      <c r="K132" s="408"/>
      <c r="L132" s="408"/>
      <c r="M132" s="408"/>
      <c r="N132" s="408"/>
      <c r="O132" s="408"/>
      <c r="P132" s="269"/>
      <c r="Q132" s="83"/>
      <c r="R132" s="83"/>
      <c r="S132" s="83"/>
      <c r="T132" s="83"/>
      <c r="U132" s="83"/>
      <c r="V132" s="83"/>
      <c r="W132" s="83"/>
      <c r="X132" s="83"/>
      <c r="Y132" s="83"/>
      <c r="Z132" s="83"/>
      <c r="AA132" s="83"/>
      <c r="AB132" s="83"/>
      <c r="AC132" s="83"/>
    </row>
    <row r="133" spans="1:31" s="961" customFormat="1" ht="9" customHeight="1">
      <c r="A133" s="817"/>
      <c r="B133" s="408"/>
      <c r="C133" s="198"/>
      <c r="D133" s="198"/>
      <c r="E133" s="198"/>
      <c r="F133" s="198"/>
      <c r="G133" s="198"/>
      <c r="H133" s="408"/>
      <c r="I133" s="408"/>
      <c r="J133" s="408"/>
      <c r="K133" s="408"/>
      <c r="L133" s="408"/>
      <c r="M133" s="408"/>
      <c r="N133" s="408"/>
      <c r="O133" s="408"/>
      <c r="P133" s="269"/>
      <c r="Q133" s="83"/>
      <c r="R133" s="83"/>
      <c r="S133" s="83"/>
      <c r="T133" s="83"/>
      <c r="U133" s="83"/>
      <c r="V133" s="83"/>
      <c r="W133" s="83"/>
      <c r="X133" s="83"/>
      <c r="Y133" s="83"/>
      <c r="Z133" s="83"/>
      <c r="AA133" s="83"/>
      <c r="AB133" s="83"/>
      <c r="AC133" s="83"/>
    </row>
    <row r="134" spans="1:31" s="534" customFormat="1" ht="60" customHeight="1">
      <c r="A134" s="982" t="s">
        <v>901</v>
      </c>
      <c r="B134" s="982"/>
      <c r="C134" s="982"/>
      <c r="D134" s="982"/>
      <c r="E134" s="982"/>
      <c r="F134" s="982"/>
      <c r="G134" s="982"/>
      <c r="H134" s="982"/>
      <c r="I134" s="982"/>
      <c r="J134" s="982"/>
      <c r="K134" s="982"/>
      <c r="L134" s="982"/>
      <c r="M134" s="982"/>
      <c r="N134" s="982"/>
      <c r="O134" s="982"/>
      <c r="P134" s="982"/>
      <c r="Q134" s="982"/>
      <c r="R134" s="982"/>
      <c r="S134" s="982"/>
      <c r="T134" s="982"/>
      <c r="U134" s="982"/>
      <c r="V134" s="982"/>
      <c r="W134" s="982"/>
      <c r="X134" s="982"/>
      <c r="Y134" s="982"/>
      <c r="Z134" s="982"/>
      <c r="AA134" s="982"/>
      <c r="AB134" s="982"/>
      <c r="AC134" s="982"/>
      <c r="AD134" s="982"/>
      <c r="AE134" s="982"/>
    </row>
    <row r="135" spans="1:31" s="534" customFormat="1" ht="39" customHeight="1">
      <c r="A135" s="982" t="s">
        <v>835</v>
      </c>
      <c r="B135" s="982"/>
      <c r="C135" s="982"/>
      <c r="D135" s="982"/>
      <c r="E135" s="982"/>
      <c r="F135" s="982"/>
      <c r="G135" s="982"/>
      <c r="H135" s="982"/>
      <c r="I135" s="982"/>
      <c r="J135" s="982"/>
      <c r="K135" s="982"/>
      <c r="L135" s="982"/>
      <c r="M135" s="982"/>
      <c r="N135" s="982"/>
      <c r="O135" s="982"/>
      <c r="P135" s="982"/>
      <c r="Q135" s="982"/>
      <c r="R135" s="982"/>
      <c r="S135" s="982"/>
      <c r="T135" s="982"/>
      <c r="U135" s="982"/>
      <c r="V135" s="982"/>
      <c r="W135" s="982"/>
      <c r="X135" s="982"/>
      <c r="Y135" s="982"/>
      <c r="Z135" s="982"/>
      <c r="AA135" s="982"/>
      <c r="AB135" s="982"/>
      <c r="AC135" s="982"/>
      <c r="AD135" s="982"/>
      <c r="AE135" s="982"/>
    </row>
    <row r="136" spans="1:31" s="534" customFormat="1" ht="39" customHeight="1">
      <c r="A136" s="982" t="s">
        <v>1518</v>
      </c>
      <c r="B136" s="982"/>
      <c r="C136" s="982"/>
      <c r="D136" s="982"/>
      <c r="E136" s="982"/>
      <c r="F136" s="982"/>
      <c r="G136" s="982"/>
      <c r="H136" s="982"/>
      <c r="I136" s="982"/>
      <c r="J136" s="982"/>
      <c r="K136" s="982"/>
      <c r="L136" s="982"/>
      <c r="M136" s="982"/>
      <c r="N136" s="982"/>
      <c r="O136" s="982"/>
      <c r="P136" s="982"/>
      <c r="Q136" s="982"/>
      <c r="R136" s="982"/>
      <c r="S136" s="982"/>
      <c r="T136" s="982"/>
      <c r="U136" s="982"/>
      <c r="V136" s="982"/>
      <c r="W136" s="982"/>
      <c r="X136" s="982"/>
      <c r="Y136" s="982"/>
      <c r="Z136" s="982"/>
      <c r="AA136" s="982"/>
      <c r="AB136" s="982"/>
      <c r="AC136" s="982"/>
      <c r="AD136" s="982"/>
      <c r="AE136" s="982"/>
    </row>
    <row r="137" spans="1:31" s="535" customFormat="1" ht="48.75" customHeight="1">
      <c r="A137" s="1032" t="s">
        <v>1343</v>
      </c>
      <c r="B137" s="1032"/>
      <c r="C137" s="1032"/>
      <c r="D137" s="1032"/>
      <c r="E137" s="1032"/>
      <c r="F137" s="1032"/>
      <c r="G137" s="1032"/>
      <c r="H137" s="1032"/>
      <c r="I137" s="1032"/>
      <c r="J137" s="1032"/>
      <c r="K137" s="1032"/>
      <c r="L137" s="1032"/>
      <c r="M137" s="1032"/>
      <c r="N137" s="1032"/>
      <c r="O137" s="1032"/>
      <c r="P137" s="1032"/>
      <c r="Q137" s="1032"/>
      <c r="R137" s="1032"/>
      <c r="S137" s="1032"/>
      <c r="T137" s="1032"/>
      <c r="U137" s="1032"/>
      <c r="V137" s="1032"/>
      <c r="W137" s="1032"/>
      <c r="X137" s="1032"/>
      <c r="Y137" s="1032"/>
      <c r="Z137" s="1032"/>
      <c r="AA137" s="1032"/>
      <c r="AB137" s="1032"/>
      <c r="AC137" s="1032"/>
      <c r="AD137" s="1032"/>
      <c r="AE137" s="1032"/>
    </row>
    <row r="138" spans="1:31" s="961" customFormat="1" ht="6" customHeight="1">
      <c r="A138" s="818"/>
      <c r="B138" s="83"/>
      <c r="C138" s="83"/>
      <c r="D138" s="83"/>
      <c r="E138" s="83"/>
      <c r="F138" s="83"/>
      <c r="G138" s="83"/>
      <c r="H138" s="83"/>
      <c r="I138" s="83"/>
      <c r="J138" s="83"/>
      <c r="K138" s="83"/>
      <c r="L138" s="83"/>
      <c r="M138" s="83"/>
      <c r="N138" s="83"/>
      <c r="O138" s="83"/>
      <c r="P138" s="728"/>
      <c r="Q138" s="83"/>
      <c r="R138" s="83"/>
      <c r="S138" s="83"/>
      <c r="T138" s="83"/>
      <c r="U138" s="83"/>
      <c r="V138" s="83"/>
      <c r="W138" s="83"/>
      <c r="X138" s="83"/>
      <c r="Y138" s="83"/>
      <c r="Z138" s="83"/>
      <c r="AA138" s="83"/>
      <c r="AB138" s="83"/>
      <c r="AC138" s="83"/>
    </row>
    <row r="139" spans="1:31" s="961" customFormat="1" ht="10.5" customHeight="1" thickBot="1">
      <c r="A139" s="816"/>
      <c r="B139" s="716"/>
      <c r="C139" s="716"/>
      <c r="D139" s="717"/>
      <c r="E139" s="716"/>
      <c r="F139" s="716"/>
      <c r="G139" s="716"/>
      <c r="H139" s="716"/>
      <c r="I139" s="717"/>
      <c r="J139" s="716"/>
      <c r="K139" s="716"/>
      <c r="L139" s="716"/>
      <c r="M139" s="716"/>
      <c r="N139" s="716"/>
      <c r="O139" s="716"/>
      <c r="P139" s="716"/>
      <c r="Q139" s="83"/>
      <c r="R139" s="83"/>
      <c r="S139" s="83"/>
      <c r="T139" s="83"/>
      <c r="U139" s="83"/>
      <c r="V139" s="83"/>
      <c r="W139" s="83"/>
      <c r="X139" s="83"/>
      <c r="Y139" s="83"/>
      <c r="Z139" s="83"/>
      <c r="AA139" s="83"/>
      <c r="AB139" s="83"/>
      <c r="AC139" s="83"/>
    </row>
    <row r="140" spans="1:31" s="961" customFormat="1" ht="27" customHeight="1" thickTop="1" thickBot="1">
      <c r="A140" s="1136" t="s">
        <v>809</v>
      </c>
      <c r="B140" s="871" t="s">
        <v>871</v>
      </c>
      <c r="C140" s="871" t="s">
        <v>872</v>
      </c>
      <c r="D140" s="871" t="s">
        <v>873</v>
      </c>
      <c r="E140" s="871" t="s">
        <v>874</v>
      </c>
      <c r="F140" s="871" t="s">
        <v>875</v>
      </c>
      <c r="G140" s="871" t="s">
        <v>876</v>
      </c>
      <c r="H140" s="871" t="s">
        <v>877</v>
      </c>
      <c r="I140" s="871" t="s">
        <v>878</v>
      </c>
      <c r="J140" s="871" t="s">
        <v>879</v>
      </c>
      <c r="K140" s="871" t="s">
        <v>880</v>
      </c>
      <c r="L140" s="871" t="s">
        <v>881</v>
      </c>
      <c r="M140" s="871" t="s">
        <v>882</v>
      </c>
      <c r="N140" s="871" t="s">
        <v>883</v>
      </c>
      <c r="O140" s="871" t="s">
        <v>884</v>
      </c>
      <c r="P140" s="871" t="s">
        <v>885</v>
      </c>
      <c r="Q140" s="871" t="s">
        <v>886</v>
      </c>
      <c r="R140" s="871" t="s">
        <v>887</v>
      </c>
      <c r="S140" s="871" t="s">
        <v>888</v>
      </c>
      <c r="T140" s="871" t="s">
        <v>889</v>
      </c>
      <c r="U140" s="871" t="s">
        <v>890</v>
      </c>
      <c r="V140" s="871" t="s">
        <v>891</v>
      </c>
      <c r="W140" s="871" t="s">
        <v>892</v>
      </c>
      <c r="X140" s="871" t="s">
        <v>893</v>
      </c>
      <c r="Y140" s="871" t="s">
        <v>894</v>
      </c>
      <c r="Z140" s="871" t="s">
        <v>895</v>
      </c>
      <c r="AA140" s="871" t="s">
        <v>896</v>
      </c>
      <c r="AB140" s="871" t="s">
        <v>1479</v>
      </c>
      <c r="AC140" s="871" t="s">
        <v>1503</v>
      </c>
      <c r="AD140" s="1137" t="s">
        <v>6</v>
      </c>
      <c r="AE140" s="1138" t="s">
        <v>720</v>
      </c>
    </row>
    <row r="141" spans="1:31" s="961" customFormat="1" ht="63" customHeight="1" thickTop="1">
      <c r="A141" s="1139" t="s">
        <v>811</v>
      </c>
      <c r="B141" s="569">
        <v>0</v>
      </c>
      <c r="C141" s="569">
        <v>0</v>
      </c>
      <c r="D141" s="569">
        <v>0</v>
      </c>
      <c r="E141" s="569">
        <v>0</v>
      </c>
      <c r="F141" s="569">
        <v>0</v>
      </c>
      <c r="G141" s="569">
        <v>0</v>
      </c>
      <c r="H141" s="569">
        <v>0</v>
      </c>
      <c r="I141" s="569">
        <v>0</v>
      </c>
      <c r="J141" s="569">
        <v>0</v>
      </c>
      <c r="K141" s="569">
        <v>0</v>
      </c>
      <c r="L141" s="569">
        <v>0</v>
      </c>
      <c r="M141" s="569">
        <v>0</v>
      </c>
      <c r="N141" s="569">
        <v>0</v>
      </c>
      <c r="O141" s="569">
        <v>0</v>
      </c>
      <c r="P141" s="569">
        <v>0</v>
      </c>
      <c r="Q141" s="569">
        <v>0</v>
      </c>
      <c r="R141" s="569">
        <v>0</v>
      </c>
      <c r="S141" s="569">
        <v>0</v>
      </c>
      <c r="T141" s="569">
        <v>0</v>
      </c>
      <c r="U141" s="569">
        <v>0</v>
      </c>
      <c r="V141" s="569">
        <v>0</v>
      </c>
      <c r="W141" s="569">
        <v>0</v>
      </c>
      <c r="X141" s="569">
        <v>0</v>
      </c>
      <c r="Y141" s="569">
        <v>0</v>
      </c>
      <c r="Z141" s="569">
        <v>0</v>
      </c>
      <c r="AA141" s="569">
        <v>0</v>
      </c>
      <c r="AB141" s="569">
        <v>0</v>
      </c>
      <c r="AC141" s="569">
        <v>0</v>
      </c>
      <c r="AD141" s="569">
        <v>0</v>
      </c>
      <c r="AE141" s="570">
        <v>0</v>
      </c>
    </row>
    <row r="142" spans="1:31" s="961" customFormat="1" ht="30" customHeight="1">
      <c r="A142" s="1139" t="s">
        <v>812</v>
      </c>
      <c r="B142" s="569">
        <v>0</v>
      </c>
      <c r="C142" s="569">
        <v>0</v>
      </c>
      <c r="D142" s="569">
        <v>0</v>
      </c>
      <c r="E142" s="569">
        <v>0</v>
      </c>
      <c r="F142" s="569">
        <v>0</v>
      </c>
      <c r="G142" s="569">
        <v>0</v>
      </c>
      <c r="H142" s="569">
        <v>0</v>
      </c>
      <c r="I142" s="569">
        <v>0</v>
      </c>
      <c r="J142" s="569">
        <v>0</v>
      </c>
      <c r="K142" s="569">
        <v>0</v>
      </c>
      <c r="L142" s="569">
        <v>0</v>
      </c>
      <c r="M142" s="569">
        <v>0</v>
      </c>
      <c r="N142" s="569">
        <v>0</v>
      </c>
      <c r="O142" s="569">
        <v>0</v>
      </c>
      <c r="P142" s="569">
        <v>0</v>
      </c>
      <c r="Q142" s="569">
        <v>0</v>
      </c>
      <c r="R142" s="569">
        <v>0</v>
      </c>
      <c r="S142" s="569">
        <v>0</v>
      </c>
      <c r="T142" s="569">
        <v>0</v>
      </c>
      <c r="U142" s="569">
        <v>0</v>
      </c>
      <c r="V142" s="569">
        <v>0</v>
      </c>
      <c r="W142" s="569">
        <v>0</v>
      </c>
      <c r="X142" s="569">
        <v>0</v>
      </c>
      <c r="Y142" s="569">
        <v>0</v>
      </c>
      <c r="Z142" s="569">
        <v>0</v>
      </c>
      <c r="AA142" s="569">
        <v>0</v>
      </c>
      <c r="AB142" s="569">
        <v>0</v>
      </c>
      <c r="AC142" s="569">
        <v>0</v>
      </c>
      <c r="AD142" s="569">
        <v>0</v>
      </c>
      <c r="AE142" s="570">
        <v>0</v>
      </c>
    </row>
    <row r="143" spans="1:31" s="961" customFormat="1" ht="30" customHeight="1">
      <c r="A143" s="1139" t="s">
        <v>813</v>
      </c>
      <c r="B143" s="569">
        <v>3600</v>
      </c>
      <c r="C143" s="569">
        <v>0</v>
      </c>
      <c r="D143" s="569">
        <v>0</v>
      </c>
      <c r="E143" s="569">
        <v>0</v>
      </c>
      <c r="F143" s="569">
        <v>0</v>
      </c>
      <c r="G143" s="569">
        <v>0</v>
      </c>
      <c r="H143" s="569">
        <v>0</v>
      </c>
      <c r="I143" s="569">
        <v>0</v>
      </c>
      <c r="J143" s="569">
        <v>0</v>
      </c>
      <c r="K143" s="569">
        <v>0</v>
      </c>
      <c r="L143" s="569">
        <v>0</v>
      </c>
      <c r="M143" s="569">
        <v>0</v>
      </c>
      <c r="N143" s="569">
        <v>0</v>
      </c>
      <c r="O143" s="569">
        <v>0</v>
      </c>
      <c r="P143" s="569">
        <v>0</v>
      </c>
      <c r="Q143" s="569">
        <v>0</v>
      </c>
      <c r="R143" s="569">
        <v>0</v>
      </c>
      <c r="S143" s="569">
        <v>0</v>
      </c>
      <c r="T143" s="569">
        <v>0</v>
      </c>
      <c r="U143" s="569">
        <v>0</v>
      </c>
      <c r="V143" s="569">
        <v>0</v>
      </c>
      <c r="W143" s="569">
        <v>0</v>
      </c>
      <c r="X143" s="569">
        <v>0</v>
      </c>
      <c r="Y143" s="569">
        <v>0</v>
      </c>
      <c r="Z143" s="569">
        <v>0</v>
      </c>
      <c r="AA143" s="569">
        <v>0</v>
      </c>
      <c r="AB143" s="569">
        <v>0</v>
      </c>
      <c r="AC143" s="569">
        <v>0</v>
      </c>
      <c r="AD143" s="569">
        <v>3600</v>
      </c>
      <c r="AE143" s="570">
        <v>1.6906182541556521E-2</v>
      </c>
    </row>
    <row r="144" spans="1:31" s="961" customFormat="1" ht="30" customHeight="1">
      <c r="A144" s="1139" t="s">
        <v>814</v>
      </c>
      <c r="B144" s="569">
        <v>1715</v>
      </c>
      <c r="C144" s="569">
        <v>6725.4871199999998</v>
      </c>
      <c r="D144" s="569">
        <v>0</v>
      </c>
      <c r="E144" s="569">
        <v>0</v>
      </c>
      <c r="F144" s="569">
        <v>0</v>
      </c>
      <c r="G144" s="569">
        <v>0</v>
      </c>
      <c r="H144" s="569">
        <v>0</v>
      </c>
      <c r="I144" s="569">
        <v>0</v>
      </c>
      <c r="J144" s="569">
        <v>0</v>
      </c>
      <c r="K144" s="569">
        <v>0</v>
      </c>
      <c r="L144" s="569">
        <v>0</v>
      </c>
      <c r="M144" s="569">
        <v>0</v>
      </c>
      <c r="N144" s="569">
        <v>1500</v>
      </c>
      <c r="O144" s="569">
        <v>0</v>
      </c>
      <c r="P144" s="569">
        <v>0</v>
      </c>
      <c r="Q144" s="569">
        <v>0</v>
      </c>
      <c r="R144" s="569">
        <v>0</v>
      </c>
      <c r="S144" s="569">
        <v>0</v>
      </c>
      <c r="T144" s="569">
        <v>0</v>
      </c>
      <c r="U144" s="569">
        <v>0</v>
      </c>
      <c r="V144" s="569">
        <v>0</v>
      </c>
      <c r="W144" s="569">
        <v>0</v>
      </c>
      <c r="X144" s="569">
        <v>0</v>
      </c>
      <c r="Y144" s="569">
        <v>0</v>
      </c>
      <c r="Z144" s="569">
        <v>0</v>
      </c>
      <c r="AA144" s="569">
        <v>0</v>
      </c>
      <c r="AB144" s="569">
        <v>0</v>
      </c>
      <c r="AC144" s="569">
        <v>1384</v>
      </c>
      <c r="AD144" s="569">
        <v>11324.48712</v>
      </c>
      <c r="AE144" s="570">
        <v>5.3181624011173802E-2</v>
      </c>
    </row>
    <row r="145" spans="1:31" s="961" customFormat="1" ht="30" customHeight="1">
      <c r="A145" s="1139" t="s">
        <v>815</v>
      </c>
      <c r="B145" s="569">
        <v>1947.6</v>
      </c>
      <c r="C145" s="569">
        <v>4492.7910999999995</v>
      </c>
      <c r="D145" s="569">
        <v>2432.58</v>
      </c>
      <c r="E145" s="569">
        <v>0</v>
      </c>
      <c r="F145" s="569">
        <v>0</v>
      </c>
      <c r="G145" s="569">
        <v>0</v>
      </c>
      <c r="H145" s="569">
        <v>0</v>
      </c>
      <c r="I145" s="569">
        <v>0</v>
      </c>
      <c r="J145" s="569">
        <v>0</v>
      </c>
      <c r="K145" s="569">
        <v>0</v>
      </c>
      <c r="L145" s="569">
        <v>0</v>
      </c>
      <c r="M145" s="569">
        <v>0</v>
      </c>
      <c r="N145" s="569">
        <v>0</v>
      </c>
      <c r="O145" s="569">
        <v>0</v>
      </c>
      <c r="P145" s="569">
        <v>0</v>
      </c>
      <c r="Q145" s="569">
        <v>0</v>
      </c>
      <c r="R145" s="569">
        <v>0</v>
      </c>
      <c r="S145" s="569">
        <v>700</v>
      </c>
      <c r="T145" s="569">
        <v>0</v>
      </c>
      <c r="U145" s="569">
        <v>0</v>
      </c>
      <c r="V145" s="569">
        <v>0</v>
      </c>
      <c r="W145" s="569">
        <v>0</v>
      </c>
      <c r="X145" s="569">
        <v>0</v>
      </c>
      <c r="Y145" s="569">
        <v>0</v>
      </c>
      <c r="Z145" s="569">
        <v>700</v>
      </c>
      <c r="AA145" s="569">
        <v>0</v>
      </c>
      <c r="AB145" s="569">
        <v>0</v>
      </c>
      <c r="AC145" s="569">
        <v>4748.2</v>
      </c>
      <c r="AD145" s="569">
        <v>15021.1711</v>
      </c>
      <c r="AE145" s="570">
        <v>7.0541850167931491E-2</v>
      </c>
    </row>
    <row r="146" spans="1:31" s="961" customFormat="1" ht="30" customHeight="1">
      <c r="A146" s="1139" t="s">
        <v>816</v>
      </c>
      <c r="B146" s="569">
        <v>8038.9432100000004</v>
      </c>
      <c r="C146" s="569">
        <v>7862.3399100000006</v>
      </c>
      <c r="D146" s="569">
        <v>4112.3999999999996</v>
      </c>
      <c r="E146" s="569">
        <v>0</v>
      </c>
      <c r="F146" s="569">
        <v>0</v>
      </c>
      <c r="G146" s="569">
        <v>946.84</v>
      </c>
      <c r="H146" s="569">
        <v>0</v>
      </c>
      <c r="I146" s="569">
        <v>350</v>
      </c>
      <c r="J146" s="569">
        <v>0</v>
      </c>
      <c r="K146" s="569">
        <v>0</v>
      </c>
      <c r="L146" s="569">
        <v>0</v>
      </c>
      <c r="M146" s="569">
        <v>1100</v>
      </c>
      <c r="N146" s="569">
        <v>487.2</v>
      </c>
      <c r="O146" s="569">
        <v>350</v>
      </c>
      <c r="P146" s="569">
        <v>0</v>
      </c>
      <c r="Q146" s="569">
        <v>0</v>
      </c>
      <c r="R146" s="569">
        <v>0</v>
      </c>
      <c r="S146" s="569">
        <v>0</v>
      </c>
      <c r="T146" s="569">
        <v>0</v>
      </c>
      <c r="U146" s="569">
        <v>0</v>
      </c>
      <c r="V146" s="569">
        <v>0</v>
      </c>
      <c r="W146" s="569">
        <v>0</v>
      </c>
      <c r="X146" s="569">
        <v>0</v>
      </c>
      <c r="Y146" s="569">
        <v>900</v>
      </c>
      <c r="Z146" s="569">
        <v>2609.8072900000002</v>
      </c>
      <c r="AA146" s="569">
        <v>0</v>
      </c>
      <c r="AB146" s="569">
        <v>460</v>
      </c>
      <c r="AC146" s="569">
        <v>4867.07</v>
      </c>
      <c r="AD146" s="569">
        <v>32084.600409999999</v>
      </c>
      <c r="AE146" s="570">
        <v>0.15067447536232198</v>
      </c>
    </row>
    <row r="147" spans="1:31" s="961" customFormat="1" ht="30" customHeight="1">
      <c r="A147" s="1139" t="s">
        <v>817</v>
      </c>
      <c r="B147" s="569">
        <v>8756.1284399999986</v>
      </c>
      <c r="C147" s="569">
        <v>7997.3168499999992</v>
      </c>
      <c r="D147" s="569">
        <v>1897.86</v>
      </c>
      <c r="E147" s="569">
        <v>0</v>
      </c>
      <c r="F147" s="569">
        <v>205.86860000000001</v>
      </c>
      <c r="G147" s="569">
        <v>418.2</v>
      </c>
      <c r="H147" s="569">
        <v>207</v>
      </c>
      <c r="I147" s="569">
        <v>214.70185999999998</v>
      </c>
      <c r="J147" s="569">
        <v>300</v>
      </c>
      <c r="K147" s="569">
        <v>0</v>
      </c>
      <c r="L147" s="569">
        <v>0</v>
      </c>
      <c r="M147" s="569">
        <v>779.45096000000001</v>
      </c>
      <c r="N147" s="569">
        <v>0</v>
      </c>
      <c r="O147" s="569">
        <v>0</v>
      </c>
      <c r="P147" s="569">
        <v>208</v>
      </c>
      <c r="Q147" s="569">
        <v>207.40887000000001</v>
      </c>
      <c r="R147" s="569">
        <v>0</v>
      </c>
      <c r="S147" s="569">
        <v>274</v>
      </c>
      <c r="T147" s="569">
        <v>0</v>
      </c>
      <c r="U147" s="569">
        <v>250</v>
      </c>
      <c r="V147" s="569">
        <v>0</v>
      </c>
      <c r="W147" s="569">
        <v>310.64152000000001</v>
      </c>
      <c r="X147" s="569">
        <v>240</v>
      </c>
      <c r="Y147" s="569">
        <v>253.67500000000001</v>
      </c>
      <c r="Z147" s="569">
        <v>2732.75567</v>
      </c>
      <c r="AA147" s="569">
        <v>0</v>
      </c>
      <c r="AB147" s="569">
        <v>1784.9111599999999</v>
      </c>
      <c r="AC147" s="569">
        <v>4071.8000200000001</v>
      </c>
      <c r="AD147" s="569">
        <v>31109.718949999999</v>
      </c>
      <c r="AE147" s="570">
        <v>0.14609627427367222</v>
      </c>
    </row>
    <row r="148" spans="1:31" s="961" customFormat="1" ht="30" customHeight="1">
      <c r="A148" s="1139" t="s">
        <v>818</v>
      </c>
      <c r="B148" s="569">
        <v>5305.7876299999998</v>
      </c>
      <c r="C148" s="569">
        <v>6514.4816300000002</v>
      </c>
      <c r="D148" s="569">
        <v>1852.23569</v>
      </c>
      <c r="E148" s="569">
        <v>0</v>
      </c>
      <c r="F148" s="569">
        <v>277.24576000000002</v>
      </c>
      <c r="G148" s="569">
        <v>548.06045999999992</v>
      </c>
      <c r="H148" s="569">
        <v>200</v>
      </c>
      <c r="I148" s="569">
        <v>180</v>
      </c>
      <c r="J148" s="569">
        <v>0</v>
      </c>
      <c r="K148" s="569">
        <v>150</v>
      </c>
      <c r="L148" s="569">
        <v>160</v>
      </c>
      <c r="M148" s="569">
        <v>580</v>
      </c>
      <c r="N148" s="569">
        <v>725.62842000000001</v>
      </c>
      <c r="O148" s="569">
        <v>305</v>
      </c>
      <c r="P148" s="569">
        <v>143</v>
      </c>
      <c r="Q148" s="569">
        <v>139</v>
      </c>
      <c r="R148" s="569">
        <v>0</v>
      </c>
      <c r="S148" s="569">
        <v>150</v>
      </c>
      <c r="T148" s="569">
        <v>278.39364</v>
      </c>
      <c r="U148" s="569">
        <v>155.18933999999999</v>
      </c>
      <c r="V148" s="569">
        <v>0</v>
      </c>
      <c r="W148" s="569">
        <v>188.76929999999999</v>
      </c>
      <c r="X148" s="569">
        <v>740.13112000000001</v>
      </c>
      <c r="Y148" s="569">
        <v>300</v>
      </c>
      <c r="Z148" s="569">
        <v>1587.01405</v>
      </c>
      <c r="AA148" s="569">
        <v>582.48529000000008</v>
      </c>
      <c r="AB148" s="569">
        <v>1681.7788999999998</v>
      </c>
      <c r="AC148" s="569">
        <v>2162.4832099999999</v>
      </c>
      <c r="AD148" s="569">
        <v>24906.684440000001</v>
      </c>
      <c r="AE148" s="570">
        <v>0.11696582045766263</v>
      </c>
    </row>
    <row r="149" spans="1:31" s="961" customFormat="1" ht="30" customHeight="1">
      <c r="A149" s="1139" t="s">
        <v>819</v>
      </c>
      <c r="B149" s="569">
        <v>3655.7495600000002</v>
      </c>
      <c r="C149" s="569">
        <v>2162.4446000000003</v>
      </c>
      <c r="D149" s="569">
        <v>932.18948999999998</v>
      </c>
      <c r="E149" s="569">
        <v>0</v>
      </c>
      <c r="F149" s="569">
        <v>104.175</v>
      </c>
      <c r="G149" s="569">
        <v>249.28611999999998</v>
      </c>
      <c r="H149" s="569">
        <v>110</v>
      </c>
      <c r="I149" s="569">
        <v>0</v>
      </c>
      <c r="J149" s="569">
        <v>103.3219</v>
      </c>
      <c r="K149" s="569">
        <v>251</v>
      </c>
      <c r="L149" s="569">
        <v>236.35042999999999</v>
      </c>
      <c r="M149" s="569">
        <v>460.62</v>
      </c>
      <c r="N149" s="569">
        <v>452.25</v>
      </c>
      <c r="O149" s="569">
        <v>120</v>
      </c>
      <c r="P149" s="569">
        <v>112.00216999999999</v>
      </c>
      <c r="Q149" s="569">
        <v>0</v>
      </c>
      <c r="R149" s="569">
        <v>620.22229000000004</v>
      </c>
      <c r="S149" s="569">
        <v>0</v>
      </c>
      <c r="T149" s="569">
        <v>0</v>
      </c>
      <c r="U149" s="569">
        <v>109.4821</v>
      </c>
      <c r="V149" s="569">
        <v>0</v>
      </c>
      <c r="W149" s="569">
        <v>345.26494000000002</v>
      </c>
      <c r="X149" s="569">
        <v>264.2</v>
      </c>
      <c r="Y149" s="569">
        <v>130.34</v>
      </c>
      <c r="Z149" s="569">
        <v>630.80719999999997</v>
      </c>
      <c r="AA149" s="569">
        <v>112</v>
      </c>
      <c r="AB149" s="569">
        <v>1163.82277</v>
      </c>
      <c r="AC149" s="569">
        <v>1597.56377</v>
      </c>
      <c r="AD149" s="569">
        <v>13923.092339999999</v>
      </c>
      <c r="AE149" s="570">
        <v>6.5385094623052031E-2</v>
      </c>
    </row>
    <row r="150" spans="1:31" s="961" customFormat="1" ht="30" customHeight="1">
      <c r="A150" s="1139" t="s">
        <v>820</v>
      </c>
      <c r="B150" s="569">
        <v>7606.4460199999994</v>
      </c>
      <c r="C150" s="569">
        <v>6070.8728700000001</v>
      </c>
      <c r="D150" s="569">
        <v>1679.09852</v>
      </c>
      <c r="E150" s="569">
        <v>93.373380000000012</v>
      </c>
      <c r="F150" s="569">
        <v>363.62905999999998</v>
      </c>
      <c r="G150" s="569">
        <v>321.2</v>
      </c>
      <c r="H150" s="569">
        <v>570.49006000000008</v>
      </c>
      <c r="I150" s="569">
        <v>500</v>
      </c>
      <c r="J150" s="569">
        <v>232.72157999999999</v>
      </c>
      <c r="K150" s="569">
        <v>393.9</v>
      </c>
      <c r="L150" s="569">
        <v>322.76380999999998</v>
      </c>
      <c r="M150" s="569">
        <v>584.89</v>
      </c>
      <c r="N150" s="569">
        <v>1382.07963</v>
      </c>
      <c r="O150" s="569">
        <v>502.38</v>
      </c>
      <c r="P150" s="569">
        <v>761.82141000000001</v>
      </c>
      <c r="Q150" s="569">
        <v>100</v>
      </c>
      <c r="R150" s="569">
        <v>390.46197999999998</v>
      </c>
      <c r="S150" s="569">
        <v>145</v>
      </c>
      <c r="T150" s="569">
        <v>338.7543</v>
      </c>
      <c r="U150" s="569">
        <v>80.771280000000004</v>
      </c>
      <c r="V150" s="569">
        <v>77.073429999999988</v>
      </c>
      <c r="W150" s="569">
        <v>671.05471</v>
      </c>
      <c r="X150" s="569">
        <v>258.58190000000002</v>
      </c>
      <c r="Y150" s="569">
        <v>406.9</v>
      </c>
      <c r="Z150" s="569">
        <v>1329.12924</v>
      </c>
      <c r="AA150" s="569">
        <v>302</v>
      </c>
      <c r="AB150" s="569">
        <v>3009.3068699999999</v>
      </c>
      <c r="AC150" s="569">
        <v>3532.8433300000002</v>
      </c>
      <c r="AD150" s="569">
        <v>32027.543379999999</v>
      </c>
      <c r="AE150" s="570">
        <v>0.15040652631663892</v>
      </c>
    </row>
    <row r="151" spans="1:31" s="961" customFormat="1" ht="30" customHeight="1">
      <c r="A151" s="1139" t="s">
        <v>821</v>
      </c>
      <c r="B151" s="569">
        <v>6393.7072199999993</v>
      </c>
      <c r="C151" s="569">
        <v>4844.9075999999995</v>
      </c>
      <c r="D151" s="569">
        <v>1441.4375500000001</v>
      </c>
      <c r="E151" s="569">
        <v>68.599999999999994</v>
      </c>
      <c r="F151" s="569">
        <v>656.01538000000005</v>
      </c>
      <c r="G151" s="569">
        <v>707.18182999999999</v>
      </c>
      <c r="H151" s="569">
        <v>736.64242000000002</v>
      </c>
      <c r="I151" s="569">
        <v>808.55368999999996</v>
      </c>
      <c r="J151" s="569">
        <v>293.01418999999999</v>
      </c>
      <c r="K151" s="569">
        <v>461.91478999999998</v>
      </c>
      <c r="L151" s="569">
        <v>475.54995000000002</v>
      </c>
      <c r="M151" s="569">
        <v>764.85</v>
      </c>
      <c r="N151" s="569">
        <v>1353.60438</v>
      </c>
      <c r="O151" s="569">
        <v>951.00414999999998</v>
      </c>
      <c r="P151" s="569">
        <v>495.2</v>
      </c>
      <c r="Q151" s="569">
        <v>260.35748000000001</v>
      </c>
      <c r="R151" s="569">
        <v>429.65163999999999</v>
      </c>
      <c r="S151" s="569">
        <v>65</v>
      </c>
      <c r="T151" s="569">
        <v>524.53365000000008</v>
      </c>
      <c r="U151" s="569">
        <v>91.543789999999987</v>
      </c>
      <c r="V151" s="569">
        <v>313.77816999999999</v>
      </c>
      <c r="W151" s="569">
        <v>867.36643000000004</v>
      </c>
      <c r="X151" s="569">
        <v>452.17097999999999</v>
      </c>
      <c r="Y151" s="569">
        <v>545.24644999999998</v>
      </c>
      <c r="Z151" s="569">
        <v>702.68716000000006</v>
      </c>
      <c r="AA151" s="569">
        <v>149.09879000000001</v>
      </c>
      <c r="AB151" s="569">
        <v>1929.41166</v>
      </c>
      <c r="AC151" s="569">
        <v>2420.2698500000001</v>
      </c>
      <c r="AD151" s="569">
        <v>29203.299199999998</v>
      </c>
      <c r="AE151" s="570">
        <v>0.13714341863635873</v>
      </c>
    </row>
    <row r="152" spans="1:31" s="961" customFormat="1" ht="30" customHeight="1">
      <c r="A152" s="1139" t="s">
        <v>822</v>
      </c>
      <c r="B152" s="569">
        <v>3919.04745</v>
      </c>
      <c r="C152" s="569">
        <v>2716.5774500000002</v>
      </c>
      <c r="D152" s="569">
        <v>859.16713000000004</v>
      </c>
      <c r="E152" s="569">
        <v>21.45609</v>
      </c>
      <c r="F152" s="569">
        <v>536.46692000000007</v>
      </c>
      <c r="G152" s="569">
        <v>379.54020000000003</v>
      </c>
      <c r="H152" s="569">
        <v>416.57765999999998</v>
      </c>
      <c r="I152" s="569">
        <v>596.90511000000004</v>
      </c>
      <c r="J152" s="569">
        <v>319.13387999999998</v>
      </c>
      <c r="K152" s="569">
        <v>294.44559999999996</v>
      </c>
      <c r="L152" s="569">
        <v>275.56087000000002</v>
      </c>
      <c r="M152" s="569">
        <v>528.61854000000005</v>
      </c>
      <c r="N152" s="569">
        <v>954.71488999999997</v>
      </c>
      <c r="O152" s="569">
        <v>379.26</v>
      </c>
      <c r="P152" s="569">
        <v>363.64449000000002</v>
      </c>
      <c r="Q152" s="569">
        <v>50.227429999999998</v>
      </c>
      <c r="R152" s="569">
        <v>441.99693000000002</v>
      </c>
      <c r="S152" s="569">
        <v>31</v>
      </c>
      <c r="T152" s="569">
        <v>656.14770999999996</v>
      </c>
      <c r="U152" s="569">
        <v>133.5</v>
      </c>
      <c r="V152" s="569">
        <v>199.85023999999999</v>
      </c>
      <c r="W152" s="569">
        <v>577.22885999999994</v>
      </c>
      <c r="X152" s="569">
        <v>195.56879999999998</v>
      </c>
      <c r="Y152" s="569">
        <v>492.78533000000004</v>
      </c>
      <c r="Z152" s="569">
        <v>173.29545999999999</v>
      </c>
      <c r="AA152" s="569">
        <v>181.82144</v>
      </c>
      <c r="AB152" s="569">
        <v>1882.3585399999999</v>
      </c>
      <c r="AC152" s="569">
        <v>1563.5478600000001</v>
      </c>
      <c r="AD152" s="569">
        <v>19140.444879999999</v>
      </c>
      <c r="AE152" s="570">
        <v>8.9886626407744682E-2</v>
      </c>
    </row>
    <row r="153" spans="1:31" s="961" customFormat="1" ht="30" customHeight="1">
      <c r="A153" s="1139" t="s">
        <v>823</v>
      </c>
      <c r="B153" s="569">
        <v>103.09463000000001</v>
      </c>
      <c r="C153" s="569">
        <v>38.40522</v>
      </c>
      <c r="D153" s="569">
        <v>14.557229999999999</v>
      </c>
      <c r="E153" s="569">
        <v>0</v>
      </c>
      <c r="F153" s="569">
        <v>7.6303900000000002</v>
      </c>
      <c r="G153" s="569">
        <v>15.20411</v>
      </c>
      <c r="H153" s="569">
        <v>11.5</v>
      </c>
      <c r="I153" s="569">
        <v>31.5</v>
      </c>
      <c r="J153" s="569">
        <v>5</v>
      </c>
      <c r="K153" s="569">
        <v>4.5930400000000002</v>
      </c>
      <c r="L153" s="569">
        <v>11.55781</v>
      </c>
      <c r="M153" s="569">
        <v>0</v>
      </c>
      <c r="N153" s="569">
        <v>47.849879999999999</v>
      </c>
      <c r="O153" s="569">
        <v>17</v>
      </c>
      <c r="P153" s="569">
        <v>5</v>
      </c>
      <c r="Q153" s="569">
        <v>19.72</v>
      </c>
      <c r="R153" s="569">
        <v>5</v>
      </c>
      <c r="S153" s="569">
        <v>0</v>
      </c>
      <c r="T153" s="569">
        <v>24.310580000000002</v>
      </c>
      <c r="U153" s="569">
        <v>10.076589999999999</v>
      </c>
      <c r="V153" s="569">
        <v>4.2000999999999999</v>
      </c>
      <c r="W153" s="569">
        <v>57.054830000000003</v>
      </c>
      <c r="X153" s="569">
        <v>10</v>
      </c>
      <c r="Y153" s="569">
        <v>5.5</v>
      </c>
      <c r="Z153" s="569">
        <v>0</v>
      </c>
      <c r="AA153" s="569">
        <v>6</v>
      </c>
      <c r="AB153" s="569">
        <v>46.794129999999996</v>
      </c>
      <c r="AC153" s="569">
        <v>33.593989999999998</v>
      </c>
      <c r="AD153" s="569">
        <v>535.14253000000008</v>
      </c>
      <c r="AE153" s="570">
        <v>2.5131159160917743E-3</v>
      </c>
    </row>
    <row r="154" spans="1:31" s="961" customFormat="1" ht="30" customHeight="1" thickBot="1">
      <c r="A154" s="1139" t="s">
        <v>824</v>
      </c>
      <c r="B154" s="569">
        <v>15.69773</v>
      </c>
      <c r="C154" s="569">
        <v>3.43</v>
      </c>
      <c r="D154" s="569">
        <v>2.0579999999999998</v>
      </c>
      <c r="E154" s="569">
        <v>0</v>
      </c>
      <c r="F154" s="569">
        <v>0</v>
      </c>
      <c r="G154" s="569">
        <v>0</v>
      </c>
      <c r="H154" s="569">
        <v>5.5</v>
      </c>
      <c r="I154" s="569">
        <v>0</v>
      </c>
      <c r="J154" s="569">
        <v>3.4</v>
      </c>
      <c r="K154" s="569">
        <v>3</v>
      </c>
      <c r="L154" s="569">
        <v>1</v>
      </c>
      <c r="M154" s="569">
        <v>0</v>
      </c>
      <c r="N154" s="569">
        <v>7.0426700000000002</v>
      </c>
      <c r="O154" s="569">
        <v>0</v>
      </c>
      <c r="P154" s="569">
        <v>0</v>
      </c>
      <c r="Q154" s="569">
        <v>0</v>
      </c>
      <c r="R154" s="569">
        <v>0</v>
      </c>
      <c r="S154" s="569">
        <v>0</v>
      </c>
      <c r="T154" s="569">
        <v>0</v>
      </c>
      <c r="U154" s="569">
        <v>0</v>
      </c>
      <c r="V154" s="569">
        <v>0</v>
      </c>
      <c r="W154" s="569">
        <v>0</v>
      </c>
      <c r="X154" s="569">
        <v>0</v>
      </c>
      <c r="Y154" s="569">
        <v>0</v>
      </c>
      <c r="Z154" s="569">
        <v>0</v>
      </c>
      <c r="AA154" s="569">
        <v>0</v>
      </c>
      <c r="AB154" s="569">
        <v>13</v>
      </c>
      <c r="AC154" s="569">
        <v>9.5387599999999999</v>
      </c>
      <c r="AD154" s="569">
        <v>63.667160000000003</v>
      </c>
      <c r="AE154" s="570">
        <v>2.9899128579513492E-4</v>
      </c>
    </row>
    <row r="155" spans="1:31" s="961" customFormat="1" ht="35.25" customHeight="1" thickTop="1" thickBot="1">
      <c r="A155" s="1136" t="s">
        <v>6</v>
      </c>
      <c r="B155" s="571">
        <v>51057.201889999989</v>
      </c>
      <c r="C155" s="571">
        <v>49429.054349999999</v>
      </c>
      <c r="D155" s="571">
        <v>15223.583610000001</v>
      </c>
      <c r="E155" s="571">
        <v>183.42947000000001</v>
      </c>
      <c r="F155" s="571">
        <v>2151.0311099999999</v>
      </c>
      <c r="G155" s="571">
        <v>3585.5127199999997</v>
      </c>
      <c r="H155" s="571">
        <v>2257.7101400000001</v>
      </c>
      <c r="I155" s="571">
        <v>2681.66066</v>
      </c>
      <c r="J155" s="571">
        <v>1256.5915500000001</v>
      </c>
      <c r="K155" s="571">
        <v>1558.8534299999999</v>
      </c>
      <c r="L155" s="571">
        <v>1482.78287</v>
      </c>
      <c r="M155" s="571">
        <v>4798.4295000000002</v>
      </c>
      <c r="N155" s="571">
        <v>6910.3698699999995</v>
      </c>
      <c r="O155" s="571">
        <v>2624.6441500000001</v>
      </c>
      <c r="P155" s="571">
        <v>2088.6680700000002</v>
      </c>
      <c r="Q155" s="571">
        <v>776.71378000000004</v>
      </c>
      <c r="R155" s="571">
        <v>1887.33284</v>
      </c>
      <c r="S155" s="571">
        <v>1365</v>
      </c>
      <c r="T155" s="571">
        <v>1822.1398800000002</v>
      </c>
      <c r="U155" s="571">
        <v>830.56310000000008</v>
      </c>
      <c r="V155" s="571">
        <v>594.90193999999997</v>
      </c>
      <c r="W155" s="571">
        <v>3017.3805899999998</v>
      </c>
      <c r="X155" s="571">
        <v>2160.6527999999998</v>
      </c>
      <c r="Y155" s="571">
        <v>3034.4467800000002</v>
      </c>
      <c r="Z155" s="571">
        <v>10465.496069999999</v>
      </c>
      <c r="AA155" s="571">
        <v>1333.40552</v>
      </c>
      <c r="AB155" s="571">
        <v>11971.384029999999</v>
      </c>
      <c r="AC155" s="571">
        <v>26390.910790000002</v>
      </c>
      <c r="AD155" s="571">
        <v>212939.85151000001</v>
      </c>
      <c r="AE155" s="572">
        <v>1</v>
      </c>
    </row>
    <row r="156" spans="1:31" s="961" customFormat="1" ht="31.5" customHeight="1" thickTop="1" thickBot="1">
      <c r="A156" s="1140" t="s">
        <v>825</v>
      </c>
      <c r="B156" s="570">
        <v>0.23977288200373456</v>
      </c>
      <c r="C156" s="570">
        <v>0.23212683769378287</v>
      </c>
      <c r="D156" s="570">
        <v>7.1492412068696665E-2</v>
      </c>
      <c r="E156" s="570">
        <v>8.6141447314471266E-4</v>
      </c>
      <c r="F156" s="570">
        <v>1.010159016617415E-2</v>
      </c>
      <c r="G156" s="570">
        <v>1.6838147930386897E-2</v>
      </c>
      <c r="H156" s="570">
        <v>1.0602572153545315E-2</v>
      </c>
      <c r="I156" s="570">
        <v>1.2593512397908593E-2</v>
      </c>
      <c r="J156" s="570">
        <v>5.9011572567992917E-3</v>
      </c>
      <c r="K156" s="570">
        <v>7.3206279564198605E-3</v>
      </c>
      <c r="L156" s="570">
        <v>6.9633882971425198E-3</v>
      </c>
      <c r="M156" s="570">
        <v>2.2534201399941608E-2</v>
      </c>
      <c r="N156" s="570">
        <v>3.245221512552561E-2</v>
      </c>
      <c r="O156" s="570">
        <v>1.2325753640702349E-2</v>
      </c>
      <c r="P156" s="570">
        <v>9.8087232389279314E-3</v>
      </c>
      <c r="Q156" s="570">
        <v>3.6475735964506591E-3</v>
      </c>
      <c r="R156" s="570">
        <v>8.8632204193650789E-3</v>
      </c>
      <c r="S156" s="570">
        <v>6.4102608803401811E-3</v>
      </c>
      <c r="T156" s="570">
        <v>8.5570637298694151E-3</v>
      </c>
      <c r="U156" s="570">
        <v>3.9004587169114064E-3</v>
      </c>
      <c r="V156" s="570">
        <v>2.7937557755461401E-3</v>
      </c>
      <c r="W156" s="570">
        <v>1.4170107514413752E-2</v>
      </c>
      <c r="X156" s="570">
        <v>1.0146775179368114E-2</v>
      </c>
      <c r="Y156" s="570">
        <v>1.4250253104255112E-2</v>
      </c>
      <c r="Z156" s="570">
        <v>4.9147663040933987E-2</v>
      </c>
      <c r="AA156" s="570">
        <v>6.2618880897330814E-3</v>
      </c>
      <c r="AB156" s="570">
        <v>5.6219556579515148E-2</v>
      </c>
      <c r="AC156" s="570">
        <v>0.1239359875704649</v>
      </c>
      <c r="AD156" s="570">
        <v>1</v>
      </c>
      <c r="AE156" s="570"/>
    </row>
    <row r="157" spans="1:31" s="961" customFormat="1" ht="73.5" customHeight="1" thickTop="1" thickBot="1">
      <c r="A157" s="1141" t="s">
        <v>833</v>
      </c>
      <c r="B157" s="871" t="s">
        <v>871</v>
      </c>
      <c r="C157" s="871" t="s">
        <v>872</v>
      </c>
      <c r="D157" s="871" t="s">
        <v>873</v>
      </c>
      <c r="E157" s="871" t="s">
        <v>874</v>
      </c>
      <c r="F157" s="871" t="s">
        <v>875</v>
      </c>
      <c r="G157" s="871" t="s">
        <v>876</v>
      </c>
      <c r="H157" s="871" t="s">
        <v>877</v>
      </c>
      <c r="I157" s="871" t="s">
        <v>878</v>
      </c>
      <c r="J157" s="871" t="s">
        <v>879</v>
      </c>
      <c r="K157" s="871" t="s">
        <v>880</v>
      </c>
      <c r="L157" s="871" t="s">
        <v>881</v>
      </c>
      <c r="M157" s="871" t="s">
        <v>882</v>
      </c>
      <c r="N157" s="871" t="s">
        <v>883</v>
      </c>
      <c r="O157" s="871" t="s">
        <v>884</v>
      </c>
      <c r="P157" s="871" t="s">
        <v>885</v>
      </c>
      <c r="Q157" s="871" t="s">
        <v>886</v>
      </c>
      <c r="R157" s="871" t="s">
        <v>887</v>
      </c>
      <c r="S157" s="871" t="s">
        <v>888</v>
      </c>
      <c r="T157" s="871" t="s">
        <v>889</v>
      </c>
      <c r="U157" s="871" t="s">
        <v>890</v>
      </c>
      <c r="V157" s="871" t="s">
        <v>891</v>
      </c>
      <c r="W157" s="871" t="s">
        <v>892</v>
      </c>
      <c r="X157" s="871" t="s">
        <v>893</v>
      </c>
      <c r="Y157" s="871" t="s">
        <v>894</v>
      </c>
      <c r="Z157" s="871" t="s">
        <v>895</v>
      </c>
      <c r="AA157" s="871" t="s">
        <v>896</v>
      </c>
      <c r="AB157" s="871" t="s">
        <v>1479</v>
      </c>
      <c r="AC157" s="871" t="s">
        <v>1503</v>
      </c>
      <c r="AD157" s="1137" t="s">
        <v>6</v>
      </c>
      <c r="AE157" s="1138" t="s">
        <v>720</v>
      </c>
    </row>
    <row r="158" spans="1:31" s="961" customFormat="1" ht="42.75" customHeight="1" thickTop="1">
      <c r="A158" s="1139" t="s">
        <v>811</v>
      </c>
      <c r="B158" s="569">
        <v>0</v>
      </c>
      <c r="C158" s="569">
        <v>0</v>
      </c>
      <c r="D158" s="569">
        <v>0</v>
      </c>
      <c r="E158" s="569">
        <v>0</v>
      </c>
      <c r="F158" s="569">
        <v>0</v>
      </c>
      <c r="G158" s="569">
        <v>0</v>
      </c>
      <c r="H158" s="569">
        <v>0</v>
      </c>
      <c r="I158" s="569">
        <v>0</v>
      </c>
      <c r="J158" s="569">
        <v>0</v>
      </c>
      <c r="K158" s="569">
        <v>0</v>
      </c>
      <c r="L158" s="569">
        <v>0</v>
      </c>
      <c r="M158" s="569">
        <v>0</v>
      </c>
      <c r="N158" s="569">
        <v>0</v>
      </c>
      <c r="O158" s="569">
        <v>0</v>
      </c>
      <c r="P158" s="569">
        <v>0</v>
      </c>
      <c r="Q158" s="569">
        <v>0</v>
      </c>
      <c r="R158" s="569">
        <v>0</v>
      </c>
      <c r="S158" s="569">
        <v>0</v>
      </c>
      <c r="T158" s="569">
        <v>0</v>
      </c>
      <c r="U158" s="569">
        <v>0</v>
      </c>
      <c r="V158" s="569">
        <v>0</v>
      </c>
      <c r="W158" s="569">
        <v>0</v>
      </c>
      <c r="X158" s="569">
        <v>0</v>
      </c>
      <c r="Y158" s="569">
        <v>0</v>
      </c>
      <c r="Z158" s="569">
        <v>0</v>
      </c>
      <c r="AA158" s="569">
        <v>0</v>
      </c>
      <c r="AB158" s="569">
        <v>0</v>
      </c>
      <c r="AC158" s="569">
        <v>0</v>
      </c>
      <c r="AD158" s="569">
        <v>0</v>
      </c>
      <c r="AE158" s="570">
        <v>0</v>
      </c>
    </row>
    <row r="159" spans="1:31" s="961" customFormat="1" ht="30.75" customHeight="1">
      <c r="A159" s="1139" t="s">
        <v>812</v>
      </c>
      <c r="B159" s="569">
        <v>0</v>
      </c>
      <c r="C159" s="569">
        <v>0</v>
      </c>
      <c r="D159" s="569">
        <v>0</v>
      </c>
      <c r="E159" s="569">
        <v>0</v>
      </c>
      <c r="F159" s="569">
        <v>0</v>
      </c>
      <c r="G159" s="569">
        <v>0</v>
      </c>
      <c r="H159" s="569">
        <v>0</v>
      </c>
      <c r="I159" s="569">
        <v>0</v>
      </c>
      <c r="J159" s="569">
        <v>0</v>
      </c>
      <c r="K159" s="569">
        <v>0</v>
      </c>
      <c r="L159" s="569">
        <v>0</v>
      </c>
      <c r="M159" s="569">
        <v>0</v>
      </c>
      <c r="N159" s="569">
        <v>0</v>
      </c>
      <c r="O159" s="569">
        <v>0</v>
      </c>
      <c r="P159" s="569">
        <v>0</v>
      </c>
      <c r="Q159" s="569">
        <v>0</v>
      </c>
      <c r="R159" s="569">
        <v>0</v>
      </c>
      <c r="S159" s="569">
        <v>0</v>
      </c>
      <c r="T159" s="569">
        <v>0</v>
      </c>
      <c r="U159" s="569">
        <v>0</v>
      </c>
      <c r="V159" s="569">
        <v>0</v>
      </c>
      <c r="W159" s="569">
        <v>0</v>
      </c>
      <c r="X159" s="569">
        <v>0</v>
      </c>
      <c r="Y159" s="569">
        <v>0</v>
      </c>
      <c r="Z159" s="569">
        <v>0</v>
      </c>
      <c r="AA159" s="569">
        <v>0</v>
      </c>
      <c r="AB159" s="569">
        <v>0</v>
      </c>
      <c r="AC159" s="569">
        <v>0</v>
      </c>
      <c r="AD159" s="569">
        <v>0</v>
      </c>
      <c r="AE159" s="570">
        <v>0</v>
      </c>
    </row>
    <row r="160" spans="1:31" s="961" customFormat="1" ht="30.75" customHeight="1">
      <c r="A160" s="1139" t="s">
        <v>813</v>
      </c>
      <c r="B160" s="569">
        <v>1</v>
      </c>
      <c r="C160" s="569">
        <v>0</v>
      </c>
      <c r="D160" s="569">
        <v>0</v>
      </c>
      <c r="E160" s="569">
        <v>0</v>
      </c>
      <c r="F160" s="569">
        <v>0</v>
      </c>
      <c r="G160" s="569">
        <v>0</v>
      </c>
      <c r="H160" s="569">
        <v>0</v>
      </c>
      <c r="I160" s="569">
        <v>0</v>
      </c>
      <c r="J160" s="569">
        <v>0</v>
      </c>
      <c r="K160" s="569">
        <v>0</v>
      </c>
      <c r="L160" s="569">
        <v>0</v>
      </c>
      <c r="M160" s="569">
        <v>0</v>
      </c>
      <c r="N160" s="569">
        <v>0</v>
      </c>
      <c r="O160" s="569">
        <v>0</v>
      </c>
      <c r="P160" s="569">
        <v>0</v>
      </c>
      <c r="Q160" s="569">
        <v>0</v>
      </c>
      <c r="R160" s="569">
        <v>0</v>
      </c>
      <c r="S160" s="569">
        <v>0</v>
      </c>
      <c r="T160" s="569">
        <v>0</v>
      </c>
      <c r="U160" s="569">
        <v>0</v>
      </c>
      <c r="V160" s="569">
        <v>0</v>
      </c>
      <c r="W160" s="569">
        <v>0</v>
      </c>
      <c r="X160" s="569">
        <v>0</v>
      </c>
      <c r="Y160" s="569">
        <v>0</v>
      </c>
      <c r="Z160" s="569">
        <v>0</v>
      </c>
      <c r="AA160" s="569">
        <v>0</v>
      </c>
      <c r="AB160" s="569">
        <v>0</v>
      </c>
      <c r="AC160" s="569">
        <v>0</v>
      </c>
      <c r="AD160" s="569">
        <v>1</v>
      </c>
      <c r="AE160" s="570">
        <v>3.8699690402476783E-4</v>
      </c>
    </row>
    <row r="161" spans="1:31" s="961" customFormat="1" ht="30.75" customHeight="1">
      <c r="A161" s="1139" t="s">
        <v>814</v>
      </c>
      <c r="B161" s="569">
        <v>1</v>
      </c>
      <c r="C161" s="569">
        <v>4</v>
      </c>
      <c r="D161" s="569">
        <v>0</v>
      </c>
      <c r="E161" s="569">
        <v>0</v>
      </c>
      <c r="F161" s="569">
        <v>0</v>
      </c>
      <c r="G161" s="569">
        <v>0</v>
      </c>
      <c r="H161" s="569">
        <v>0</v>
      </c>
      <c r="I161" s="569">
        <v>0</v>
      </c>
      <c r="J161" s="569">
        <v>0</v>
      </c>
      <c r="K161" s="569">
        <v>0</v>
      </c>
      <c r="L161" s="569">
        <v>0</v>
      </c>
      <c r="M161" s="569">
        <v>0</v>
      </c>
      <c r="N161" s="569">
        <v>1</v>
      </c>
      <c r="O161" s="569">
        <v>0</v>
      </c>
      <c r="P161" s="569">
        <v>0</v>
      </c>
      <c r="Q161" s="569">
        <v>0</v>
      </c>
      <c r="R161" s="569">
        <v>0</v>
      </c>
      <c r="S161" s="569">
        <v>0</v>
      </c>
      <c r="T161" s="569">
        <v>0</v>
      </c>
      <c r="U161" s="569">
        <v>0</v>
      </c>
      <c r="V161" s="569">
        <v>0</v>
      </c>
      <c r="W161" s="569">
        <v>0</v>
      </c>
      <c r="X161" s="569">
        <v>0</v>
      </c>
      <c r="Y161" s="569">
        <v>0</v>
      </c>
      <c r="Z161" s="569">
        <v>0</v>
      </c>
      <c r="AA161" s="569">
        <v>0</v>
      </c>
      <c r="AB161" s="569">
        <v>0</v>
      </c>
      <c r="AC161" s="569">
        <v>1</v>
      </c>
      <c r="AD161" s="569">
        <v>7</v>
      </c>
      <c r="AE161" s="570">
        <v>2.7089783281733747E-3</v>
      </c>
    </row>
    <row r="162" spans="1:31" s="961" customFormat="1" ht="30.75" customHeight="1">
      <c r="A162" s="1139" t="s">
        <v>815</v>
      </c>
      <c r="B162" s="569">
        <v>2</v>
      </c>
      <c r="C162" s="569">
        <v>5</v>
      </c>
      <c r="D162" s="569">
        <v>3</v>
      </c>
      <c r="E162" s="569">
        <v>0</v>
      </c>
      <c r="F162" s="569">
        <v>0</v>
      </c>
      <c r="G162" s="569">
        <v>0</v>
      </c>
      <c r="H162" s="569">
        <v>0</v>
      </c>
      <c r="I162" s="569">
        <v>0</v>
      </c>
      <c r="J162" s="569">
        <v>0</v>
      </c>
      <c r="K162" s="569">
        <v>0</v>
      </c>
      <c r="L162" s="569">
        <v>0</v>
      </c>
      <c r="M162" s="569">
        <v>0</v>
      </c>
      <c r="N162" s="569">
        <v>0</v>
      </c>
      <c r="O162" s="569">
        <v>0</v>
      </c>
      <c r="P162" s="569">
        <v>0</v>
      </c>
      <c r="Q162" s="569">
        <v>0</v>
      </c>
      <c r="R162" s="569">
        <v>0</v>
      </c>
      <c r="S162" s="569">
        <v>1</v>
      </c>
      <c r="T162" s="569">
        <v>0</v>
      </c>
      <c r="U162" s="569">
        <v>0</v>
      </c>
      <c r="V162" s="569">
        <v>0</v>
      </c>
      <c r="W162" s="569">
        <v>0</v>
      </c>
      <c r="X162" s="569">
        <v>0</v>
      </c>
      <c r="Y162" s="569">
        <v>0</v>
      </c>
      <c r="Z162" s="569">
        <v>1</v>
      </c>
      <c r="AA162" s="569">
        <v>0</v>
      </c>
      <c r="AB162" s="569">
        <v>0</v>
      </c>
      <c r="AC162" s="569">
        <v>5</v>
      </c>
      <c r="AD162" s="569">
        <v>17</v>
      </c>
      <c r="AE162" s="570">
        <v>6.5789473684210523E-3</v>
      </c>
    </row>
    <row r="163" spans="1:31" s="961" customFormat="1" ht="30.75" customHeight="1">
      <c r="A163" s="1139" t="s">
        <v>816</v>
      </c>
      <c r="B163" s="569">
        <v>17</v>
      </c>
      <c r="C163" s="569">
        <v>17</v>
      </c>
      <c r="D163" s="569">
        <v>8</v>
      </c>
      <c r="E163" s="569">
        <v>0</v>
      </c>
      <c r="F163" s="569">
        <v>0</v>
      </c>
      <c r="G163" s="569">
        <v>2</v>
      </c>
      <c r="H163" s="569">
        <v>0</v>
      </c>
      <c r="I163" s="569">
        <v>1</v>
      </c>
      <c r="J163" s="569">
        <v>0</v>
      </c>
      <c r="K163" s="569">
        <v>0</v>
      </c>
      <c r="L163" s="569">
        <v>0</v>
      </c>
      <c r="M163" s="569">
        <v>2</v>
      </c>
      <c r="N163" s="569">
        <v>1</v>
      </c>
      <c r="O163" s="569">
        <v>1</v>
      </c>
      <c r="P163" s="569">
        <v>0</v>
      </c>
      <c r="Q163" s="569">
        <v>0</v>
      </c>
      <c r="R163" s="569">
        <v>0</v>
      </c>
      <c r="S163" s="569">
        <v>0</v>
      </c>
      <c r="T163" s="569">
        <v>0</v>
      </c>
      <c r="U163" s="569">
        <v>0</v>
      </c>
      <c r="V163" s="569">
        <v>0</v>
      </c>
      <c r="W163" s="569">
        <v>0</v>
      </c>
      <c r="X163" s="569">
        <v>0</v>
      </c>
      <c r="Y163" s="569">
        <v>2</v>
      </c>
      <c r="Z163" s="569">
        <v>6</v>
      </c>
      <c r="AA163" s="569">
        <v>0</v>
      </c>
      <c r="AB163" s="569">
        <v>1</v>
      </c>
      <c r="AC163" s="569">
        <v>10</v>
      </c>
      <c r="AD163" s="569">
        <v>68</v>
      </c>
      <c r="AE163" s="570">
        <v>2.6315789473684209E-2</v>
      </c>
    </row>
    <row r="164" spans="1:31" s="961" customFormat="1" ht="30.75" customHeight="1">
      <c r="A164" s="1139" t="s">
        <v>817</v>
      </c>
      <c r="B164" s="569">
        <v>32</v>
      </c>
      <c r="C164" s="569">
        <v>30</v>
      </c>
      <c r="D164" s="569">
        <v>7</v>
      </c>
      <c r="E164" s="569">
        <v>0</v>
      </c>
      <c r="F164" s="569">
        <v>1</v>
      </c>
      <c r="G164" s="569">
        <v>2</v>
      </c>
      <c r="H164" s="569">
        <v>1</v>
      </c>
      <c r="I164" s="569">
        <v>1</v>
      </c>
      <c r="J164" s="569">
        <v>1</v>
      </c>
      <c r="K164" s="569">
        <v>0</v>
      </c>
      <c r="L164" s="569">
        <v>0</v>
      </c>
      <c r="M164" s="569">
        <v>3</v>
      </c>
      <c r="N164" s="569">
        <v>0</v>
      </c>
      <c r="O164" s="569">
        <v>0</v>
      </c>
      <c r="P164" s="569">
        <v>1</v>
      </c>
      <c r="Q164" s="569">
        <v>1</v>
      </c>
      <c r="R164" s="569">
        <v>0</v>
      </c>
      <c r="S164" s="569">
        <v>1</v>
      </c>
      <c r="T164" s="569">
        <v>0</v>
      </c>
      <c r="U164" s="569">
        <v>1</v>
      </c>
      <c r="V164" s="569">
        <v>0</v>
      </c>
      <c r="W164" s="569">
        <v>1</v>
      </c>
      <c r="X164" s="569">
        <v>1</v>
      </c>
      <c r="Y164" s="569">
        <v>1</v>
      </c>
      <c r="Z164" s="569">
        <v>10</v>
      </c>
      <c r="AA164" s="569">
        <v>0</v>
      </c>
      <c r="AB164" s="569">
        <v>7</v>
      </c>
      <c r="AC164" s="569">
        <v>15</v>
      </c>
      <c r="AD164" s="569">
        <v>117</v>
      </c>
      <c r="AE164" s="570">
        <v>4.5278637770897835E-2</v>
      </c>
    </row>
    <row r="165" spans="1:31" s="961" customFormat="1" ht="30.75" customHeight="1">
      <c r="A165" s="1139" t="s">
        <v>818</v>
      </c>
      <c r="B165" s="569">
        <v>32</v>
      </c>
      <c r="C165" s="569">
        <v>38</v>
      </c>
      <c r="D165" s="569">
        <v>11</v>
      </c>
      <c r="E165" s="569">
        <v>0</v>
      </c>
      <c r="F165" s="569">
        <v>2</v>
      </c>
      <c r="G165" s="569">
        <v>3</v>
      </c>
      <c r="H165" s="569">
        <v>1</v>
      </c>
      <c r="I165" s="569">
        <v>1</v>
      </c>
      <c r="J165" s="569">
        <v>0</v>
      </c>
      <c r="K165" s="569">
        <v>1</v>
      </c>
      <c r="L165" s="569">
        <v>1</v>
      </c>
      <c r="M165" s="569">
        <v>3</v>
      </c>
      <c r="N165" s="569">
        <v>4</v>
      </c>
      <c r="O165" s="569">
        <v>2</v>
      </c>
      <c r="P165" s="569">
        <v>1</v>
      </c>
      <c r="Q165" s="569">
        <v>1</v>
      </c>
      <c r="R165" s="569">
        <v>0</v>
      </c>
      <c r="S165" s="569">
        <v>1</v>
      </c>
      <c r="T165" s="569">
        <v>2</v>
      </c>
      <c r="U165" s="569">
        <v>1</v>
      </c>
      <c r="V165" s="569">
        <v>0</v>
      </c>
      <c r="W165" s="569">
        <v>1</v>
      </c>
      <c r="X165" s="569">
        <v>4</v>
      </c>
      <c r="Y165" s="569">
        <v>2</v>
      </c>
      <c r="Z165" s="569">
        <v>10</v>
      </c>
      <c r="AA165" s="569">
        <v>4</v>
      </c>
      <c r="AB165" s="569">
        <v>10</v>
      </c>
      <c r="AC165" s="569">
        <v>14</v>
      </c>
      <c r="AD165" s="569">
        <v>150</v>
      </c>
      <c r="AE165" s="570">
        <v>5.8049535603715167E-2</v>
      </c>
    </row>
    <row r="166" spans="1:31" s="961" customFormat="1" ht="30.75" customHeight="1">
      <c r="A166" s="1139" t="s">
        <v>819</v>
      </c>
      <c r="B166" s="569">
        <v>30</v>
      </c>
      <c r="C166" s="569">
        <v>18</v>
      </c>
      <c r="D166" s="569">
        <v>8</v>
      </c>
      <c r="E166" s="569">
        <v>0</v>
      </c>
      <c r="F166" s="569">
        <v>1</v>
      </c>
      <c r="G166" s="569">
        <v>2</v>
      </c>
      <c r="H166" s="569">
        <v>1</v>
      </c>
      <c r="I166" s="569">
        <v>0</v>
      </c>
      <c r="J166" s="569">
        <v>1</v>
      </c>
      <c r="K166" s="569">
        <v>2</v>
      </c>
      <c r="L166" s="569">
        <v>2</v>
      </c>
      <c r="M166" s="569">
        <v>4</v>
      </c>
      <c r="N166" s="569">
        <v>4</v>
      </c>
      <c r="O166" s="569">
        <v>1</v>
      </c>
      <c r="P166" s="569">
        <v>1</v>
      </c>
      <c r="Q166" s="569">
        <v>0</v>
      </c>
      <c r="R166" s="569">
        <v>5</v>
      </c>
      <c r="S166" s="569">
        <v>0</v>
      </c>
      <c r="T166" s="569">
        <v>0</v>
      </c>
      <c r="U166" s="569">
        <v>1</v>
      </c>
      <c r="V166" s="569">
        <v>0</v>
      </c>
      <c r="W166" s="569">
        <v>3</v>
      </c>
      <c r="X166" s="569">
        <v>2</v>
      </c>
      <c r="Y166" s="569">
        <v>1</v>
      </c>
      <c r="Z166" s="569">
        <v>5</v>
      </c>
      <c r="AA166" s="569">
        <v>1</v>
      </c>
      <c r="AB166" s="569">
        <v>10</v>
      </c>
      <c r="AC166" s="569">
        <v>13</v>
      </c>
      <c r="AD166" s="569">
        <v>116</v>
      </c>
      <c r="AE166" s="570">
        <v>4.4891640866873063E-2</v>
      </c>
    </row>
    <row r="167" spans="1:31" s="961" customFormat="1" ht="30.75" customHeight="1">
      <c r="A167" s="1139" t="s">
        <v>820</v>
      </c>
      <c r="B167" s="569">
        <v>91</v>
      </c>
      <c r="C167" s="569">
        <v>70</v>
      </c>
      <c r="D167" s="569">
        <v>20</v>
      </c>
      <c r="E167" s="569">
        <v>1</v>
      </c>
      <c r="F167" s="569">
        <v>4</v>
      </c>
      <c r="G167" s="569">
        <v>4</v>
      </c>
      <c r="H167" s="569">
        <v>7</v>
      </c>
      <c r="I167" s="569">
        <v>6</v>
      </c>
      <c r="J167" s="569">
        <v>3</v>
      </c>
      <c r="K167" s="569">
        <v>5</v>
      </c>
      <c r="L167" s="569">
        <v>4</v>
      </c>
      <c r="M167" s="569">
        <v>7</v>
      </c>
      <c r="N167" s="569">
        <v>16</v>
      </c>
      <c r="O167" s="569">
        <v>6</v>
      </c>
      <c r="P167" s="569">
        <v>9</v>
      </c>
      <c r="Q167" s="569">
        <v>1</v>
      </c>
      <c r="R167" s="569">
        <v>4</v>
      </c>
      <c r="S167" s="569">
        <v>2</v>
      </c>
      <c r="T167" s="569">
        <v>4</v>
      </c>
      <c r="U167" s="569">
        <v>1</v>
      </c>
      <c r="V167" s="569">
        <v>1</v>
      </c>
      <c r="W167" s="569">
        <v>8</v>
      </c>
      <c r="X167" s="569">
        <v>3</v>
      </c>
      <c r="Y167" s="569">
        <v>5</v>
      </c>
      <c r="Z167" s="569">
        <v>17</v>
      </c>
      <c r="AA167" s="569">
        <v>4</v>
      </c>
      <c r="AB167" s="569">
        <v>37</v>
      </c>
      <c r="AC167" s="569">
        <v>44</v>
      </c>
      <c r="AD167" s="569">
        <v>384</v>
      </c>
      <c r="AE167" s="570">
        <v>0.14860681114551083</v>
      </c>
    </row>
    <row r="168" spans="1:31" s="961" customFormat="1" ht="30.75" customHeight="1">
      <c r="A168" s="1139" t="s">
        <v>821</v>
      </c>
      <c r="B168" s="569">
        <v>132</v>
      </c>
      <c r="C168" s="569">
        <v>95</v>
      </c>
      <c r="D168" s="569">
        <v>28</v>
      </c>
      <c r="E168" s="569">
        <v>1</v>
      </c>
      <c r="F168" s="569">
        <v>13</v>
      </c>
      <c r="G168" s="569">
        <v>15</v>
      </c>
      <c r="H168" s="569">
        <v>14</v>
      </c>
      <c r="I168" s="569">
        <v>16</v>
      </c>
      <c r="J168" s="569">
        <v>6</v>
      </c>
      <c r="K168" s="569">
        <v>10</v>
      </c>
      <c r="L168" s="569">
        <v>9</v>
      </c>
      <c r="M168" s="569">
        <v>16</v>
      </c>
      <c r="N168" s="569">
        <v>28</v>
      </c>
      <c r="O168" s="569">
        <v>20</v>
      </c>
      <c r="P168" s="569">
        <v>10</v>
      </c>
      <c r="Q168" s="569">
        <v>5</v>
      </c>
      <c r="R168" s="569">
        <v>9</v>
      </c>
      <c r="S168" s="569">
        <v>1</v>
      </c>
      <c r="T168" s="569">
        <v>11</v>
      </c>
      <c r="U168" s="569">
        <v>2</v>
      </c>
      <c r="V168" s="569">
        <v>6</v>
      </c>
      <c r="W168" s="569">
        <v>18</v>
      </c>
      <c r="X168" s="569">
        <v>10</v>
      </c>
      <c r="Y168" s="569">
        <v>12</v>
      </c>
      <c r="Z168" s="569">
        <v>13</v>
      </c>
      <c r="AA168" s="569">
        <v>3</v>
      </c>
      <c r="AB168" s="569">
        <v>40</v>
      </c>
      <c r="AC168" s="569">
        <v>49</v>
      </c>
      <c r="AD168" s="569">
        <v>592</v>
      </c>
      <c r="AE168" s="570">
        <v>0.22910216718266255</v>
      </c>
    </row>
    <row r="169" spans="1:31" s="961" customFormat="1" ht="30.75" customHeight="1">
      <c r="A169" s="1139" t="s">
        <v>822</v>
      </c>
      <c r="B169" s="569">
        <v>196</v>
      </c>
      <c r="C169" s="569">
        <v>133</v>
      </c>
      <c r="D169" s="569">
        <v>43</v>
      </c>
      <c r="E169" s="569">
        <v>1</v>
      </c>
      <c r="F169" s="569">
        <v>28</v>
      </c>
      <c r="G169" s="569">
        <v>20</v>
      </c>
      <c r="H169" s="569">
        <v>24</v>
      </c>
      <c r="I169" s="569">
        <v>33</v>
      </c>
      <c r="J169" s="569">
        <v>17</v>
      </c>
      <c r="K169" s="569">
        <v>13</v>
      </c>
      <c r="L169" s="569">
        <v>14</v>
      </c>
      <c r="M169" s="569">
        <v>29</v>
      </c>
      <c r="N169" s="569">
        <v>51</v>
      </c>
      <c r="O169" s="569">
        <v>20</v>
      </c>
      <c r="P169" s="569">
        <v>18</v>
      </c>
      <c r="Q169" s="569">
        <v>4</v>
      </c>
      <c r="R169" s="569">
        <v>24</v>
      </c>
      <c r="S169" s="569">
        <v>2</v>
      </c>
      <c r="T169" s="569">
        <v>33</v>
      </c>
      <c r="U169" s="569">
        <v>5</v>
      </c>
      <c r="V169" s="569">
        <v>9</v>
      </c>
      <c r="W169" s="569">
        <v>29</v>
      </c>
      <c r="X169" s="569">
        <v>9</v>
      </c>
      <c r="Y169" s="569">
        <v>27</v>
      </c>
      <c r="Z169" s="569">
        <v>8</v>
      </c>
      <c r="AA169" s="569">
        <v>9</v>
      </c>
      <c r="AB169" s="569">
        <v>112</v>
      </c>
      <c r="AC169" s="569">
        <v>89</v>
      </c>
      <c r="AD169" s="569">
        <v>1000</v>
      </c>
      <c r="AE169" s="570">
        <v>0.38699690402476783</v>
      </c>
    </row>
    <row r="170" spans="1:31" s="961" customFormat="1" ht="30.75" customHeight="1">
      <c r="A170" s="1139" t="s">
        <v>823</v>
      </c>
      <c r="B170" s="569">
        <v>21</v>
      </c>
      <c r="C170" s="569">
        <v>7</v>
      </c>
      <c r="D170" s="569">
        <v>3</v>
      </c>
      <c r="E170" s="569">
        <v>0</v>
      </c>
      <c r="F170" s="569">
        <v>2</v>
      </c>
      <c r="G170" s="569">
        <v>3</v>
      </c>
      <c r="H170" s="569">
        <v>2</v>
      </c>
      <c r="I170" s="569">
        <v>6</v>
      </c>
      <c r="J170" s="569">
        <v>1</v>
      </c>
      <c r="K170" s="569">
        <v>1</v>
      </c>
      <c r="L170" s="569">
        <v>2</v>
      </c>
      <c r="M170" s="569">
        <v>0</v>
      </c>
      <c r="N170" s="569">
        <v>9</v>
      </c>
      <c r="O170" s="569">
        <v>3</v>
      </c>
      <c r="P170" s="569">
        <v>1</v>
      </c>
      <c r="Q170" s="569">
        <v>3</v>
      </c>
      <c r="R170" s="569">
        <v>1</v>
      </c>
      <c r="S170" s="569">
        <v>0</v>
      </c>
      <c r="T170" s="569">
        <v>5</v>
      </c>
      <c r="U170" s="569">
        <v>2</v>
      </c>
      <c r="V170" s="569">
        <v>1</v>
      </c>
      <c r="W170" s="569">
        <v>11</v>
      </c>
      <c r="X170" s="569">
        <v>2</v>
      </c>
      <c r="Y170" s="569">
        <v>1</v>
      </c>
      <c r="Z170" s="569">
        <v>0</v>
      </c>
      <c r="AA170" s="569">
        <v>1</v>
      </c>
      <c r="AB170" s="569">
        <v>10</v>
      </c>
      <c r="AC170" s="569">
        <v>7</v>
      </c>
      <c r="AD170" s="569">
        <v>105</v>
      </c>
      <c r="AE170" s="570">
        <v>4.0634674922600617E-2</v>
      </c>
    </row>
    <row r="171" spans="1:31" s="961" customFormat="1" ht="30.75" customHeight="1" thickBot="1">
      <c r="A171" s="1139" t="s">
        <v>824</v>
      </c>
      <c r="B171" s="569">
        <v>8</v>
      </c>
      <c r="C171" s="569">
        <v>1</v>
      </c>
      <c r="D171" s="569">
        <v>1</v>
      </c>
      <c r="E171" s="569">
        <v>0</v>
      </c>
      <c r="F171" s="569">
        <v>0</v>
      </c>
      <c r="G171" s="569">
        <v>0</v>
      </c>
      <c r="H171" s="569">
        <v>2</v>
      </c>
      <c r="I171" s="569">
        <v>0</v>
      </c>
      <c r="J171" s="569">
        <v>1</v>
      </c>
      <c r="K171" s="569">
        <v>1</v>
      </c>
      <c r="L171" s="569">
        <v>1</v>
      </c>
      <c r="M171" s="569">
        <v>0</v>
      </c>
      <c r="N171" s="569">
        <v>3</v>
      </c>
      <c r="O171" s="569">
        <v>0</v>
      </c>
      <c r="P171" s="569">
        <v>0</v>
      </c>
      <c r="Q171" s="569">
        <v>0</v>
      </c>
      <c r="R171" s="569">
        <v>0</v>
      </c>
      <c r="S171" s="569">
        <v>0</v>
      </c>
      <c r="T171" s="569">
        <v>0</v>
      </c>
      <c r="U171" s="569">
        <v>0</v>
      </c>
      <c r="V171" s="569">
        <v>0</v>
      </c>
      <c r="W171" s="569">
        <v>0</v>
      </c>
      <c r="X171" s="569">
        <v>0</v>
      </c>
      <c r="Y171" s="569">
        <v>0</v>
      </c>
      <c r="Z171" s="569">
        <v>0</v>
      </c>
      <c r="AA171" s="569">
        <v>0</v>
      </c>
      <c r="AB171" s="569">
        <v>5</v>
      </c>
      <c r="AC171" s="569">
        <v>4</v>
      </c>
      <c r="AD171" s="569">
        <v>27</v>
      </c>
      <c r="AE171" s="570">
        <v>1.044891640866873E-2</v>
      </c>
    </row>
    <row r="172" spans="1:31" s="961" customFormat="1" ht="48.75" customHeight="1" thickTop="1" thickBot="1">
      <c r="A172" s="1136" t="s">
        <v>6</v>
      </c>
      <c r="B172" s="571">
        <v>563</v>
      </c>
      <c r="C172" s="571">
        <v>418</v>
      </c>
      <c r="D172" s="571">
        <v>132</v>
      </c>
      <c r="E172" s="571">
        <v>3</v>
      </c>
      <c r="F172" s="571">
        <v>51</v>
      </c>
      <c r="G172" s="571">
        <v>51</v>
      </c>
      <c r="H172" s="571">
        <v>52</v>
      </c>
      <c r="I172" s="571">
        <v>64</v>
      </c>
      <c r="J172" s="571">
        <v>30</v>
      </c>
      <c r="K172" s="571">
        <v>33</v>
      </c>
      <c r="L172" s="571">
        <v>33</v>
      </c>
      <c r="M172" s="571">
        <v>64</v>
      </c>
      <c r="N172" s="571">
        <v>117</v>
      </c>
      <c r="O172" s="571">
        <v>53</v>
      </c>
      <c r="P172" s="571">
        <v>41</v>
      </c>
      <c r="Q172" s="571">
        <v>15</v>
      </c>
      <c r="R172" s="571">
        <v>43</v>
      </c>
      <c r="S172" s="571">
        <v>8</v>
      </c>
      <c r="T172" s="571">
        <v>55</v>
      </c>
      <c r="U172" s="571">
        <v>13</v>
      </c>
      <c r="V172" s="571">
        <v>17</v>
      </c>
      <c r="W172" s="571">
        <v>71</v>
      </c>
      <c r="X172" s="571">
        <v>31</v>
      </c>
      <c r="Y172" s="571">
        <v>51</v>
      </c>
      <c r="Z172" s="571">
        <v>70</v>
      </c>
      <c r="AA172" s="571">
        <v>22</v>
      </c>
      <c r="AB172" s="571">
        <v>232</v>
      </c>
      <c r="AC172" s="571">
        <v>251</v>
      </c>
      <c r="AD172" s="571">
        <v>2584</v>
      </c>
      <c r="AE172" s="572">
        <v>1</v>
      </c>
    </row>
    <row r="173" spans="1:31" s="961" customFormat="1" ht="24" customHeight="1" thickTop="1">
      <c r="A173" s="1142" t="s">
        <v>825</v>
      </c>
      <c r="B173" s="570">
        <v>0.21787925696594426</v>
      </c>
      <c r="C173" s="570">
        <v>0.16176470588235295</v>
      </c>
      <c r="D173" s="570">
        <v>5.108359133126935E-2</v>
      </c>
      <c r="E173" s="570">
        <v>1.1609907120743034E-3</v>
      </c>
      <c r="F173" s="570">
        <v>1.9736842105263157E-2</v>
      </c>
      <c r="G173" s="570">
        <v>1.9736842105263157E-2</v>
      </c>
      <c r="H173" s="570">
        <v>2.0123839009287926E-2</v>
      </c>
      <c r="I173" s="570">
        <v>2.4767801857585141E-2</v>
      </c>
      <c r="J173" s="570">
        <v>1.1609907120743035E-2</v>
      </c>
      <c r="K173" s="570">
        <v>1.2770897832817337E-2</v>
      </c>
      <c r="L173" s="570">
        <v>1.2770897832817337E-2</v>
      </c>
      <c r="M173" s="570">
        <v>2.4767801857585141E-2</v>
      </c>
      <c r="N173" s="570">
        <v>4.5278637770897835E-2</v>
      </c>
      <c r="O173" s="570">
        <v>2.0510835913312694E-2</v>
      </c>
      <c r="P173" s="570">
        <v>1.5866873065015479E-2</v>
      </c>
      <c r="Q173" s="570">
        <v>5.8049535603715173E-3</v>
      </c>
      <c r="R173" s="570">
        <v>1.6640866873065017E-2</v>
      </c>
      <c r="S173" s="570">
        <v>3.0959752321981426E-3</v>
      </c>
      <c r="T173" s="570">
        <v>2.1284829721362229E-2</v>
      </c>
      <c r="U173" s="570">
        <v>5.0309597523219814E-3</v>
      </c>
      <c r="V173" s="570">
        <v>6.5789473684210523E-3</v>
      </c>
      <c r="W173" s="570">
        <v>2.7476780185758515E-2</v>
      </c>
      <c r="X173" s="570">
        <v>1.1996904024767802E-2</v>
      </c>
      <c r="Y173" s="570">
        <v>1.9736842105263157E-2</v>
      </c>
      <c r="Z173" s="570">
        <v>2.7089783281733747E-2</v>
      </c>
      <c r="AA173" s="570">
        <v>8.5139318885448911E-3</v>
      </c>
      <c r="AB173" s="570">
        <v>8.9783281733746126E-2</v>
      </c>
      <c r="AC173" s="570">
        <v>9.7136222910216716E-2</v>
      </c>
      <c r="AD173" s="570">
        <v>1</v>
      </c>
      <c r="AE173" s="570"/>
    </row>
    <row r="174" spans="1:31" s="961" customFormat="1" ht="9" customHeight="1" thickBot="1">
      <c r="A174" s="1143"/>
      <c r="B174" s="872"/>
      <c r="C174" s="873"/>
      <c r="D174" s="873"/>
      <c r="E174" s="873"/>
      <c r="F174" s="873"/>
      <c r="G174" s="873"/>
      <c r="H174" s="872"/>
      <c r="I174" s="872"/>
      <c r="J174" s="872"/>
      <c r="K174" s="872"/>
      <c r="L174" s="872"/>
      <c r="M174" s="872"/>
      <c r="N174" s="872"/>
      <c r="O174" s="872"/>
      <c r="P174" s="872"/>
      <c r="Q174" s="793"/>
      <c r="R174" s="418"/>
      <c r="S174" s="418"/>
      <c r="T174" s="418"/>
      <c r="U174" s="418"/>
      <c r="V174" s="418"/>
      <c r="W174" s="793"/>
      <c r="X174" s="793"/>
      <c r="Y174" s="793"/>
      <c r="Z174" s="793"/>
      <c r="AA174" s="793"/>
      <c r="AB174" s="793"/>
      <c r="AC174" s="793"/>
      <c r="AD174" s="1144"/>
      <c r="AE174" s="1145"/>
    </row>
    <row r="175" spans="1:31" s="961" customFormat="1" ht="17.25" customHeight="1">
      <c r="A175" s="1030" t="s">
        <v>836</v>
      </c>
      <c r="B175" s="1001"/>
      <c r="C175" s="1001"/>
      <c r="D175" s="1001"/>
      <c r="E175" s="1001"/>
      <c r="F175" s="1001"/>
      <c r="G175" s="1001"/>
      <c r="H175" s="1001"/>
      <c r="I175" s="1001"/>
      <c r="J175" s="1001"/>
      <c r="K175" s="1001"/>
      <c r="L175" s="1001"/>
      <c r="M175" s="1001"/>
      <c r="N175" s="1001"/>
      <c r="O175" s="1001"/>
      <c r="P175" s="1001"/>
      <c r="Q175" s="83"/>
      <c r="R175" s="83"/>
      <c r="S175" s="83"/>
      <c r="T175" s="83"/>
      <c r="U175" s="83"/>
      <c r="V175" s="83"/>
      <c r="W175" s="83"/>
      <c r="X175" s="83"/>
      <c r="Y175" s="83"/>
      <c r="Z175" s="83"/>
      <c r="AA175" s="83"/>
      <c r="AB175" s="83"/>
      <c r="AC175" s="83"/>
    </row>
    <row r="176" spans="1:31" s="961" customFormat="1" ht="9" customHeight="1">
      <c r="A176" s="817"/>
      <c r="B176" s="408"/>
      <c r="C176" s="198"/>
      <c r="D176" s="198"/>
      <c r="E176" s="198"/>
      <c r="F176" s="198"/>
      <c r="G176" s="198"/>
      <c r="H176" s="408"/>
      <c r="I176" s="408"/>
      <c r="J176" s="408"/>
      <c r="K176" s="408"/>
      <c r="L176" s="408"/>
      <c r="M176" s="408"/>
      <c r="N176" s="408"/>
      <c r="O176" s="408"/>
      <c r="P176" s="269"/>
      <c r="Q176" s="83"/>
      <c r="R176" s="83"/>
      <c r="S176" s="83"/>
      <c r="T176" s="83"/>
      <c r="U176" s="83"/>
      <c r="V176" s="83"/>
      <c r="W176" s="83"/>
      <c r="X176" s="83"/>
      <c r="Y176" s="83"/>
      <c r="Z176" s="83"/>
      <c r="AA176" s="83"/>
      <c r="AB176" s="83"/>
      <c r="AC176" s="83"/>
    </row>
    <row r="177" spans="1:31" s="961" customFormat="1" ht="9" customHeight="1">
      <c r="A177" s="817"/>
      <c r="B177" s="408"/>
      <c r="C177" s="198"/>
      <c r="D177" s="198"/>
      <c r="E177" s="198"/>
      <c r="F177" s="198"/>
      <c r="G177" s="198"/>
      <c r="H177" s="408"/>
      <c r="I177" s="408"/>
      <c r="J177" s="408"/>
      <c r="K177" s="408"/>
      <c r="L177" s="408"/>
      <c r="M177" s="408"/>
      <c r="N177" s="408"/>
      <c r="O177" s="408"/>
      <c r="P177" s="269"/>
      <c r="Q177" s="83"/>
      <c r="R177" s="83"/>
      <c r="S177" s="83"/>
      <c r="T177" s="83"/>
      <c r="U177" s="83"/>
      <c r="V177" s="83"/>
      <c r="W177" s="83"/>
      <c r="X177" s="83"/>
      <c r="Y177" s="83"/>
      <c r="Z177" s="83"/>
      <c r="AA177" s="83"/>
      <c r="AB177" s="83"/>
      <c r="AC177" s="83"/>
    </row>
    <row r="178" spans="1:31" s="961" customFormat="1" ht="9" customHeight="1">
      <c r="A178" s="817"/>
      <c r="B178" s="408"/>
      <c r="C178" s="198"/>
      <c r="D178" s="198"/>
      <c r="E178" s="198"/>
      <c r="F178" s="198"/>
      <c r="G178" s="198"/>
      <c r="H178" s="408"/>
      <c r="I178" s="408"/>
      <c r="J178" s="408"/>
      <c r="K178" s="408"/>
      <c r="L178" s="408"/>
      <c r="M178" s="408"/>
      <c r="N178" s="408"/>
      <c r="O178" s="408"/>
      <c r="P178" s="269"/>
      <c r="Q178" s="83"/>
      <c r="R178" s="83"/>
      <c r="S178" s="83"/>
      <c r="T178" s="83"/>
      <c r="U178" s="83"/>
      <c r="V178" s="83"/>
      <c r="W178" s="83"/>
      <c r="X178" s="83"/>
      <c r="Y178" s="83"/>
      <c r="Z178" s="83"/>
      <c r="AA178" s="83"/>
      <c r="AB178" s="83"/>
      <c r="AC178" s="83"/>
    </row>
    <row r="179" spans="1:31" s="961" customFormat="1" ht="9" customHeight="1">
      <c r="A179" s="817"/>
      <c r="B179" s="408"/>
      <c r="C179" s="198"/>
      <c r="D179" s="198"/>
      <c r="E179" s="198"/>
      <c r="F179" s="198"/>
      <c r="G179" s="198"/>
      <c r="H179" s="408"/>
      <c r="I179" s="408"/>
      <c r="J179" s="408"/>
      <c r="K179" s="408"/>
      <c r="L179" s="408"/>
      <c r="M179" s="408"/>
      <c r="N179" s="408"/>
      <c r="O179" s="408"/>
      <c r="P179" s="269"/>
      <c r="Q179" s="83"/>
      <c r="R179" s="83"/>
      <c r="S179" s="83"/>
      <c r="T179" s="83"/>
      <c r="U179" s="83"/>
      <c r="V179" s="83"/>
      <c r="W179" s="83"/>
      <c r="X179" s="83"/>
      <c r="Y179" s="83"/>
      <c r="Z179" s="83"/>
      <c r="AA179" s="83"/>
      <c r="AB179" s="83"/>
      <c r="AC179" s="83"/>
    </row>
    <row r="180" spans="1:31" s="961" customFormat="1" ht="15.75">
      <c r="A180" s="204"/>
      <c r="B180" s="83"/>
      <c r="C180" s="502"/>
      <c r="D180" s="502"/>
      <c r="E180" s="502"/>
      <c r="F180" s="502"/>
      <c r="G180" s="502"/>
      <c r="H180" s="83"/>
      <c r="I180" s="83"/>
      <c r="J180" s="83"/>
      <c r="K180" s="83"/>
      <c r="L180" s="83"/>
      <c r="M180" s="83"/>
      <c r="N180" s="83"/>
      <c r="O180" s="83"/>
      <c r="P180" s="728"/>
      <c r="Q180" s="782"/>
      <c r="R180" s="678"/>
      <c r="S180" s="678"/>
      <c r="T180" s="678"/>
      <c r="U180" s="678"/>
      <c r="V180" s="678"/>
      <c r="W180" s="782"/>
      <c r="X180" s="782"/>
      <c r="Y180" s="782"/>
      <c r="Z180" s="782"/>
      <c r="AA180" s="782"/>
      <c r="AB180" s="782"/>
      <c r="AC180" s="782"/>
      <c r="AD180" s="154"/>
      <c r="AE180" s="1146"/>
    </row>
    <row r="181" spans="1:31" s="961" customFormat="1" ht="15.75">
      <c r="A181" s="204"/>
      <c r="B181" s="83"/>
      <c r="C181" s="502"/>
      <c r="D181" s="502"/>
      <c r="E181" s="502"/>
      <c r="F181" s="502"/>
      <c r="G181" s="502"/>
      <c r="H181" s="83"/>
      <c r="I181" s="83"/>
      <c r="J181" s="83"/>
      <c r="K181" s="83"/>
      <c r="L181" s="83"/>
      <c r="M181" s="83"/>
      <c r="N181" s="83"/>
      <c r="O181" s="83"/>
      <c r="P181" s="728"/>
      <c r="Q181" s="782"/>
      <c r="R181" s="678"/>
      <c r="S181" s="678"/>
      <c r="T181" s="678"/>
      <c r="U181" s="678"/>
      <c r="V181" s="678"/>
      <c r="W181" s="782"/>
      <c r="X181" s="782"/>
      <c r="Y181" s="782"/>
      <c r="Z181" s="782"/>
      <c r="AA181" s="782"/>
      <c r="AB181" s="782"/>
      <c r="AC181" s="782"/>
      <c r="AD181" s="154"/>
      <c r="AE181" s="1146"/>
    </row>
    <row r="182" spans="1:31" s="961" customFormat="1" ht="15.75">
      <c r="A182" s="204"/>
      <c r="B182" s="83"/>
      <c r="C182" s="502"/>
      <c r="D182" s="502"/>
      <c r="E182" s="502"/>
      <c r="F182" s="502"/>
      <c r="G182" s="502"/>
      <c r="H182" s="83"/>
      <c r="I182" s="83"/>
      <c r="J182" s="83"/>
      <c r="K182" s="83"/>
      <c r="L182" s="83"/>
      <c r="M182" s="83"/>
      <c r="N182" s="83"/>
      <c r="O182" s="83"/>
      <c r="P182" s="728"/>
      <c r="Q182" s="782"/>
      <c r="R182" s="678"/>
      <c r="S182" s="678"/>
      <c r="T182" s="678"/>
      <c r="U182" s="678"/>
      <c r="V182" s="678"/>
      <c r="W182" s="782"/>
      <c r="X182" s="782"/>
      <c r="Y182" s="782"/>
      <c r="Z182" s="782"/>
      <c r="AA182" s="782"/>
      <c r="AB182" s="782"/>
      <c r="AC182" s="782"/>
      <c r="AD182" s="154"/>
      <c r="AE182" s="1146"/>
    </row>
    <row r="183" spans="1:31" s="961" customFormat="1" ht="15.75">
      <c r="A183" s="204"/>
      <c r="B183" s="83"/>
      <c r="C183" s="502"/>
      <c r="D183" s="502"/>
      <c r="E183" s="502"/>
      <c r="F183" s="502"/>
      <c r="G183" s="502"/>
      <c r="H183" s="83"/>
      <c r="I183" s="83"/>
      <c r="J183" s="83"/>
      <c r="K183" s="83"/>
      <c r="L183" s="83"/>
      <c r="M183" s="83"/>
      <c r="N183" s="83"/>
      <c r="O183" s="83"/>
      <c r="P183" s="728"/>
      <c r="Q183" s="782"/>
      <c r="R183" s="678"/>
      <c r="S183" s="678"/>
      <c r="T183" s="678"/>
      <c r="U183" s="678"/>
      <c r="V183" s="678"/>
      <c r="W183" s="782"/>
      <c r="X183" s="782"/>
      <c r="Y183" s="782"/>
      <c r="Z183" s="782"/>
      <c r="AA183" s="782"/>
      <c r="AB183" s="782"/>
      <c r="AC183" s="782"/>
      <c r="AD183" s="154"/>
      <c r="AE183" s="1146"/>
    </row>
    <row r="184" spans="1:31" s="961" customFormat="1" ht="15.75">
      <c r="A184" s="204"/>
      <c r="B184" s="83"/>
      <c r="C184" s="502"/>
      <c r="D184" s="502"/>
      <c r="E184" s="502"/>
      <c r="F184" s="502"/>
      <c r="G184" s="502"/>
      <c r="H184" s="83"/>
      <c r="I184" s="83"/>
      <c r="J184" s="83"/>
      <c r="K184" s="83"/>
      <c r="L184" s="83"/>
      <c r="M184" s="83"/>
      <c r="N184" s="83"/>
      <c r="O184" s="83"/>
      <c r="P184" s="728"/>
      <c r="Q184" s="782"/>
      <c r="R184" s="678"/>
      <c r="S184" s="678"/>
      <c r="T184" s="678"/>
      <c r="U184" s="678"/>
      <c r="V184" s="678"/>
      <c r="W184" s="782"/>
      <c r="X184" s="782"/>
      <c r="Y184" s="782"/>
      <c r="Z184" s="782"/>
      <c r="AA184" s="782"/>
      <c r="AB184" s="782"/>
      <c r="AC184" s="782"/>
      <c r="AD184" s="154"/>
      <c r="AE184" s="1146"/>
    </row>
    <row r="185" spans="1:31" s="961" customFormat="1" ht="15.75">
      <c r="A185" s="204"/>
      <c r="B185" s="83"/>
      <c r="C185" s="502"/>
      <c r="D185" s="502"/>
      <c r="E185" s="502"/>
      <c r="F185" s="502"/>
      <c r="G185" s="502"/>
      <c r="H185" s="83"/>
      <c r="I185" s="83"/>
      <c r="J185" s="83"/>
      <c r="K185" s="83"/>
      <c r="L185" s="83"/>
      <c r="M185" s="83"/>
      <c r="N185" s="83"/>
      <c r="O185" s="83"/>
      <c r="P185" s="728"/>
      <c r="Q185" s="782"/>
      <c r="R185" s="678"/>
      <c r="S185" s="678"/>
      <c r="T185" s="678"/>
      <c r="U185" s="678"/>
      <c r="V185" s="678"/>
      <c r="W185" s="782"/>
      <c r="X185" s="782"/>
      <c r="Y185" s="782"/>
      <c r="Z185" s="782"/>
      <c r="AA185" s="782"/>
      <c r="AB185" s="782"/>
      <c r="AC185" s="782"/>
      <c r="AD185" s="154"/>
      <c r="AE185" s="1146"/>
    </row>
    <row r="186" spans="1:31" s="961" customFormat="1" ht="15.75">
      <c r="A186" s="204"/>
      <c r="B186" s="83"/>
      <c r="C186" s="502"/>
      <c r="D186" s="502"/>
      <c r="E186" s="502"/>
      <c r="F186" s="502"/>
      <c r="G186" s="502"/>
      <c r="H186" s="83"/>
      <c r="I186" s="83"/>
      <c r="J186" s="83"/>
      <c r="K186" s="83"/>
      <c r="L186" s="83"/>
      <c r="M186" s="83"/>
      <c r="N186" s="83"/>
      <c r="O186" s="83"/>
      <c r="P186" s="728"/>
      <c r="Q186" s="782"/>
      <c r="R186" s="678"/>
      <c r="S186" s="678"/>
      <c r="T186" s="678"/>
      <c r="U186" s="678"/>
      <c r="V186" s="678"/>
      <c r="W186" s="782"/>
      <c r="X186" s="782"/>
      <c r="Y186" s="782"/>
      <c r="Z186" s="782"/>
      <c r="AA186" s="782"/>
      <c r="AB186" s="782"/>
      <c r="AC186" s="782"/>
      <c r="AD186" s="154"/>
      <c r="AE186" s="1146"/>
    </row>
    <row r="187" spans="1:31" s="961" customFormat="1" ht="15.75">
      <c r="A187" s="204"/>
      <c r="B187" s="83"/>
      <c r="C187" s="502"/>
      <c r="D187" s="502"/>
      <c r="E187" s="502"/>
      <c r="F187" s="502"/>
      <c r="G187" s="502"/>
      <c r="H187" s="83"/>
      <c r="I187" s="83"/>
      <c r="J187" s="83"/>
      <c r="K187" s="83"/>
      <c r="L187" s="83"/>
      <c r="M187" s="83"/>
      <c r="N187" s="83"/>
      <c r="O187" s="83"/>
      <c r="P187" s="728"/>
      <c r="Q187" s="782"/>
      <c r="R187" s="678"/>
      <c r="S187" s="678"/>
      <c r="T187" s="678"/>
      <c r="U187" s="678"/>
      <c r="V187" s="678"/>
      <c r="W187" s="782"/>
      <c r="X187" s="782"/>
      <c r="Y187" s="782"/>
      <c r="Z187" s="782"/>
      <c r="AA187" s="782"/>
      <c r="AB187" s="782"/>
      <c r="AC187" s="782"/>
      <c r="AD187" s="154"/>
      <c r="AE187" s="1146"/>
    </row>
    <row r="188" spans="1:31" s="961" customFormat="1" ht="15.75">
      <c r="A188" s="204"/>
      <c r="B188" s="83"/>
      <c r="C188" s="502"/>
      <c r="D188" s="502"/>
      <c r="E188" s="502"/>
      <c r="F188" s="502"/>
      <c r="G188" s="502"/>
      <c r="H188" s="83"/>
      <c r="I188" s="83"/>
      <c r="J188" s="83"/>
      <c r="K188" s="83"/>
      <c r="L188" s="83"/>
      <c r="M188" s="83"/>
      <c r="N188" s="83"/>
      <c r="O188" s="83"/>
      <c r="P188" s="728"/>
      <c r="Q188" s="782"/>
      <c r="R188" s="678"/>
      <c r="S188" s="678"/>
      <c r="T188" s="678"/>
      <c r="U188" s="678"/>
      <c r="V188" s="678"/>
      <c r="W188" s="782"/>
      <c r="X188" s="782"/>
      <c r="Y188" s="782"/>
      <c r="Z188" s="782"/>
      <c r="AA188" s="782"/>
      <c r="AB188" s="782"/>
      <c r="AC188" s="782"/>
      <c r="AD188" s="154"/>
      <c r="AE188" s="1146"/>
    </row>
    <row r="189" spans="1:31" s="961" customFormat="1" ht="15.75">
      <c r="A189" s="204"/>
      <c r="B189" s="83"/>
      <c r="C189" s="502"/>
      <c r="D189" s="502"/>
      <c r="E189" s="502"/>
      <c r="F189" s="502"/>
      <c r="G189" s="502"/>
      <c r="H189" s="83"/>
      <c r="I189" s="83"/>
      <c r="J189" s="83"/>
      <c r="K189" s="83"/>
      <c r="L189" s="83"/>
      <c r="M189" s="83"/>
      <c r="N189" s="83"/>
      <c r="O189" s="83"/>
      <c r="P189" s="728"/>
      <c r="Q189" s="782"/>
      <c r="R189" s="678"/>
      <c r="S189" s="678"/>
      <c r="T189" s="678"/>
      <c r="U189" s="678"/>
      <c r="V189" s="678"/>
      <c r="W189" s="782"/>
      <c r="X189" s="782"/>
      <c r="Y189" s="782"/>
      <c r="Z189" s="782"/>
      <c r="AA189" s="782"/>
      <c r="AB189" s="782"/>
      <c r="AC189" s="782"/>
      <c r="AD189" s="154"/>
      <c r="AE189" s="1146"/>
    </row>
    <row r="190" spans="1:31" s="961" customFormat="1" ht="15.75">
      <c r="A190" s="204"/>
      <c r="B190" s="83"/>
      <c r="C190" s="502"/>
      <c r="D190" s="502"/>
      <c r="E190" s="502"/>
      <c r="F190" s="502"/>
      <c r="G190" s="502"/>
      <c r="H190" s="83"/>
      <c r="I190" s="83"/>
      <c r="J190" s="83"/>
      <c r="K190" s="83"/>
      <c r="L190" s="83"/>
      <c r="M190" s="83"/>
      <c r="N190" s="83"/>
      <c r="O190" s="83"/>
      <c r="P190" s="728"/>
      <c r="Q190" s="782"/>
      <c r="R190" s="678"/>
      <c r="S190" s="678"/>
      <c r="T190" s="678"/>
      <c r="U190" s="678"/>
      <c r="V190" s="678"/>
      <c r="W190" s="782"/>
      <c r="X190" s="782"/>
      <c r="Y190" s="782"/>
      <c r="Z190" s="782"/>
      <c r="AA190" s="782"/>
      <c r="AB190" s="782"/>
      <c r="AC190" s="782"/>
      <c r="AD190" s="154"/>
      <c r="AE190" s="1146"/>
    </row>
    <row r="191" spans="1:31" s="961" customFormat="1" ht="15.75">
      <c r="A191" s="204"/>
      <c r="B191" s="83"/>
      <c r="C191" s="502"/>
      <c r="D191" s="502"/>
      <c r="E191" s="502"/>
      <c r="F191" s="502"/>
      <c r="G191" s="502"/>
      <c r="H191" s="83"/>
      <c r="I191" s="83"/>
      <c r="J191" s="83"/>
      <c r="K191" s="83"/>
      <c r="L191" s="83"/>
      <c r="M191" s="83"/>
      <c r="N191" s="83"/>
      <c r="O191" s="83"/>
      <c r="P191" s="728"/>
      <c r="Q191" s="782"/>
      <c r="R191" s="678"/>
      <c r="S191" s="678"/>
      <c r="T191" s="678"/>
      <c r="U191" s="678"/>
      <c r="V191" s="678"/>
      <c r="W191" s="782"/>
      <c r="X191" s="782"/>
      <c r="Y191" s="782"/>
      <c r="Z191" s="782"/>
      <c r="AA191" s="782"/>
      <c r="AB191" s="782"/>
      <c r="AC191" s="782"/>
      <c r="AD191" s="154"/>
      <c r="AE191" s="1146"/>
    </row>
    <row r="192" spans="1:31" s="961" customFormat="1" ht="15.75">
      <c r="A192" s="204"/>
      <c r="B192" s="83"/>
      <c r="C192" s="502"/>
      <c r="D192" s="502"/>
      <c r="E192" s="502"/>
      <c r="F192" s="502"/>
      <c r="G192" s="502"/>
      <c r="H192" s="83"/>
      <c r="I192" s="83"/>
      <c r="J192" s="83"/>
      <c r="K192" s="83"/>
      <c r="L192" s="83"/>
      <c r="M192" s="83"/>
      <c r="N192" s="83"/>
      <c r="O192" s="83"/>
      <c r="P192" s="728"/>
      <c r="Q192" s="782"/>
      <c r="R192" s="678"/>
      <c r="S192" s="678"/>
      <c r="T192" s="678"/>
      <c r="U192" s="678"/>
      <c r="V192" s="678"/>
      <c r="W192" s="782"/>
      <c r="X192" s="782"/>
      <c r="Y192" s="782"/>
      <c r="Z192" s="782"/>
      <c r="AA192" s="782"/>
      <c r="AB192" s="782"/>
      <c r="AC192" s="782"/>
      <c r="AD192" s="154"/>
      <c r="AE192" s="1146"/>
    </row>
    <row r="193" spans="1:31" s="961" customFormat="1" ht="15.75">
      <c r="A193" s="204"/>
      <c r="B193" s="83"/>
      <c r="C193" s="502"/>
      <c r="D193" s="502"/>
      <c r="E193" s="502"/>
      <c r="F193" s="502"/>
      <c r="G193" s="502"/>
      <c r="H193" s="83"/>
      <c r="I193" s="83"/>
      <c r="J193" s="83"/>
      <c r="K193" s="83"/>
      <c r="L193" s="83"/>
      <c r="M193" s="83"/>
      <c r="N193" s="83"/>
      <c r="O193" s="83"/>
      <c r="P193" s="728"/>
      <c r="Q193" s="782"/>
      <c r="R193" s="678"/>
      <c r="S193" s="678"/>
      <c r="T193" s="678"/>
      <c r="U193" s="678"/>
      <c r="V193" s="678"/>
      <c r="W193" s="782"/>
      <c r="X193" s="782"/>
      <c r="Y193" s="782"/>
      <c r="Z193" s="782"/>
      <c r="AA193" s="782"/>
      <c r="AB193" s="782"/>
      <c r="AC193" s="782"/>
      <c r="AD193" s="154"/>
      <c r="AE193" s="1146"/>
    </row>
    <row r="194" spans="1:31" s="961" customFormat="1" ht="15.75">
      <c r="A194" s="82"/>
      <c r="B194" s="83"/>
      <c r="C194" s="502"/>
      <c r="D194" s="502"/>
      <c r="E194" s="502"/>
      <c r="F194" s="502"/>
      <c r="G194" s="502"/>
      <c r="H194" s="83"/>
      <c r="I194" s="83"/>
      <c r="J194" s="83"/>
      <c r="K194" s="83"/>
      <c r="L194" s="83"/>
      <c r="M194" s="83"/>
      <c r="N194" s="83"/>
      <c r="O194" s="83"/>
      <c r="P194" s="728"/>
      <c r="Q194" s="782"/>
      <c r="R194" s="678"/>
      <c r="S194" s="678"/>
      <c r="T194" s="678"/>
      <c r="U194" s="678"/>
      <c r="V194" s="678"/>
      <c r="W194" s="782"/>
      <c r="X194" s="782"/>
      <c r="Y194" s="782"/>
      <c r="Z194" s="782"/>
      <c r="AA194" s="782"/>
      <c r="AB194" s="782"/>
      <c r="AC194" s="782"/>
      <c r="AD194" s="154"/>
      <c r="AE194" s="1146"/>
    </row>
    <row r="195" spans="1:31" s="961" customFormat="1" ht="15.75">
      <c r="A195" s="82"/>
      <c r="B195" s="83"/>
      <c r="C195" s="502"/>
      <c r="D195" s="502"/>
      <c r="E195" s="502"/>
      <c r="F195" s="502"/>
      <c r="G195" s="502"/>
      <c r="H195" s="83"/>
      <c r="I195" s="83"/>
      <c r="J195" s="83"/>
      <c r="K195" s="83"/>
      <c r="L195" s="83"/>
      <c r="M195" s="83"/>
      <c r="N195" s="83"/>
      <c r="O195" s="83"/>
      <c r="P195" s="728"/>
      <c r="Q195" s="782"/>
      <c r="R195" s="678"/>
      <c r="S195" s="678"/>
      <c r="T195" s="678"/>
      <c r="U195" s="678"/>
      <c r="V195" s="678"/>
      <c r="W195" s="782"/>
      <c r="X195" s="782"/>
      <c r="Y195" s="782"/>
      <c r="Z195" s="782"/>
      <c r="AA195" s="782"/>
      <c r="AB195" s="782"/>
      <c r="AC195" s="782"/>
      <c r="AD195" s="154"/>
      <c r="AE195" s="1146"/>
    </row>
    <row r="196" spans="1:31" s="961" customFormat="1" ht="15.75">
      <c r="A196" s="82"/>
      <c r="B196" s="83"/>
      <c r="C196" s="502"/>
      <c r="D196" s="502"/>
      <c r="E196" s="502"/>
      <c r="F196" s="502"/>
      <c r="G196" s="502"/>
      <c r="H196" s="83"/>
      <c r="I196" s="83"/>
      <c r="J196" s="83"/>
      <c r="K196" s="83"/>
      <c r="L196" s="83"/>
      <c r="M196" s="83"/>
      <c r="N196" s="83"/>
      <c r="O196" s="83"/>
      <c r="P196" s="728"/>
      <c r="Q196" s="782"/>
      <c r="R196" s="678"/>
      <c r="S196" s="678"/>
      <c r="T196" s="678"/>
      <c r="U196" s="678"/>
      <c r="V196" s="678"/>
      <c r="W196" s="782"/>
      <c r="X196" s="782"/>
      <c r="Y196" s="782"/>
      <c r="Z196" s="782"/>
      <c r="AA196" s="782"/>
      <c r="AB196" s="782"/>
      <c r="AC196" s="782"/>
      <c r="AD196" s="154"/>
      <c r="AE196" s="1146"/>
    </row>
    <row r="197" spans="1:31" s="961" customFormat="1" ht="15.75">
      <c r="A197" s="82"/>
      <c r="B197" s="83"/>
      <c r="C197" s="502"/>
      <c r="D197" s="502"/>
      <c r="E197" s="502"/>
      <c r="F197" s="502"/>
      <c r="G197" s="502"/>
      <c r="H197" s="83"/>
      <c r="I197" s="83"/>
      <c r="J197" s="83"/>
      <c r="K197" s="83"/>
      <c r="L197" s="83"/>
      <c r="M197" s="83"/>
      <c r="N197" s="83"/>
      <c r="O197" s="83"/>
      <c r="P197" s="728"/>
      <c r="Q197" s="782"/>
      <c r="R197" s="678"/>
      <c r="S197" s="678"/>
      <c r="T197" s="678"/>
      <c r="U197" s="678"/>
      <c r="V197" s="678"/>
      <c r="W197" s="782"/>
      <c r="X197" s="782"/>
      <c r="Y197" s="782"/>
      <c r="Z197" s="782"/>
      <c r="AA197" s="782"/>
      <c r="AB197" s="782"/>
      <c r="AC197" s="782"/>
      <c r="AD197" s="154"/>
      <c r="AE197" s="1146"/>
    </row>
    <row r="198" spans="1:31" s="961" customFormat="1" ht="15.75">
      <c r="A198" s="82"/>
      <c r="B198" s="83"/>
      <c r="C198" s="502"/>
      <c r="D198" s="502"/>
      <c r="E198" s="502"/>
      <c r="F198" s="502"/>
      <c r="G198" s="502"/>
      <c r="H198" s="83"/>
      <c r="I198" s="83"/>
      <c r="J198" s="83"/>
      <c r="K198" s="83"/>
      <c r="L198" s="83"/>
      <c r="M198" s="83"/>
      <c r="N198" s="83"/>
      <c r="O198" s="83"/>
      <c r="P198" s="728"/>
      <c r="Q198" s="782"/>
      <c r="R198" s="678"/>
      <c r="S198" s="678"/>
      <c r="T198" s="678"/>
      <c r="U198" s="678"/>
      <c r="V198" s="678"/>
      <c r="W198" s="782"/>
      <c r="X198" s="782"/>
      <c r="Y198" s="782"/>
      <c r="Z198" s="782"/>
      <c r="AA198" s="782"/>
      <c r="AB198" s="782"/>
      <c r="AC198" s="782"/>
      <c r="AD198" s="154"/>
      <c r="AE198" s="1146"/>
    </row>
    <row r="199" spans="1:31" s="961" customFormat="1" ht="15.75">
      <c r="A199" s="82"/>
      <c r="B199" s="83"/>
      <c r="C199" s="502"/>
      <c r="D199" s="502"/>
      <c r="E199" s="502"/>
      <c r="F199" s="502"/>
      <c r="G199" s="502"/>
      <c r="H199" s="83"/>
      <c r="I199" s="83"/>
      <c r="J199" s="83"/>
      <c r="K199" s="83"/>
      <c r="L199" s="83"/>
      <c r="M199" s="83"/>
      <c r="N199" s="83"/>
      <c r="O199" s="83"/>
      <c r="P199" s="728"/>
      <c r="Q199" s="782"/>
      <c r="R199" s="678"/>
      <c r="S199" s="678"/>
      <c r="T199" s="678"/>
      <c r="U199" s="678"/>
      <c r="V199" s="678"/>
      <c r="W199" s="782"/>
      <c r="X199" s="782"/>
      <c r="Y199" s="782"/>
      <c r="Z199" s="782"/>
      <c r="AA199" s="782"/>
      <c r="AB199" s="782"/>
      <c r="AC199" s="782"/>
      <c r="AD199" s="154"/>
      <c r="AE199" s="1146"/>
    </row>
    <row r="200" spans="1:31" s="961" customFormat="1" ht="15.75">
      <c r="A200" s="82"/>
      <c r="B200" s="83"/>
      <c r="C200" s="502"/>
      <c r="D200" s="502"/>
      <c r="E200" s="502"/>
      <c r="F200" s="502"/>
      <c r="G200" s="502"/>
      <c r="H200" s="83"/>
      <c r="I200" s="83"/>
      <c r="J200" s="83"/>
      <c r="K200" s="83"/>
      <c r="L200" s="83"/>
      <c r="M200" s="83"/>
      <c r="N200" s="83"/>
      <c r="O200" s="83"/>
      <c r="P200" s="728"/>
      <c r="Q200" s="782"/>
      <c r="R200" s="678"/>
      <c r="S200" s="678"/>
      <c r="T200" s="678"/>
      <c r="U200" s="678"/>
      <c r="V200" s="678"/>
      <c r="W200" s="782"/>
      <c r="X200" s="782"/>
      <c r="Y200" s="782"/>
      <c r="Z200" s="782"/>
      <c r="AA200" s="782"/>
      <c r="AB200" s="782"/>
      <c r="AC200" s="782"/>
      <c r="AD200" s="154"/>
      <c r="AE200" s="1146"/>
    </row>
    <row r="201" spans="1:31" s="961" customFormat="1" ht="15.75">
      <c r="A201" s="82"/>
      <c r="B201" s="83"/>
      <c r="C201" s="502"/>
      <c r="D201" s="502"/>
      <c r="E201" s="502"/>
      <c r="F201" s="502"/>
      <c r="G201" s="502"/>
      <c r="H201" s="83"/>
      <c r="I201" s="83"/>
      <c r="J201" s="83"/>
      <c r="K201" s="83"/>
      <c r="L201" s="83"/>
      <c r="M201" s="83"/>
      <c r="N201" s="83"/>
      <c r="O201" s="83"/>
      <c r="P201" s="728"/>
      <c r="Q201" s="782"/>
      <c r="R201" s="678"/>
      <c r="S201" s="678"/>
      <c r="T201" s="678"/>
      <c r="U201" s="678"/>
      <c r="V201" s="678"/>
      <c r="W201" s="782"/>
      <c r="X201" s="782"/>
      <c r="Y201" s="782"/>
      <c r="Z201" s="782"/>
      <c r="AA201" s="782"/>
      <c r="AB201" s="782"/>
      <c r="AC201" s="782"/>
      <c r="AD201" s="154"/>
      <c r="AE201" s="1146"/>
    </row>
    <row r="202" spans="1:31" s="961" customFormat="1" ht="15.75">
      <c r="A202" s="82"/>
      <c r="B202" s="83"/>
      <c r="C202" s="502"/>
      <c r="D202" s="502"/>
      <c r="E202" s="502"/>
      <c r="F202" s="502"/>
      <c r="G202" s="502"/>
      <c r="H202" s="83"/>
      <c r="I202" s="83"/>
      <c r="J202" s="83"/>
      <c r="K202" s="83"/>
      <c r="L202" s="83"/>
      <c r="M202" s="83"/>
      <c r="N202" s="83"/>
      <c r="O202" s="83"/>
      <c r="P202" s="728"/>
      <c r="Q202" s="782"/>
      <c r="R202" s="678"/>
      <c r="S202" s="678"/>
      <c r="T202" s="678"/>
      <c r="U202" s="678"/>
      <c r="V202" s="678"/>
      <c r="W202" s="782"/>
      <c r="X202" s="782"/>
      <c r="Y202" s="782"/>
      <c r="Z202" s="782"/>
      <c r="AA202" s="782"/>
      <c r="AB202" s="782"/>
      <c r="AC202" s="782"/>
      <c r="AD202" s="154"/>
      <c r="AE202" s="1146"/>
    </row>
    <row r="203" spans="1:31" s="961" customFormat="1" ht="15.75">
      <c r="A203" s="82"/>
      <c r="B203" s="83"/>
      <c r="C203" s="502"/>
      <c r="D203" s="502"/>
      <c r="E203" s="502"/>
      <c r="F203" s="502"/>
      <c r="G203" s="502"/>
      <c r="H203" s="83"/>
      <c r="I203" s="83"/>
      <c r="J203" s="83"/>
      <c r="K203" s="83"/>
      <c r="L203" s="83"/>
      <c r="M203" s="83"/>
      <c r="N203" s="83"/>
      <c r="O203" s="83"/>
      <c r="P203" s="728"/>
      <c r="Q203" s="782"/>
      <c r="R203" s="678"/>
      <c r="S203" s="678"/>
      <c r="T203" s="678"/>
      <c r="U203" s="678"/>
      <c r="V203" s="678"/>
      <c r="W203" s="782"/>
      <c r="X203" s="782"/>
      <c r="Y203" s="782"/>
      <c r="Z203" s="782"/>
      <c r="AA203" s="782"/>
      <c r="AB203" s="782"/>
      <c r="AC203" s="782"/>
      <c r="AD203" s="154"/>
      <c r="AE203" s="1146"/>
    </row>
    <row r="204" spans="1:31" s="961" customFormat="1" ht="15.75">
      <c r="A204" s="82"/>
      <c r="B204" s="83"/>
      <c r="C204" s="502"/>
      <c r="D204" s="502"/>
      <c r="E204" s="502"/>
      <c r="F204" s="502"/>
      <c r="G204" s="502"/>
      <c r="H204" s="83"/>
      <c r="I204" s="83"/>
      <c r="J204" s="83"/>
      <c r="K204" s="83"/>
      <c r="L204" s="83"/>
      <c r="M204" s="83"/>
      <c r="N204" s="83"/>
      <c r="O204" s="83"/>
      <c r="P204" s="728"/>
      <c r="Q204" s="782"/>
      <c r="R204" s="678"/>
      <c r="S204" s="678"/>
      <c r="T204" s="678"/>
      <c r="U204" s="678"/>
      <c r="V204" s="678"/>
      <c r="W204" s="782"/>
      <c r="X204" s="782"/>
      <c r="Y204" s="782"/>
      <c r="Z204" s="782"/>
      <c r="AA204" s="782"/>
      <c r="AB204" s="782"/>
      <c r="AC204" s="782"/>
      <c r="AD204" s="154"/>
      <c r="AE204" s="1146"/>
    </row>
    <row r="205" spans="1:31" s="961" customFormat="1" ht="15.75">
      <c r="A205" s="82"/>
      <c r="B205" s="83"/>
      <c r="C205" s="502"/>
      <c r="D205" s="502"/>
      <c r="E205" s="502"/>
      <c r="F205" s="502"/>
      <c r="G205" s="502"/>
      <c r="H205" s="83"/>
      <c r="I205" s="83"/>
      <c r="J205" s="83"/>
      <c r="K205" s="83"/>
      <c r="L205" s="83"/>
      <c r="M205" s="83"/>
      <c r="N205" s="83"/>
      <c r="O205" s="83"/>
      <c r="P205" s="728"/>
      <c r="Q205" s="782"/>
      <c r="R205" s="678"/>
      <c r="S205" s="678"/>
      <c r="T205" s="678"/>
      <c r="U205" s="678"/>
      <c r="V205" s="678"/>
      <c r="W205" s="782"/>
      <c r="X205" s="782"/>
      <c r="Y205" s="782"/>
      <c r="Z205" s="782"/>
      <c r="AA205" s="782"/>
      <c r="AB205" s="782"/>
      <c r="AC205" s="782"/>
      <c r="AD205" s="154"/>
      <c r="AE205" s="1146"/>
    </row>
    <row r="206" spans="1:31" s="961" customFormat="1" ht="15.75">
      <c r="A206" s="82"/>
      <c r="B206" s="83"/>
      <c r="C206" s="502"/>
      <c r="D206" s="502"/>
      <c r="E206" s="502"/>
      <c r="F206" s="502"/>
      <c r="G206" s="502"/>
      <c r="H206" s="83"/>
      <c r="I206" s="83"/>
      <c r="J206" s="83"/>
      <c r="K206" s="83"/>
      <c r="L206" s="83"/>
      <c r="M206" s="83"/>
      <c r="N206" s="83"/>
      <c r="O206" s="83"/>
      <c r="P206" s="728"/>
      <c r="Q206" s="782"/>
      <c r="R206" s="678"/>
      <c r="S206" s="678"/>
      <c r="T206" s="678"/>
      <c r="U206" s="678"/>
      <c r="V206" s="678"/>
      <c r="W206" s="782"/>
      <c r="X206" s="782"/>
      <c r="Y206" s="782"/>
      <c r="Z206" s="782"/>
      <c r="AA206" s="782"/>
      <c r="AB206" s="782"/>
      <c r="AC206" s="782"/>
      <c r="AD206" s="154"/>
      <c r="AE206" s="1146"/>
    </row>
    <row r="207" spans="1:31" s="961" customFormat="1" ht="15.75">
      <c r="A207" s="82"/>
      <c r="B207" s="83"/>
      <c r="C207" s="502"/>
      <c r="D207" s="502"/>
      <c r="E207" s="502"/>
      <c r="F207" s="502"/>
      <c r="G207" s="502"/>
      <c r="H207" s="83"/>
      <c r="I207" s="83"/>
      <c r="J207" s="83"/>
      <c r="K207" s="83"/>
      <c r="L207" s="83"/>
      <c r="M207" s="83"/>
      <c r="N207" s="83"/>
      <c r="O207" s="83"/>
      <c r="P207" s="728"/>
      <c r="Q207" s="782"/>
      <c r="R207" s="678"/>
      <c r="S207" s="678"/>
      <c r="T207" s="678"/>
      <c r="U207" s="678"/>
      <c r="V207" s="678"/>
      <c r="W207" s="782"/>
      <c r="X207" s="782"/>
      <c r="Y207" s="782"/>
      <c r="Z207" s="782"/>
      <c r="AA207" s="782"/>
      <c r="AB207" s="782"/>
      <c r="AC207" s="782"/>
      <c r="AD207" s="154"/>
      <c r="AE207" s="1146"/>
    </row>
    <row r="208" spans="1:31" s="961" customFormat="1" ht="15.75">
      <c r="A208" s="82"/>
      <c r="B208" s="83"/>
      <c r="C208" s="502"/>
      <c r="D208" s="502"/>
      <c r="E208" s="502"/>
      <c r="F208" s="502"/>
      <c r="G208" s="502"/>
      <c r="H208" s="83"/>
      <c r="I208" s="83"/>
      <c r="J208" s="83"/>
      <c r="K208" s="83"/>
      <c r="L208" s="83"/>
      <c r="M208" s="83"/>
      <c r="N208" s="83"/>
      <c r="O208" s="83"/>
      <c r="P208" s="728"/>
      <c r="Q208" s="782"/>
      <c r="R208" s="678"/>
      <c r="S208" s="678"/>
      <c r="T208" s="678"/>
      <c r="U208" s="678"/>
      <c r="V208" s="678"/>
      <c r="W208" s="782"/>
      <c r="X208" s="782"/>
      <c r="Y208" s="782"/>
      <c r="Z208" s="782"/>
      <c r="AA208" s="782"/>
      <c r="AB208" s="782"/>
      <c r="AC208" s="782"/>
      <c r="AD208" s="154"/>
      <c r="AE208" s="1146"/>
    </row>
    <row r="209" spans="1:31" s="961" customFormat="1" ht="15.75">
      <c r="A209" s="82"/>
      <c r="B209" s="83"/>
      <c r="C209" s="502"/>
      <c r="D209" s="502"/>
      <c r="E209" s="502"/>
      <c r="F209" s="502"/>
      <c r="G209" s="502"/>
      <c r="H209" s="83"/>
      <c r="I209" s="83"/>
      <c r="J209" s="83"/>
      <c r="K209" s="83"/>
      <c r="L209" s="83"/>
      <c r="M209" s="83"/>
      <c r="N209" s="83"/>
      <c r="O209" s="83"/>
      <c r="P209" s="728"/>
      <c r="Q209" s="782"/>
      <c r="R209" s="678"/>
      <c r="S209" s="678"/>
      <c r="T209" s="678"/>
      <c r="U209" s="678"/>
      <c r="V209" s="678"/>
      <c r="W209" s="782"/>
      <c r="X209" s="782"/>
      <c r="Y209" s="782"/>
      <c r="Z209" s="782"/>
      <c r="AA209" s="782"/>
      <c r="AB209" s="782"/>
      <c r="AC209" s="782"/>
      <c r="AD209" s="154"/>
      <c r="AE209" s="1146"/>
    </row>
    <row r="210" spans="1:31" s="961" customFormat="1" ht="15.75">
      <c r="A210" s="82"/>
      <c r="B210" s="83"/>
      <c r="C210" s="502"/>
      <c r="D210" s="502"/>
      <c r="E210" s="502"/>
      <c r="F210" s="502"/>
      <c r="G210" s="502"/>
      <c r="H210" s="83"/>
      <c r="I210" s="83"/>
      <c r="J210" s="83"/>
      <c r="K210" s="83"/>
      <c r="L210" s="83"/>
      <c r="M210" s="83"/>
      <c r="N210" s="83"/>
      <c r="O210" s="83"/>
      <c r="P210" s="728"/>
      <c r="Q210" s="782"/>
      <c r="R210" s="678"/>
      <c r="S210" s="678"/>
      <c r="T210" s="678"/>
      <c r="U210" s="678"/>
      <c r="V210" s="678"/>
      <c r="W210" s="782"/>
      <c r="X210" s="782"/>
      <c r="Y210" s="782"/>
      <c r="Z210" s="782"/>
      <c r="AA210" s="782"/>
      <c r="AB210" s="782"/>
      <c r="AC210" s="782"/>
      <c r="AD210" s="154"/>
      <c r="AE210" s="1146"/>
    </row>
    <row r="211" spans="1:31" s="961" customFormat="1" ht="15.75">
      <c r="A211" s="82"/>
      <c r="B211" s="83"/>
      <c r="C211" s="502"/>
      <c r="D211" s="502"/>
      <c r="E211" s="502"/>
      <c r="F211" s="502"/>
      <c r="G211" s="502"/>
      <c r="H211" s="83"/>
      <c r="I211" s="83"/>
      <c r="J211" s="83"/>
      <c r="K211" s="83"/>
      <c r="L211" s="83"/>
      <c r="M211" s="83"/>
      <c r="N211" s="83"/>
      <c r="O211" s="83"/>
      <c r="P211" s="728"/>
      <c r="Q211" s="782"/>
      <c r="R211" s="678"/>
      <c r="S211" s="678"/>
      <c r="T211" s="678"/>
      <c r="U211" s="678"/>
      <c r="V211" s="678"/>
      <c r="W211" s="782"/>
      <c r="X211" s="782"/>
      <c r="Y211" s="782"/>
      <c r="Z211" s="782"/>
      <c r="AA211" s="782"/>
      <c r="AB211" s="782"/>
      <c r="AC211" s="782"/>
      <c r="AD211" s="154"/>
      <c r="AE211" s="1146"/>
    </row>
    <row r="212" spans="1:31" s="961" customFormat="1" ht="15.75">
      <c r="A212" s="82"/>
      <c r="B212" s="83"/>
      <c r="C212" s="502"/>
      <c r="D212" s="502"/>
      <c r="E212" s="502"/>
      <c r="F212" s="502"/>
      <c r="G212" s="502"/>
      <c r="H212" s="83"/>
      <c r="I212" s="83"/>
      <c r="J212" s="83"/>
      <c r="K212" s="83"/>
      <c r="L212" s="83"/>
      <c r="M212" s="83"/>
      <c r="N212" s="83"/>
      <c r="O212" s="83"/>
      <c r="P212" s="728"/>
      <c r="Q212" s="782"/>
      <c r="R212" s="678"/>
      <c r="S212" s="678"/>
      <c r="T212" s="678"/>
      <c r="U212" s="678"/>
      <c r="V212" s="678"/>
      <c r="W212" s="782"/>
      <c r="X212" s="782"/>
      <c r="Y212" s="782"/>
      <c r="Z212" s="782"/>
      <c r="AA212" s="782"/>
      <c r="AB212" s="782"/>
      <c r="AC212" s="782"/>
      <c r="AD212" s="154"/>
      <c r="AE212" s="1146"/>
    </row>
    <row r="213" spans="1:31" s="961" customFormat="1" ht="15.75">
      <c r="A213" s="82"/>
      <c r="B213" s="83"/>
      <c r="C213" s="502"/>
      <c r="D213" s="502"/>
      <c r="E213" s="502"/>
      <c r="F213" s="502"/>
      <c r="G213" s="502"/>
      <c r="H213" s="83"/>
      <c r="I213" s="83"/>
      <c r="J213" s="83"/>
      <c r="K213" s="83"/>
      <c r="L213" s="83"/>
      <c r="M213" s="83"/>
      <c r="N213" s="83"/>
      <c r="O213" s="83"/>
      <c r="P213" s="728"/>
      <c r="Q213" s="782"/>
      <c r="R213" s="678"/>
      <c r="S213" s="678"/>
      <c r="T213" s="678"/>
      <c r="U213" s="678"/>
      <c r="V213" s="678"/>
      <c r="W213" s="782"/>
      <c r="X213" s="782"/>
      <c r="Y213" s="782"/>
      <c r="Z213" s="782"/>
      <c r="AA213" s="782"/>
      <c r="AB213" s="782"/>
      <c r="AC213" s="782"/>
      <c r="AD213" s="154"/>
      <c r="AE213" s="1146"/>
    </row>
    <row r="214" spans="1:31" s="961" customFormat="1" ht="15.75">
      <c r="A214" s="82"/>
      <c r="B214" s="83"/>
      <c r="C214" s="502"/>
      <c r="D214" s="502"/>
      <c r="E214" s="502"/>
      <c r="F214" s="502"/>
      <c r="G214" s="502"/>
      <c r="H214" s="83"/>
      <c r="I214" s="83"/>
      <c r="J214" s="83"/>
      <c r="K214" s="83"/>
      <c r="L214" s="83"/>
      <c r="M214" s="83"/>
      <c r="N214" s="83"/>
      <c r="O214" s="83"/>
      <c r="P214" s="728"/>
      <c r="Q214" s="782"/>
      <c r="R214" s="678"/>
      <c r="S214" s="678"/>
      <c r="T214" s="678"/>
      <c r="U214" s="678"/>
      <c r="V214" s="678"/>
      <c r="W214" s="782"/>
      <c r="X214" s="782"/>
      <c r="Y214" s="782"/>
      <c r="Z214" s="782"/>
      <c r="AA214" s="782"/>
      <c r="AB214" s="782"/>
      <c r="AC214" s="782"/>
      <c r="AD214" s="154"/>
      <c r="AE214" s="1146"/>
    </row>
    <row r="215" spans="1:31" s="961" customFormat="1" ht="15.75">
      <c r="A215" s="82"/>
      <c r="B215" s="83"/>
      <c r="C215" s="502"/>
      <c r="D215" s="502"/>
      <c r="E215" s="502"/>
      <c r="F215" s="502"/>
      <c r="G215" s="502"/>
      <c r="H215" s="83"/>
      <c r="I215" s="83"/>
      <c r="J215" s="83"/>
      <c r="K215" s="83"/>
      <c r="L215" s="83"/>
      <c r="M215" s="83"/>
      <c r="N215" s="83"/>
      <c r="O215" s="83"/>
      <c r="P215" s="728"/>
      <c r="Q215" s="782"/>
      <c r="R215" s="678"/>
      <c r="S215" s="678"/>
      <c r="T215" s="678"/>
      <c r="U215" s="678"/>
      <c r="V215" s="678"/>
      <c r="W215" s="782"/>
      <c r="X215" s="782"/>
      <c r="Y215" s="782"/>
      <c r="Z215" s="782"/>
      <c r="AA215" s="782"/>
      <c r="AB215" s="782"/>
      <c r="AC215" s="782"/>
      <c r="AD215" s="154"/>
      <c r="AE215" s="1146"/>
    </row>
    <row r="216" spans="1:31" s="961" customFormat="1" ht="15.75">
      <c r="A216" s="82"/>
      <c r="B216" s="83"/>
      <c r="C216" s="502"/>
      <c r="D216" s="502"/>
      <c r="E216" s="502"/>
      <c r="F216" s="502"/>
      <c r="G216" s="502"/>
      <c r="H216" s="83"/>
      <c r="I216" s="83"/>
      <c r="J216" s="83"/>
      <c r="K216" s="83"/>
      <c r="L216" s="83"/>
      <c r="M216" s="83"/>
      <c r="N216" s="83"/>
      <c r="O216" s="83"/>
      <c r="P216" s="728"/>
      <c r="Q216" s="782"/>
      <c r="R216" s="678"/>
      <c r="S216" s="678"/>
      <c r="T216" s="678"/>
      <c r="U216" s="678"/>
      <c r="V216" s="678"/>
      <c r="W216" s="782"/>
      <c r="X216" s="782"/>
      <c r="Y216" s="782"/>
      <c r="Z216" s="782"/>
      <c r="AA216" s="782"/>
      <c r="AB216" s="782"/>
      <c r="AC216" s="782"/>
      <c r="AD216" s="154"/>
      <c r="AE216" s="1146"/>
    </row>
    <row r="217" spans="1:31" s="961" customFormat="1" ht="15.75">
      <c r="A217" s="82"/>
      <c r="B217" s="83"/>
      <c r="C217" s="502"/>
      <c r="D217" s="502"/>
      <c r="E217" s="502"/>
      <c r="F217" s="502"/>
      <c r="G217" s="502"/>
      <c r="H217" s="83"/>
      <c r="I217" s="83"/>
      <c r="J217" s="83"/>
      <c r="K217" s="83"/>
      <c r="L217" s="83"/>
      <c r="M217" s="83"/>
      <c r="N217" s="83"/>
      <c r="O217" s="83"/>
      <c r="P217" s="728"/>
      <c r="Q217" s="782"/>
      <c r="R217" s="678"/>
      <c r="S217" s="678"/>
      <c r="T217" s="678"/>
      <c r="U217" s="678"/>
      <c r="V217" s="678"/>
      <c r="W217" s="782"/>
      <c r="X217" s="782"/>
      <c r="Y217" s="782"/>
      <c r="Z217" s="782"/>
      <c r="AA217" s="782"/>
      <c r="AB217" s="782"/>
      <c r="AC217" s="782"/>
      <c r="AD217" s="154"/>
      <c r="AE217" s="1146"/>
    </row>
    <row r="218" spans="1:31" s="961" customFormat="1" ht="15.75">
      <c r="A218" s="82"/>
      <c r="B218" s="83"/>
      <c r="C218" s="502"/>
      <c r="D218" s="502"/>
      <c r="E218" s="502"/>
      <c r="F218" s="502"/>
      <c r="G218" s="502"/>
      <c r="H218" s="83"/>
      <c r="I218" s="83"/>
      <c r="J218" s="83"/>
      <c r="K218" s="83"/>
      <c r="L218" s="83"/>
      <c r="M218" s="83"/>
      <c r="N218" s="83"/>
      <c r="O218" s="83"/>
      <c r="P218" s="728"/>
      <c r="Q218" s="782"/>
      <c r="R218" s="678"/>
      <c r="S218" s="678"/>
      <c r="T218" s="678"/>
      <c r="U218" s="678"/>
      <c r="V218" s="678"/>
      <c r="W218" s="782"/>
      <c r="X218" s="782"/>
      <c r="Y218" s="782"/>
      <c r="Z218" s="782"/>
      <c r="AA218" s="782"/>
      <c r="AB218" s="782"/>
      <c r="AC218" s="782"/>
      <c r="AD218" s="154"/>
      <c r="AE218" s="1146"/>
    </row>
    <row r="219" spans="1:31" s="961" customFormat="1" ht="15.75">
      <c r="A219" s="82"/>
      <c r="B219" s="83"/>
      <c r="C219" s="502"/>
      <c r="D219" s="502"/>
      <c r="E219" s="502"/>
      <c r="F219" s="502"/>
      <c r="G219" s="502"/>
      <c r="H219" s="83"/>
      <c r="I219" s="83"/>
      <c r="J219" s="83"/>
      <c r="K219" s="83"/>
      <c r="L219" s="83"/>
      <c r="M219" s="83"/>
      <c r="N219" s="83"/>
      <c r="O219" s="83"/>
      <c r="P219" s="728"/>
      <c r="Q219" s="782"/>
      <c r="R219" s="678"/>
      <c r="S219" s="678"/>
      <c r="T219" s="678"/>
      <c r="U219" s="678"/>
      <c r="V219" s="678"/>
      <c r="W219" s="782"/>
      <c r="X219" s="782"/>
      <c r="Y219" s="782"/>
      <c r="Z219" s="782"/>
      <c r="AA219" s="782"/>
      <c r="AB219" s="782"/>
      <c r="AC219" s="782"/>
      <c r="AD219" s="154"/>
      <c r="AE219" s="1146"/>
    </row>
    <row r="220" spans="1:31" s="961" customFormat="1" ht="15.75">
      <c r="A220" s="82"/>
      <c r="B220" s="83"/>
      <c r="C220" s="502"/>
      <c r="D220" s="502"/>
      <c r="E220" s="502"/>
      <c r="F220" s="502"/>
      <c r="G220" s="502"/>
      <c r="H220" s="83"/>
      <c r="I220" s="83"/>
      <c r="J220" s="83"/>
      <c r="K220" s="83"/>
      <c r="L220" s="83"/>
      <c r="M220" s="83"/>
      <c r="N220" s="83"/>
      <c r="O220" s="83"/>
      <c r="P220" s="728"/>
      <c r="Q220" s="782"/>
      <c r="R220" s="678"/>
      <c r="S220" s="678"/>
      <c r="T220" s="678"/>
      <c r="U220" s="678"/>
      <c r="V220" s="678"/>
      <c r="W220" s="782"/>
      <c r="X220" s="782"/>
      <c r="Y220" s="782"/>
      <c r="Z220" s="782"/>
      <c r="AA220" s="782"/>
      <c r="AB220" s="782"/>
      <c r="AC220" s="782"/>
      <c r="AD220" s="154"/>
      <c r="AE220" s="1146"/>
    </row>
    <row r="221" spans="1:31" s="961" customFormat="1" ht="15.75">
      <c r="A221" s="82"/>
      <c r="B221" s="83"/>
      <c r="C221" s="502"/>
      <c r="D221" s="502"/>
      <c r="E221" s="502"/>
      <c r="F221" s="502"/>
      <c r="G221" s="502"/>
      <c r="H221" s="83"/>
      <c r="I221" s="83"/>
      <c r="J221" s="83"/>
      <c r="K221" s="83"/>
      <c r="L221" s="83"/>
      <c r="M221" s="83"/>
      <c r="N221" s="83"/>
      <c r="O221" s="83"/>
      <c r="P221" s="728"/>
      <c r="Q221" s="782"/>
      <c r="R221" s="678"/>
      <c r="S221" s="678"/>
      <c r="T221" s="678"/>
      <c r="U221" s="678"/>
      <c r="V221" s="678"/>
      <c r="W221" s="782"/>
      <c r="X221" s="782"/>
      <c r="Y221" s="782"/>
      <c r="Z221" s="782"/>
      <c r="AA221" s="782"/>
      <c r="AB221" s="782"/>
      <c r="AC221" s="782"/>
      <c r="AD221" s="154"/>
      <c r="AE221" s="1146"/>
    </row>
    <row r="222" spans="1:31" s="961" customFormat="1" ht="15.75">
      <c r="A222" s="82"/>
      <c r="B222" s="83"/>
      <c r="C222" s="502"/>
      <c r="D222" s="502"/>
      <c r="E222" s="502"/>
      <c r="F222" s="502"/>
      <c r="G222" s="502"/>
      <c r="H222" s="83"/>
      <c r="I222" s="83"/>
      <c r="J222" s="83"/>
      <c r="K222" s="83"/>
      <c r="L222" s="83"/>
      <c r="M222" s="83"/>
      <c r="N222" s="83"/>
      <c r="O222" s="83"/>
      <c r="P222" s="728"/>
      <c r="Q222" s="782"/>
      <c r="R222" s="678"/>
      <c r="S222" s="678"/>
      <c r="T222" s="678"/>
      <c r="U222" s="678"/>
      <c r="V222" s="678"/>
      <c r="W222" s="782"/>
      <c r="X222" s="782"/>
      <c r="Y222" s="782"/>
      <c r="Z222" s="782"/>
      <c r="AA222" s="782"/>
      <c r="AB222" s="782"/>
      <c r="AC222" s="782"/>
      <c r="AD222" s="154"/>
      <c r="AE222" s="1146"/>
    </row>
    <row r="223" spans="1:31" s="961" customFormat="1" ht="15.75">
      <c r="A223" s="82"/>
      <c r="B223" s="83"/>
      <c r="C223" s="502"/>
      <c r="D223" s="502"/>
      <c r="E223" s="502"/>
      <c r="F223" s="502"/>
      <c r="G223" s="502"/>
      <c r="H223" s="83"/>
      <c r="I223" s="83"/>
      <c r="J223" s="83"/>
      <c r="K223" s="83"/>
      <c r="L223" s="83"/>
      <c r="M223" s="83"/>
      <c r="N223" s="83"/>
      <c r="O223" s="83"/>
      <c r="P223" s="728"/>
      <c r="Q223" s="782"/>
      <c r="R223" s="678"/>
      <c r="S223" s="678"/>
      <c r="T223" s="678"/>
      <c r="U223" s="678"/>
      <c r="V223" s="678"/>
      <c r="W223" s="782"/>
      <c r="X223" s="782"/>
      <c r="Y223" s="782"/>
      <c r="Z223" s="782"/>
      <c r="AA223" s="782"/>
      <c r="AB223" s="782"/>
      <c r="AC223" s="782"/>
      <c r="AD223" s="154"/>
      <c r="AE223" s="1146"/>
    </row>
    <row r="224" spans="1:31" s="961" customFormat="1" ht="15.75">
      <c r="A224" s="82"/>
      <c r="B224" s="83"/>
      <c r="C224" s="502"/>
      <c r="D224" s="502"/>
      <c r="E224" s="502"/>
      <c r="F224" s="502"/>
      <c r="G224" s="502"/>
      <c r="H224" s="83"/>
      <c r="I224" s="83"/>
      <c r="J224" s="83"/>
      <c r="K224" s="83"/>
      <c r="L224" s="83"/>
      <c r="M224" s="83"/>
      <c r="N224" s="83"/>
      <c r="O224" s="83"/>
      <c r="P224" s="728"/>
      <c r="Q224" s="782"/>
      <c r="R224" s="678"/>
      <c r="S224" s="678"/>
      <c r="T224" s="678"/>
      <c r="U224" s="678"/>
      <c r="V224" s="678"/>
      <c r="W224" s="782"/>
      <c r="X224" s="782"/>
      <c r="Y224" s="782"/>
      <c r="Z224" s="782"/>
      <c r="AA224" s="782"/>
      <c r="AB224" s="782"/>
      <c r="AC224" s="782"/>
      <c r="AD224" s="154"/>
      <c r="AE224" s="1146"/>
    </row>
    <row r="225" spans="1:31" s="961" customFormat="1" ht="15.75">
      <c r="A225" s="82"/>
      <c r="B225" s="83"/>
      <c r="C225" s="502"/>
      <c r="D225" s="502"/>
      <c r="E225" s="502"/>
      <c r="F225" s="502"/>
      <c r="G225" s="502"/>
      <c r="H225" s="83"/>
      <c r="I225" s="83"/>
      <c r="J225" s="83"/>
      <c r="K225" s="83"/>
      <c r="L225" s="83"/>
      <c r="M225" s="83"/>
      <c r="N225" s="83"/>
      <c r="O225" s="83"/>
      <c r="P225" s="728"/>
      <c r="Q225" s="782"/>
      <c r="R225" s="678"/>
      <c r="S225" s="678"/>
      <c r="T225" s="678"/>
      <c r="U225" s="678"/>
      <c r="V225" s="678"/>
      <c r="W225" s="782"/>
      <c r="X225" s="782"/>
      <c r="Y225" s="782"/>
      <c r="Z225" s="782"/>
      <c r="AA225" s="782"/>
      <c r="AB225" s="782"/>
      <c r="AC225" s="782"/>
      <c r="AD225" s="154"/>
      <c r="AE225" s="1146"/>
    </row>
    <row r="226" spans="1:31" s="961" customFormat="1" ht="15.75">
      <c r="A226" s="82"/>
      <c r="B226" s="83"/>
      <c r="C226" s="502"/>
      <c r="D226" s="502"/>
      <c r="E226" s="502"/>
      <c r="F226" s="502"/>
      <c r="G226" s="502"/>
      <c r="H226" s="83"/>
      <c r="I226" s="83"/>
      <c r="J226" s="83"/>
      <c r="K226" s="83"/>
      <c r="L226" s="83"/>
      <c r="M226" s="83"/>
      <c r="N226" s="83"/>
      <c r="O226" s="83"/>
      <c r="P226" s="728"/>
      <c r="Q226" s="782"/>
      <c r="R226" s="678"/>
      <c r="S226" s="678"/>
      <c r="T226" s="678"/>
      <c r="U226" s="678"/>
      <c r="V226" s="678"/>
      <c r="W226" s="782"/>
      <c r="X226" s="782"/>
      <c r="Y226" s="782"/>
      <c r="Z226" s="782"/>
      <c r="AA226" s="782"/>
      <c r="AB226" s="782"/>
      <c r="AC226" s="782"/>
      <c r="AD226" s="154"/>
      <c r="AE226" s="1146"/>
    </row>
    <row r="227" spans="1:31" s="961" customFormat="1" ht="15.75">
      <c r="A227" s="82"/>
      <c r="B227" s="83"/>
      <c r="C227" s="502"/>
      <c r="D227" s="502"/>
      <c r="E227" s="502"/>
      <c r="F227" s="502"/>
      <c r="G227" s="502"/>
      <c r="H227" s="83"/>
      <c r="I227" s="83"/>
      <c r="J227" s="83"/>
      <c r="K227" s="83"/>
      <c r="L227" s="83"/>
      <c r="M227" s="83"/>
      <c r="N227" s="83"/>
      <c r="O227" s="83"/>
      <c r="P227" s="728"/>
      <c r="Q227" s="782"/>
      <c r="R227" s="678"/>
      <c r="S227" s="678"/>
      <c r="T227" s="678"/>
      <c r="U227" s="678"/>
      <c r="V227" s="678"/>
      <c r="W227" s="782"/>
      <c r="X227" s="782"/>
      <c r="Y227" s="782"/>
      <c r="Z227" s="782"/>
      <c r="AA227" s="782"/>
      <c r="AB227" s="782"/>
      <c r="AC227" s="782"/>
      <c r="AD227" s="154"/>
      <c r="AE227" s="1146"/>
    </row>
    <row r="228" spans="1:31" s="961" customFormat="1" ht="15.75">
      <c r="A228" s="82"/>
      <c r="B228" s="83"/>
      <c r="C228" s="502"/>
      <c r="D228" s="502"/>
      <c r="E228" s="502"/>
      <c r="F228" s="502"/>
      <c r="G228" s="502"/>
      <c r="H228" s="83"/>
      <c r="I228" s="83"/>
      <c r="J228" s="83"/>
      <c r="K228" s="83"/>
      <c r="L228" s="83"/>
      <c r="M228" s="83"/>
      <c r="N228" s="83"/>
      <c r="O228" s="83"/>
      <c r="P228" s="728"/>
      <c r="Q228" s="782"/>
      <c r="R228" s="678"/>
      <c r="S228" s="678"/>
      <c r="T228" s="678"/>
      <c r="U228" s="678"/>
      <c r="V228" s="678"/>
      <c r="W228" s="782"/>
      <c r="X228" s="782"/>
      <c r="Y228" s="782"/>
      <c r="Z228" s="782"/>
      <c r="AA228" s="782"/>
      <c r="AB228" s="782"/>
      <c r="AC228" s="782"/>
      <c r="AD228" s="154"/>
      <c r="AE228" s="1146"/>
    </row>
    <row r="229" spans="1:31" s="961" customFormat="1" ht="15.75">
      <c r="A229" s="82"/>
      <c r="B229" s="83"/>
      <c r="C229" s="502"/>
      <c r="D229" s="502"/>
      <c r="E229" s="502"/>
      <c r="F229" s="502"/>
      <c r="G229" s="502"/>
      <c r="H229" s="83"/>
      <c r="I229" s="83"/>
      <c r="J229" s="83"/>
      <c r="K229" s="83"/>
      <c r="L229" s="83"/>
      <c r="M229" s="83"/>
      <c r="N229" s="83"/>
      <c r="O229" s="83"/>
      <c r="P229" s="728"/>
      <c r="Q229" s="782"/>
      <c r="R229" s="678"/>
      <c r="S229" s="678"/>
      <c r="T229" s="678"/>
      <c r="U229" s="678"/>
      <c r="V229" s="678"/>
      <c r="W229" s="782"/>
      <c r="X229" s="782"/>
      <c r="Y229" s="782"/>
      <c r="Z229" s="782"/>
      <c r="AA229" s="782"/>
      <c r="AB229" s="782"/>
      <c r="AC229" s="782"/>
      <c r="AD229" s="154"/>
      <c r="AE229" s="1146"/>
    </row>
    <row r="230" spans="1:31" s="961" customFormat="1" ht="15.75">
      <c r="A230" s="82"/>
      <c r="B230" s="83"/>
      <c r="C230" s="502"/>
      <c r="D230" s="502"/>
      <c r="E230" s="502"/>
      <c r="F230" s="502"/>
      <c r="G230" s="502"/>
      <c r="H230" s="83"/>
      <c r="I230" s="83"/>
      <c r="J230" s="83"/>
      <c r="K230" s="83"/>
      <c r="L230" s="83"/>
      <c r="M230" s="83"/>
      <c r="N230" s="83"/>
      <c r="O230" s="83"/>
      <c r="P230" s="728"/>
      <c r="Q230" s="782"/>
      <c r="R230" s="678"/>
      <c r="S230" s="678"/>
      <c r="T230" s="678"/>
      <c r="U230" s="678"/>
      <c r="V230" s="678"/>
      <c r="W230" s="782"/>
      <c r="X230" s="782"/>
      <c r="Y230" s="782"/>
      <c r="Z230" s="782"/>
      <c r="AA230" s="782"/>
      <c r="AB230" s="782"/>
      <c r="AC230" s="782"/>
      <c r="AD230" s="154"/>
      <c r="AE230" s="1146"/>
    </row>
    <row r="231" spans="1:31" s="961" customFormat="1" ht="15.75">
      <c r="A231" s="82"/>
      <c r="B231" s="83"/>
      <c r="C231" s="502"/>
      <c r="D231" s="502"/>
      <c r="E231" s="502"/>
      <c r="F231" s="502"/>
      <c r="G231" s="502"/>
      <c r="H231" s="83"/>
      <c r="I231" s="83"/>
      <c r="J231" s="83"/>
      <c r="K231" s="83"/>
      <c r="L231" s="83"/>
      <c r="M231" s="83"/>
      <c r="N231" s="83"/>
      <c r="O231" s="83"/>
      <c r="P231" s="728"/>
      <c r="Q231" s="782"/>
      <c r="R231" s="678"/>
      <c r="S231" s="678"/>
      <c r="T231" s="678"/>
      <c r="U231" s="678"/>
      <c r="V231" s="678"/>
      <c r="W231" s="782"/>
      <c r="X231" s="782"/>
      <c r="Y231" s="782"/>
      <c r="Z231" s="782"/>
      <c r="AA231" s="782"/>
      <c r="AB231" s="782"/>
      <c r="AC231" s="782"/>
      <c r="AD231" s="154"/>
      <c r="AE231" s="1146"/>
    </row>
    <row r="232" spans="1:31" s="961" customFormat="1" ht="15.75">
      <c r="A232" s="82"/>
      <c r="B232" s="83"/>
      <c r="C232" s="502"/>
      <c r="D232" s="502"/>
      <c r="E232" s="502"/>
      <c r="F232" s="502"/>
      <c r="G232" s="502"/>
      <c r="H232" s="83"/>
      <c r="I232" s="83"/>
      <c r="J232" s="83"/>
      <c r="K232" s="83"/>
      <c r="L232" s="83"/>
      <c r="M232" s="83"/>
      <c r="N232" s="83"/>
      <c r="O232" s="83"/>
      <c r="P232" s="728"/>
      <c r="Q232" s="782"/>
      <c r="R232" s="678"/>
      <c r="S232" s="678"/>
      <c r="T232" s="678"/>
      <c r="U232" s="678"/>
      <c r="V232" s="678"/>
      <c r="W232" s="782"/>
      <c r="X232" s="782"/>
      <c r="Y232" s="782"/>
      <c r="Z232" s="782"/>
      <c r="AA232" s="782"/>
      <c r="AB232" s="782"/>
      <c r="AC232" s="782"/>
      <c r="AD232" s="154"/>
      <c r="AE232" s="1146"/>
    </row>
    <row r="233" spans="1:31" s="961" customFormat="1" ht="15.75">
      <c r="A233" s="82"/>
      <c r="B233" s="83"/>
      <c r="C233" s="502"/>
      <c r="D233" s="502"/>
      <c r="E233" s="502"/>
      <c r="F233" s="502"/>
      <c r="G233" s="502"/>
      <c r="H233" s="83"/>
      <c r="I233" s="83"/>
      <c r="J233" s="83"/>
      <c r="K233" s="83"/>
      <c r="L233" s="83"/>
      <c r="M233" s="83"/>
      <c r="N233" s="83"/>
      <c r="O233" s="83"/>
      <c r="P233" s="728"/>
      <c r="Q233" s="782"/>
      <c r="R233" s="678"/>
      <c r="S233" s="678"/>
      <c r="T233" s="678"/>
      <c r="U233" s="678"/>
      <c r="V233" s="678"/>
      <c r="W233" s="782"/>
      <c r="X233" s="782"/>
      <c r="Y233" s="782"/>
      <c r="Z233" s="782"/>
      <c r="AA233" s="782"/>
      <c r="AB233" s="782"/>
      <c r="AC233" s="782"/>
      <c r="AD233" s="154"/>
      <c r="AE233" s="1146"/>
    </row>
    <row r="234" spans="1:31" s="961" customFormat="1" ht="15.75">
      <c r="A234" s="82"/>
      <c r="B234" s="83"/>
      <c r="C234" s="502"/>
      <c r="D234" s="502"/>
      <c r="E234" s="502"/>
      <c r="F234" s="502"/>
      <c r="G234" s="502"/>
      <c r="H234" s="83"/>
      <c r="I234" s="83"/>
      <c r="J234" s="83"/>
      <c r="K234" s="83"/>
      <c r="L234" s="83"/>
      <c r="M234" s="83"/>
      <c r="N234" s="83"/>
      <c r="O234" s="83"/>
      <c r="P234" s="728"/>
      <c r="Q234" s="782"/>
      <c r="R234" s="678"/>
      <c r="S234" s="678"/>
      <c r="T234" s="678"/>
      <c r="U234" s="678"/>
      <c r="V234" s="678"/>
      <c r="W234" s="782"/>
      <c r="X234" s="782"/>
      <c r="Y234" s="782"/>
      <c r="Z234" s="782"/>
      <c r="AA234" s="782"/>
      <c r="AB234" s="782"/>
      <c r="AC234" s="782"/>
      <c r="AD234" s="154"/>
      <c r="AE234" s="1146"/>
    </row>
    <row r="235" spans="1:31" s="961" customFormat="1" ht="15.75">
      <c r="A235" s="82"/>
      <c r="B235" s="83"/>
      <c r="C235" s="502"/>
      <c r="D235" s="502"/>
      <c r="E235" s="502"/>
      <c r="F235" s="502"/>
      <c r="G235" s="502"/>
      <c r="H235" s="83"/>
      <c r="I235" s="83"/>
      <c r="J235" s="83"/>
      <c r="K235" s="83"/>
      <c r="L235" s="83"/>
      <c r="M235" s="83"/>
      <c r="N235" s="83"/>
      <c r="O235" s="83"/>
      <c r="P235" s="728"/>
      <c r="Q235" s="782"/>
      <c r="R235" s="678"/>
      <c r="S235" s="678"/>
      <c r="T235" s="678"/>
      <c r="U235" s="678"/>
      <c r="V235" s="678"/>
      <c r="W235" s="782"/>
      <c r="X235" s="782"/>
      <c r="Y235" s="782"/>
      <c r="Z235" s="782"/>
      <c r="AA235" s="782"/>
      <c r="AB235" s="782"/>
      <c r="AC235" s="782"/>
      <c r="AD235" s="154"/>
      <c r="AE235" s="1146"/>
    </row>
    <row r="236" spans="1:31" s="961" customFormat="1" ht="15.75">
      <c r="A236" s="82"/>
      <c r="B236" s="83"/>
      <c r="C236" s="502"/>
      <c r="D236" s="502"/>
      <c r="E236" s="502"/>
      <c r="F236" s="502"/>
      <c r="G236" s="502"/>
      <c r="H236" s="83"/>
      <c r="I236" s="83"/>
      <c r="J236" s="83"/>
      <c r="K236" s="83"/>
      <c r="L236" s="83"/>
      <c r="M236" s="83"/>
      <c r="N236" s="83"/>
      <c r="O236" s="83"/>
      <c r="P236" s="728"/>
      <c r="Q236" s="782"/>
      <c r="R236" s="678"/>
      <c r="S236" s="678"/>
      <c r="T236" s="678"/>
      <c r="U236" s="678"/>
      <c r="V236" s="678"/>
      <c r="W236" s="782"/>
      <c r="X236" s="782"/>
      <c r="Y236" s="782"/>
      <c r="Z236" s="782"/>
      <c r="AA236" s="782"/>
      <c r="AB236" s="782"/>
      <c r="AC236" s="782"/>
      <c r="AD236" s="154"/>
      <c r="AE236" s="1146"/>
    </row>
    <row r="237" spans="1:31" s="961" customFormat="1" ht="15.75">
      <c r="A237" s="82"/>
      <c r="B237" s="83"/>
      <c r="C237" s="502"/>
      <c r="D237" s="502"/>
      <c r="E237" s="502"/>
      <c r="F237" s="502"/>
      <c r="G237" s="502"/>
      <c r="H237" s="83"/>
      <c r="I237" s="83"/>
      <c r="J237" s="83"/>
      <c r="K237" s="83"/>
      <c r="L237" s="83"/>
      <c r="M237" s="83"/>
      <c r="N237" s="83"/>
      <c r="O237" s="83"/>
      <c r="P237" s="728"/>
      <c r="Q237" s="782"/>
      <c r="R237" s="678"/>
      <c r="S237" s="678"/>
      <c r="T237" s="678"/>
      <c r="U237" s="678"/>
      <c r="V237" s="678"/>
      <c r="W237" s="782"/>
      <c r="X237" s="782"/>
      <c r="Y237" s="782"/>
      <c r="Z237" s="782"/>
      <c r="AA237" s="782"/>
      <c r="AB237" s="782"/>
      <c r="AC237" s="782"/>
      <c r="AD237" s="154"/>
      <c r="AE237" s="1146"/>
    </row>
    <row r="238" spans="1:31" s="961" customFormat="1" ht="15.75">
      <c r="A238" s="82"/>
      <c r="B238" s="83"/>
      <c r="C238" s="502"/>
      <c r="D238" s="502"/>
      <c r="E238" s="502"/>
      <c r="F238" s="502"/>
      <c r="G238" s="502"/>
      <c r="H238" s="83"/>
      <c r="I238" s="83"/>
      <c r="J238" s="83"/>
      <c r="K238" s="83"/>
      <c r="L238" s="83"/>
      <c r="M238" s="83"/>
      <c r="N238" s="83"/>
      <c r="O238" s="83"/>
      <c r="P238" s="728"/>
      <c r="Q238" s="782"/>
      <c r="R238" s="678"/>
      <c r="S238" s="678"/>
      <c r="T238" s="678"/>
      <c r="U238" s="678"/>
      <c r="V238" s="678"/>
      <c r="W238" s="782"/>
      <c r="X238" s="782"/>
      <c r="Y238" s="782"/>
      <c r="Z238" s="782"/>
      <c r="AA238" s="782"/>
      <c r="AB238" s="782"/>
      <c r="AC238" s="782"/>
      <c r="AD238" s="154"/>
      <c r="AE238" s="1146"/>
    </row>
    <row r="239" spans="1:31" s="961" customFormat="1" ht="15.75">
      <c r="A239" s="82"/>
      <c r="B239" s="83"/>
      <c r="C239" s="502"/>
      <c r="D239" s="502"/>
      <c r="E239" s="502"/>
      <c r="F239" s="502"/>
      <c r="G239" s="502"/>
      <c r="H239" s="83"/>
      <c r="I239" s="83"/>
      <c r="J239" s="83"/>
      <c r="K239" s="83"/>
      <c r="L239" s="83"/>
      <c r="M239" s="83"/>
      <c r="N239" s="83"/>
      <c r="O239" s="83"/>
      <c r="P239" s="728"/>
      <c r="Q239" s="782"/>
      <c r="R239" s="678"/>
      <c r="S239" s="678"/>
      <c r="T239" s="678"/>
      <c r="U239" s="678"/>
      <c r="V239" s="678"/>
      <c r="W239" s="782"/>
      <c r="X239" s="782"/>
      <c r="Y239" s="782"/>
      <c r="Z239" s="782"/>
      <c r="AA239" s="782"/>
      <c r="AB239" s="782"/>
      <c r="AC239" s="782"/>
      <c r="AD239" s="154"/>
      <c r="AE239" s="1146"/>
    </row>
    <row r="240" spans="1:31" s="961" customFormat="1" ht="15.75">
      <c r="A240" s="82"/>
      <c r="B240" s="83"/>
      <c r="C240" s="502"/>
      <c r="D240" s="502"/>
      <c r="E240" s="502"/>
      <c r="F240" s="502"/>
      <c r="G240" s="502"/>
      <c r="H240" s="83"/>
      <c r="I240" s="83"/>
      <c r="J240" s="83"/>
      <c r="K240" s="83"/>
      <c r="L240" s="83"/>
      <c r="M240" s="83"/>
      <c r="N240" s="83"/>
      <c r="O240" s="83"/>
      <c r="P240" s="728"/>
      <c r="Q240" s="782"/>
      <c r="R240" s="678"/>
      <c r="S240" s="678"/>
      <c r="T240" s="678"/>
      <c r="U240" s="678"/>
      <c r="V240" s="678"/>
      <c r="W240" s="782"/>
      <c r="X240" s="782"/>
      <c r="Y240" s="782"/>
      <c r="Z240" s="782"/>
      <c r="AA240" s="782"/>
      <c r="AB240" s="782"/>
      <c r="AC240" s="782"/>
      <c r="AD240" s="154"/>
      <c r="AE240" s="1146"/>
    </row>
    <row r="241" spans="1:31" s="961" customFormat="1" ht="15.75">
      <c r="A241" s="82"/>
      <c r="B241" s="83"/>
      <c r="C241" s="502"/>
      <c r="D241" s="502"/>
      <c r="E241" s="502"/>
      <c r="F241" s="502"/>
      <c r="G241" s="502"/>
      <c r="H241" s="83"/>
      <c r="I241" s="83"/>
      <c r="J241" s="83"/>
      <c r="K241" s="83"/>
      <c r="L241" s="83"/>
      <c r="M241" s="83"/>
      <c r="N241" s="83"/>
      <c r="O241" s="83"/>
      <c r="P241" s="728"/>
      <c r="Q241" s="782"/>
      <c r="R241" s="678"/>
      <c r="S241" s="678"/>
      <c r="T241" s="678"/>
      <c r="U241" s="678"/>
      <c r="V241" s="678"/>
      <c r="W241" s="782"/>
      <c r="X241" s="782"/>
      <c r="Y241" s="782"/>
      <c r="Z241" s="782"/>
      <c r="AA241" s="782"/>
      <c r="AB241" s="782"/>
      <c r="AC241" s="782"/>
      <c r="AD241" s="154"/>
      <c r="AE241" s="1146"/>
    </row>
    <row r="242" spans="1:31" s="961" customFormat="1" ht="15.75">
      <c r="A242" s="82"/>
      <c r="B242" s="83"/>
      <c r="C242" s="502"/>
      <c r="D242" s="502"/>
      <c r="E242" s="502"/>
      <c r="F242" s="502"/>
      <c r="G242" s="502"/>
      <c r="H242" s="83"/>
      <c r="I242" s="83"/>
      <c r="J242" s="83"/>
      <c r="K242" s="83"/>
      <c r="L242" s="83"/>
      <c r="M242" s="83"/>
      <c r="N242" s="83"/>
      <c r="O242" s="83"/>
      <c r="P242" s="728"/>
      <c r="Q242" s="782"/>
      <c r="R242" s="678"/>
      <c r="S242" s="678"/>
      <c r="T242" s="678"/>
      <c r="U242" s="678"/>
      <c r="V242" s="678"/>
      <c r="W242" s="782"/>
      <c r="X242" s="782"/>
      <c r="Y242" s="782"/>
      <c r="Z242" s="782"/>
      <c r="AA242" s="782"/>
      <c r="AB242" s="782"/>
      <c r="AC242" s="782"/>
      <c r="AD242" s="154"/>
      <c r="AE242" s="1146"/>
    </row>
    <row r="243" spans="1:31" s="961" customFormat="1" ht="15.75">
      <c r="A243" s="82"/>
      <c r="B243" s="83"/>
      <c r="C243" s="502"/>
      <c r="D243" s="502"/>
      <c r="E243" s="502"/>
      <c r="F243" s="502"/>
      <c r="G243" s="502"/>
      <c r="H243" s="83"/>
      <c r="I243" s="83"/>
      <c r="J243" s="83"/>
      <c r="K243" s="83"/>
      <c r="L243" s="83"/>
      <c r="M243" s="83"/>
      <c r="N243" s="83"/>
      <c r="O243" s="83"/>
      <c r="P243" s="728"/>
      <c r="Q243" s="782"/>
      <c r="R243" s="678"/>
      <c r="S243" s="678"/>
      <c r="T243" s="678"/>
      <c r="U243" s="678"/>
      <c r="V243" s="678"/>
      <c r="W243" s="782"/>
      <c r="X243" s="782"/>
      <c r="Y243" s="782"/>
      <c r="Z243" s="782"/>
      <c r="AA243" s="782"/>
      <c r="AB243" s="782"/>
      <c r="AC243" s="782"/>
      <c r="AD243" s="154"/>
      <c r="AE243" s="1146"/>
    </row>
    <row r="244" spans="1:31" s="961" customFormat="1" ht="15.75">
      <c r="A244" s="82"/>
      <c r="B244" s="83"/>
      <c r="C244" s="502"/>
      <c r="D244" s="502"/>
      <c r="E244" s="502"/>
      <c r="F244" s="502"/>
      <c r="G244" s="502"/>
      <c r="H244" s="83"/>
      <c r="I244" s="83"/>
      <c r="J244" s="83"/>
      <c r="K244" s="83"/>
      <c r="L244" s="83"/>
      <c r="M244" s="83"/>
      <c r="N244" s="83"/>
      <c r="O244" s="83"/>
      <c r="P244" s="728"/>
      <c r="Q244" s="782"/>
      <c r="R244" s="678"/>
      <c r="S244" s="678"/>
      <c r="T244" s="678"/>
      <c r="U244" s="678"/>
      <c r="V244" s="678"/>
      <c r="W244" s="782"/>
      <c r="X244" s="782"/>
      <c r="Y244" s="782"/>
      <c r="Z244" s="782"/>
      <c r="AA244" s="782"/>
      <c r="AB244" s="782"/>
      <c r="AC244" s="782"/>
      <c r="AD244" s="154"/>
      <c r="AE244" s="1146"/>
    </row>
    <row r="245" spans="1:31" s="961" customFormat="1" ht="15.75">
      <c r="A245" s="82"/>
      <c r="B245" s="83"/>
      <c r="C245" s="502"/>
      <c r="D245" s="502"/>
      <c r="E245" s="502"/>
      <c r="F245" s="502"/>
      <c r="G245" s="502"/>
      <c r="H245" s="83"/>
      <c r="I245" s="83"/>
      <c r="J245" s="83"/>
      <c r="K245" s="83"/>
      <c r="L245" s="83"/>
      <c r="M245" s="83"/>
      <c r="N245" s="83"/>
      <c r="O245" s="83"/>
      <c r="P245" s="728"/>
      <c r="Q245" s="782"/>
      <c r="R245" s="678"/>
      <c r="S245" s="678"/>
      <c r="T245" s="678"/>
      <c r="U245" s="678"/>
      <c r="V245" s="678"/>
      <c r="W245" s="782"/>
      <c r="X245" s="782"/>
      <c r="Y245" s="782"/>
      <c r="Z245" s="782"/>
      <c r="AA245" s="782"/>
      <c r="AB245" s="782"/>
      <c r="AC245" s="782"/>
      <c r="AD245" s="154"/>
      <c r="AE245" s="1146"/>
    </row>
    <row r="246" spans="1:31" s="961" customFormat="1" ht="15.75">
      <c r="A246" s="82"/>
      <c r="B246" s="83"/>
      <c r="C246" s="502"/>
      <c r="D246" s="502"/>
      <c r="E246" s="502"/>
      <c r="F246" s="502"/>
      <c r="G246" s="502"/>
      <c r="H246" s="83"/>
      <c r="I246" s="83"/>
      <c r="J246" s="83"/>
      <c r="K246" s="83"/>
      <c r="L246" s="83"/>
      <c r="M246" s="83"/>
      <c r="N246" s="83"/>
      <c r="O246" s="83"/>
      <c r="P246" s="728"/>
      <c r="Q246" s="782"/>
      <c r="R246" s="678"/>
      <c r="S246" s="678"/>
      <c r="T246" s="678"/>
      <c r="U246" s="678"/>
      <c r="V246" s="678"/>
      <c r="W246" s="782"/>
      <c r="X246" s="782"/>
      <c r="Y246" s="782"/>
      <c r="Z246" s="782"/>
      <c r="AA246" s="782"/>
      <c r="AB246" s="782"/>
      <c r="AC246" s="782"/>
      <c r="AD246" s="154"/>
      <c r="AE246" s="1146"/>
    </row>
    <row r="247" spans="1:31" s="961" customFormat="1" ht="15.75">
      <c r="A247" s="82"/>
      <c r="B247" s="83"/>
      <c r="C247" s="502"/>
      <c r="D247" s="502"/>
      <c r="E247" s="502"/>
      <c r="F247" s="502"/>
      <c r="G247" s="502"/>
      <c r="H247" s="83"/>
      <c r="I247" s="83"/>
      <c r="J247" s="83"/>
      <c r="K247" s="83"/>
      <c r="L247" s="83"/>
      <c r="M247" s="83"/>
      <c r="N247" s="83"/>
      <c r="O247" s="83"/>
      <c r="P247" s="728"/>
      <c r="Q247" s="782"/>
      <c r="R247" s="678"/>
      <c r="S247" s="678"/>
      <c r="T247" s="678"/>
      <c r="U247" s="678"/>
      <c r="V247" s="678"/>
      <c r="W247" s="782"/>
      <c r="X247" s="782"/>
      <c r="Y247" s="782"/>
      <c r="Z247" s="782"/>
      <c r="AA247" s="782"/>
      <c r="AB247" s="782"/>
      <c r="AC247" s="782"/>
      <c r="AD247" s="154"/>
      <c r="AE247" s="1146"/>
    </row>
    <row r="248" spans="1:31" s="961" customFormat="1" ht="15.75">
      <c r="A248" s="82"/>
      <c r="B248" s="83"/>
      <c r="C248" s="502"/>
      <c r="D248" s="502"/>
      <c r="E248" s="502"/>
      <c r="F248" s="502"/>
      <c r="G248" s="502"/>
      <c r="H248" s="83"/>
      <c r="I248" s="83"/>
      <c r="J248" s="83"/>
      <c r="K248" s="83"/>
      <c r="L248" s="83"/>
      <c r="M248" s="83"/>
      <c r="N248" s="83"/>
      <c r="O248" s="83"/>
      <c r="P248" s="728"/>
      <c r="Q248" s="782"/>
      <c r="R248" s="678"/>
      <c r="S248" s="678"/>
      <c r="T248" s="678"/>
      <c r="U248" s="678"/>
      <c r="V248" s="678"/>
      <c r="W248" s="782"/>
      <c r="X248" s="782"/>
      <c r="Y248" s="782"/>
      <c r="Z248" s="782"/>
      <c r="AA248" s="782"/>
      <c r="AB248" s="782"/>
      <c r="AC248" s="782"/>
      <c r="AD248" s="154"/>
      <c r="AE248" s="1146"/>
    </row>
    <row r="249" spans="1:31" s="961" customFormat="1" ht="15.75">
      <c r="A249" s="82"/>
      <c r="B249" s="83"/>
      <c r="C249" s="502"/>
      <c r="D249" s="502"/>
      <c r="E249" s="502"/>
      <c r="F249" s="502"/>
      <c r="G249" s="502"/>
      <c r="H249" s="83"/>
      <c r="I249" s="83"/>
      <c r="J249" s="83"/>
      <c r="K249" s="83"/>
      <c r="L249" s="83"/>
      <c r="M249" s="83"/>
      <c r="N249" s="83"/>
      <c r="O249" s="83"/>
      <c r="P249" s="728"/>
      <c r="Q249" s="782"/>
      <c r="R249" s="678"/>
      <c r="S249" s="678"/>
      <c r="T249" s="678"/>
      <c r="U249" s="678"/>
      <c r="V249" s="678"/>
      <c r="W249" s="782"/>
      <c r="X249" s="782"/>
      <c r="Y249" s="782"/>
      <c r="Z249" s="782"/>
      <c r="AA249" s="782"/>
      <c r="AB249" s="782"/>
      <c r="AC249" s="782"/>
      <c r="AD249" s="154"/>
      <c r="AE249" s="1146"/>
    </row>
    <row r="250" spans="1:31" s="961" customFormat="1" ht="15.75">
      <c r="A250" s="82"/>
      <c r="B250" s="83"/>
      <c r="C250" s="502"/>
      <c r="D250" s="502"/>
      <c r="E250" s="502"/>
      <c r="F250" s="502"/>
      <c r="G250" s="502"/>
      <c r="H250" s="83"/>
      <c r="I250" s="83"/>
      <c r="J250" s="83"/>
      <c r="K250" s="83"/>
      <c r="L250" s="83"/>
      <c r="M250" s="83"/>
      <c r="N250" s="83"/>
      <c r="O250" s="83"/>
      <c r="P250" s="728"/>
      <c r="Q250" s="782"/>
      <c r="R250" s="678"/>
      <c r="S250" s="678"/>
      <c r="T250" s="678"/>
      <c r="U250" s="678"/>
      <c r="V250" s="678"/>
      <c r="W250" s="782"/>
      <c r="X250" s="782"/>
      <c r="Y250" s="782"/>
      <c r="Z250" s="782"/>
      <c r="AA250" s="782"/>
      <c r="AB250" s="782"/>
      <c r="AC250" s="782"/>
      <c r="AD250" s="154"/>
      <c r="AE250" s="1146"/>
    </row>
    <row r="251" spans="1:31" s="961" customFormat="1" ht="15.75">
      <c r="A251" s="82"/>
      <c r="B251" s="83"/>
      <c r="C251" s="502"/>
      <c r="D251" s="502"/>
      <c r="E251" s="502"/>
      <c r="F251" s="502"/>
      <c r="G251" s="502"/>
      <c r="H251" s="83"/>
      <c r="I251" s="83"/>
      <c r="J251" s="83"/>
      <c r="K251" s="83"/>
      <c r="L251" s="83"/>
      <c r="M251" s="83"/>
      <c r="N251" s="83"/>
      <c r="O251" s="83"/>
      <c r="P251" s="728"/>
      <c r="Q251" s="782"/>
      <c r="R251" s="678"/>
      <c r="S251" s="678"/>
      <c r="T251" s="678"/>
      <c r="U251" s="678"/>
      <c r="V251" s="678"/>
      <c r="W251" s="782"/>
      <c r="X251" s="782"/>
      <c r="Y251" s="782"/>
      <c r="Z251" s="782"/>
      <c r="AA251" s="782"/>
      <c r="AB251" s="782"/>
      <c r="AC251" s="782"/>
      <c r="AD251" s="154"/>
      <c r="AE251" s="1146"/>
    </row>
    <row r="252" spans="1:31" s="961" customFormat="1" ht="15.75">
      <c r="A252" s="82"/>
      <c r="B252" s="83"/>
      <c r="C252" s="502"/>
      <c r="D252" s="502"/>
      <c r="E252" s="502"/>
      <c r="F252" s="502"/>
      <c r="G252" s="502"/>
      <c r="H252" s="83"/>
      <c r="I252" s="83"/>
      <c r="J252" s="83"/>
      <c r="K252" s="83"/>
      <c r="L252" s="83"/>
      <c r="M252" s="83"/>
      <c r="N252" s="83"/>
      <c r="O252" s="83"/>
      <c r="P252" s="728"/>
      <c r="Q252" s="782"/>
      <c r="R252" s="678"/>
      <c r="S252" s="678"/>
      <c r="T252" s="678"/>
      <c r="U252" s="678"/>
      <c r="V252" s="678"/>
      <c r="W252" s="782"/>
      <c r="X252" s="782"/>
      <c r="Y252" s="782"/>
      <c r="Z252" s="782"/>
      <c r="AA252" s="782"/>
      <c r="AB252" s="782"/>
      <c r="AC252" s="782"/>
      <c r="AD252" s="154"/>
      <c r="AE252" s="1146"/>
    </row>
    <row r="253" spans="1:31" s="961" customFormat="1" ht="15.75">
      <c r="A253" s="82"/>
      <c r="B253" s="83"/>
      <c r="C253" s="502"/>
      <c r="D253" s="502"/>
      <c r="E253" s="502"/>
      <c r="F253" s="502"/>
      <c r="G253" s="502"/>
      <c r="H253" s="83"/>
      <c r="I253" s="83"/>
      <c r="J253" s="83"/>
      <c r="K253" s="83"/>
      <c r="L253" s="83"/>
      <c r="M253" s="83"/>
      <c r="N253" s="83"/>
      <c r="O253" s="83"/>
      <c r="P253" s="728"/>
      <c r="Q253" s="782"/>
      <c r="R253" s="678"/>
      <c r="S253" s="678"/>
      <c r="T253" s="678"/>
      <c r="U253" s="678"/>
      <c r="V253" s="678"/>
      <c r="W253" s="782"/>
      <c r="X253" s="782"/>
      <c r="Y253" s="782"/>
      <c r="Z253" s="782"/>
      <c r="AA253" s="782"/>
      <c r="AB253" s="782"/>
      <c r="AC253" s="782"/>
      <c r="AD253" s="154"/>
      <c r="AE253" s="1146"/>
    </row>
    <row r="254" spans="1:31" s="961" customFormat="1" ht="15.75">
      <c r="A254" s="82"/>
      <c r="B254" s="83"/>
      <c r="C254" s="502"/>
      <c r="D254" s="502"/>
      <c r="E254" s="502"/>
      <c r="F254" s="502"/>
      <c r="G254" s="502"/>
      <c r="H254" s="83"/>
      <c r="I254" s="83"/>
      <c r="J254" s="83"/>
      <c r="K254" s="83"/>
      <c r="L254" s="83"/>
      <c r="M254" s="83"/>
      <c r="N254" s="83"/>
      <c r="O254" s="83"/>
      <c r="P254" s="728"/>
      <c r="Q254" s="782"/>
      <c r="R254" s="678"/>
      <c r="S254" s="678"/>
      <c r="T254" s="678"/>
      <c r="U254" s="678"/>
      <c r="V254" s="678"/>
      <c r="W254" s="782"/>
      <c r="X254" s="782"/>
      <c r="Y254" s="782"/>
      <c r="Z254" s="782"/>
      <c r="AA254" s="782"/>
      <c r="AB254" s="782"/>
      <c r="AC254" s="782"/>
      <c r="AD254" s="154"/>
      <c r="AE254" s="1146"/>
    </row>
    <row r="255" spans="1:31" s="961" customFormat="1" ht="15.75">
      <c r="A255" s="82"/>
      <c r="B255" s="83"/>
      <c r="C255" s="502"/>
      <c r="D255" s="502"/>
      <c r="E255" s="502"/>
      <c r="F255" s="502"/>
      <c r="G255" s="502"/>
      <c r="H255" s="83"/>
      <c r="I255" s="83"/>
      <c r="J255" s="83"/>
      <c r="K255" s="83"/>
      <c r="L255" s="83"/>
      <c r="M255" s="83"/>
      <c r="N255" s="83"/>
      <c r="O255" s="83"/>
      <c r="P255" s="728"/>
      <c r="Q255" s="782"/>
      <c r="R255" s="678"/>
      <c r="S255" s="678"/>
      <c r="T255" s="678"/>
      <c r="U255" s="678"/>
      <c r="V255" s="678"/>
      <c r="W255" s="782"/>
      <c r="X255" s="782"/>
      <c r="Y255" s="782"/>
      <c r="Z255" s="782"/>
      <c r="AA255" s="782"/>
      <c r="AB255" s="782"/>
      <c r="AC255" s="782"/>
      <c r="AD255" s="154"/>
      <c r="AE255" s="1146"/>
    </row>
    <row r="256" spans="1:31" s="961" customFormat="1" ht="15.75">
      <c r="A256" s="82"/>
      <c r="B256" s="83"/>
      <c r="C256" s="502"/>
      <c r="D256" s="502"/>
      <c r="E256" s="502"/>
      <c r="F256" s="502"/>
      <c r="G256" s="502"/>
      <c r="H256" s="83"/>
      <c r="I256" s="83"/>
      <c r="J256" s="83"/>
      <c r="K256" s="83"/>
      <c r="L256" s="83"/>
      <c r="M256" s="83"/>
      <c r="N256" s="83"/>
      <c r="O256" s="83"/>
      <c r="P256" s="728"/>
      <c r="Q256" s="782"/>
      <c r="R256" s="678"/>
      <c r="S256" s="678"/>
      <c r="T256" s="678"/>
      <c r="U256" s="678"/>
      <c r="V256" s="678"/>
      <c r="W256" s="782"/>
      <c r="X256" s="782"/>
      <c r="Y256" s="782"/>
      <c r="Z256" s="782"/>
      <c r="AA256" s="782"/>
      <c r="AB256" s="782"/>
      <c r="AC256" s="782"/>
      <c r="AD256" s="154"/>
      <c r="AE256" s="1146"/>
    </row>
    <row r="257" spans="1:31" s="961" customFormat="1" ht="15.75">
      <c r="A257" s="82"/>
      <c r="B257" s="83"/>
      <c r="C257" s="502"/>
      <c r="D257" s="502"/>
      <c r="E257" s="502"/>
      <c r="F257" s="502"/>
      <c r="G257" s="502"/>
      <c r="H257" s="83"/>
      <c r="I257" s="83"/>
      <c r="J257" s="83"/>
      <c r="K257" s="83"/>
      <c r="L257" s="83"/>
      <c r="M257" s="83"/>
      <c r="N257" s="83"/>
      <c r="O257" s="83"/>
      <c r="P257" s="728"/>
      <c r="Q257" s="782"/>
      <c r="R257" s="678"/>
      <c r="S257" s="678"/>
      <c r="T257" s="678"/>
      <c r="U257" s="678"/>
      <c r="V257" s="678"/>
      <c r="W257" s="782"/>
      <c r="X257" s="782"/>
      <c r="Y257" s="782"/>
      <c r="Z257" s="782"/>
      <c r="AA257" s="782"/>
      <c r="AB257" s="782"/>
      <c r="AC257" s="782"/>
      <c r="AD257" s="154"/>
      <c r="AE257" s="1146"/>
    </row>
    <row r="258" spans="1:31" s="961" customFormat="1" ht="15.75">
      <c r="A258" s="82"/>
      <c r="B258" s="83"/>
      <c r="C258" s="502"/>
      <c r="D258" s="502"/>
      <c r="E258" s="502"/>
      <c r="F258" s="502"/>
      <c r="G258" s="502"/>
      <c r="H258" s="83"/>
      <c r="I258" s="83"/>
      <c r="J258" s="83"/>
      <c r="K258" s="83"/>
      <c r="L258" s="83"/>
      <c r="M258" s="83"/>
      <c r="N258" s="83"/>
      <c r="O258" s="83"/>
      <c r="P258" s="728"/>
      <c r="Q258" s="782"/>
      <c r="R258" s="678"/>
      <c r="S258" s="678"/>
      <c r="T258" s="678"/>
      <c r="U258" s="678"/>
      <c r="V258" s="678"/>
      <c r="W258" s="782"/>
      <c r="X258" s="782"/>
      <c r="Y258" s="782"/>
      <c r="Z258" s="782"/>
      <c r="AA258" s="782"/>
      <c r="AB258" s="782"/>
      <c r="AC258" s="782"/>
      <c r="AD258" s="154"/>
      <c r="AE258" s="1146"/>
    </row>
    <row r="259" spans="1:31" s="961" customFormat="1" ht="15.75">
      <c r="A259" s="82"/>
      <c r="B259" s="83"/>
      <c r="C259" s="502"/>
      <c r="D259" s="502"/>
      <c r="E259" s="502"/>
      <c r="F259" s="502"/>
      <c r="G259" s="502"/>
      <c r="H259" s="83"/>
      <c r="I259" s="83"/>
      <c r="J259" s="83"/>
      <c r="K259" s="83"/>
      <c r="L259" s="83"/>
      <c r="M259" s="83"/>
      <c r="N259" s="83"/>
      <c r="O259" s="83"/>
      <c r="P259" s="728"/>
      <c r="Q259" s="782"/>
      <c r="R259" s="678"/>
      <c r="S259" s="678"/>
      <c r="T259" s="678"/>
      <c r="U259" s="678"/>
      <c r="V259" s="678"/>
      <c r="W259" s="782"/>
      <c r="X259" s="782"/>
      <c r="Y259" s="782"/>
      <c r="Z259" s="782"/>
      <c r="AA259" s="782"/>
      <c r="AB259" s="782"/>
      <c r="AC259" s="782"/>
      <c r="AD259" s="154"/>
      <c r="AE259" s="1146"/>
    </row>
    <row r="260" spans="1:31" s="961" customFormat="1" ht="15.75">
      <c r="A260" s="82"/>
      <c r="B260" s="83"/>
      <c r="C260" s="502"/>
      <c r="D260" s="502"/>
      <c r="E260" s="502"/>
      <c r="F260" s="502"/>
      <c r="G260" s="502"/>
      <c r="H260" s="83"/>
      <c r="I260" s="83"/>
      <c r="J260" s="83"/>
      <c r="K260" s="83"/>
      <c r="L260" s="83"/>
      <c r="M260" s="83"/>
      <c r="N260" s="83"/>
      <c r="O260" s="83"/>
      <c r="P260" s="728"/>
      <c r="Q260" s="782"/>
      <c r="R260" s="678"/>
      <c r="S260" s="678"/>
      <c r="T260" s="678"/>
      <c r="U260" s="678"/>
      <c r="V260" s="678"/>
      <c r="W260" s="782"/>
      <c r="X260" s="782"/>
      <c r="Y260" s="782"/>
      <c r="Z260" s="782"/>
      <c r="AA260" s="782"/>
      <c r="AB260" s="782"/>
      <c r="AC260" s="782"/>
      <c r="AD260" s="154"/>
      <c r="AE260" s="1146"/>
    </row>
    <row r="261" spans="1:31" s="961" customFormat="1" ht="15.75">
      <c r="A261" s="82"/>
      <c r="B261" s="83"/>
      <c r="C261" s="502"/>
      <c r="D261" s="502"/>
      <c r="E261" s="502"/>
      <c r="F261" s="502"/>
      <c r="G261" s="502"/>
      <c r="H261" s="83"/>
      <c r="I261" s="83"/>
      <c r="J261" s="83"/>
      <c r="K261" s="83"/>
      <c r="L261" s="83"/>
      <c r="M261" s="83"/>
      <c r="N261" s="83"/>
      <c r="O261" s="83"/>
      <c r="P261" s="728"/>
      <c r="Q261" s="782"/>
      <c r="R261" s="678"/>
      <c r="S261" s="678"/>
      <c r="T261" s="678"/>
      <c r="U261" s="678"/>
      <c r="V261" s="678"/>
      <c r="W261" s="782"/>
      <c r="X261" s="782"/>
      <c r="Y261" s="782"/>
      <c r="Z261" s="782"/>
      <c r="AA261" s="782"/>
      <c r="AB261" s="782"/>
      <c r="AC261" s="782"/>
      <c r="AD261" s="154"/>
      <c r="AE261" s="1146"/>
    </row>
    <row r="262" spans="1:31" s="961" customFormat="1" ht="15.75">
      <c r="A262" s="82"/>
      <c r="B262" s="83"/>
      <c r="C262" s="502"/>
      <c r="D262" s="502"/>
      <c r="E262" s="502"/>
      <c r="F262" s="502"/>
      <c r="G262" s="502"/>
      <c r="H262" s="83"/>
      <c r="I262" s="83"/>
      <c r="J262" s="83"/>
      <c r="K262" s="83"/>
      <c r="L262" s="83"/>
      <c r="M262" s="83"/>
      <c r="N262" s="83"/>
      <c r="O262" s="83"/>
      <c r="P262" s="728"/>
      <c r="Q262" s="782"/>
      <c r="R262" s="678"/>
      <c r="S262" s="678"/>
      <c r="T262" s="678"/>
      <c r="U262" s="678"/>
      <c r="V262" s="678"/>
      <c r="W262" s="782"/>
      <c r="X262" s="782"/>
      <c r="Y262" s="782"/>
      <c r="Z262" s="782"/>
      <c r="AA262" s="782"/>
      <c r="AB262" s="782"/>
      <c r="AC262" s="782"/>
      <c r="AD262" s="154"/>
      <c r="AE262" s="1146"/>
    </row>
    <row r="263" spans="1:31" s="961" customFormat="1" ht="15.75">
      <c r="A263" s="82"/>
      <c r="B263" s="83"/>
      <c r="C263" s="502"/>
      <c r="D263" s="502"/>
      <c r="E263" s="502"/>
      <c r="F263" s="502"/>
      <c r="G263" s="502"/>
      <c r="H263" s="83"/>
      <c r="I263" s="83"/>
      <c r="J263" s="83"/>
      <c r="K263" s="83"/>
      <c r="L263" s="83"/>
      <c r="M263" s="83"/>
      <c r="N263" s="83"/>
      <c r="O263" s="83"/>
      <c r="P263" s="728"/>
      <c r="Q263" s="782"/>
      <c r="R263" s="678"/>
      <c r="S263" s="678"/>
      <c r="T263" s="678"/>
      <c r="U263" s="678"/>
      <c r="V263" s="678"/>
      <c r="W263" s="782"/>
      <c r="X263" s="782"/>
      <c r="Y263" s="782"/>
      <c r="Z263" s="782"/>
      <c r="AA263" s="782"/>
      <c r="AB263" s="782"/>
      <c r="AC263" s="782"/>
      <c r="AD263" s="154"/>
      <c r="AE263" s="1146"/>
    </row>
    <row r="264" spans="1:31" s="961" customFormat="1" ht="15.75">
      <c r="A264" s="82"/>
      <c r="B264" s="83"/>
      <c r="C264" s="502"/>
      <c r="D264" s="502"/>
      <c r="E264" s="502"/>
      <c r="F264" s="502"/>
      <c r="G264" s="502"/>
      <c r="H264" s="83"/>
      <c r="I264" s="83"/>
      <c r="J264" s="83"/>
      <c r="K264" s="83"/>
      <c r="L264" s="83"/>
      <c r="M264" s="83"/>
      <c r="N264" s="83"/>
      <c r="O264" s="83"/>
      <c r="P264" s="728"/>
      <c r="Q264" s="782"/>
      <c r="R264" s="678"/>
      <c r="S264" s="678"/>
      <c r="T264" s="678"/>
      <c r="U264" s="678"/>
      <c r="V264" s="678"/>
      <c r="W264" s="782"/>
      <c r="X264" s="782"/>
      <c r="Y264" s="782"/>
      <c r="Z264" s="782"/>
      <c r="AA264" s="782"/>
      <c r="AB264" s="782"/>
      <c r="AC264" s="782"/>
      <c r="AD264" s="154"/>
      <c r="AE264" s="1146"/>
    </row>
    <row r="265" spans="1:31" s="961" customFormat="1" ht="15.75">
      <c r="A265" s="82"/>
      <c r="B265" s="83"/>
      <c r="C265" s="502"/>
      <c r="D265" s="502"/>
      <c r="E265" s="502"/>
      <c r="F265" s="502"/>
      <c r="G265" s="502"/>
      <c r="H265" s="83"/>
      <c r="I265" s="83"/>
      <c r="J265" s="83"/>
      <c r="K265" s="83"/>
      <c r="L265" s="83"/>
      <c r="M265" s="83"/>
      <c r="N265" s="83"/>
      <c r="O265" s="83"/>
      <c r="P265" s="728"/>
      <c r="Q265" s="782"/>
      <c r="R265" s="678"/>
      <c r="S265" s="678"/>
      <c r="T265" s="678"/>
      <c r="U265" s="678"/>
      <c r="V265" s="678"/>
      <c r="W265" s="782"/>
      <c r="X265" s="782"/>
      <c r="Y265" s="782"/>
      <c r="Z265" s="782"/>
      <c r="AA265" s="782"/>
      <c r="AB265" s="782"/>
      <c r="AC265" s="782"/>
      <c r="AD265" s="154"/>
      <c r="AE265" s="1146"/>
    </row>
    <row r="266" spans="1:31" s="961" customFormat="1" ht="15.75">
      <c r="A266" s="82"/>
      <c r="B266" s="83"/>
      <c r="C266" s="83"/>
      <c r="D266" s="83"/>
      <c r="E266" s="83"/>
      <c r="F266" s="83"/>
      <c r="G266" s="83"/>
      <c r="H266" s="83"/>
      <c r="I266" s="83"/>
      <c r="J266" s="83"/>
      <c r="K266" s="83"/>
      <c r="L266" s="83"/>
      <c r="M266" s="83"/>
      <c r="N266" s="83"/>
      <c r="O266" s="83"/>
      <c r="P266" s="728"/>
      <c r="Q266" s="782"/>
      <c r="R266" s="782"/>
      <c r="S266" s="782"/>
      <c r="T266" s="782"/>
      <c r="U266" s="782"/>
      <c r="V266" s="782"/>
      <c r="W266" s="782"/>
      <c r="X266" s="782"/>
      <c r="Y266" s="782"/>
      <c r="Z266" s="782"/>
      <c r="AA266" s="782"/>
      <c r="AB266" s="782"/>
      <c r="AC266" s="782"/>
      <c r="AD266" s="154"/>
      <c r="AE266" s="1146"/>
    </row>
    <row r="267" spans="1:31" s="961" customFormat="1" ht="15.75">
      <c r="A267" s="82"/>
      <c r="B267" s="83"/>
      <c r="C267" s="83"/>
      <c r="D267" s="83"/>
      <c r="E267" s="83"/>
      <c r="F267" s="83"/>
      <c r="G267" s="83"/>
      <c r="H267" s="83"/>
      <c r="I267" s="83"/>
      <c r="J267" s="83"/>
      <c r="K267" s="83"/>
      <c r="L267" s="83"/>
      <c r="M267" s="83"/>
      <c r="N267" s="83"/>
      <c r="O267" s="83"/>
      <c r="P267" s="728"/>
      <c r="Q267" s="782"/>
      <c r="R267" s="782"/>
      <c r="S267" s="782"/>
      <c r="T267" s="782"/>
      <c r="U267" s="782"/>
      <c r="V267" s="782"/>
      <c r="W267" s="782"/>
      <c r="X267" s="782"/>
      <c r="Y267" s="782"/>
      <c r="Z267" s="782"/>
      <c r="AA267" s="782"/>
      <c r="AB267" s="782"/>
      <c r="AC267" s="782"/>
      <c r="AD267" s="154"/>
      <c r="AE267" s="1146"/>
    </row>
    <row r="268" spans="1:31" s="961" customFormat="1" ht="15.75">
      <c r="A268" s="82"/>
      <c r="B268" s="83"/>
      <c r="C268" s="83"/>
      <c r="D268" s="83"/>
      <c r="E268" s="83"/>
      <c r="F268" s="83"/>
      <c r="G268" s="83"/>
      <c r="H268" s="83"/>
      <c r="I268" s="83"/>
      <c r="J268" s="83"/>
      <c r="K268" s="83"/>
      <c r="L268" s="83"/>
      <c r="M268" s="83"/>
      <c r="N268" s="83"/>
      <c r="O268" s="83"/>
      <c r="P268" s="728"/>
      <c r="Q268" s="782"/>
      <c r="R268" s="782"/>
      <c r="S268" s="782"/>
      <c r="T268" s="782"/>
      <c r="U268" s="782"/>
      <c r="V268" s="782"/>
      <c r="W268" s="782"/>
      <c r="X268" s="782"/>
      <c r="Y268" s="782"/>
      <c r="Z268" s="782"/>
      <c r="AA268" s="782"/>
      <c r="AB268" s="782"/>
      <c r="AC268" s="782"/>
      <c r="AD268" s="154"/>
      <c r="AE268" s="1146"/>
    </row>
    <row r="269" spans="1:31" s="961" customFormat="1" ht="15.75">
      <c r="A269" s="82"/>
      <c r="B269" s="83"/>
      <c r="C269" s="83"/>
      <c r="D269" s="83"/>
      <c r="E269" s="83"/>
      <c r="F269" s="83"/>
      <c r="G269" s="83"/>
      <c r="H269" s="83"/>
      <c r="I269" s="83"/>
      <c r="J269" s="83"/>
      <c r="K269" s="83"/>
      <c r="L269" s="83"/>
      <c r="M269" s="83"/>
      <c r="N269" s="83"/>
      <c r="O269" s="83"/>
      <c r="P269" s="728"/>
      <c r="Q269" s="782"/>
      <c r="R269" s="782"/>
      <c r="S269" s="782"/>
      <c r="T269" s="782"/>
      <c r="U269" s="782"/>
      <c r="V269" s="782"/>
      <c r="W269" s="782"/>
      <c r="X269" s="782"/>
      <c r="Y269" s="782"/>
      <c r="Z269" s="782"/>
      <c r="AA269" s="782"/>
      <c r="AB269" s="782"/>
      <c r="AC269" s="782"/>
      <c r="AD269" s="154"/>
      <c r="AE269" s="1146"/>
    </row>
    <row r="270" spans="1:31" s="961" customFormat="1" ht="15.75">
      <c r="A270" s="82"/>
      <c r="B270" s="83"/>
      <c r="C270" s="83"/>
      <c r="D270" s="83"/>
      <c r="E270" s="83"/>
      <c r="F270" s="83"/>
      <c r="G270" s="83"/>
      <c r="H270" s="83"/>
      <c r="I270" s="83"/>
      <c r="J270" s="83"/>
      <c r="K270" s="83"/>
      <c r="L270" s="83"/>
      <c r="M270" s="83"/>
      <c r="N270" s="83"/>
      <c r="O270" s="83"/>
      <c r="P270" s="728"/>
      <c r="Q270" s="782"/>
      <c r="R270" s="782"/>
      <c r="S270" s="782"/>
      <c r="T270" s="782"/>
      <c r="U270" s="782"/>
      <c r="V270" s="782"/>
      <c r="W270" s="782"/>
      <c r="X270" s="782"/>
      <c r="Y270" s="782"/>
      <c r="Z270" s="782"/>
      <c r="AA270" s="782"/>
      <c r="AB270" s="782"/>
      <c r="AC270" s="782"/>
      <c r="AD270" s="154"/>
      <c r="AE270" s="1146"/>
    </row>
    <row r="271" spans="1:31" s="961" customFormat="1" ht="15.75">
      <c r="A271" s="82"/>
      <c r="B271" s="83"/>
      <c r="C271" s="83"/>
      <c r="D271" s="83"/>
      <c r="E271" s="83"/>
      <c r="F271" s="83"/>
      <c r="G271" s="83"/>
      <c r="H271" s="83"/>
      <c r="I271" s="83"/>
      <c r="J271" s="83"/>
      <c r="K271" s="83"/>
      <c r="L271" s="83"/>
      <c r="M271" s="83"/>
      <c r="N271" s="83"/>
      <c r="O271" s="83"/>
      <c r="P271" s="728"/>
      <c r="Q271" s="782"/>
      <c r="R271" s="782"/>
      <c r="S271" s="782"/>
      <c r="T271" s="782"/>
      <c r="U271" s="782"/>
      <c r="V271" s="782"/>
      <c r="W271" s="782"/>
      <c r="X271" s="782"/>
      <c r="Y271" s="782"/>
      <c r="Z271" s="782"/>
      <c r="AA271" s="782"/>
      <c r="AB271" s="782"/>
      <c r="AC271" s="782"/>
      <c r="AD271" s="154"/>
      <c r="AE271" s="1146"/>
    </row>
    <row r="272" spans="1:31" s="961" customFormat="1" ht="15.75">
      <c r="A272" s="82"/>
      <c r="B272" s="83"/>
      <c r="C272" s="83"/>
      <c r="D272" s="83"/>
      <c r="E272" s="83"/>
      <c r="F272" s="83"/>
      <c r="G272" s="83"/>
      <c r="H272" s="83"/>
      <c r="I272" s="83"/>
      <c r="J272" s="83"/>
      <c r="K272" s="83"/>
      <c r="L272" s="83"/>
      <c r="M272" s="83"/>
      <c r="N272" s="83"/>
      <c r="O272" s="83"/>
      <c r="P272" s="728"/>
      <c r="Q272" s="782"/>
      <c r="R272" s="782"/>
      <c r="S272" s="782"/>
      <c r="T272" s="782"/>
      <c r="U272" s="782"/>
      <c r="V272" s="782"/>
      <c r="W272" s="782"/>
      <c r="X272" s="782"/>
      <c r="Y272" s="782"/>
      <c r="Z272" s="782"/>
      <c r="AA272" s="782"/>
      <c r="AB272" s="782"/>
      <c r="AC272" s="782"/>
      <c r="AD272" s="154"/>
      <c r="AE272" s="1146"/>
    </row>
    <row r="273" spans="1:31" s="961" customFormat="1" ht="15.75">
      <c r="A273" s="82"/>
      <c r="B273" s="83"/>
      <c r="C273" s="83"/>
      <c r="D273" s="83"/>
      <c r="E273" s="83"/>
      <c r="F273" s="83"/>
      <c r="G273" s="83"/>
      <c r="H273" s="83"/>
      <c r="I273" s="83"/>
      <c r="J273" s="83"/>
      <c r="K273" s="83"/>
      <c r="L273" s="83"/>
      <c r="M273" s="83"/>
      <c r="N273" s="83"/>
      <c r="O273" s="83"/>
      <c r="P273" s="728"/>
      <c r="Q273" s="782"/>
      <c r="R273" s="782"/>
      <c r="S273" s="782"/>
      <c r="T273" s="782"/>
      <c r="U273" s="782"/>
      <c r="V273" s="782"/>
      <c r="W273" s="782"/>
      <c r="X273" s="782"/>
      <c r="Y273" s="782"/>
      <c r="Z273" s="782"/>
      <c r="AA273" s="782"/>
      <c r="AB273" s="782"/>
      <c r="AC273" s="782"/>
      <c r="AD273" s="154"/>
      <c r="AE273" s="1146"/>
    </row>
    <row r="274" spans="1:31" s="961" customFormat="1" ht="15.75">
      <c r="A274" s="82"/>
      <c r="B274" s="83"/>
      <c r="C274" s="83"/>
      <c r="D274" s="83"/>
      <c r="E274" s="83"/>
      <c r="F274" s="83"/>
      <c r="G274" s="83"/>
      <c r="H274" s="83"/>
      <c r="I274" s="83"/>
      <c r="J274" s="83"/>
      <c r="K274" s="83"/>
      <c r="L274" s="83"/>
      <c r="M274" s="83"/>
      <c r="N274" s="83"/>
      <c r="O274" s="83"/>
      <c r="P274" s="728"/>
      <c r="Q274" s="782"/>
      <c r="R274" s="782"/>
      <c r="S274" s="782"/>
      <c r="T274" s="782"/>
      <c r="U274" s="782"/>
      <c r="V274" s="782"/>
      <c r="W274" s="782"/>
      <c r="X274" s="782"/>
      <c r="Y274" s="782"/>
      <c r="Z274" s="782"/>
      <c r="AA274" s="782"/>
      <c r="AB274" s="782"/>
      <c r="AC274" s="782"/>
      <c r="AD274" s="154"/>
      <c r="AE274" s="1146"/>
    </row>
    <row r="275" spans="1:31" s="961" customFormat="1" ht="15.75">
      <c r="A275" s="82"/>
      <c r="B275" s="83"/>
      <c r="C275" s="83"/>
      <c r="D275" s="83"/>
      <c r="E275" s="83"/>
      <c r="F275" s="83"/>
      <c r="G275" s="83"/>
      <c r="H275" s="83"/>
      <c r="I275" s="83"/>
      <c r="J275" s="83"/>
      <c r="K275" s="83"/>
      <c r="L275" s="83"/>
      <c r="M275" s="83"/>
      <c r="N275" s="83"/>
      <c r="O275" s="83"/>
      <c r="P275" s="728"/>
      <c r="Q275" s="782"/>
      <c r="R275" s="782"/>
      <c r="S275" s="782"/>
      <c r="T275" s="782"/>
      <c r="U275" s="782"/>
      <c r="V275" s="782"/>
      <c r="W275" s="782"/>
      <c r="X275" s="782"/>
      <c r="Y275" s="782"/>
      <c r="Z275" s="782"/>
      <c r="AA275" s="782"/>
      <c r="AB275" s="782"/>
      <c r="AC275" s="782"/>
      <c r="AD275" s="154"/>
      <c r="AE275" s="1146"/>
    </row>
    <row r="276" spans="1:31" s="961" customFormat="1" ht="15.75">
      <c r="A276" s="82"/>
      <c r="B276" s="83"/>
      <c r="C276" s="83"/>
      <c r="D276" s="83"/>
      <c r="E276" s="83"/>
      <c r="F276" s="83"/>
      <c r="G276" s="83"/>
      <c r="H276" s="83"/>
      <c r="I276" s="83"/>
      <c r="J276" s="83"/>
      <c r="K276" s="83"/>
      <c r="L276" s="83"/>
      <c r="M276" s="83"/>
      <c r="N276" s="83"/>
      <c r="O276" s="83"/>
      <c r="P276" s="728"/>
      <c r="Q276" s="782"/>
      <c r="R276" s="782"/>
      <c r="S276" s="782"/>
      <c r="T276" s="782"/>
      <c r="U276" s="782"/>
      <c r="V276" s="782"/>
      <c r="W276" s="782"/>
      <c r="X276" s="782"/>
      <c r="Y276" s="782"/>
      <c r="Z276" s="782"/>
      <c r="AA276" s="782"/>
      <c r="AB276" s="782"/>
      <c r="AC276" s="782"/>
      <c r="AD276" s="154"/>
      <c r="AE276" s="1146"/>
    </row>
    <row r="277" spans="1:31" s="961" customFormat="1" ht="15.75">
      <c r="A277" s="82"/>
      <c r="B277" s="83"/>
      <c r="C277" s="83"/>
      <c r="D277" s="83"/>
      <c r="E277" s="83"/>
      <c r="F277" s="83"/>
      <c r="G277" s="83"/>
      <c r="H277" s="83"/>
      <c r="I277" s="83"/>
      <c r="J277" s="83"/>
      <c r="K277" s="83"/>
      <c r="L277" s="83"/>
      <c r="M277" s="83"/>
      <c r="N277" s="83"/>
      <c r="O277" s="83"/>
      <c r="P277" s="728"/>
      <c r="Q277" s="782"/>
      <c r="R277" s="782"/>
      <c r="S277" s="782"/>
      <c r="T277" s="782"/>
      <c r="U277" s="782"/>
      <c r="V277" s="782"/>
      <c r="W277" s="782"/>
      <c r="X277" s="782"/>
      <c r="Y277" s="782"/>
      <c r="Z277" s="782"/>
      <c r="AA277" s="782"/>
      <c r="AB277" s="782"/>
      <c r="AC277" s="782"/>
      <c r="AD277" s="154"/>
      <c r="AE277" s="1146"/>
    </row>
    <row r="278" spans="1:31" s="961" customFormat="1" ht="15.75">
      <c r="A278" s="82"/>
      <c r="B278" s="83"/>
      <c r="C278" s="83"/>
      <c r="D278" s="83"/>
      <c r="E278" s="83"/>
      <c r="F278" s="83"/>
      <c r="G278" s="83"/>
      <c r="H278" s="83"/>
      <c r="I278" s="83"/>
      <c r="J278" s="83"/>
      <c r="K278" s="83"/>
      <c r="L278" s="83"/>
      <c r="M278" s="83"/>
      <c r="N278" s="83"/>
      <c r="O278" s="83"/>
      <c r="P278" s="728"/>
      <c r="Q278" s="782"/>
      <c r="R278" s="782"/>
      <c r="S278" s="782"/>
      <c r="T278" s="782"/>
      <c r="U278" s="782"/>
      <c r="V278" s="782"/>
      <c r="W278" s="782"/>
      <c r="X278" s="782"/>
      <c r="Y278" s="782"/>
      <c r="Z278" s="782"/>
      <c r="AA278" s="782"/>
      <c r="AB278" s="782"/>
      <c r="AC278" s="782"/>
      <c r="AD278" s="154"/>
      <c r="AE278" s="1146"/>
    </row>
    <row r="279" spans="1:31" s="961" customFormat="1" ht="15.75">
      <c r="A279" s="82"/>
      <c r="B279" s="83"/>
      <c r="C279" s="83"/>
      <c r="D279" s="83"/>
      <c r="E279" s="83"/>
      <c r="F279" s="83"/>
      <c r="G279" s="83"/>
      <c r="H279" s="83"/>
      <c r="I279" s="83"/>
      <c r="J279" s="83"/>
      <c r="K279" s="83"/>
      <c r="L279" s="83"/>
      <c r="M279" s="83"/>
      <c r="N279" s="83"/>
      <c r="O279" s="83"/>
      <c r="P279" s="728"/>
      <c r="Q279" s="782"/>
      <c r="R279" s="782"/>
      <c r="S279" s="782"/>
      <c r="T279" s="782"/>
      <c r="U279" s="782"/>
      <c r="V279" s="782"/>
      <c r="W279" s="782"/>
      <c r="X279" s="782"/>
      <c r="Y279" s="782"/>
      <c r="Z279" s="782"/>
      <c r="AA279" s="782"/>
      <c r="AB279" s="782"/>
      <c r="AC279" s="782"/>
      <c r="AD279" s="154"/>
      <c r="AE279" s="1146"/>
    </row>
    <row r="280" spans="1:31" s="961" customFormat="1" ht="15.75">
      <c r="A280" s="82"/>
      <c r="B280" s="83"/>
      <c r="C280" s="83"/>
      <c r="D280" s="83"/>
      <c r="E280" s="83"/>
      <c r="F280" s="83"/>
      <c r="G280" s="83"/>
      <c r="H280" s="83"/>
      <c r="I280" s="83"/>
      <c r="J280" s="83"/>
      <c r="K280" s="83"/>
      <c r="L280" s="83"/>
      <c r="M280" s="83"/>
      <c r="N280" s="83"/>
      <c r="O280" s="83"/>
      <c r="P280" s="728"/>
      <c r="Q280" s="782"/>
      <c r="R280" s="782"/>
      <c r="S280" s="782"/>
      <c r="T280" s="782"/>
      <c r="U280" s="782"/>
      <c r="V280" s="782"/>
      <c r="W280" s="782"/>
      <c r="X280" s="782"/>
      <c r="Y280" s="782"/>
      <c r="Z280" s="782"/>
      <c r="AA280" s="782"/>
      <c r="AB280" s="782"/>
      <c r="AC280" s="782"/>
      <c r="AD280" s="154"/>
      <c r="AE280" s="1146"/>
    </row>
    <row r="281" spans="1:31" s="961" customFormat="1" ht="15.75">
      <c r="A281" s="82"/>
      <c r="B281" s="83"/>
      <c r="C281" s="83"/>
      <c r="D281" s="83"/>
      <c r="E281" s="83"/>
      <c r="F281" s="83"/>
      <c r="G281" s="83"/>
      <c r="H281" s="83"/>
      <c r="I281" s="83"/>
      <c r="J281" s="83"/>
      <c r="K281" s="83"/>
      <c r="L281" s="83"/>
      <c r="M281" s="83"/>
      <c r="N281" s="83"/>
      <c r="O281" s="83"/>
      <c r="P281" s="728"/>
      <c r="Q281" s="782"/>
      <c r="R281" s="782"/>
      <c r="S281" s="782"/>
      <c r="T281" s="782"/>
      <c r="U281" s="782"/>
      <c r="V281" s="782"/>
      <c r="W281" s="782"/>
      <c r="X281" s="782"/>
      <c r="Y281" s="782"/>
      <c r="Z281" s="782"/>
      <c r="AA281" s="782"/>
      <c r="AB281" s="782"/>
      <c r="AC281" s="782"/>
      <c r="AD281" s="154"/>
      <c r="AE281" s="1146"/>
    </row>
    <row r="282" spans="1:31" s="961" customFormat="1" ht="15.75">
      <c r="A282" s="82"/>
      <c r="B282" s="83"/>
      <c r="C282" s="83"/>
      <c r="D282" s="83"/>
      <c r="E282" s="83"/>
      <c r="F282" s="83"/>
      <c r="G282" s="83"/>
      <c r="H282" s="83"/>
      <c r="I282" s="83"/>
      <c r="J282" s="83"/>
      <c r="K282" s="83"/>
      <c r="L282" s="83"/>
      <c r="M282" s="83"/>
      <c r="N282" s="83"/>
      <c r="O282" s="83"/>
      <c r="P282" s="728"/>
      <c r="Q282" s="782"/>
      <c r="R282" s="782"/>
      <c r="S282" s="782"/>
      <c r="T282" s="782"/>
      <c r="U282" s="782"/>
      <c r="V282" s="782"/>
      <c r="W282" s="782"/>
      <c r="X282" s="782"/>
      <c r="Y282" s="782"/>
      <c r="Z282" s="782"/>
      <c r="AA282" s="782"/>
      <c r="AB282" s="782"/>
      <c r="AC282" s="782"/>
      <c r="AD282" s="154"/>
      <c r="AE282" s="1146"/>
    </row>
    <row r="283" spans="1:31" s="961" customFormat="1" ht="15.75">
      <c r="A283" s="82"/>
      <c r="B283" s="83"/>
      <c r="C283" s="83"/>
      <c r="D283" s="83"/>
      <c r="E283" s="83"/>
      <c r="F283" s="83"/>
      <c r="G283" s="83"/>
      <c r="H283" s="83"/>
      <c r="I283" s="83"/>
      <c r="J283" s="83"/>
      <c r="K283" s="83"/>
      <c r="L283" s="83"/>
      <c r="M283" s="83"/>
      <c r="N283" s="83"/>
      <c r="O283" s="83"/>
      <c r="P283" s="728"/>
      <c r="Q283" s="782"/>
      <c r="R283" s="782"/>
      <c r="S283" s="782"/>
      <c r="T283" s="782"/>
      <c r="U283" s="782"/>
      <c r="V283" s="782"/>
      <c r="W283" s="782"/>
      <c r="X283" s="782"/>
      <c r="Y283" s="782"/>
      <c r="Z283" s="782"/>
      <c r="AA283" s="782"/>
      <c r="AB283" s="782"/>
      <c r="AC283" s="782"/>
      <c r="AD283" s="154"/>
      <c r="AE283" s="1146"/>
    </row>
    <row r="284" spans="1:31" s="961" customFormat="1" ht="15.75">
      <c r="A284" s="82"/>
      <c r="B284" s="83"/>
      <c r="C284" s="83"/>
      <c r="D284" s="83"/>
      <c r="E284" s="83"/>
      <c r="F284" s="83"/>
      <c r="G284" s="83"/>
      <c r="H284" s="83"/>
      <c r="I284" s="83"/>
      <c r="J284" s="83"/>
      <c r="K284" s="83"/>
      <c r="L284" s="83"/>
      <c r="M284" s="83"/>
      <c r="N284" s="83"/>
      <c r="O284" s="83"/>
      <c r="P284" s="728"/>
      <c r="Q284" s="782"/>
      <c r="R284" s="782"/>
      <c r="S284" s="782"/>
      <c r="T284" s="782"/>
      <c r="U284" s="782"/>
      <c r="V284" s="782"/>
      <c r="W284" s="782"/>
      <c r="X284" s="782"/>
      <c r="Y284" s="782"/>
      <c r="Z284" s="782"/>
      <c r="AA284" s="782"/>
      <c r="AB284" s="782"/>
      <c r="AC284" s="782"/>
      <c r="AD284" s="154"/>
      <c r="AE284" s="1146"/>
    </row>
    <row r="285" spans="1:31" s="961" customFormat="1" ht="15.75">
      <c r="A285" s="82"/>
      <c r="B285" s="83"/>
      <c r="C285" s="83"/>
      <c r="D285" s="83"/>
      <c r="E285" s="83"/>
      <c r="F285" s="83"/>
      <c r="G285" s="83"/>
      <c r="H285" s="83"/>
      <c r="I285" s="83"/>
      <c r="J285" s="83"/>
      <c r="K285" s="83"/>
      <c r="L285" s="83"/>
      <c r="M285" s="83"/>
      <c r="N285" s="83"/>
      <c r="O285" s="83"/>
      <c r="P285" s="728"/>
      <c r="Q285" s="782"/>
      <c r="R285" s="782"/>
      <c r="S285" s="782"/>
      <c r="T285" s="782"/>
      <c r="U285" s="782"/>
      <c r="V285" s="782"/>
      <c r="W285" s="782"/>
      <c r="X285" s="782"/>
      <c r="Y285" s="782"/>
      <c r="Z285" s="782"/>
      <c r="AA285" s="782"/>
      <c r="AB285" s="782"/>
      <c r="AC285" s="782"/>
      <c r="AD285" s="154"/>
      <c r="AE285" s="1146"/>
    </row>
    <row r="286" spans="1:31" s="961" customFormat="1" ht="15.75">
      <c r="A286" s="82"/>
      <c r="B286" s="83"/>
      <c r="C286" s="83"/>
      <c r="D286" s="83"/>
      <c r="E286" s="83"/>
      <c r="F286" s="83"/>
      <c r="G286" s="83"/>
      <c r="H286" s="83"/>
      <c r="I286" s="83"/>
      <c r="J286" s="83"/>
      <c r="K286" s="83"/>
      <c r="L286" s="83"/>
      <c r="M286" s="83"/>
      <c r="N286" s="83"/>
      <c r="O286" s="83"/>
      <c r="P286" s="728"/>
      <c r="Q286" s="782"/>
      <c r="R286" s="782"/>
      <c r="S286" s="782"/>
      <c r="T286" s="782"/>
      <c r="U286" s="782"/>
      <c r="V286" s="782"/>
      <c r="W286" s="782"/>
      <c r="X286" s="782"/>
      <c r="Y286" s="782"/>
      <c r="Z286" s="782"/>
      <c r="AA286" s="782"/>
      <c r="AB286" s="782"/>
      <c r="AC286" s="782"/>
      <c r="AD286" s="154"/>
      <c r="AE286" s="1146"/>
    </row>
    <row r="287" spans="1:31" s="961" customFormat="1" ht="15.75">
      <c r="A287" s="82"/>
      <c r="B287" s="83"/>
      <c r="C287" s="83"/>
      <c r="D287" s="83"/>
      <c r="E287" s="83"/>
      <c r="F287" s="83"/>
      <c r="G287" s="83"/>
      <c r="H287" s="83"/>
      <c r="I287" s="83"/>
      <c r="J287" s="83"/>
      <c r="K287" s="83"/>
      <c r="L287" s="83"/>
      <c r="M287" s="83"/>
      <c r="N287" s="83"/>
      <c r="O287" s="83"/>
      <c r="P287" s="728"/>
      <c r="Q287" s="782"/>
      <c r="R287" s="782"/>
      <c r="S287" s="782"/>
      <c r="T287" s="782"/>
      <c r="U287" s="782"/>
      <c r="V287" s="782"/>
      <c r="W287" s="782"/>
      <c r="X287" s="782"/>
      <c r="Y287" s="782"/>
      <c r="Z287" s="782"/>
      <c r="AA287" s="782"/>
      <c r="AB287" s="782"/>
      <c r="AC287" s="782"/>
      <c r="AD287" s="154"/>
      <c r="AE287" s="1146"/>
    </row>
    <row r="288" spans="1:31" s="961" customFormat="1" ht="15.75">
      <c r="A288" s="82"/>
      <c r="B288" s="83"/>
      <c r="C288" s="83"/>
      <c r="D288" s="83"/>
      <c r="E288" s="83"/>
      <c r="F288" s="83"/>
      <c r="G288" s="83"/>
      <c r="H288" s="83"/>
      <c r="I288" s="83"/>
      <c r="J288" s="83"/>
      <c r="K288" s="83"/>
      <c r="L288" s="83"/>
      <c r="M288" s="83"/>
      <c r="N288" s="83"/>
      <c r="O288" s="83"/>
      <c r="P288" s="728"/>
      <c r="Q288" s="782"/>
      <c r="R288" s="782"/>
      <c r="S288" s="782"/>
      <c r="T288" s="782"/>
      <c r="U288" s="782"/>
      <c r="V288" s="782"/>
      <c r="W288" s="782"/>
      <c r="X288" s="782"/>
      <c r="Y288" s="782"/>
      <c r="Z288" s="782"/>
      <c r="AA288" s="782"/>
      <c r="AB288" s="782"/>
      <c r="AC288" s="782"/>
      <c r="AD288" s="154"/>
      <c r="AE288" s="1146"/>
    </row>
    <row r="289" spans="1:31" s="961" customFormat="1" ht="15.75">
      <c r="A289" s="82"/>
      <c r="B289" s="83"/>
      <c r="C289" s="83"/>
      <c r="D289" s="83"/>
      <c r="E289" s="83"/>
      <c r="F289" s="83"/>
      <c r="G289" s="83"/>
      <c r="H289" s="83"/>
      <c r="I289" s="83"/>
      <c r="J289" s="83"/>
      <c r="K289" s="83"/>
      <c r="L289" s="83"/>
      <c r="M289" s="83"/>
      <c r="N289" s="83"/>
      <c r="O289" s="83"/>
      <c r="P289" s="728"/>
      <c r="Q289" s="782"/>
      <c r="R289" s="782"/>
      <c r="S289" s="782"/>
      <c r="T289" s="782"/>
      <c r="U289" s="782"/>
      <c r="V289" s="782"/>
      <c r="W289" s="782"/>
      <c r="X289" s="782"/>
      <c r="Y289" s="782"/>
      <c r="Z289" s="782"/>
      <c r="AA289" s="782"/>
      <c r="AB289" s="782"/>
      <c r="AC289" s="782"/>
      <c r="AD289" s="154"/>
      <c r="AE289" s="1146"/>
    </row>
    <row r="290" spans="1:31" s="961" customFormat="1" ht="15.75">
      <c r="A290" s="82"/>
      <c r="B290" s="83"/>
      <c r="C290" s="83"/>
      <c r="D290" s="83"/>
      <c r="E290" s="83"/>
      <c r="F290" s="83"/>
      <c r="G290" s="83"/>
      <c r="H290" s="83"/>
      <c r="I290" s="83"/>
      <c r="J290" s="83"/>
      <c r="K290" s="83"/>
      <c r="L290" s="83"/>
      <c r="M290" s="83"/>
      <c r="N290" s="83"/>
      <c r="O290" s="83"/>
      <c r="P290" s="728"/>
      <c r="Q290" s="782"/>
      <c r="R290" s="782"/>
      <c r="S290" s="782"/>
      <c r="T290" s="782"/>
      <c r="U290" s="782"/>
      <c r="V290" s="782"/>
      <c r="W290" s="782"/>
      <c r="X290" s="782"/>
      <c r="Y290" s="782"/>
      <c r="Z290" s="782"/>
      <c r="AA290" s="782"/>
      <c r="AB290" s="782"/>
      <c r="AC290" s="782"/>
      <c r="AD290" s="154"/>
      <c r="AE290" s="1146"/>
    </row>
    <row r="291" spans="1:31" s="961" customFormat="1" ht="15.75">
      <c r="A291" s="82"/>
      <c r="B291" s="83"/>
      <c r="C291" s="83"/>
      <c r="D291" s="83"/>
      <c r="E291" s="83"/>
      <c r="F291" s="83"/>
      <c r="G291" s="83"/>
      <c r="H291" s="83"/>
      <c r="I291" s="83"/>
      <c r="J291" s="83"/>
      <c r="K291" s="83"/>
      <c r="L291" s="83"/>
      <c r="M291" s="83"/>
      <c r="N291" s="83"/>
      <c r="O291" s="83"/>
      <c r="P291" s="728"/>
      <c r="Q291" s="782"/>
      <c r="R291" s="782"/>
      <c r="S291" s="782"/>
      <c r="T291" s="782"/>
      <c r="U291" s="782"/>
      <c r="V291" s="782"/>
      <c r="W291" s="782"/>
      <c r="X291" s="782"/>
      <c r="Y291" s="782"/>
      <c r="Z291" s="782"/>
      <c r="AA291" s="782"/>
      <c r="AB291" s="782"/>
      <c r="AC291" s="782"/>
      <c r="AD291" s="154"/>
      <c r="AE291" s="1146"/>
    </row>
    <row r="292" spans="1:31" s="961" customFormat="1" ht="15.75">
      <c r="A292" s="82"/>
      <c r="B292" s="83"/>
      <c r="C292" s="83"/>
      <c r="D292" s="83"/>
      <c r="E292" s="83"/>
      <c r="F292" s="83"/>
      <c r="G292" s="83"/>
      <c r="H292" s="83"/>
      <c r="I292" s="83"/>
      <c r="J292" s="83"/>
      <c r="K292" s="83"/>
      <c r="L292" s="83"/>
      <c r="M292" s="83"/>
      <c r="N292" s="83"/>
      <c r="O292" s="83"/>
      <c r="P292" s="728"/>
      <c r="Q292" s="782"/>
      <c r="R292" s="782"/>
      <c r="S292" s="782"/>
      <c r="T292" s="782"/>
      <c r="U292" s="782"/>
      <c r="V292" s="782"/>
      <c r="W292" s="782"/>
      <c r="X292" s="782"/>
      <c r="Y292" s="782"/>
      <c r="Z292" s="782"/>
      <c r="AA292" s="782"/>
      <c r="AB292" s="782"/>
      <c r="AC292" s="782"/>
      <c r="AD292" s="154"/>
      <c r="AE292" s="1146"/>
    </row>
    <row r="293" spans="1:31" s="961" customFormat="1" ht="15.75">
      <c r="A293" s="82"/>
      <c r="B293" s="83"/>
      <c r="C293" s="83"/>
      <c r="D293" s="83"/>
      <c r="E293" s="83"/>
      <c r="F293" s="83"/>
      <c r="G293" s="83"/>
      <c r="H293" s="83"/>
      <c r="I293" s="83"/>
      <c r="J293" s="83"/>
      <c r="K293" s="83"/>
      <c r="L293" s="83"/>
      <c r="M293" s="83"/>
      <c r="N293" s="83"/>
      <c r="O293" s="83"/>
      <c r="P293" s="728"/>
      <c r="Q293" s="782"/>
      <c r="R293" s="782"/>
      <c r="S293" s="782"/>
      <c r="T293" s="782"/>
      <c r="U293" s="782"/>
      <c r="V293" s="782"/>
      <c r="W293" s="782"/>
      <c r="X293" s="782"/>
      <c r="Y293" s="782"/>
      <c r="Z293" s="782"/>
      <c r="AA293" s="782"/>
      <c r="AB293" s="782"/>
      <c r="AC293" s="782"/>
      <c r="AD293" s="154"/>
      <c r="AE293" s="1146"/>
    </row>
    <row r="294" spans="1:31" s="961" customFormat="1" ht="15.75">
      <c r="A294" s="82"/>
      <c r="B294" s="83"/>
      <c r="C294" s="83"/>
      <c r="D294" s="83"/>
      <c r="E294" s="83"/>
      <c r="F294" s="83"/>
      <c r="G294" s="83"/>
      <c r="H294" s="83"/>
      <c r="I294" s="83"/>
      <c r="J294" s="83"/>
      <c r="K294" s="83"/>
      <c r="L294" s="83"/>
      <c r="M294" s="83"/>
      <c r="N294" s="83"/>
      <c r="O294" s="83"/>
      <c r="P294" s="728"/>
      <c r="Q294" s="782"/>
      <c r="R294" s="782"/>
      <c r="S294" s="782"/>
      <c r="T294" s="782"/>
      <c r="U294" s="782"/>
      <c r="V294" s="782"/>
      <c r="W294" s="782"/>
      <c r="X294" s="782"/>
      <c r="Y294" s="782"/>
      <c r="Z294" s="782"/>
      <c r="AA294" s="782"/>
      <c r="AB294" s="782"/>
      <c r="AC294" s="782"/>
      <c r="AD294" s="154"/>
      <c r="AE294" s="1146"/>
    </row>
    <row r="295" spans="1:31" s="961" customFormat="1" ht="15.75">
      <c r="A295" s="82"/>
      <c r="B295" s="83"/>
      <c r="C295" s="83"/>
      <c r="D295" s="83"/>
      <c r="E295" s="83"/>
      <c r="F295" s="83"/>
      <c r="G295" s="83"/>
      <c r="H295" s="83"/>
      <c r="I295" s="83"/>
      <c r="J295" s="83"/>
      <c r="K295" s="83"/>
      <c r="L295" s="83"/>
      <c r="M295" s="83"/>
      <c r="N295" s="83"/>
      <c r="O295" s="83"/>
      <c r="P295" s="728"/>
      <c r="Q295" s="782"/>
      <c r="R295" s="782"/>
      <c r="S295" s="782"/>
      <c r="T295" s="782"/>
      <c r="U295" s="782"/>
      <c r="V295" s="782"/>
      <c r="W295" s="782"/>
      <c r="X295" s="782"/>
      <c r="Y295" s="782"/>
      <c r="Z295" s="782"/>
      <c r="AA295" s="782"/>
      <c r="AB295" s="782"/>
      <c r="AC295" s="782"/>
      <c r="AD295" s="154"/>
      <c r="AE295" s="1146"/>
    </row>
    <row r="296" spans="1:31" s="961" customFormat="1" ht="15.75">
      <c r="A296" s="82"/>
      <c r="B296" s="83"/>
      <c r="C296" s="83"/>
      <c r="D296" s="83"/>
      <c r="E296" s="83"/>
      <c r="F296" s="83"/>
      <c r="G296" s="83"/>
      <c r="H296" s="83"/>
      <c r="I296" s="83"/>
      <c r="J296" s="83"/>
      <c r="K296" s="83"/>
      <c r="L296" s="83"/>
      <c r="M296" s="83"/>
      <c r="N296" s="83"/>
      <c r="O296" s="83"/>
      <c r="P296" s="728"/>
      <c r="Q296" s="782"/>
      <c r="R296" s="782"/>
      <c r="S296" s="782"/>
      <c r="T296" s="782"/>
      <c r="U296" s="782"/>
      <c r="V296" s="782"/>
      <c r="W296" s="782"/>
      <c r="X296" s="782"/>
      <c r="Y296" s="782"/>
      <c r="Z296" s="782"/>
      <c r="AA296" s="782"/>
      <c r="AB296" s="782"/>
      <c r="AC296" s="782"/>
      <c r="AD296" s="154"/>
      <c r="AE296" s="1146"/>
    </row>
    <row r="297" spans="1:31" s="961" customFormat="1" ht="15.75">
      <c r="A297" s="82"/>
      <c r="B297" s="83"/>
      <c r="C297" s="83"/>
      <c r="D297" s="83"/>
      <c r="E297" s="83"/>
      <c r="F297" s="83"/>
      <c r="G297" s="83"/>
      <c r="H297" s="83"/>
      <c r="I297" s="83"/>
      <c r="J297" s="83"/>
      <c r="K297" s="83"/>
      <c r="L297" s="83"/>
      <c r="M297" s="83"/>
      <c r="N297" s="83"/>
      <c r="O297" s="83"/>
      <c r="P297" s="728"/>
      <c r="Q297" s="782"/>
      <c r="R297" s="782"/>
      <c r="S297" s="782"/>
      <c r="T297" s="782"/>
      <c r="U297" s="782"/>
      <c r="V297" s="782"/>
      <c r="W297" s="782"/>
      <c r="X297" s="782"/>
      <c r="Y297" s="782"/>
      <c r="Z297" s="782"/>
      <c r="AA297" s="782"/>
      <c r="AB297" s="782"/>
      <c r="AC297" s="782"/>
      <c r="AD297" s="154"/>
      <c r="AE297" s="1146"/>
    </row>
    <row r="298" spans="1:31" s="961" customFormat="1" ht="15.75">
      <c r="A298" s="82"/>
      <c r="B298" s="83"/>
      <c r="C298" s="83"/>
      <c r="D298" s="83"/>
      <c r="E298" s="83"/>
      <c r="F298" s="83"/>
      <c r="G298" s="83"/>
      <c r="H298" s="83"/>
      <c r="I298" s="83"/>
      <c r="J298" s="83"/>
      <c r="K298" s="83"/>
      <c r="L298" s="83"/>
      <c r="M298" s="83"/>
      <c r="N298" s="83"/>
      <c r="O298" s="83"/>
      <c r="P298" s="728"/>
      <c r="Q298" s="782"/>
      <c r="R298" s="782"/>
      <c r="S298" s="782"/>
      <c r="T298" s="782"/>
      <c r="U298" s="782"/>
      <c r="V298" s="782"/>
      <c r="W298" s="782"/>
      <c r="X298" s="782"/>
      <c r="Y298" s="782"/>
      <c r="Z298" s="782"/>
      <c r="AA298" s="782"/>
      <c r="AB298" s="782"/>
      <c r="AC298" s="782"/>
      <c r="AD298" s="154"/>
      <c r="AE298" s="1146"/>
    </row>
    <row r="299" spans="1:31" s="961" customFormat="1" ht="15.75">
      <c r="A299" s="82"/>
      <c r="B299" s="83"/>
      <c r="C299" s="83"/>
      <c r="D299" s="83"/>
      <c r="E299" s="83"/>
      <c r="F299" s="83"/>
      <c r="G299" s="83"/>
      <c r="H299" s="83"/>
      <c r="I299" s="83"/>
      <c r="J299" s="83"/>
      <c r="K299" s="83"/>
      <c r="L299" s="83"/>
      <c r="M299" s="83"/>
      <c r="N299" s="83"/>
      <c r="O299" s="83"/>
      <c r="P299" s="728"/>
      <c r="Q299" s="782"/>
      <c r="R299" s="782"/>
      <c r="S299" s="782"/>
      <c r="T299" s="782"/>
      <c r="U299" s="782"/>
      <c r="V299" s="782"/>
      <c r="W299" s="782"/>
      <c r="X299" s="782"/>
      <c r="Y299" s="782"/>
      <c r="Z299" s="782"/>
      <c r="AA299" s="782"/>
      <c r="AB299" s="782"/>
      <c r="AC299" s="782"/>
      <c r="AD299" s="154"/>
      <c r="AE299" s="1146"/>
    </row>
    <row r="300" spans="1:31" s="961" customFormat="1" ht="15.75">
      <c r="A300" s="82"/>
      <c r="B300" s="83"/>
      <c r="C300" s="83"/>
      <c r="D300" s="83"/>
      <c r="E300" s="83"/>
      <c r="F300" s="83"/>
      <c r="G300" s="83"/>
      <c r="H300" s="83"/>
      <c r="I300" s="83"/>
      <c r="J300" s="83"/>
      <c r="K300" s="83"/>
      <c r="L300" s="83"/>
      <c r="M300" s="83"/>
      <c r="N300" s="83"/>
      <c r="O300" s="83"/>
      <c r="P300" s="728"/>
      <c r="Q300" s="782"/>
      <c r="R300" s="782"/>
      <c r="S300" s="782"/>
      <c r="T300" s="782"/>
      <c r="U300" s="782"/>
      <c r="V300" s="782"/>
      <c r="W300" s="782"/>
      <c r="X300" s="782"/>
      <c r="Y300" s="782"/>
      <c r="Z300" s="782"/>
      <c r="AA300" s="782"/>
      <c r="AB300" s="782"/>
      <c r="AC300" s="782"/>
      <c r="AD300" s="154"/>
      <c r="AE300" s="1146"/>
    </row>
    <row r="301" spans="1:31" s="961" customFormat="1" ht="15.75">
      <c r="A301" s="82"/>
      <c r="B301" s="83"/>
      <c r="C301" s="83"/>
      <c r="D301" s="83"/>
      <c r="E301" s="83"/>
      <c r="F301" s="83"/>
      <c r="G301" s="83"/>
      <c r="H301" s="83"/>
      <c r="I301" s="83"/>
      <c r="J301" s="83"/>
      <c r="K301" s="83"/>
      <c r="L301" s="83"/>
      <c r="M301" s="83"/>
      <c r="N301" s="83"/>
      <c r="O301" s="83"/>
      <c r="P301" s="728"/>
      <c r="Q301" s="782"/>
      <c r="R301" s="782"/>
      <c r="S301" s="782"/>
      <c r="T301" s="782"/>
      <c r="U301" s="782"/>
      <c r="V301" s="782"/>
      <c r="W301" s="782"/>
      <c r="X301" s="782"/>
      <c r="Y301" s="782"/>
      <c r="Z301" s="782"/>
      <c r="AA301" s="782"/>
      <c r="AB301" s="782"/>
      <c r="AC301" s="782"/>
      <c r="AD301" s="154"/>
      <c r="AE301" s="1146"/>
    </row>
    <row r="302" spans="1:31" s="961" customFormat="1" ht="15.75">
      <c r="A302" s="82"/>
      <c r="B302" s="83"/>
      <c r="C302" s="83"/>
      <c r="D302" s="83"/>
      <c r="E302" s="83"/>
      <c r="F302" s="83"/>
      <c r="G302" s="83"/>
      <c r="H302" s="83"/>
      <c r="I302" s="83"/>
      <c r="J302" s="83"/>
      <c r="K302" s="83"/>
      <c r="L302" s="83"/>
      <c r="M302" s="83"/>
      <c r="N302" s="83"/>
      <c r="O302" s="83"/>
      <c r="P302" s="728"/>
      <c r="Q302" s="782"/>
      <c r="R302" s="782"/>
      <c r="S302" s="782"/>
      <c r="T302" s="782"/>
      <c r="U302" s="782"/>
      <c r="V302" s="782"/>
      <c r="W302" s="782"/>
      <c r="X302" s="782"/>
      <c r="Y302" s="782"/>
      <c r="Z302" s="782"/>
      <c r="AA302" s="782"/>
      <c r="AB302" s="782"/>
      <c r="AC302" s="782"/>
      <c r="AD302" s="154"/>
      <c r="AE302" s="1146"/>
    </row>
    <row r="303" spans="1:31" s="961" customFormat="1" ht="15.75">
      <c r="A303" s="82"/>
      <c r="B303" s="83"/>
      <c r="C303" s="83"/>
      <c r="D303" s="83"/>
      <c r="E303" s="83"/>
      <c r="F303" s="83"/>
      <c r="G303" s="83"/>
      <c r="H303" s="83"/>
      <c r="I303" s="83"/>
      <c r="J303" s="83"/>
      <c r="K303" s="83"/>
      <c r="L303" s="83"/>
      <c r="M303" s="83"/>
      <c r="N303" s="83"/>
      <c r="O303" s="83"/>
      <c r="P303" s="728"/>
      <c r="Q303" s="782"/>
      <c r="R303" s="782"/>
      <c r="S303" s="782"/>
      <c r="T303" s="782"/>
      <c r="U303" s="782"/>
      <c r="V303" s="782"/>
      <c r="W303" s="782"/>
      <c r="X303" s="782"/>
      <c r="Y303" s="782"/>
      <c r="Z303" s="782"/>
      <c r="AA303" s="782"/>
      <c r="AB303" s="782"/>
      <c r="AC303" s="782"/>
      <c r="AD303" s="154"/>
      <c r="AE303" s="1146"/>
    </row>
    <row r="304" spans="1:31" s="961" customFormat="1" ht="15.75">
      <c r="A304" s="82"/>
      <c r="B304" s="83"/>
      <c r="C304" s="83"/>
      <c r="D304" s="83"/>
      <c r="E304" s="83"/>
      <c r="F304" s="83"/>
      <c r="G304" s="83"/>
      <c r="H304" s="83"/>
      <c r="I304" s="83"/>
      <c r="J304" s="83"/>
      <c r="K304" s="83"/>
      <c r="L304" s="83"/>
      <c r="M304" s="83"/>
      <c r="N304" s="83"/>
      <c r="O304" s="83"/>
      <c r="P304" s="728"/>
      <c r="Q304" s="782"/>
      <c r="R304" s="782"/>
      <c r="S304" s="782"/>
      <c r="T304" s="782"/>
      <c r="U304" s="782"/>
      <c r="V304" s="782"/>
      <c r="W304" s="782"/>
      <c r="X304" s="782"/>
      <c r="Y304" s="782"/>
      <c r="Z304" s="782"/>
      <c r="AA304" s="782"/>
      <c r="AB304" s="782"/>
      <c r="AC304" s="782"/>
      <c r="AD304" s="154"/>
      <c r="AE304" s="1146"/>
    </row>
    <row r="305" spans="1:31" s="961" customFormat="1" ht="15.75">
      <c r="A305" s="82"/>
      <c r="B305" s="83"/>
      <c r="C305" s="83"/>
      <c r="D305" s="83"/>
      <c r="E305" s="83"/>
      <c r="F305" s="83"/>
      <c r="G305" s="83"/>
      <c r="H305" s="83"/>
      <c r="I305" s="83"/>
      <c r="J305" s="83"/>
      <c r="K305" s="83"/>
      <c r="L305" s="83"/>
      <c r="M305" s="83"/>
      <c r="N305" s="83"/>
      <c r="O305" s="83"/>
      <c r="P305" s="728"/>
      <c r="Q305" s="782"/>
      <c r="R305" s="782"/>
      <c r="S305" s="782"/>
      <c r="T305" s="782"/>
      <c r="U305" s="782"/>
      <c r="V305" s="782"/>
      <c r="W305" s="782"/>
      <c r="X305" s="782"/>
      <c r="Y305" s="782"/>
      <c r="Z305" s="782"/>
      <c r="AA305" s="782"/>
      <c r="AB305" s="782"/>
      <c r="AC305" s="782"/>
      <c r="AD305" s="154"/>
      <c r="AE305" s="1146"/>
    </row>
    <row r="306" spans="1:31" s="961" customFormat="1" ht="15.75">
      <c r="A306" s="82"/>
      <c r="B306" s="83"/>
      <c r="C306" s="83"/>
      <c r="D306" s="83"/>
      <c r="E306" s="83"/>
      <c r="F306" s="83"/>
      <c r="G306" s="83"/>
      <c r="H306" s="83"/>
      <c r="I306" s="83"/>
      <c r="J306" s="83"/>
      <c r="K306" s="83"/>
      <c r="L306" s="83"/>
      <c r="M306" s="83"/>
      <c r="N306" s="83"/>
      <c r="O306" s="83"/>
      <c r="P306" s="728"/>
      <c r="Q306" s="782"/>
      <c r="R306" s="782"/>
      <c r="S306" s="782"/>
      <c r="T306" s="782"/>
      <c r="U306" s="782"/>
      <c r="V306" s="782"/>
      <c r="W306" s="782"/>
      <c r="X306" s="782"/>
      <c r="Y306" s="782"/>
      <c r="Z306" s="782"/>
      <c r="AA306" s="782"/>
      <c r="AB306" s="782"/>
      <c r="AC306" s="782"/>
      <c r="AD306" s="154"/>
      <c r="AE306" s="1146"/>
    </row>
    <row r="307" spans="1:31" s="961" customFormat="1" ht="15.75">
      <c r="A307" s="82"/>
      <c r="B307" s="83"/>
      <c r="C307" s="83"/>
      <c r="D307" s="83"/>
      <c r="E307" s="83"/>
      <c r="F307" s="83"/>
      <c r="G307" s="83"/>
      <c r="H307" s="83"/>
      <c r="I307" s="83"/>
      <c r="J307" s="83"/>
      <c r="K307" s="83"/>
      <c r="L307" s="83"/>
      <c r="M307" s="83"/>
      <c r="N307" s="83"/>
      <c r="O307" s="83"/>
      <c r="P307" s="728"/>
      <c r="Q307" s="782"/>
      <c r="R307" s="782"/>
      <c r="S307" s="782"/>
      <c r="T307" s="782"/>
      <c r="U307" s="782"/>
      <c r="V307" s="782"/>
      <c r="W307" s="782"/>
      <c r="X307" s="782"/>
      <c r="Y307" s="782"/>
      <c r="Z307" s="782"/>
      <c r="AA307" s="782"/>
      <c r="AB307" s="782"/>
      <c r="AC307" s="782"/>
      <c r="AD307" s="154"/>
      <c r="AE307" s="1146"/>
    </row>
    <row r="308" spans="1:31" s="961" customFormat="1" ht="15.75">
      <c r="A308" s="82"/>
      <c r="B308" s="83"/>
      <c r="C308" s="83"/>
      <c r="D308" s="83"/>
      <c r="E308" s="83"/>
      <c r="F308" s="83"/>
      <c r="G308" s="83"/>
      <c r="H308" s="83"/>
      <c r="I308" s="83"/>
      <c r="J308" s="83"/>
      <c r="K308" s="83"/>
      <c r="L308" s="83"/>
      <c r="M308" s="83"/>
      <c r="N308" s="83"/>
      <c r="O308" s="83"/>
      <c r="P308" s="728"/>
      <c r="Q308" s="782"/>
      <c r="R308" s="782"/>
      <c r="S308" s="782"/>
      <c r="T308" s="782"/>
      <c r="U308" s="782"/>
      <c r="V308" s="782"/>
      <c r="W308" s="782"/>
      <c r="X308" s="782"/>
      <c r="Y308" s="782"/>
      <c r="Z308" s="782"/>
      <c r="AA308" s="782"/>
      <c r="AB308" s="782"/>
      <c r="AC308" s="782"/>
      <c r="AD308" s="154"/>
      <c r="AE308" s="1146"/>
    </row>
    <row r="309" spans="1:31" s="961" customFormat="1" ht="15.75">
      <c r="A309" s="82"/>
      <c r="B309" s="83"/>
      <c r="C309" s="83"/>
      <c r="D309" s="83"/>
      <c r="E309" s="83"/>
      <c r="F309" s="83"/>
      <c r="G309" s="83"/>
      <c r="H309" s="83"/>
      <c r="I309" s="83"/>
      <c r="J309" s="83"/>
      <c r="K309" s="83"/>
      <c r="L309" s="83"/>
      <c r="M309" s="83"/>
      <c r="N309" s="83"/>
      <c r="O309" s="83"/>
      <c r="P309" s="728"/>
      <c r="Q309" s="782"/>
      <c r="R309" s="782"/>
      <c r="S309" s="782"/>
      <c r="T309" s="782"/>
      <c r="U309" s="782"/>
      <c r="V309" s="782"/>
      <c r="W309" s="782"/>
      <c r="X309" s="782"/>
      <c r="Y309" s="782"/>
      <c r="Z309" s="782"/>
      <c r="AA309" s="782"/>
      <c r="AB309" s="782"/>
      <c r="AC309" s="782"/>
      <c r="AD309" s="154"/>
      <c r="AE309" s="1146"/>
    </row>
    <row r="310" spans="1:31" s="961" customFormat="1" ht="15.75">
      <c r="A310" s="82"/>
      <c r="B310" s="83"/>
      <c r="C310" s="83"/>
      <c r="D310" s="83"/>
      <c r="E310" s="83"/>
      <c r="F310" s="83"/>
      <c r="G310" s="83"/>
      <c r="H310" s="83"/>
      <c r="I310" s="83"/>
      <c r="J310" s="83"/>
      <c r="K310" s="83"/>
      <c r="L310" s="83"/>
      <c r="M310" s="83"/>
      <c r="N310" s="83"/>
      <c r="O310" s="83"/>
      <c r="P310" s="728"/>
      <c r="Q310" s="782"/>
      <c r="R310" s="782"/>
      <c r="S310" s="782"/>
      <c r="T310" s="782"/>
      <c r="U310" s="782"/>
      <c r="V310" s="782"/>
      <c r="W310" s="782"/>
      <c r="X310" s="782"/>
      <c r="Y310" s="782"/>
      <c r="Z310" s="782"/>
      <c r="AA310" s="782"/>
      <c r="AB310" s="782"/>
      <c r="AC310" s="782"/>
      <c r="AD310" s="154"/>
      <c r="AE310" s="1146"/>
    </row>
    <row r="311" spans="1:31" s="961" customFormat="1" ht="15.75">
      <c r="A311" s="82"/>
      <c r="B311" s="83"/>
      <c r="C311" s="83"/>
      <c r="D311" s="83"/>
      <c r="E311" s="83"/>
      <c r="F311" s="83"/>
      <c r="G311" s="83"/>
      <c r="H311" s="83"/>
      <c r="I311" s="83"/>
      <c r="J311" s="83"/>
      <c r="K311" s="83"/>
      <c r="L311" s="83"/>
      <c r="M311" s="83"/>
      <c r="N311" s="83"/>
      <c r="O311" s="83"/>
      <c r="P311" s="728"/>
      <c r="Q311" s="782"/>
      <c r="R311" s="782"/>
      <c r="S311" s="782"/>
      <c r="T311" s="782"/>
      <c r="U311" s="782"/>
      <c r="V311" s="782"/>
      <c r="W311" s="782"/>
      <c r="X311" s="782"/>
      <c r="Y311" s="782"/>
      <c r="Z311" s="782"/>
      <c r="AA311" s="782"/>
      <c r="AB311" s="782"/>
      <c r="AC311" s="782"/>
      <c r="AD311" s="154"/>
      <c r="AE311" s="1146"/>
    </row>
    <row r="312" spans="1:31" s="961" customFormat="1" ht="15.75">
      <c r="A312" s="82"/>
      <c r="B312" s="83"/>
      <c r="C312" s="83"/>
      <c r="D312" s="83"/>
      <c r="E312" s="83"/>
      <c r="F312" s="83"/>
      <c r="G312" s="83"/>
      <c r="H312" s="83"/>
      <c r="I312" s="83"/>
      <c r="J312" s="83"/>
      <c r="K312" s="83"/>
      <c r="L312" s="83"/>
      <c r="M312" s="83"/>
      <c r="N312" s="83"/>
      <c r="O312" s="83"/>
      <c r="P312" s="728"/>
      <c r="Q312" s="782"/>
      <c r="R312" s="782"/>
      <c r="S312" s="782"/>
      <c r="T312" s="782"/>
      <c r="U312" s="782"/>
      <c r="V312" s="782"/>
      <c r="W312" s="782"/>
      <c r="X312" s="782"/>
      <c r="Y312" s="782"/>
      <c r="Z312" s="782"/>
      <c r="AA312" s="782"/>
      <c r="AB312" s="782"/>
      <c r="AC312" s="782"/>
      <c r="AD312" s="154"/>
      <c r="AE312" s="1146"/>
    </row>
    <row r="313" spans="1:31" s="961" customFormat="1" ht="15.75">
      <c r="A313" s="82"/>
      <c r="B313" s="83"/>
      <c r="C313" s="83"/>
      <c r="D313" s="83"/>
      <c r="E313" s="83"/>
      <c r="F313" s="83"/>
      <c r="G313" s="83"/>
      <c r="H313" s="83"/>
      <c r="I313" s="83"/>
      <c r="J313" s="83"/>
      <c r="K313" s="83"/>
      <c r="L313" s="83"/>
      <c r="M313" s="83"/>
      <c r="N313" s="83"/>
      <c r="O313" s="83"/>
      <c r="P313" s="728"/>
      <c r="Q313" s="782"/>
      <c r="R313" s="782"/>
      <c r="S313" s="782"/>
      <c r="T313" s="782"/>
      <c r="U313" s="782"/>
      <c r="V313" s="782"/>
      <c r="W313" s="782"/>
      <c r="X313" s="782"/>
      <c r="Y313" s="782"/>
      <c r="Z313" s="782"/>
      <c r="AA313" s="782"/>
      <c r="AB313" s="782"/>
      <c r="AC313" s="782"/>
      <c r="AD313" s="154"/>
      <c r="AE313" s="1146"/>
    </row>
    <row r="314" spans="1:31" s="961" customFormat="1" ht="15.75">
      <c r="A314" s="82"/>
      <c r="B314" s="83"/>
      <c r="C314" s="83"/>
      <c r="D314" s="83"/>
      <c r="E314" s="83"/>
      <c r="F314" s="83"/>
      <c r="G314" s="83"/>
      <c r="H314" s="83"/>
      <c r="I314" s="83"/>
      <c r="J314" s="83"/>
      <c r="K314" s="83"/>
      <c r="L314" s="83"/>
      <c r="M314" s="83"/>
      <c r="N314" s="83"/>
      <c r="O314" s="83"/>
      <c r="P314" s="728"/>
      <c r="Q314" s="782"/>
      <c r="R314" s="782"/>
      <c r="S314" s="782"/>
      <c r="T314" s="782"/>
      <c r="U314" s="782"/>
      <c r="V314" s="782"/>
      <c r="W314" s="782"/>
      <c r="X314" s="782"/>
      <c r="Y314" s="782"/>
      <c r="Z314" s="782"/>
      <c r="AA314" s="782"/>
      <c r="AB314" s="782"/>
      <c r="AC314" s="782"/>
      <c r="AD314" s="154"/>
      <c r="AE314" s="1146"/>
    </row>
    <row r="315" spans="1:31" s="961" customFormat="1" ht="15.75">
      <c r="A315" s="82"/>
      <c r="B315" s="83"/>
      <c r="C315" s="83"/>
      <c r="D315" s="83"/>
      <c r="E315" s="83"/>
      <c r="F315" s="83"/>
      <c r="G315" s="83"/>
      <c r="H315" s="83"/>
      <c r="I315" s="83"/>
      <c r="J315" s="83"/>
      <c r="K315" s="83"/>
      <c r="L315" s="83"/>
      <c r="M315" s="83"/>
      <c r="N315" s="83"/>
      <c r="O315" s="83"/>
      <c r="P315" s="728"/>
      <c r="Q315" s="782"/>
      <c r="R315" s="782"/>
      <c r="S315" s="782"/>
      <c r="T315" s="782"/>
      <c r="U315" s="782"/>
      <c r="V315" s="782"/>
      <c r="W315" s="782"/>
      <c r="X315" s="782"/>
      <c r="Y315" s="782"/>
      <c r="Z315" s="782"/>
      <c r="AA315" s="782"/>
      <c r="AB315" s="782"/>
      <c r="AC315" s="782"/>
      <c r="AD315" s="154"/>
      <c r="AE315" s="1146"/>
    </row>
    <row r="316" spans="1:31" s="961" customFormat="1" ht="15.75">
      <c r="A316" s="82"/>
      <c r="B316" s="83"/>
      <c r="C316" s="83"/>
      <c r="D316" s="83"/>
      <c r="E316" s="83"/>
      <c r="F316" s="83"/>
      <c r="G316" s="83"/>
      <c r="H316" s="83"/>
      <c r="I316" s="83"/>
      <c r="J316" s="83"/>
      <c r="K316" s="83"/>
      <c r="L316" s="83"/>
      <c r="M316" s="83"/>
      <c r="N316" s="83"/>
      <c r="O316" s="83"/>
      <c r="P316" s="728"/>
      <c r="Q316" s="782"/>
      <c r="R316" s="782"/>
      <c r="S316" s="782"/>
      <c r="T316" s="782"/>
      <c r="U316" s="782"/>
      <c r="V316" s="782"/>
      <c r="W316" s="782"/>
      <c r="X316" s="782"/>
      <c r="Y316" s="782"/>
      <c r="Z316" s="782"/>
      <c r="AA316" s="782"/>
      <c r="AB316" s="782"/>
      <c r="AC316" s="782"/>
      <c r="AD316" s="154"/>
      <c r="AE316" s="1146"/>
    </row>
    <row r="317" spans="1:31" s="961" customFormat="1" ht="15.75">
      <c r="A317" s="82"/>
      <c r="B317" s="83"/>
      <c r="C317" s="83"/>
      <c r="D317" s="83"/>
      <c r="E317" s="83"/>
      <c r="F317" s="83"/>
      <c r="G317" s="83"/>
      <c r="H317" s="83"/>
      <c r="I317" s="83"/>
      <c r="J317" s="83"/>
      <c r="K317" s="83"/>
      <c r="L317" s="83"/>
      <c r="M317" s="83"/>
      <c r="N317" s="83"/>
      <c r="O317" s="83"/>
      <c r="P317" s="728"/>
      <c r="Q317" s="782"/>
      <c r="R317" s="782"/>
      <c r="S317" s="782"/>
      <c r="T317" s="782"/>
      <c r="U317" s="782"/>
      <c r="V317" s="782"/>
      <c r="W317" s="782"/>
      <c r="X317" s="782"/>
      <c r="Y317" s="782"/>
      <c r="Z317" s="782"/>
      <c r="AA317" s="782"/>
      <c r="AB317" s="782"/>
      <c r="AC317" s="782"/>
      <c r="AD317" s="154"/>
      <c r="AE317" s="1146"/>
    </row>
    <row r="318" spans="1:31" s="961" customFormat="1" ht="15.75">
      <c r="A318" s="82"/>
      <c r="B318" s="83"/>
      <c r="C318" s="83"/>
      <c r="D318" s="83"/>
      <c r="E318" s="83"/>
      <c r="F318" s="83"/>
      <c r="G318" s="83"/>
      <c r="H318" s="83"/>
      <c r="I318" s="83"/>
      <c r="J318" s="83"/>
      <c r="K318" s="83"/>
      <c r="L318" s="83"/>
      <c r="M318" s="83"/>
      <c r="N318" s="83"/>
      <c r="O318" s="83"/>
      <c r="P318" s="728"/>
      <c r="Q318" s="782"/>
      <c r="R318" s="782"/>
      <c r="S318" s="782"/>
      <c r="T318" s="782"/>
      <c r="U318" s="782"/>
      <c r="V318" s="782"/>
      <c r="W318" s="782"/>
      <c r="X318" s="782"/>
      <c r="Y318" s="782"/>
      <c r="Z318" s="782"/>
      <c r="AA318" s="782"/>
      <c r="AB318" s="782"/>
      <c r="AC318" s="782"/>
      <c r="AD318" s="154"/>
      <c r="AE318" s="1146"/>
    </row>
    <row r="319" spans="1:31" s="961" customFormat="1" ht="15.75">
      <c r="A319" s="82"/>
      <c r="B319" s="83"/>
      <c r="C319" s="83"/>
      <c r="D319" s="83"/>
      <c r="E319" s="83"/>
      <c r="F319" s="83"/>
      <c r="G319" s="83"/>
      <c r="H319" s="83"/>
      <c r="I319" s="83"/>
      <c r="J319" s="83"/>
      <c r="K319" s="83"/>
      <c r="L319" s="83"/>
      <c r="M319" s="83"/>
      <c r="N319" s="83"/>
      <c r="O319" s="83"/>
      <c r="P319" s="728"/>
      <c r="Q319" s="782"/>
      <c r="R319" s="782"/>
      <c r="S319" s="782"/>
      <c r="T319" s="782"/>
      <c r="U319" s="782"/>
      <c r="V319" s="782"/>
      <c r="W319" s="782"/>
      <c r="X319" s="782"/>
      <c r="Y319" s="782"/>
      <c r="Z319" s="782"/>
      <c r="AA319" s="782"/>
      <c r="AB319" s="782"/>
      <c r="AC319" s="782"/>
      <c r="AD319" s="154"/>
      <c r="AE319" s="1146"/>
    </row>
    <row r="320" spans="1:31" s="961" customFormat="1" ht="15.75">
      <c r="A320" s="82"/>
      <c r="B320" s="83"/>
      <c r="C320" s="83"/>
      <c r="D320" s="83"/>
      <c r="E320" s="83"/>
      <c r="F320" s="83"/>
      <c r="G320" s="83"/>
      <c r="H320" s="83"/>
      <c r="I320" s="83"/>
      <c r="J320" s="83"/>
      <c r="K320" s="83"/>
      <c r="L320" s="83"/>
      <c r="M320" s="83"/>
      <c r="N320" s="83"/>
      <c r="O320" s="83"/>
      <c r="P320" s="728"/>
      <c r="Q320" s="782"/>
      <c r="R320" s="782"/>
      <c r="S320" s="782"/>
      <c r="T320" s="782"/>
      <c r="U320" s="782"/>
      <c r="V320" s="782"/>
      <c r="W320" s="782"/>
      <c r="X320" s="782"/>
      <c r="Y320" s="782"/>
      <c r="Z320" s="782"/>
      <c r="AA320" s="782"/>
      <c r="AB320" s="782"/>
      <c r="AC320" s="782"/>
      <c r="AD320" s="154"/>
      <c r="AE320" s="1146"/>
    </row>
    <row r="321" spans="1:31" s="961" customFormat="1" ht="15.75">
      <c r="A321" s="82"/>
      <c r="B321" s="83"/>
      <c r="C321" s="83"/>
      <c r="D321" s="83"/>
      <c r="E321" s="83"/>
      <c r="F321" s="83"/>
      <c r="G321" s="83"/>
      <c r="H321" s="83"/>
      <c r="I321" s="83"/>
      <c r="J321" s="83"/>
      <c r="K321" s="83"/>
      <c r="L321" s="83"/>
      <c r="M321" s="83"/>
      <c r="N321" s="83"/>
      <c r="O321" s="83"/>
      <c r="P321" s="728"/>
      <c r="Q321" s="782"/>
      <c r="R321" s="782"/>
      <c r="S321" s="782"/>
      <c r="T321" s="782"/>
      <c r="U321" s="782"/>
      <c r="V321" s="782"/>
      <c r="W321" s="782"/>
      <c r="X321" s="782"/>
      <c r="Y321" s="782"/>
      <c r="Z321" s="782"/>
      <c r="AA321" s="782"/>
      <c r="AB321" s="782"/>
      <c r="AC321" s="782"/>
      <c r="AD321" s="154"/>
      <c r="AE321" s="1146"/>
    </row>
    <row r="322" spans="1:31" s="961" customFormat="1" ht="15.75">
      <c r="A322" s="82"/>
      <c r="B322" s="83"/>
      <c r="C322" s="83"/>
      <c r="D322" s="83"/>
      <c r="E322" s="83"/>
      <c r="F322" s="83"/>
      <c r="G322" s="83"/>
      <c r="H322" s="83"/>
      <c r="I322" s="83"/>
      <c r="J322" s="83"/>
      <c r="K322" s="83"/>
      <c r="L322" s="83"/>
      <c r="M322" s="83"/>
      <c r="N322" s="83"/>
      <c r="O322" s="83"/>
      <c r="P322" s="728"/>
      <c r="Q322" s="782"/>
      <c r="R322" s="782"/>
      <c r="S322" s="782"/>
      <c r="T322" s="782"/>
      <c r="U322" s="782"/>
      <c r="V322" s="782"/>
      <c r="W322" s="782"/>
      <c r="X322" s="782"/>
      <c r="Y322" s="782"/>
      <c r="Z322" s="782"/>
      <c r="AA322" s="782"/>
      <c r="AB322" s="782"/>
      <c r="AC322" s="782"/>
      <c r="AD322" s="154"/>
      <c r="AE322" s="1146"/>
    </row>
    <row r="323" spans="1:31" s="961" customFormat="1" ht="15.75">
      <c r="A323" s="82"/>
      <c r="B323" s="83"/>
      <c r="C323" s="83"/>
      <c r="D323" s="83"/>
      <c r="E323" s="83"/>
      <c r="F323" s="83"/>
      <c r="G323" s="83"/>
      <c r="H323" s="83"/>
      <c r="I323" s="83"/>
      <c r="J323" s="83"/>
      <c r="K323" s="83"/>
      <c r="L323" s="83"/>
      <c r="M323" s="83"/>
      <c r="N323" s="83"/>
      <c r="O323" s="83"/>
      <c r="P323" s="728"/>
      <c r="Q323" s="782"/>
      <c r="R323" s="782"/>
      <c r="S323" s="782"/>
      <c r="T323" s="782"/>
      <c r="U323" s="782"/>
      <c r="V323" s="782"/>
      <c r="W323" s="782"/>
      <c r="X323" s="782"/>
      <c r="Y323" s="782"/>
      <c r="Z323" s="782"/>
      <c r="AA323" s="782"/>
      <c r="AB323" s="782"/>
      <c r="AC323" s="782"/>
      <c r="AD323" s="154"/>
      <c r="AE323" s="1146"/>
    </row>
    <row r="324" spans="1:31" s="961" customFormat="1" ht="15.75">
      <c r="A324" s="82"/>
      <c r="B324" s="83"/>
      <c r="C324" s="83"/>
      <c r="D324" s="83"/>
      <c r="E324" s="83"/>
      <c r="F324" s="83"/>
      <c r="G324" s="83"/>
      <c r="H324" s="83"/>
      <c r="I324" s="83"/>
      <c r="J324" s="83"/>
      <c r="K324" s="83"/>
      <c r="L324" s="83"/>
      <c r="M324" s="83"/>
      <c r="N324" s="83"/>
      <c r="O324" s="83"/>
      <c r="P324" s="728"/>
      <c r="Q324" s="782"/>
      <c r="R324" s="782"/>
      <c r="S324" s="782"/>
      <c r="T324" s="782"/>
      <c r="U324" s="782"/>
      <c r="V324" s="782"/>
      <c r="W324" s="782"/>
      <c r="X324" s="782"/>
      <c r="Y324" s="782"/>
      <c r="Z324" s="782"/>
      <c r="AA324" s="782"/>
      <c r="AB324" s="782"/>
      <c r="AC324" s="782"/>
      <c r="AD324" s="154"/>
      <c r="AE324" s="1146"/>
    </row>
    <row r="325" spans="1:31" s="961" customFormat="1" ht="15.75">
      <c r="A325" s="82"/>
      <c r="B325" s="83"/>
      <c r="C325" s="83"/>
      <c r="D325" s="83"/>
      <c r="E325" s="83"/>
      <c r="F325" s="83"/>
      <c r="G325" s="83"/>
      <c r="H325" s="83"/>
      <c r="I325" s="83"/>
      <c r="J325" s="83"/>
      <c r="K325" s="83"/>
      <c r="L325" s="83"/>
      <c r="M325" s="83"/>
      <c r="N325" s="83"/>
      <c r="O325" s="83"/>
      <c r="P325" s="728"/>
      <c r="Q325" s="782"/>
      <c r="R325" s="782"/>
      <c r="S325" s="782"/>
      <c r="T325" s="782"/>
      <c r="U325" s="782"/>
      <c r="V325" s="782"/>
      <c r="W325" s="782"/>
      <c r="X325" s="782"/>
      <c r="Y325" s="782"/>
      <c r="Z325" s="782"/>
      <c r="AA325" s="782"/>
      <c r="AB325" s="782"/>
      <c r="AC325" s="782"/>
      <c r="AD325" s="154"/>
      <c r="AE325" s="1146"/>
    </row>
    <row r="326" spans="1:31" s="961" customFormat="1" ht="15.75">
      <c r="A326" s="82"/>
      <c r="B326" s="83"/>
      <c r="C326" s="83"/>
      <c r="D326" s="83"/>
      <c r="E326" s="83"/>
      <c r="F326" s="83"/>
      <c r="G326" s="83"/>
      <c r="H326" s="83"/>
      <c r="I326" s="83"/>
      <c r="J326" s="83"/>
      <c r="K326" s="83"/>
      <c r="L326" s="83"/>
      <c r="M326" s="83"/>
      <c r="N326" s="83"/>
      <c r="O326" s="83"/>
      <c r="P326" s="728"/>
      <c r="Q326" s="782"/>
      <c r="R326" s="782"/>
      <c r="S326" s="782"/>
      <c r="T326" s="782"/>
      <c r="U326" s="782"/>
      <c r="V326" s="782"/>
      <c r="W326" s="782"/>
      <c r="X326" s="782"/>
      <c r="Y326" s="782"/>
      <c r="Z326" s="782"/>
      <c r="AA326" s="782"/>
      <c r="AB326" s="782"/>
      <c r="AC326" s="782"/>
      <c r="AD326" s="154"/>
      <c r="AE326" s="1146"/>
    </row>
    <row r="327" spans="1:31" s="961" customFormat="1" ht="15.75">
      <c r="A327" s="82"/>
      <c r="B327" s="83"/>
      <c r="C327" s="83"/>
      <c r="D327" s="83"/>
      <c r="E327" s="83"/>
      <c r="F327" s="83"/>
      <c r="G327" s="83"/>
      <c r="H327" s="83"/>
      <c r="I327" s="83"/>
      <c r="J327" s="83"/>
      <c r="K327" s="83"/>
      <c r="L327" s="83"/>
      <c r="M327" s="83"/>
      <c r="N327" s="83"/>
      <c r="O327" s="83"/>
      <c r="P327" s="728"/>
      <c r="Q327" s="782"/>
      <c r="R327" s="782"/>
      <c r="S327" s="782"/>
      <c r="T327" s="782"/>
      <c r="U327" s="782"/>
      <c r="V327" s="782"/>
      <c r="W327" s="782"/>
      <c r="X327" s="782"/>
      <c r="Y327" s="782"/>
      <c r="Z327" s="782"/>
      <c r="AA327" s="782"/>
      <c r="AB327" s="782"/>
      <c r="AC327" s="782"/>
      <c r="AD327" s="154"/>
      <c r="AE327" s="1146"/>
    </row>
    <row r="328" spans="1:31" s="961" customFormat="1" ht="15.75">
      <c r="A328" s="82"/>
      <c r="B328" s="83"/>
      <c r="C328" s="83"/>
      <c r="D328" s="83"/>
      <c r="E328" s="83"/>
      <c r="F328" s="83"/>
      <c r="G328" s="83"/>
      <c r="H328" s="83"/>
      <c r="I328" s="83"/>
      <c r="J328" s="83"/>
      <c r="K328" s="83"/>
      <c r="L328" s="83"/>
      <c r="M328" s="83"/>
      <c r="N328" s="83"/>
      <c r="O328" s="83"/>
      <c r="P328" s="728"/>
      <c r="Q328" s="782"/>
      <c r="R328" s="782"/>
      <c r="S328" s="782"/>
      <c r="T328" s="782"/>
      <c r="U328" s="782"/>
      <c r="V328" s="782"/>
      <c r="W328" s="782"/>
      <c r="X328" s="782"/>
      <c r="Y328" s="782"/>
      <c r="Z328" s="782"/>
      <c r="AA328" s="782"/>
      <c r="AB328" s="782"/>
      <c r="AC328" s="782"/>
      <c r="AD328" s="154"/>
      <c r="AE328" s="1146"/>
    </row>
    <row r="329" spans="1:31" s="961" customFormat="1" ht="15.75">
      <c r="A329" s="82"/>
      <c r="B329" s="83"/>
      <c r="C329" s="83"/>
      <c r="D329" s="83"/>
      <c r="E329" s="83"/>
      <c r="F329" s="83"/>
      <c r="G329" s="83"/>
      <c r="H329" s="83"/>
      <c r="I329" s="83"/>
      <c r="J329" s="83"/>
      <c r="K329" s="83"/>
      <c r="L329" s="83"/>
      <c r="M329" s="83"/>
      <c r="N329" s="83"/>
      <c r="O329" s="83"/>
      <c r="P329" s="728"/>
      <c r="Q329" s="782"/>
      <c r="R329" s="782"/>
      <c r="S329" s="782"/>
      <c r="T329" s="782"/>
      <c r="U329" s="782"/>
      <c r="V329" s="782"/>
      <c r="W329" s="782"/>
      <c r="X329" s="782"/>
      <c r="Y329" s="782"/>
      <c r="Z329" s="782"/>
      <c r="AA329" s="782"/>
      <c r="AB329" s="782"/>
      <c r="AC329" s="782"/>
      <c r="AD329" s="154"/>
      <c r="AE329" s="1146"/>
    </row>
    <row r="330" spans="1:31" s="961" customFormat="1" ht="15.75">
      <c r="A330" s="82"/>
      <c r="B330" s="83"/>
      <c r="C330" s="83"/>
      <c r="D330" s="83"/>
      <c r="E330" s="83"/>
      <c r="F330" s="83"/>
      <c r="G330" s="83"/>
      <c r="H330" s="83"/>
      <c r="I330" s="83"/>
      <c r="J330" s="83"/>
      <c r="K330" s="83"/>
      <c r="L330" s="83"/>
      <c r="M330" s="83"/>
      <c r="N330" s="83"/>
      <c r="O330" s="83"/>
      <c r="P330" s="728"/>
      <c r="Q330" s="782"/>
      <c r="R330" s="782"/>
      <c r="S330" s="782"/>
      <c r="T330" s="782"/>
      <c r="U330" s="782"/>
      <c r="V330" s="782"/>
      <c r="W330" s="782"/>
      <c r="X330" s="782"/>
      <c r="Y330" s="782"/>
      <c r="Z330" s="782"/>
      <c r="AA330" s="782"/>
      <c r="AB330" s="782"/>
      <c r="AC330" s="782"/>
      <c r="AD330" s="154"/>
      <c r="AE330" s="1146"/>
    </row>
    <row r="331" spans="1:31" s="961" customFormat="1" ht="15.75">
      <c r="A331" s="82"/>
      <c r="B331" s="83"/>
      <c r="C331" s="83"/>
      <c r="D331" s="83"/>
      <c r="E331" s="83"/>
      <c r="F331" s="83"/>
      <c r="G331" s="83"/>
      <c r="H331" s="83"/>
      <c r="I331" s="83"/>
      <c r="J331" s="83"/>
      <c r="K331" s="83"/>
      <c r="L331" s="83"/>
      <c r="M331" s="83"/>
      <c r="N331" s="83"/>
      <c r="O331" s="83"/>
      <c r="P331" s="728"/>
      <c r="Q331" s="782"/>
      <c r="R331" s="782"/>
      <c r="S331" s="782"/>
      <c r="T331" s="782"/>
      <c r="U331" s="782"/>
      <c r="V331" s="782"/>
      <c r="W331" s="782"/>
      <c r="X331" s="782"/>
      <c r="Y331" s="782"/>
      <c r="Z331" s="782"/>
      <c r="AA331" s="782"/>
      <c r="AB331" s="782"/>
      <c r="AC331" s="782"/>
      <c r="AD331" s="154"/>
      <c r="AE331" s="1146"/>
    </row>
    <row r="332" spans="1:31" s="961" customFormat="1" ht="15.75">
      <c r="A332" s="82"/>
      <c r="B332" s="83"/>
      <c r="C332" s="83"/>
      <c r="D332" s="83"/>
      <c r="E332" s="83"/>
      <c r="F332" s="83"/>
      <c r="G332" s="83"/>
      <c r="H332" s="83"/>
      <c r="I332" s="83"/>
      <c r="J332" s="83"/>
      <c r="K332" s="83"/>
      <c r="L332" s="83"/>
      <c r="M332" s="83"/>
      <c r="N332" s="83"/>
      <c r="O332" s="83"/>
      <c r="P332" s="728"/>
      <c r="Q332" s="782"/>
      <c r="R332" s="782"/>
      <c r="S332" s="782"/>
      <c r="T332" s="782"/>
      <c r="U332" s="782"/>
      <c r="V332" s="782"/>
      <c r="W332" s="782"/>
      <c r="X332" s="782"/>
      <c r="Y332" s="782"/>
      <c r="Z332" s="782"/>
      <c r="AA332" s="782"/>
      <c r="AB332" s="782"/>
      <c r="AC332" s="782"/>
      <c r="AD332" s="154"/>
      <c r="AE332" s="1146"/>
    </row>
    <row r="333" spans="1:31" s="961" customFormat="1" ht="15.75">
      <c r="A333" s="82"/>
      <c r="B333" s="83"/>
      <c r="C333" s="83"/>
      <c r="D333" s="83"/>
      <c r="E333" s="83"/>
      <c r="F333" s="83"/>
      <c r="G333" s="83"/>
      <c r="H333" s="83"/>
      <c r="I333" s="83"/>
      <c r="J333" s="83"/>
      <c r="K333" s="83"/>
      <c r="L333" s="83"/>
      <c r="M333" s="83"/>
      <c r="N333" s="83"/>
      <c r="O333" s="83"/>
      <c r="P333" s="728"/>
      <c r="Q333" s="782"/>
      <c r="R333" s="782"/>
      <c r="S333" s="782"/>
      <c r="T333" s="782"/>
      <c r="U333" s="782"/>
      <c r="V333" s="782"/>
      <c r="W333" s="782"/>
      <c r="X333" s="782"/>
      <c r="Y333" s="782"/>
      <c r="Z333" s="782"/>
      <c r="AA333" s="782"/>
      <c r="AB333" s="782"/>
      <c r="AC333" s="782"/>
      <c r="AD333" s="154"/>
      <c r="AE333" s="1146"/>
    </row>
    <row r="334" spans="1:31" s="961" customFormat="1" ht="15.75">
      <c r="A334" s="82"/>
      <c r="B334" s="83"/>
      <c r="C334" s="83"/>
      <c r="D334" s="83"/>
      <c r="E334" s="83"/>
      <c r="F334" s="83"/>
      <c r="G334" s="83"/>
      <c r="H334" s="83"/>
      <c r="I334" s="83"/>
      <c r="J334" s="83"/>
      <c r="K334" s="83"/>
      <c r="L334" s="83"/>
      <c r="M334" s="83"/>
      <c r="N334" s="83"/>
      <c r="O334" s="83"/>
      <c r="P334" s="728"/>
      <c r="Q334" s="782"/>
      <c r="R334" s="782"/>
      <c r="S334" s="782"/>
      <c r="T334" s="782"/>
      <c r="U334" s="782"/>
      <c r="V334" s="782"/>
      <c r="W334" s="782"/>
      <c r="X334" s="782"/>
      <c r="Y334" s="782"/>
      <c r="Z334" s="782"/>
      <c r="AA334" s="782"/>
      <c r="AB334" s="782"/>
      <c r="AC334" s="782"/>
      <c r="AD334" s="154"/>
      <c r="AE334" s="1146"/>
    </row>
    <row r="335" spans="1:31" s="961" customFormat="1" ht="15.75">
      <c r="A335" s="82"/>
      <c r="B335" s="83"/>
      <c r="C335" s="83"/>
      <c r="D335" s="83"/>
      <c r="E335" s="83"/>
      <c r="F335" s="83"/>
      <c r="G335" s="83"/>
      <c r="H335" s="83"/>
      <c r="I335" s="83"/>
      <c r="J335" s="83"/>
      <c r="K335" s="83"/>
      <c r="L335" s="83"/>
      <c r="M335" s="83"/>
      <c r="N335" s="83"/>
      <c r="O335" s="83"/>
      <c r="P335" s="728"/>
      <c r="Q335" s="782"/>
      <c r="R335" s="782"/>
      <c r="S335" s="782"/>
      <c r="T335" s="782"/>
      <c r="U335" s="782"/>
      <c r="V335" s="782"/>
      <c r="W335" s="782"/>
      <c r="X335" s="782"/>
      <c r="Y335" s="782"/>
      <c r="Z335" s="782"/>
      <c r="AA335" s="782"/>
      <c r="AB335" s="782"/>
      <c r="AC335" s="782"/>
      <c r="AD335" s="154"/>
      <c r="AE335" s="1146"/>
    </row>
    <row r="336" spans="1:31" s="961" customFormat="1" ht="15.75">
      <c r="A336" s="82"/>
      <c r="B336" s="83"/>
      <c r="C336" s="83"/>
      <c r="D336" s="83"/>
      <c r="E336" s="83"/>
      <c r="F336" s="83"/>
      <c r="G336" s="83"/>
      <c r="H336" s="83"/>
      <c r="I336" s="83"/>
      <c r="J336" s="83"/>
      <c r="K336" s="83"/>
      <c r="L336" s="83"/>
      <c r="M336" s="83"/>
      <c r="N336" s="83"/>
      <c r="O336" s="83"/>
      <c r="P336" s="728"/>
      <c r="Q336" s="782"/>
      <c r="R336" s="782"/>
      <c r="S336" s="782"/>
      <c r="T336" s="782"/>
      <c r="U336" s="782"/>
      <c r="V336" s="782"/>
      <c r="W336" s="782"/>
      <c r="X336" s="782"/>
      <c r="Y336" s="782"/>
      <c r="Z336" s="782"/>
      <c r="AA336" s="782"/>
      <c r="AB336" s="782"/>
      <c r="AC336" s="782"/>
      <c r="AD336" s="154"/>
      <c r="AE336" s="1146"/>
    </row>
    <row r="337" spans="1:31" s="961" customFormat="1" ht="15.75">
      <c r="A337" s="82"/>
      <c r="B337" s="83"/>
      <c r="C337" s="83"/>
      <c r="D337" s="83"/>
      <c r="E337" s="83"/>
      <c r="F337" s="83"/>
      <c r="G337" s="83"/>
      <c r="H337" s="83"/>
      <c r="I337" s="83"/>
      <c r="J337" s="83"/>
      <c r="K337" s="83"/>
      <c r="L337" s="83"/>
      <c r="M337" s="83"/>
      <c r="N337" s="83"/>
      <c r="O337" s="83"/>
      <c r="P337" s="728"/>
      <c r="Q337" s="782"/>
      <c r="R337" s="782"/>
      <c r="S337" s="782"/>
      <c r="T337" s="782"/>
      <c r="U337" s="782"/>
      <c r="V337" s="782"/>
      <c r="W337" s="782"/>
      <c r="X337" s="782"/>
      <c r="Y337" s="782"/>
      <c r="Z337" s="782"/>
      <c r="AA337" s="782"/>
      <c r="AB337" s="782"/>
      <c r="AC337" s="782"/>
      <c r="AD337" s="154"/>
      <c r="AE337" s="1146"/>
    </row>
    <row r="338" spans="1:31" s="961" customFormat="1" ht="15.75">
      <c r="A338" s="82"/>
      <c r="B338" s="83"/>
      <c r="C338" s="83"/>
      <c r="D338" s="83"/>
      <c r="E338" s="83"/>
      <c r="F338" s="83"/>
      <c r="G338" s="83"/>
      <c r="H338" s="83"/>
      <c r="I338" s="83"/>
      <c r="J338" s="83"/>
      <c r="K338" s="83"/>
      <c r="L338" s="83"/>
      <c r="M338" s="83"/>
      <c r="N338" s="83"/>
      <c r="O338" s="83"/>
      <c r="P338" s="728"/>
      <c r="Q338" s="782"/>
      <c r="R338" s="782"/>
      <c r="S338" s="782"/>
      <c r="T338" s="782"/>
      <c r="U338" s="782"/>
      <c r="V338" s="782"/>
      <c r="W338" s="782"/>
      <c r="X338" s="782"/>
      <c r="Y338" s="782"/>
      <c r="Z338" s="782"/>
      <c r="AA338" s="782"/>
      <c r="AB338" s="782"/>
      <c r="AC338" s="782"/>
      <c r="AD338" s="154"/>
      <c r="AE338" s="1146"/>
    </row>
    <row r="339" spans="1:31" s="961" customFormat="1" ht="15.75">
      <c r="A339" s="82"/>
      <c r="B339" s="83"/>
      <c r="C339" s="83"/>
      <c r="D339" s="83"/>
      <c r="E339" s="83"/>
      <c r="F339" s="83"/>
      <c r="G339" s="83"/>
      <c r="H339" s="83"/>
      <c r="I339" s="83"/>
      <c r="J339" s="83"/>
      <c r="K339" s="83"/>
      <c r="L339" s="83"/>
      <c r="M339" s="83"/>
      <c r="N339" s="83"/>
      <c r="O339" s="83"/>
      <c r="P339" s="728"/>
      <c r="Q339" s="782"/>
      <c r="R339" s="782"/>
      <c r="S339" s="782"/>
      <c r="T339" s="782"/>
      <c r="U339" s="782"/>
      <c r="V339" s="782"/>
      <c r="W339" s="782"/>
      <c r="X339" s="782"/>
      <c r="Y339" s="782"/>
      <c r="Z339" s="782"/>
      <c r="AA339" s="782"/>
      <c r="AB339" s="782"/>
      <c r="AC339" s="782"/>
      <c r="AD339" s="154"/>
      <c r="AE339" s="1146"/>
    </row>
    <row r="340" spans="1:31" s="961" customFormat="1" ht="15.75">
      <c r="A340" s="82"/>
      <c r="B340" s="83"/>
      <c r="C340" s="83"/>
      <c r="D340" s="83"/>
      <c r="E340" s="83"/>
      <c r="F340" s="83"/>
      <c r="G340" s="83"/>
      <c r="H340" s="83"/>
      <c r="I340" s="83"/>
      <c r="J340" s="83"/>
      <c r="K340" s="83"/>
      <c r="L340" s="83"/>
      <c r="M340" s="83"/>
      <c r="N340" s="83"/>
      <c r="O340" s="83"/>
      <c r="P340" s="728"/>
      <c r="Q340" s="782"/>
      <c r="R340" s="782"/>
      <c r="S340" s="782"/>
      <c r="T340" s="782"/>
      <c r="U340" s="782"/>
      <c r="V340" s="782"/>
      <c r="W340" s="782"/>
      <c r="X340" s="782"/>
      <c r="Y340" s="782"/>
      <c r="Z340" s="782"/>
      <c r="AA340" s="782"/>
      <c r="AB340" s="782"/>
      <c r="AC340" s="782"/>
      <c r="AD340" s="154"/>
      <c r="AE340" s="1146"/>
    </row>
    <row r="341" spans="1:31" s="961" customFormat="1" ht="15.75">
      <c r="A341" s="82"/>
      <c r="B341" s="83"/>
      <c r="C341" s="83"/>
      <c r="D341" s="83"/>
      <c r="E341" s="83"/>
      <c r="F341" s="83"/>
      <c r="G341" s="83"/>
      <c r="H341" s="83"/>
      <c r="I341" s="83"/>
      <c r="J341" s="83"/>
      <c r="K341" s="83"/>
      <c r="L341" s="83"/>
      <c r="M341" s="83"/>
      <c r="N341" s="83"/>
      <c r="O341" s="83"/>
      <c r="P341" s="728"/>
      <c r="Q341" s="782"/>
      <c r="R341" s="782"/>
      <c r="S341" s="782"/>
      <c r="T341" s="782"/>
      <c r="U341" s="782"/>
      <c r="V341" s="782"/>
      <c r="W341" s="782"/>
      <c r="X341" s="782"/>
      <c r="Y341" s="782"/>
      <c r="Z341" s="782"/>
      <c r="AA341" s="782"/>
      <c r="AB341" s="782"/>
      <c r="AC341" s="782"/>
      <c r="AD341" s="154"/>
      <c r="AE341" s="1146"/>
    </row>
    <row r="342" spans="1:31" s="961" customFormat="1" ht="15.75">
      <c r="A342" s="82"/>
      <c r="B342" s="83"/>
      <c r="C342" s="83"/>
      <c r="D342" s="83"/>
      <c r="E342" s="83"/>
      <c r="F342" s="83"/>
      <c r="G342" s="83"/>
      <c r="H342" s="83"/>
      <c r="I342" s="83"/>
      <c r="J342" s="83"/>
      <c r="K342" s="83"/>
      <c r="L342" s="83"/>
      <c r="M342" s="83"/>
      <c r="N342" s="83"/>
      <c r="O342" s="83"/>
      <c r="P342" s="728"/>
      <c r="Q342" s="782"/>
      <c r="R342" s="782"/>
      <c r="S342" s="782"/>
      <c r="T342" s="782"/>
      <c r="U342" s="782"/>
      <c r="V342" s="782"/>
      <c r="W342" s="782"/>
      <c r="X342" s="782"/>
      <c r="Y342" s="782"/>
      <c r="Z342" s="782"/>
      <c r="AA342" s="782"/>
      <c r="AB342" s="782"/>
      <c r="AC342" s="782"/>
      <c r="AD342" s="154"/>
      <c r="AE342" s="1146"/>
    </row>
    <row r="343" spans="1:31" s="961" customFormat="1" ht="15.75">
      <c r="A343" s="82"/>
      <c r="B343" s="83"/>
      <c r="C343" s="83"/>
      <c r="D343" s="83"/>
      <c r="E343" s="83"/>
      <c r="F343" s="83"/>
      <c r="G343" s="83"/>
      <c r="H343" s="83"/>
      <c r="I343" s="83"/>
      <c r="J343" s="83"/>
      <c r="K343" s="83"/>
      <c r="L343" s="83"/>
      <c r="M343" s="83"/>
      <c r="N343" s="83"/>
      <c r="O343" s="83"/>
      <c r="P343" s="728"/>
      <c r="Q343" s="782"/>
      <c r="R343" s="782"/>
      <c r="S343" s="782"/>
      <c r="T343" s="782"/>
      <c r="U343" s="782"/>
      <c r="V343" s="782"/>
      <c r="W343" s="782"/>
      <c r="X343" s="782"/>
      <c r="Y343" s="782"/>
      <c r="Z343" s="782"/>
      <c r="AA343" s="782"/>
      <c r="AB343" s="782"/>
      <c r="AC343" s="782"/>
      <c r="AD343" s="154"/>
      <c r="AE343" s="1146"/>
    </row>
    <row r="344" spans="1:31" s="961" customFormat="1" ht="15.75">
      <c r="A344" s="82"/>
      <c r="B344" s="83"/>
      <c r="C344" s="83"/>
      <c r="D344" s="83"/>
      <c r="E344" s="83"/>
      <c r="F344" s="83"/>
      <c r="G344" s="83"/>
      <c r="H344" s="83"/>
      <c r="I344" s="83"/>
      <c r="J344" s="83"/>
      <c r="K344" s="83"/>
      <c r="L344" s="83"/>
      <c r="M344" s="83"/>
      <c r="N344" s="83"/>
      <c r="O344" s="83"/>
      <c r="P344" s="728"/>
      <c r="Q344" s="782"/>
      <c r="R344" s="782"/>
      <c r="S344" s="782"/>
      <c r="T344" s="782"/>
      <c r="U344" s="782"/>
      <c r="V344" s="782"/>
      <c r="W344" s="782"/>
      <c r="X344" s="782"/>
      <c r="Y344" s="782"/>
      <c r="Z344" s="782"/>
      <c r="AA344" s="782"/>
      <c r="AB344" s="782"/>
      <c r="AC344" s="782"/>
      <c r="AD344" s="154"/>
      <c r="AE344" s="1146"/>
    </row>
    <row r="345" spans="1:31" s="961" customFormat="1" ht="15.75">
      <c r="A345" s="82"/>
      <c r="B345" s="83"/>
      <c r="C345" s="83"/>
      <c r="D345" s="83"/>
      <c r="E345" s="83"/>
      <c r="F345" s="83"/>
      <c r="G345" s="83"/>
      <c r="H345" s="83"/>
      <c r="I345" s="83"/>
      <c r="J345" s="83"/>
      <c r="K345" s="83"/>
      <c r="L345" s="83"/>
      <c r="M345" s="83"/>
      <c r="N345" s="83"/>
      <c r="O345" s="83"/>
      <c r="P345" s="728"/>
      <c r="Q345" s="782"/>
      <c r="R345" s="782"/>
      <c r="S345" s="782"/>
      <c r="T345" s="782"/>
      <c r="U345" s="782"/>
      <c r="V345" s="782"/>
      <c r="W345" s="782"/>
      <c r="X345" s="782"/>
      <c r="Y345" s="782"/>
      <c r="Z345" s="782"/>
      <c r="AA345" s="782"/>
      <c r="AB345" s="782"/>
      <c r="AC345" s="782"/>
      <c r="AD345" s="154"/>
      <c r="AE345" s="1146"/>
    </row>
    <row r="346" spans="1:31" s="961" customFormat="1" ht="15.75">
      <c r="A346" s="82"/>
      <c r="B346" s="83"/>
      <c r="C346" s="83"/>
      <c r="D346" s="83"/>
      <c r="E346" s="83"/>
      <c r="F346" s="83"/>
      <c r="G346" s="83"/>
      <c r="H346" s="83"/>
      <c r="I346" s="83"/>
      <c r="J346" s="83"/>
      <c r="K346" s="83"/>
      <c r="L346" s="83"/>
      <c r="M346" s="83"/>
      <c r="N346" s="83"/>
      <c r="O346" s="83"/>
      <c r="P346" s="728"/>
      <c r="Q346" s="782"/>
      <c r="R346" s="782"/>
      <c r="S346" s="782"/>
      <c r="T346" s="782"/>
      <c r="U346" s="782"/>
      <c r="V346" s="782"/>
      <c r="W346" s="782"/>
      <c r="X346" s="782"/>
      <c r="Y346" s="782"/>
      <c r="Z346" s="782"/>
      <c r="AA346" s="782"/>
      <c r="AB346" s="782"/>
      <c r="AC346" s="782"/>
      <c r="AD346" s="154"/>
      <c r="AE346" s="1146"/>
    </row>
    <row r="347" spans="1:31" s="961" customFormat="1" ht="15.75">
      <c r="A347" s="82"/>
      <c r="B347" s="83"/>
      <c r="C347" s="83"/>
      <c r="D347" s="83"/>
      <c r="E347" s="83"/>
      <c r="F347" s="83"/>
      <c r="G347" s="83"/>
      <c r="H347" s="83"/>
      <c r="I347" s="83"/>
      <c r="J347" s="83"/>
      <c r="K347" s="83"/>
      <c r="L347" s="83"/>
      <c r="M347" s="83"/>
      <c r="N347" s="83"/>
      <c r="O347" s="83"/>
      <c r="P347" s="728"/>
      <c r="Q347" s="782"/>
      <c r="R347" s="782"/>
      <c r="S347" s="782"/>
      <c r="T347" s="782"/>
      <c r="U347" s="782"/>
      <c r="V347" s="782"/>
      <c r="W347" s="782"/>
      <c r="X347" s="782"/>
      <c r="Y347" s="782"/>
      <c r="Z347" s="782"/>
      <c r="AA347" s="782"/>
      <c r="AB347" s="782"/>
      <c r="AC347" s="782"/>
      <c r="AD347" s="154"/>
      <c r="AE347" s="1146"/>
    </row>
    <row r="348" spans="1:31" s="961" customFormat="1" ht="15.75">
      <c r="A348" s="82"/>
      <c r="B348" s="83"/>
      <c r="C348" s="83"/>
      <c r="D348" s="83"/>
      <c r="E348" s="83"/>
      <c r="F348" s="83"/>
      <c r="G348" s="83"/>
      <c r="H348" s="83"/>
      <c r="I348" s="83"/>
      <c r="J348" s="83"/>
      <c r="K348" s="83"/>
      <c r="L348" s="83"/>
      <c r="M348" s="83"/>
      <c r="N348" s="83"/>
      <c r="O348" s="83"/>
      <c r="P348" s="728"/>
      <c r="Q348" s="782"/>
      <c r="R348" s="782"/>
      <c r="S348" s="782"/>
      <c r="T348" s="782"/>
      <c r="U348" s="782"/>
      <c r="V348" s="782"/>
      <c r="W348" s="782"/>
      <c r="X348" s="782"/>
      <c r="Y348" s="782"/>
      <c r="Z348" s="782"/>
      <c r="AA348" s="782"/>
      <c r="AB348" s="782"/>
      <c r="AC348" s="782"/>
      <c r="AD348" s="154"/>
      <c r="AE348" s="1146"/>
    </row>
    <row r="349" spans="1:31" s="961" customFormat="1" ht="15.75">
      <c r="A349" s="82"/>
      <c r="B349" s="83"/>
      <c r="C349" s="83"/>
      <c r="D349" s="83"/>
      <c r="E349" s="83"/>
      <c r="F349" s="83"/>
      <c r="G349" s="83"/>
      <c r="H349" s="83"/>
      <c r="I349" s="83"/>
      <c r="J349" s="83"/>
      <c r="K349" s="83"/>
      <c r="L349" s="83"/>
      <c r="M349" s="83"/>
      <c r="N349" s="83"/>
      <c r="O349" s="83"/>
      <c r="P349" s="728"/>
      <c r="Q349" s="782"/>
      <c r="R349" s="782"/>
      <c r="S349" s="782"/>
      <c r="T349" s="782"/>
      <c r="U349" s="782"/>
      <c r="V349" s="782"/>
      <c r="W349" s="782"/>
      <c r="X349" s="782"/>
      <c r="Y349" s="782"/>
      <c r="Z349" s="782"/>
      <c r="AA349" s="782"/>
      <c r="AB349" s="782"/>
      <c r="AC349" s="782"/>
      <c r="AD349" s="154"/>
      <c r="AE349" s="1146"/>
    </row>
    <row r="350" spans="1:31" s="961" customFormat="1" ht="15.75">
      <c r="A350" s="82"/>
      <c r="B350" s="83"/>
      <c r="C350" s="83"/>
      <c r="D350" s="83"/>
      <c r="E350" s="83"/>
      <c r="F350" s="83"/>
      <c r="G350" s="83"/>
      <c r="H350" s="83"/>
      <c r="I350" s="83"/>
      <c r="J350" s="83"/>
      <c r="K350" s="83"/>
      <c r="L350" s="83"/>
      <c r="M350" s="83"/>
      <c r="N350" s="83"/>
      <c r="O350" s="83"/>
      <c r="P350" s="728"/>
      <c r="Q350" s="782"/>
      <c r="R350" s="782"/>
      <c r="S350" s="782"/>
      <c r="T350" s="782"/>
      <c r="U350" s="782"/>
      <c r="V350" s="782"/>
      <c r="W350" s="782"/>
      <c r="X350" s="782"/>
      <c r="Y350" s="782"/>
      <c r="Z350" s="782"/>
      <c r="AA350" s="782"/>
      <c r="AB350" s="782"/>
      <c r="AC350" s="782"/>
      <c r="AD350" s="154"/>
      <c r="AE350" s="1146"/>
    </row>
    <row r="351" spans="1:31" s="961" customFormat="1" ht="15.75">
      <c r="A351" s="82"/>
      <c r="B351" s="83"/>
      <c r="C351" s="83"/>
      <c r="D351" s="83"/>
      <c r="E351" s="83"/>
      <c r="F351" s="83"/>
      <c r="G351" s="83"/>
      <c r="H351" s="83"/>
      <c r="I351" s="83"/>
      <c r="J351" s="83"/>
      <c r="K351" s="83"/>
      <c r="L351" s="83"/>
      <c r="M351" s="83"/>
      <c r="N351" s="83"/>
      <c r="O351" s="83"/>
      <c r="P351" s="728"/>
      <c r="Q351" s="782"/>
      <c r="R351" s="782"/>
      <c r="S351" s="782"/>
      <c r="T351" s="782"/>
      <c r="U351" s="782"/>
      <c r="V351" s="782"/>
      <c r="W351" s="782"/>
      <c r="X351" s="782"/>
      <c r="Y351" s="782"/>
      <c r="Z351" s="782"/>
      <c r="AA351" s="782"/>
      <c r="AB351" s="782"/>
      <c r="AC351" s="782"/>
      <c r="AD351" s="154"/>
      <c r="AE351" s="1146"/>
    </row>
    <row r="352" spans="1:31" s="961" customFormat="1" ht="15.75">
      <c r="A352" s="82"/>
      <c r="B352" s="83"/>
      <c r="C352" s="83"/>
      <c r="D352" s="83"/>
      <c r="E352" s="83"/>
      <c r="F352" s="83"/>
      <c r="G352" s="83"/>
      <c r="H352" s="83"/>
      <c r="I352" s="83"/>
      <c r="J352" s="83"/>
      <c r="K352" s="83"/>
      <c r="L352" s="83"/>
      <c r="M352" s="83"/>
      <c r="N352" s="83"/>
      <c r="O352" s="83"/>
      <c r="P352" s="728"/>
      <c r="Q352" s="782"/>
      <c r="R352" s="782"/>
      <c r="S352" s="782"/>
      <c r="T352" s="782"/>
      <c r="U352" s="782"/>
      <c r="V352" s="782"/>
      <c r="W352" s="782"/>
      <c r="X352" s="782"/>
      <c r="Y352" s="782"/>
      <c r="Z352" s="782"/>
      <c r="AA352" s="782"/>
      <c r="AB352" s="782"/>
      <c r="AC352" s="782"/>
      <c r="AD352" s="154"/>
      <c r="AE352" s="1146"/>
    </row>
    <row r="353" spans="1:31" s="961" customFormat="1" ht="15.75">
      <c r="A353" s="82"/>
      <c r="B353" s="83"/>
      <c r="C353" s="83"/>
      <c r="D353" s="83"/>
      <c r="E353" s="83"/>
      <c r="F353" s="83"/>
      <c r="G353" s="83"/>
      <c r="H353" s="83"/>
      <c r="I353" s="83"/>
      <c r="J353" s="83"/>
      <c r="K353" s="83"/>
      <c r="L353" s="83"/>
      <c r="M353" s="83"/>
      <c r="N353" s="83"/>
      <c r="O353" s="83"/>
      <c r="P353" s="728"/>
      <c r="Q353" s="782"/>
      <c r="R353" s="782"/>
      <c r="S353" s="782"/>
      <c r="T353" s="782"/>
      <c r="U353" s="782"/>
      <c r="V353" s="782"/>
      <c r="W353" s="782"/>
      <c r="X353" s="782"/>
      <c r="Y353" s="782"/>
      <c r="Z353" s="782"/>
      <c r="AA353" s="782"/>
      <c r="AB353" s="782"/>
      <c r="AC353" s="782"/>
      <c r="AD353" s="154"/>
      <c r="AE353" s="1146"/>
    </row>
    <row r="354" spans="1:31" s="961" customFormat="1" ht="15.75">
      <c r="A354" s="82"/>
      <c r="B354" s="83"/>
      <c r="C354" s="83"/>
      <c r="D354" s="83"/>
      <c r="E354" s="83"/>
      <c r="F354" s="83"/>
      <c r="G354" s="83"/>
      <c r="H354" s="83"/>
      <c r="I354" s="83"/>
      <c r="J354" s="83"/>
      <c r="K354" s="83"/>
      <c r="L354" s="83"/>
      <c r="M354" s="83"/>
      <c r="N354" s="83"/>
      <c r="O354" s="83"/>
      <c r="P354" s="728"/>
      <c r="Q354" s="782"/>
      <c r="R354" s="782"/>
      <c r="S354" s="782"/>
      <c r="T354" s="782"/>
      <c r="U354" s="782"/>
      <c r="V354" s="782"/>
      <c r="W354" s="782"/>
      <c r="X354" s="782"/>
      <c r="Y354" s="782"/>
      <c r="Z354" s="782"/>
      <c r="AA354" s="782"/>
      <c r="AB354" s="782"/>
      <c r="AC354" s="782"/>
      <c r="AD354" s="154"/>
      <c r="AE354" s="1146"/>
    </row>
    <row r="355" spans="1:31" s="961" customFormat="1" ht="15.75">
      <c r="A355" s="82"/>
      <c r="B355" s="83"/>
      <c r="C355" s="83"/>
      <c r="D355" s="83"/>
      <c r="E355" s="83"/>
      <c r="F355" s="83"/>
      <c r="G355" s="83"/>
      <c r="H355" s="83"/>
      <c r="I355" s="83"/>
      <c r="J355" s="83"/>
      <c r="K355" s="83"/>
      <c r="L355" s="83"/>
      <c r="M355" s="83"/>
      <c r="N355" s="83"/>
      <c r="O355" s="83"/>
      <c r="P355" s="728"/>
      <c r="Q355" s="83"/>
      <c r="R355" s="83"/>
      <c r="S355" s="83"/>
      <c r="T355" s="83"/>
      <c r="U355" s="83"/>
      <c r="V355" s="83"/>
      <c r="W355" s="83"/>
      <c r="X355" s="83"/>
      <c r="Y355" s="83"/>
      <c r="Z355" s="83"/>
      <c r="AA355" s="83"/>
      <c r="AB355" s="83"/>
      <c r="AC355" s="83"/>
      <c r="AE355" s="194"/>
    </row>
    <row r="356" spans="1:31" s="961" customFormat="1" ht="15.75">
      <c r="A356" s="82"/>
      <c r="B356" s="83"/>
      <c r="C356" s="83"/>
      <c r="D356" s="83"/>
      <c r="E356" s="83"/>
      <c r="F356" s="83"/>
      <c r="G356" s="83"/>
      <c r="H356" s="83"/>
      <c r="I356" s="83"/>
      <c r="J356" s="83"/>
      <c r="K356" s="83"/>
      <c r="L356" s="83"/>
      <c r="M356" s="83"/>
      <c r="N356" s="83"/>
      <c r="O356" s="83"/>
      <c r="P356" s="728"/>
      <c r="Q356" s="83"/>
      <c r="R356" s="83"/>
      <c r="S356" s="83"/>
      <c r="T356" s="83"/>
      <c r="U356" s="83"/>
      <c r="V356" s="83"/>
      <c r="W356" s="83"/>
      <c r="X356" s="83"/>
      <c r="Y356" s="83"/>
      <c r="Z356" s="83"/>
      <c r="AA356" s="83"/>
      <c r="AB356" s="83"/>
      <c r="AC356" s="83"/>
      <c r="AE356" s="194"/>
    </row>
    <row r="357" spans="1:31" s="961" customFormat="1" ht="15.75">
      <c r="A357" s="82"/>
      <c r="B357" s="83"/>
      <c r="C357" s="83"/>
      <c r="D357" s="83"/>
      <c r="E357" s="83"/>
      <c r="F357" s="83"/>
      <c r="G357" s="83"/>
      <c r="H357" s="83"/>
      <c r="I357" s="83"/>
      <c r="J357" s="83"/>
      <c r="K357" s="83"/>
      <c r="L357" s="83"/>
      <c r="M357" s="83"/>
      <c r="N357" s="83"/>
      <c r="O357" s="83"/>
      <c r="P357" s="728"/>
      <c r="Q357" s="83"/>
      <c r="R357" s="83"/>
      <c r="S357" s="83"/>
      <c r="T357" s="83"/>
      <c r="U357" s="83"/>
      <c r="V357" s="83"/>
      <c r="W357" s="83"/>
      <c r="X357" s="83"/>
      <c r="Y357" s="83"/>
      <c r="Z357" s="83"/>
      <c r="AA357" s="83"/>
      <c r="AB357" s="83"/>
      <c r="AC357" s="83"/>
      <c r="AE357" s="194"/>
    </row>
    <row r="358" spans="1:31" s="961" customFormat="1" ht="15.75">
      <c r="A358" s="82"/>
      <c r="B358" s="83"/>
      <c r="C358" s="83"/>
      <c r="D358" s="83"/>
      <c r="E358" s="83"/>
      <c r="F358" s="83"/>
      <c r="G358" s="83"/>
      <c r="H358" s="83"/>
      <c r="I358" s="83"/>
      <c r="J358" s="83"/>
      <c r="K358" s="83"/>
      <c r="L358" s="83"/>
      <c r="M358" s="83"/>
      <c r="N358" s="83"/>
      <c r="O358" s="83"/>
      <c r="P358" s="728"/>
      <c r="Q358" s="83"/>
      <c r="R358" s="83"/>
      <c r="S358" s="83"/>
      <c r="T358" s="83"/>
      <c r="U358" s="83"/>
      <c r="V358" s="83"/>
      <c r="W358" s="83"/>
      <c r="X358" s="83"/>
      <c r="Y358" s="83"/>
      <c r="Z358" s="83"/>
      <c r="AA358" s="83"/>
      <c r="AB358" s="83"/>
      <c r="AC358" s="83"/>
      <c r="AE358" s="194"/>
    </row>
    <row r="359" spans="1:31" s="961" customFormat="1" ht="15.75">
      <c r="A359" s="82"/>
      <c r="B359" s="83"/>
      <c r="C359" s="83"/>
      <c r="D359" s="83"/>
      <c r="E359" s="83"/>
      <c r="F359" s="83"/>
      <c r="G359" s="83"/>
      <c r="H359" s="83"/>
      <c r="I359" s="83"/>
      <c r="J359" s="83"/>
      <c r="K359" s="83"/>
      <c r="L359" s="83"/>
      <c r="M359" s="83"/>
      <c r="N359" s="83"/>
      <c r="O359" s="83"/>
      <c r="P359" s="728"/>
      <c r="Q359" s="83"/>
      <c r="R359" s="83"/>
      <c r="S359" s="83"/>
      <c r="T359" s="83"/>
      <c r="U359" s="83"/>
      <c r="V359" s="83"/>
      <c r="W359" s="83"/>
      <c r="X359" s="83"/>
      <c r="Y359" s="83"/>
      <c r="Z359" s="83"/>
      <c r="AA359" s="83"/>
      <c r="AB359" s="83"/>
      <c r="AC359" s="83"/>
      <c r="AE359" s="194"/>
    </row>
    <row r="360" spans="1:31" s="961" customFormat="1" ht="15.75">
      <c r="A360" s="82"/>
      <c r="B360" s="83"/>
      <c r="C360" s="83"/>
      <c r="D360" s="83"/>
      <c r="E360" s="83"/>
      <c r="F360" s="83"/>
      <c r="G360" s="83"/>
      <c r="H360" s="83"/>
      <c r="I360" s="83"/>
      <c r="J360" s="83"/>
      <c r="K360" s="83"/>
      <c r="L360" s="83"/>
      <c r="M360" s="83"/>
      <c r="N360" s="83"/>
      <c r="O360" s="83"/>
      <c r="P360" s="728"/>
      <c r="Q360" s="83"/>
      <c r="R360" s="83"/>
      <c r="S360" s="83"/>
      <c r="T360" s="83"/>
      <c r="U360" s="83"/>
      <c r="V360" s="83"/>
      <c r="W360" s="83"/>
      <c r="X360" s="83"/>
      <c r="Y360" s="83"/>
      <c r="Z360" s="83"/>
      <c r="AA360" s="83"/>
      <c r="AB360" s="83"/>
      <c r="AC360" s="83"/>
      <c r="AE360" s="194"/>
    </row>
    <row r="361" spans="1:31" s="961" customFormat="1" ht="15.75">
      <c r="A361" s="82"/>
      <c r="B361" s="83"/>
      <c r="C361" s="83"/>
      <c r="D361" s="83"/>
      <c r="E361" s="83"/>
      <c r="F361" s="83"/>
      <c r="G361" s="83"/>
      <c r="H361" s="83"/>
      <c r="I361" s="83"/>
      <c r="J361" s="83"/>
      <c r="K361" s="83"/>
      <c r="L361" s="83"/>
      <c r="M361" s="83"/>
      <c r="N361" s="83"/>
      <c r="O361" s="83"/>
      <c r="P361" s="728"/>
      <c r="Q361" s="83"/>
      <c r="R361" s="83"/>
      <c r="S361" s="83"/>
      <c r="T361" s="83"/>
      <c r="U361" s="83"/>
      <c r="V361" s="83"/>
      <c r="W361" s="83"/>
      <c r="X361" s="83"/>
      <c r="Y361" s="83"/>
      <c r="Z361" s="83"/>
      <c r="AA361" s="83"/>
      <c r="AB361" s="83"/>
      <c r="AC361" s="83"/>
      <c r="AE361" s="194"/>
    </row>
    <row r="362" spans="1:31" s="961" customFormat="1" ht="15.75">
      <c r="A362" s="82"/>
      <c r="B362" s="83"/>
      <c r="C362" s="83"/>
      <c r="D362" s="83"/>
      <c r="E362" s="83"/>
      <c r="F362" s="83"/>
      <c r="G362" s="83"/>
      <c r="H362" s="83"/>
      <c r="I362" s="83"/>
      <c r="J362" s="83"/>
      <c r="K362" s="83"/>
      <c r="L362" s="83"/>
      <c r="M362" s="83"/>
      <c r="N362" s="83"/>
      <c r="O362" s="83"/>
      <c r="P362" s="728"/>
      <c r="Q362" s="83"/>
      <c r="R362" s="83"/>
      <c r="S362" s="83"/>
      <c r="T362" s="83"/>
      <c r="U362" s="83"/>
      <c r="V362" s="83"/>
      <c r="W362" s="83"/>
      <c r="X362" s="83"/>
      <c r="Y362" s="83"/>
      <c r="Z362" s="83"/>
      <c r="AA362" s="83"/>
      <c r="AB362" s="83"/>
      <c r="AC362" s="83"/>
      <c r="AE362" s="194"/>
    </row>
    <row r="363" spans="1:31" s="961" customFormat="1" ht="15.75">
      <c r="A363" s="82"/>
      <c r="B363" s="83"/>
      <c r="C363" s="83"/>
      <c r="D363" s="83"/>
      <c r="E363" s="83"/>
      <c r="F363" s="83"/>
      <c r="G363" s="83"/>
      <c r="H363" s="83"/>
      <c r="I363" s="83"/>
      <c r="J363" s="83"/>
      <c r="K363" s="83"/>
      <c r="L363" s="83"/>
      <c r="M363" s="83"/>
      <c r="N363" s="83"/>
      <c r="O363" s="83"/>
      <c r="P363" s="728"/>
      <c r="Q363" s="83"/>
      <c r="R363" s="83"/>
      <c r="S363" s="83"/>
      <c r="T363" s="83"/>
      <c r="U363" s="83"/>
      <c r="V363" s="83"/>
      <c r="W363" s="83"/>
      <c r="X363" s="83"/>
      <c r="Y363" s="83"/>
      <c r="Z363" s="83"/>
      <c r="AA363" s="83"/>
      <c r="AB363" s="83"/>
      <c r="AC363" s="83"/>
      <c r="AE363" s="194"/>
    </row>
    <row r="364" spans="1:31" s="961" customFormat="1" ht="15.75">
      <c r="A364" s="82"/>
      <c r="B364" s="83"/>
      <c r="C364" s="83"/>
      <c r="D364" s="83"/>
      <c r="E364" s="83"/>
      <c r="F364" s="83"/>
      <c r="G364" s="83"/>
      <c r="H364" s="83"/>
      <c r="I364" s="83"/>
      <c r="J364" s="83"/>
      <c r="K364" s="83"/>
      <c r="L364" s="83"/>
      <c r="M364" s="83"/>
      <c r="N364" s="83"/>
      <c r="O364" s="83"/>
      <c r="P364" s="728"/>
      <c r="Q364" s="83"/>
      <c r="R364" s="83"/>
      <c r="S364" s="83"/>
      <c r="T364" s="83"/>
      <c r="U364" s="83"/>
      <c r="V364" s="83"/>
      <c r="W364" s="83"/>
      <c r="X364" s="83"/>
      <c r="Y364" s="83"/>
      <c r="Z364" s="83"/>
      <c r="AA364" s="83"/>
      <c r="AB364" s="83"/>
      <c r="AC364" s="83"/>
      <c r="AE364" s="194"/>
    </row>
    <row r="365" spans="1:31" s="961" customFormat="1" ht="15.75">
      <c r="A365" s="82"/>
      <c r="B365" s="83"/>
      <c r="C365" s="83"/>
      <c r="D365" s="83"/>
      <c r="E365" s="83"/>
      <c r="F365" s="83"/>
      <c r="G365" s="83"/>
      <c r="H365" s="83"/>
      <c r="I365" s="83"/>
      <c r="J365" s="83"/>
      <c r="K365" s="83"/>
      <c r="L365" s="83"/>
      <c r="M365" s="83"/>
      <c r="N365" s="83"/>
      <c r="O365" s="83"/>
      <c r="P365" s="728"/>
      <c r="Q365" s="83"/>
      <c r="R365" s="83"/>
      <c r="S365" s="83"/>
      <c r="T365" s="83"/>
      <c r="U365" s="83"/>
      <c r="V365" s="83"/>
      <c r="W365" s="83"/>
      <c r="X365" s="83"/>
      <c r="Y365" s="83"/>
      <c r="Z365" s="83"/>
      <c r="AA365" s="83"/>
      <c r="AB365" s="83"/>
      <c r="AC365" s="83"/>
      <c r="AE365" s="194"/>
    </row>
    <row r="366" spans="1:31" s="961" customFormat="1" ht="15.75">
      <c r="A366" s="82"/>
      <c r="B366" s="83"/>
      <c r="C366" s="83"/>
      <c r="D366" s="83"/>
      <c r="E366" s="83"/>
      <c r="F366" s="83"/>
      <c r="G366" s="83"/>
      <c r="H366" s="83"/>
      <c r="I366" s="83"/>
      <c r="J366" s="83"/>
      <c r="K366" s="83"/>
      <c r="L366" s="83"/>
      <c r="M366" s="83"/>
      <c r="N366" s="83"/>
      <c r="O366" s="83"/>
      <c r="P366" s="728"/>
      <c r="Q366" s="83"/>
      <c r="R366" s="83"/>
      <c r="S366" s="83"/>
      <c r="T366" s="83"/>
      <c r="U366" s="83"/>
      <c r="V366" s="83"/>
      <c r="W366" s="83"/>
      <c r="X366" s="83"/>
      <c r="Y366" s="83"/>
      <c r="Z366" s="83"/>
      <c r="AA366" s="83"/>
      <c r="AB366" s="83"/>
      <c r="AC366" s="83"/>
      <c r="AE366" s="194"/>
    </row>
    <row r="367" spans="1:31" s="961" customFormat="1" ht="15.75">
      <c r="A367" s="82"/>
      <c r="B367" s="83"/>
      <c r="C367" s="83"/>
      <c r="D367" s="83"/>
      <c r="E367" s="83"/>
      <c r="F367" s="83"/>
      <c r="G367" s="83"/>
      <c r="H367" s="83"/>
      <c r="I367" s="83"/>
      <c r="J367" s="83"/>
      <c r="K367" s="83"/>
      <c r="L367" s="83"/>
      <c r="M367" s="83"/>
      <c r="N367" s="83"/>
      <c r="O367" s="83"/>
      <c r="P367" s="728"/>
      <c r="Q367" s="83"/>
      <c r="R367" s="83"/>
      <c r="S367" s="83"/>
      <c r="T367" s="83"/>
      <c r="U367" s="83"/>
      <c r="V367" s="83"/>
      <c r="W367" s="83"/>
      <c r="X367" s="83"/>
      <c r="Y367" s="83"/>
      <c r="Z367" s="83"/>
      <c r="AA367" s="83"/>
      <c r="AB367" s="83"/>
      <c r="AC367" s="83"/>
      <c r="AE367" s="194"/>
    </row>
    <row r="368" spans="1:31" s="961" customFormat="1" ht="15.75">
      <c r="A368" s="82"/>
      <c r="B368" s="83"/>
      <c r="C368" s="83"/>
      <c r="D368" s="83"/>
      <c r="E368" s="83"/>
      <c r="F368" s="83"/>
      <c r="G368" s="83"/>
      <c r="H368" s="83"/>
      <c r="I368" s="83"/>
      <c r="J368" s="83"/>
      <c r="K368" s="83"/>
      <c r="L368" s="83"/>
      <c r="M368" s="83"/>
      <c r="N368" s="83"/>
      <c r="O368" s="83"/>
      <c r="P368" s="728"/>
      <c r="Q368" s="83"/>
      <c r="R368" s="83"/>
      <c r="S368" s="83"/>
      <c r="T368" s="83"/>
      <c r="U368" s="83"/>
      <c r="V368" s="83"/>
      <c r="W368" s="83"/>
      <c r="X368" s="83"/>
      <c r="Y368" s="83"/>
      <c r="Z368" s="83"/>
      <c r="AA368" s="83"/>
      <c r="AB368" s="83"/>
      <c r="AC368" s="83"/>
      <c r="AE368" s="194"/>
    </row>
    <row r="369" spans="1:31" s="961" customFormat="1" ht="15.75">
      <c r="A369" s="82"/>
      <c r="B369" s="83"/>
      <c r="C369" s="83"/>
      <c r="D369" s="83"/>
      <c r="E369" s="83"/>
      <c r="F369" s="83"/>
      <c r="G369" s="83"/>
      <c r="H369" s="83"/>
      <c r="I369" s="83"/>
      <c r="J369" s="83"/>
      <c r="K369" s="83"/>
      <c r="L369" s="83"/>
      <c r="M369" s="83"/>
      <c r="N369" s="83"/>
      <c r="O369" s="83"/>
      <c r="P369" s="728"/>
      <c r="Q369" s="83"/>
      <c r="R369" s="83"/>
      <c r="S369" s="83"/>
      <c r="T369" s="83"/>
      <c r="U369" s="83"/>
      <c r="V369" s="83"/>
      <c r="W369" s="83"/>
      <c r="X369" s="83"/>
      <c r="Y369" s="83"/>
      <c r="Z369" s="83"/>
      <c r="AA369" s="83"/>
      <c r="AB369" s="83"/>
      <c r="AC369" s="83"/>
      <c r="AE369" s="194"/>
    </row>
    <row r="370" spans="1:31" s="961" customFormat="1" ht="15.75">
      <c r="A370" s="82"/>
      <c r="B370" s="83"/>
      <c r="C370" s="83"/>
      <c r="D370" s="83"/>
      <c r="E370" s="83"/>
      <c r="F370" s="83"/>
      <c r="G370" s="83"/>
      <c r="H370" s="83"/>
      <c r="I370" s="83"/>
      <c r="J370" s="83"/>
      <c r="K370" s="83"/>
      <c r="L370" s="83"/>
      <c r="M370" s="83"/>
      <c r="N370" s="83"/>
      <c r="O370" s="83"/>
      <c r="P370" s="728"/>
      <c r="Q370" s="83"/>
      <c r="R370" s="83"/>
      <c r="S370" s="83"/>
      <c r="T370" s="83"/>
      <c r="U370" s="83"/>
      <c r="V370" s="83"/>
      <c r="W370" s="83"/>
      <c r="X370" s="83"/>
      <c r="Y370" s="83"/>
      <c r="Z370" s="83"/>
      <c r="AA370" s="83"/>
      <c r="AB370" s="83"/>
      <c r="AC370" s="83"/>
      <c r="AE370" s="194"/>
    </row>
    <row r="371" spans="1:31" s="961" customFormat="1" ht="15.75">
      <c r="A371" s="82"/>
      <c r="B371" s="83"/>
      <c r="C371" s="83"/>
      <c r="D371" s="83"/>
      <c r="E371" s="83"/>
      <c r="F371" s="83"/>
      <c r="G371" s="83"/>
      <c r="H371" s="83"/>
      <c r="I371" s="83"/>
      <c r="J371" s="83"/>
      <c r="K371" s="83"/>
      <c r="L371" s="83"/>
      <c r="M371" s="83"/>
      <c r="N371" s="83"/>
      <c r="O371" s="83"/>
      <c r="P371" s="728"/>
      <c r="Q371" s="83"/>
      <c r="R371" s="83"/>
      <c r="S371" s="83"/>
      <c r="T371" s="83"/>
      <c r="U371" s="83"/>
      <c r="V371" s="83"/>
      <c r="W371" s="83"/>
      <c r="X371" s="83"/>
      <c r="Y371" s="83"/>
      <c r="Z371" s="83"/>
      <c r="AA371" s="83"/>
      <c r="AB371" s="83"/>
      <c r="AC371" s="83"/>
      <c r="AE371" s="194"/>
    </row>
    <row r="372" spans="1:31" s="961" customFormat="1" ht="15.75">
      <c r="A372" s="82"/>
      <c r="B372" s="83"/>
      <c r="C372" s="83"/>
      <c r="D372" s="83"/>
      <c r="E372" s="83"/>
      <c r="F372" s="83"/>
      <c r="G372" s="83"/>
      <c r="H372" s="83"/>
      <c r="I372" s="83"/>
      <c r="J372" s="83"/>
      <c r="K372" s="83"/>
      <c r="L372" s="83"/>
      <c r="M372" s="83"/>
      <c r="N372" s="83"/>
      <c r="O372" s="83"/>
      <c r="P372" s="728"/>
      <c r="Q372" s="83"/>
      <c r="R372" s="83"/>
      <c r="S372" s="83"/>
      <c r="T372" s="83"/>
      <c r="U372" s="83"/>
      <c r="V372" s="83"/>
      <c r="W372" s="83"/>
      <c r="X372" s="83"/>
      <c r="Y372" s="83"/>
      <c r="Z372" s="83"/>
      <c r="AA372" s="83"/>
      <c r="AB372" s="83"/>
      <c r="AC372" s="83"/>
      <c r="AE372" s="194"/>
    </row>
    <row r="373" spans="1:31" s="961" customFormat="1" ht="15.75">
      <c r="A373" s="82"/>
      <c r="B373" s="83"/>
      <c r="C373" s="83"/>
      <c r="D373" s="83"/>
      <c r="E373" s="83"/>
      <c r="F373" s="83"/>
      <c r="G373" s="83"/>
      <c r="H373" s="83"/>
      <c r="I373" s="83"/>
      <c r="J373" s="83"/>
      <c r="K373" s="83"/>
      <c r="L373" s="83"/>
      <c r="M373" s="83"/>
      <c r="N373" s="83"/>
      <c r="O373" s="83"/>
      <c r="P373" s="728"/>
      <c r="Q373" s="83"/>
      <c r="R373" s="83"/>
      <c r="S373" s="83"/>
      <c r="T373" s="83"/>
      <c r="U373" s="83"/>
      <c r="V373" s="83"/>
      <c r="W373" s="83"/>
      <c r="X373" s="83"/>
      <c r="Y373" s="83"/>
      <c r="Z373" s="83"/>
      <c r="AA373" s="83"/>
      <c r="AB373" s="83"/>
      <c r="AC373" s="83"/>
      <c r="AE373" s="194"/>
    </row>
    <row r="374" spans="1:31" s="961" customFormat="1" ht="15.75">
      <c r="A374" s="82"/>
      <c r="B374" s="83"/>
      <c r="C374" s="83"/>
      <c r="D374" s="83"/>
      <c r="E374" s="83"/>
      <c r="F374" s="83"/>
      <c r="G374" s="83"/>
      <c r="H374" s="83"/>
      <c r="I374" s="83"/>
      <c r="J374" s="83"/>
      <c r="K374" s="83"/>
      <c r="L374" s="83"/>
      <c r="M374" s="83"/>
      <c r="N374" s="83"/>
      <c r="O374" s="83"/>
      <c r="P374" s="728"/>
      <c r="Q374" s="83"/>
      <c r="R374" s="83"/>
      <c r="S374" s="83"/>
      <c r="T374" s="83"/>
      <c r="U374" s="83"/>
      <c r="V374" s="83"/>
      <c r="W374" s="83"/>
      <c r="X374" s="83"/>
      <c r="Y374" s="83"/>
      <c r="Z374" s="83"/>
      <c r="AA374" s="83"/>
      <c r="AB374" s="83"/>
      <c r="AC374" s="83"/>
      <c r="AE374" s="194"/>
    </row>
    <row r="375" spans="1:31" s="961" customFormat="1" ht="15.75">
      <c r="A375" s="82"/>
      <c r="B375" s="83"/>
      <c r="C375" s="83"/>
      <c r="D375" s="83"/>
      <c r="E375" s="83"/>
      <c r="F375" s="83"/>
      <c r="G375" s="83"/>
      <c r="H375" s="83"/>
      <c r="I375" s="83"/>
      <c r="J375" s="83"/>
      <c r="K375" s="83"/>
      <c r="L375" s="83"/>
      <c r="M375" s="83"/>
      <c r="N375" s="83"/>
      <c r="O375" s="83"/>
      <c r="P375" s="728"/>
      <c r="Q375" s="83"/>
      <c r="R375" s="83"/>
      <c r="S375" s="83"/>
      <c r="T375" s="83"/>
      <c r="U375" s="83"/>
      <c r="V375" s="83"/>
      <c r="W375" s="83"/>
      <c r="X375" s="83"/>
      <c r="Y375" s="83"/>
      <c r="Z375" s="83"/>
      <c r="AA375" s="83"/>
      <c r="AB375" s="83"/>
      <c r="AC375" s="83"/>
      <c r="AE375" s="194"/>
    </row>
    <row r="376" spans="1:31" s="961" customFormat="1" ht="15.75">
      <c r="A376" s="82"/>
      <c r="B376" s="83"/>
      <c r="C376" s="83"/>
      <c r="D376" s="83"/>
      <c r="E376" s="83"/>
      <c r="F376" s="83"/>
      <c r="G376" s="83"/>
      <c r="H376" s="83"/>
      <c r="I376" s="83"/>
      <c r="J376" s="83"/>
      <c r="K376" s="83"/>
      <c r="L376" s="83"/>
      <c r="M376" s="83"/>
      <c r="N376" s="83"/>
      <c r="O376" s="83"/>
      <c r="P376" s="728"/>
      <c r="Q376" s="83"/>
      <c r="R376" s="83"/>
      <c r="S376" s="83"/>
      <c r="T376" s="83"/>
      <c r="U376" s="83"/>
      <c r="V376" s="83"/>
      <c r="W376" s="83"/>
      <c r="X376" s="83"/>
      <c r="Y376" s="83"/>
      <c r="Z376" s="83"/>
      <c r="AA376" s="83"/>
      <c r="AB376" s="83"/>
      <c r="AC376" s="83"/>
      <c r="AE376" s="194"/>
    </row>
    <row r="377" spans="1:31" s="961" customFormat="1" ht="15.75">
      <c r="A377" s="82"/>
      <c r="B377" s="83"/>
      <c r="C377" s="83"/>
      <c r="D377" s="83"/>
      <c r="E377" s="83"/>
      <c r="F377" s="83"/>
      <c r="G377" s="83"/>
      <c r="H377" s="83"/>
      <c r="I377" s="83"/>
      <c r="J377" s="83"/>
      <c r="K377" s="83"/>
      <c r="L377" s="83"/>
      <c r="M377" s="83"/>
      <c r="N377" s="83"/>
      <c r="O377" s="83"/>
      <c r="P377" s="728"/>
      <c r="Q377" s="83"/>
      <c r="R377" s="83"/>
      <c r="S377" s="83"/>
      <c r="T377" s="83"/>
      <c r="U377" s="83"/>
      <c r="V377" s="83"/>
      <c r="W377" s="83"/>
      <c r="X377" s="83"/>
      <c r="Y377" s="83"/>
      <c r="Z377" s="83"/>
      <c r="AA377" s="83"/>
      <c r="AB377" s="83"/>
      <c r="AC377" s="83"/>
      <c r="AE377" s="194"/>
    </row>
    <row r="378" spans="1:31" s="961" customFormat="1" ht="15.75">
      <c r="A378" s="82"/>
      <c r="B378" s="83"/>
      <c r="C378" s="83"/>
      <c r="D378" s="83"/>
      <c r="E378" s="83"/>
      <c r="F378" s="83"/>
      <c r="G378" s="83"/>
      <c r="H378" s="83"/>
      <c r="I378" s="83"/>
      <c r="J378" s="83"/>
      <c r="K378" s="83"/>
      <c r="L378" s="83"/>
      <c r="M378" s="83"/>
      <c r="N378" s="83"/>
      <c r="O378" s="83"/>
      <c r="P378" s="728"/>
      <c r="Q378" s="83"/>
      <c r="R378" s="83"/>
      <c r="S378" s="83"/>
      <c r="T378" s="83"/>
      <c r="U378" s="83"/>
      <c r="V378" s="83"/>
      <c r="W378" s="83"/>
      <c r="X378" s="83"/>
      <c r="Y378" s="83"/>
      <c r="Z378" s="83"/>
      <c r="AA378" s="83"/>
      <c r="AB378" s="83"/>
      <c r="AC378" s="83"/>
      <c r="AE378" s="194"/>
    </row>
    <row r="379" spans="1:31" s="961" customFormat="1" ht="15.75">
      <c r="A379" s="82"/>
      <c r="B379" s="83"/>
      <c r="C379" s="83"/>
      <c r="D379" s="83"/>
      <c r="E379" s="83"/>
      <c r="F379" s="83"/>
      <c r="G379" s="83"/>
      <c r="H379" s="83"/>
      <c r="I379" s="83"/>
      <c r="J379" s="83"/>
      <c r="K379" s="83"/>
      <c r="L379" s="83"/>
      <c r="M379" s="83"/>
      <c r="N379" s="83"/>
      <c r="O379" s="83"/>
      <c r="P379" s="728"/>
      <c r="Q379" s="83"/>
      <c r="R379" s="83"/>
      <c r="S379" s="83"/>
      <c r="T379" s="83"/>
      <c r="U379" s="83"/>
      <c r="V379" s="83"/>
      <c r="W379" s="83"/>
      <c r="X379" s="83"/>
      <c r="Y379" s="83"/>
      <c r="Z379" s="83"/>
      <c r="AA379" s="83"/>
      <c r="AB379" s="83"/>
      <c r="AC379" s="83"/>
      <c r="AE379" s="194"/>
    </row>
    <row r="380" spans="1:31" s="961" customFormat="1" ht="15.75">
      <c r="A380" s="82"/>
      <c r="B380" s="83"/>
      <c r="C380" s="83"/>
      <c r="D380" s="83"/>
      <c r="E380" s="83"/>
      <c r="F380" s="83"/>
      <c r="G380" s="83"/>
      <c r="H380" s="83"/>
      <c r="I380" s="83"/>
      <c r="J380" s="83"/>
      <c r="K380" s="83"/>
      <c r="L380" s="83"/>
      <c r="M380" s="83"/>
      <c r="N380" s="83"/>
      <c r="O380" s="83"/>
      <c r="P380" s="728"/>
      <c r="Q380" s="83"/>
      <c r="R380" s="83"/>
      <c r="S380" s="83"/>
      <c r="T380" s="83"/>
      <c r="U380" s="83"/>
      <c r="V380" s="83"/>
      <c r="W380" s="83"/>
      <c r="X380" s="83"/>
      <c r="Y380" s="83"/>
      <c r="Z380" s="83"/>
      <c r="AA380" s="83"/>
      <c r="AB380" s="83"/>
      <c r="AC380" s="83"/>
      <c r="AE380" s="194"/>
    </row>
    <row r="381" spans="1:31" s="961" customFormat="1" ht="15.75">
      <c r="A381" s="82"/>
      <c r="B381" s="83"/>
      <c r="C381" s="83"/>
      <c r="D381" s="83"/>
      <c r="E381" s="83"/>
      <c r="F381" s="83"/>
      <c r="G381" s="83"/>
      <c r="H381" s="83"/>
      <c r="I381" s="83"/>
      <c r="J381" s="83"/>
      <c r="K381" s="83"/>
      <c r="L381" s="83"/>
      <c r="M381" s="83"/>
      <c r="N381" s="83"/>
      <c r="O381" s="83"/>
      <c r="P381" s="728"/>
      <c r="Q381" s="83"/>
      <c r="R381" s="83"/>
      <c r="S381" s="83"/>
      <c r="T381" s="83"/>
      <c r="U381" s="83"/>
      <c r="V381" s="83"/>
      <c r="W381" s="83"/>
      <c r="X381" s="83"/>
      <c r="Y381" s="83"/>
      <c r="Z381" s="83"/>
      <c r="AA381" s="83"/>
      <c r="AB381" s="83"/>
      <c r="AC381" s="83"/>
      <c r="AE381" s="194"/>
    </row>
    <row r="382" spans="1:31" s="961" customFormat="1" ht="15.75">
      <c r="A382" s="82"/>
      <c r="B382" s="83"/>
      <c r="C382" s="83"/>
      <c r="D382" s="83"/>
      <c r="E382" s="83"/>
      <c r="F382" s="83"/>
      <c r="G382" s="83"/>
      <c r="H382" s="83"/>
      <c r="I382" s="83"/>
      <c r="J382" s="83"/>
      <c r="K382" s="83"/>
      <c r="L382" s="83"/>
      <c r="M382" s="83"/>
      <c r="N382" s="83"/>
      <c r="O382" s="83"/>
      <c r="P382" s="728"/>
      <c r="Q382" s="83"/>
      <c r="R382" s="83"/>
      <c r="S382" s="83"/>
      <c r="T382" s="83"/>
      <c r="U382" s="83"/>
      <c r="V382" s="83"/>
      <c r="W382" s="83"/>
      <c r="X382" s="83"/>
      <c r="Y382" s="83"/>
      <c r="Z382" s="83"/>
      <c r="AA382" s="83"/>
      <c r="AB382" s="83"/>
      <c r="AC382" s="83"/>
      <c r="AE382" s="194"/>
    </row>
    <row r="383" spans="1:31" s="961" customFormat="1" ht="15.75">
      <c r="A383" s="82"/>
      <c r="B383" s="83"/>
      <c r="C383" s="83"/>
      <c r="D383" s="83"/>
      <c r="E383" s="83"/>
      <c r="F383" s="83"/>
      <c r="G383" s="83"/>
      <c r="H383" s="83"/>
      <c r="I383" s="83"/>
      <c r="J383" s="83"/>
      <c r="K383" s="83"/>
      <c r="L383" s="83"/>
      <c r="M383" s="83"/>
      <c r="N383" s="83"/>
      <c r="O383" s="83"/>
      <c r="P383" s="728"/>
      <c r="Q383" s="83"/>
      <c r="R383" s="83"/>
      <c r="S383" s="83"/>
      <c r="T383" s="83"/>
      <c r="U383" s="83"/>
      <c r="V383" s="83"/>
      <c r="W383" s="83"/>
      <c r="X383" s="83"/>
      <c r="Y383" s="83"/>
      <c r="Z383" s="83"/>
      <c r="AA383" s="83"/>
      <c r="AB383" s="83"/>
      <c r="AC383" s="83"/>
      <c r="AE383" s="194"/>
    </row>
    <row r="384" spans="1:31" s="961" customFormat="1" ht="15.75">
      <c r="A384" s="82"/>
      <c r="B384" s="83"/>
      <c r="C384" s="83"/>
      <c r="D384" s="83"/>
      <c r="E384" s="83"/>
      <c r="F384" s="83"/>
      <c r="G384" s="83"/>
      <c r="H384" s="83"/>
      <c r="I384" s="83"/>
      <c r="J384" s="83"/>
      <c r="K384" s="83"/>
      <c r="L384" s="83"/>
      <c r="M384" s="83"/>
      <c r="N384" s="83"/>
      <c r="O384" s="83"/>
      <c r="P384" s="728"/>
      <c r="Q384" s="83"/>
      <c r="R384" s="83"/>
      <c r="S384" s="83"/>
      <c r="T384" s="83"/>
      <c r="U384" s="83"/>
      <c r="V384" s="83"/>
      <c r="W384" s="83"/>
      <c r="X384" s="83"/>
      <c r="Y384" s="83"/>
      <c r="Z384" s="83"/>
      <c r="AA384" s="83"/>
      <c r="AB384" s="83"/>
      <c r="AC384" s="83"/>
      <c r="AE384" s="194"/>
    </row>
    <row r="385" spans="1:31" s="961" customFormat="1" ht="15.75">
      <c r="A385" s="82"/>
      <c r="B385" s="83"/>
      <c r="C385" s="83"/>
      <c r="D385" s="83"/>
      <c r="E385" s="83"/>
      <c r="F385" s="83"/>
      <c r="G385" s="83"/>
      <c r="H385" s="83"/>
      <c r="I385" s="83"/>
      <c r="J385" s="83"/>
      <c r="K385" s="83"/>
      <c r="L385" s="83"/>
      <c r="M385" s="83"/>
      <c r="N385" s="83"/>
      <c r="O385" s="83"/>
      <c r="P385" s="728"/>
      <c r="Q385" s="83"/>
      <c r="R385" s="83"/>
      <c r="S385" s="83"/>
      <c r="T385" s="83"/>
      <c r="U385" s="83"/>
      <c r="V385" s="83"/>
      <c r="W385" s="83"/>
      <c r="X385" s="83"/>
      <c r="Y385" s="83"/>
      <c r="Z385" s="83"/>
      <c r="AA385" s="83"/>
      <c r="AB385" s="83"/>
      <c r="AC385" s="83"/>
      <c r="AE385" s="194"/>
    </row>
    <row r="386" spans="1:31" s="961" customFormat="1" ht="15.75">
      <c r="A386" s="82"/>
      <c r="B386" s="83"/>
      <c r="C386" s="83"/>
      <c r="D386" s="83"/>
      <c r="E386" s="83"/>
      <c r="F386" s="83"/>
      <c r="G386" s="83"/>
      <c r="H386" s="83"/>
      <c r="I386" s="83"/>
      <c r="J386" s="83"/>
      <c r="K386" s="83"/>
      <c r="L386" s="83"/>
      <c r="M386" s="83"/>
      <c r="N386" s="83"/>
      <c r="O386" s="83"/>
      <c r="P386" s="728"/>
      <c r="Q386" s="83"/>
      <c r="R386" s="83"/>
      <c r="S386" s="83"/>
      <c r="T386" s="83"/>
      <c r="U386" s="83"/>
      <c r="V386" s="83"/>
      <c r="W386" s="83"/>
      <c r="X386" s="83"/>
      <c r="Y386" s="83"/>
      <c r="Z386" s="83"/>
      <c r="AA386" s="83"/>
      <c r="AB386" s="83"/>
      <c r="AC386" s="83"/>
      <c r="AE386" s="194"/>
    </row>
    <row r="387" spans="1:31" s="961" customFormat="1" ht="15.75">
      <c r="A387" s="82"/>
      <c r="B387" s="83"/>
      <c r="C387" s="83"/>
      <c r="D387" s="83"/>
      <c r="E387" s="83"/>
      <c r="F387" s="83"/>
      <c r="G387" s="83"/>
      <c r="H387" s="83"/>
      <c r="I387" s="83"/>
      <c r="J387" s="83"/>
      <c r="K387" s="83"/>
      <c r="L387" s="83"/>
      <c r="M387" s="83"/>
      <c r="N387" s="83"/>
      <c r="O387" s="83"/>
      <c r="P387" s="728"/>
      <c r="Q387" s="83"/>
      <c r="R387" s="83"/>
      <c r="S387" s="83"/>
      <c r="T387" s="83"/>
      <c r="U387" s="83"/>
      <c r="V387" s="83"/>
      <c r="W387" s="83"/>
      <c r="X387" s="83"/>
      <c r="Y387" s="83"/>
      <c r="Z387" s="83"/>
      <c r="AA387" s="83"/>
      <c r="AB387" s="83"/>
      <c r="AC387" s="83"/>
      <c r="AE387" s="194"/>
    </row>
    <row r="388" spans="1:31" s="961" customFormat="1" ht="15.75">
      <c r="A388" s="82"/>
      <c r="B388" s="83"/>
      <c r="C388" s="83"/>
      <c r="D388" s="83"/>
      <c r="E388" s="83"/>
      <c r="F388" s="83"/>
      <c r="G388" s="83"/>
      <c r="H388" s="83"/>
      <c r="I388" s="83"/>
      <c r="J388" s="83"/>
      <c r="K388" s="83"/>
      <c r="L388" s="83"/>
      <c r="M388" s="83"/>
      <c r="N388" s="83"/>
      <c r="O388" s="83"/>
      <c r="P388" s="728"/>
      <c r="Q388" s="83"/>
      <c r="R388" s="83"/>
      <c r="S388" s="83"/>
      <c r="T388" s="83"/>
      <c r="U388" s="83"/>
      <c r="V388" s="83"/>
      <c r="W388" s="83"/>
      <c r="X388" s="83"/>
      <c r="Y388" s="83"/>
      <c r="Z388" s="83"/>
      <c r="AA388" s="83"/>
      <c r="AB388" s="83"/>
      <c r="AC388" s="83"/>
      <c r="AE388" s="194"/>
    </row>
    <row r="389" spans="1:31" s="961" customFormat="1" ht="15.75">
      <c r="A389" s="82"/>
      <c r="B389" s="83"/>
      <c r="C389" s="83"/>
      <c r="D389" s="83"/>
      <c r="E389" s="83"/>
      <c r="F389" s="83"/>
      <c r="G389" s="83"/>
      <c r="H389" s="83"/>
      <c r="I389" s="83"/>
      <c r="J389" s="83"/>
      <c r="K389" s="83"/>
      <c r="L389" s="83"/>
      <c r="M389" s="83"/>
      <c r="N389" s="83"/>
      <c r="O389" s="83"/>
      <c r="P389" s="728"/>
      <c r="Q389" s="83"/>
      <c r="R389" s="83"/>
      <c r="S389" s="83"/>
      <c r="T389" s="83"/>
      <c r="U389" s="83"/>
      <c r="V389" s="83"/>
      <c r="W389" s="83"/>
      <c r="X389" s="83"/>
      <c r="Y389" s="83"/>
      <c r="Z389" s="83"/>
      <c r="AA389" s="83"/>
      <c r="AB389" s="83"/>
      <c r="AC389" s="83"/>
      <c r="AE389" s="194"/>
    </row>
    <row r="390" spans="1:31" s="961" customFormat="1" ht="15.75">
      <c r="A390" s="82"/>
      <c r="B390" s="83"/>
      <c r="C390" s="83"/>
      <c r="D390" s="83"/>
      <c r="E390" s="83"/>
      <c r="F390" s="83"/>
      <c r="G390" s="83"/>
      <c r="H390" s="83"/>
      <c r="I390" s="83"/>
      <c r="J390" s="83"/>
      <c r="K390" s="83"/>
      <c r="L390" s="83"/>
      <c r="M390" s="83"/>
      <c r="N390" s="83"/>
      <c r="O390" s="83"/>
      <c r="P390" s="728"/>
      <c r="Q390" s="83"/>
      <c r="R390" s="83"/>
      <c r="S390" s="83"/>
      <c r="T390" s="83"/>
      <c r="U390" s="83"/>
      <c r="V390" s="83"/>
      <c r="W390" s="83"/>
      <c r="X390" s="83"/>
      <c r="Y390" s="83"/>
      <c r="Z390" s="83"/>
      <c r="AA390" s="83"/>
      <c r="AB390" s="83"/>
      <c r="AC390" s="83"/>
      <c r="AE390" s="194"/>
    </row>
    <row r="391" spans="1:31" s="961" customFormat="1" ht="15.75">
      <c r="A391" s="82"/>
      <c r="B391" s="83"/>
      <c r="C391" s="83"/>
      <c r="D391" s="83"/>
      <c r="E391" s="83"/>
      <c r="F391" s="83"/>
      <c r="G391" s="83"/>
      <c r="H391" s="83"/>
      <c r="I391" s="83"/>
      <c r="J391" s="83"/>
      <c r="K391" s="83"/>
      <c r="L391" s="83"/>
      <c r="M391" s="83"/>
      <c r="N391" s="83"/>
      <c r="O391" s="83"/>
      <c r="P391" s="728"/>
      <c r="Q391" s="83"/>
      <c r="R391" s="83"/>
      <c r="S391" s="83"/>
      <c r="T391" s="83"/>
      <c r="U391" s="83"/>
      <c r="V391" s="83"/>
      <c r="W391" s="83"/>
      <c r="X391" s="83"/>
      <c r="Y391" s="83"/>
      <c r="Z391" s="83"/>
      <c r="AA391" s="83"/>
      <c r="AB391" s="83"/>
      <c r="AC391" s="83"/>
      <c r="AE391" s="194"/>
    </row>
    <row r="392" spans="1:31" s="961" customFormat="1" ht="15.75">
      <c r="A392" s="82"/>
      <c r="B392" s="83"/>
      <c r="C392" s="83"/>
      <c r="D392" s="83"/>
      <c r="E392" s="83"/>
      <c r="F392" s="83"/>
      <c r="G392" s="83"/>
      <c r="H392" s="83"/>
      <c r="I392" s="83"/>
      <c r="J392" s="83"/>
      <c r="K392" s="83"/>
      <c r="L392" s="83"/>
      <c r="M392" s="83"/>
      <c r="N392" s="83"/>
      <c r="O392" s="83"/>
      <c r="P392" s="728"/>
      <c r="Q392" s="83"/>
      <c r="R392" s="83"/>
      <c r="S392" s="83"/>
      <c r="T392" s="83"/>
      <c r="U392" s="83"/>
      <c r="V392" s="83"/>
      <c r="W392" s="83"/>
      <c r="X392" s="83"/>
      <c r="Y392" s="83"/>
      <c r="Z392" s="83"/>
      <c r="AA392" s="83"/>
      <c r="AB392" s="83"/>
      <c r="AC392" s="83"/>
      <c r="AE392" s="194"/>
    </row>
    <row r="393" spans="1:31" s="961" customFormat="1" ht="15.75">
      <c r="A393" s="82"/>
      <c r="B393" s="83"/>
      <c r="C393" s="83"/>
      <c r="D393" s="83"/>
      <c r="E393" s="83"/>
      <c r="F393" s="83"/>
      <c r="G393" s="83"/>
      <c r="H393" s="83"/>
      <c r="I393" s="83"/>
      <c r="J393" s="83"/>
      <c r="K393" s="83"/>
      <c r="L393" s="83"/>
      <c r="M393" s="83"/>
      <c r="N393" s="83"/>
      <c r="O393" s="83"/>
      <c r="P393" s="728"/>
      <c r="Q393" s="83"/>
      <c r="R393" s="83"/>
      <c r="S393" s="83"/>
      <c r="T393" s="83"/>
      <c r="U393" s="83"/>
      <c r="V393" s="83"/>
      <c r="W393" s="83"/>
      <c r="X393" s="83"/>
      <c r="Y393" s="83"/>
      <c r="Z393" s="83"/>
      <c r="AA393" s="83"/>
      <c r="AB393" s="83"/>
      <c r="AC393" s="83"/>
      <c r="AE393" s="194"/>
    </row>
    <row r="394" spans="1:31" s="961" customFormat="1" ht="15.75">
      <c r="A394" s="82"/>
      <c r="B394" s="83"/>
      <c r="C394" s="83"/>
      <c r="D394" s="83"/>
      <c r="E394" s="83"/>
      <c r="F394" s="83"/>
      <c r="G394" s="83"/>
      <c r="H394" s="83"/>
      <c r="I394" s="83"/>
      <c r="J394" s="83"/>
      <c r="K394" s="83"/>
      <c r="L394" s="83"/>
      <c r="M394" s="83"/>
      <c r="N394" s="83"/>
      <c r="O394" s="83"/>
      <c r="P394" s="728"/>
      <c r="Q394" s="83"/>
      <c r="R394" s="83"/>
      <c r="S394" s="83"/>
      <c r="T394" s="83"/>
      <c r="U394" s="83"/>
      <c r="V394" s="83"/>
      <c r="W394" s="83"/>
      <c r="X394" s="83"/>
      <c r="Y394" s="83"/>
      <c r="Z394" s="83"/>
      <c r="AA394" s="83"/>
      <c r="AB394" s="83"/>
      <c r="AC394" s="83"/>
      <c r="AE394" s="194"/>
    </row>
    <row r="395" spans="1:31" s="961" customFormat="1" ht="15.75">
      <c r="A395" s="82"/>
      <c r="B395" s="83"/>
      <c r="C395" s="83"/>
      <c r="D395" s="83"/>
      <c r="E395" s="83"/>
      <c r="F395" s="83"/>
      <c r="G395" s="83"/>
      <c r="H395" s="83"/>
      <c r="I395" s="83"/>
      <c r="J395" s="83"/>
      <c r="K395" s="83"/>
      <c r="L395" s="83"/>
      <c r="M395" s="83"/>
      <c r="N395" s="83"/>
      <c r="O395" s="83"/>
      <c r="P395" s="728"/>
      <c r="Q395" s="83"/>
      <c r="R395" s="83"/>
      <c r="S395" s="83"/>
      <c r="T395" s="83"/>
      <c r="U395" s="83"/>
      <c r="V395" s="83"/>
      <c r="W395" s="83"/>
      <c r="X395" s="83"/>
      <c r="Y395" s="83"/>
      <c r="Z395" s="83"/>
      <c r="AA395" s="83"/>
      <c r="AB395" s="83"/>
      <c r="AC395" s="83"/>
      <c r="AE395" s="194"/>
    </row>
    <row r="396" spans="1:31" s="961" customFormat="1" ht="15.75">
      <c r="A396" s="82"/>
      <c r="B396" s="83"/>
      <c r="C396" s="83"/>
      <c r="D396" s="83"/>
      <c r="E396" s="83"/>
      <c r="F396" s="83"/>
      <c r="G396" s="83"/>
      <c r="H396" s="83"/>
      <c r="I396" s="83"/>
      <c r="J396" s="83"/>
      <c r="K396" s="83"/>
      <c r="L396" s="83"/>
      <c r="M396" s="83"/>
      <c r="N396" s="83"/>
      <c r="O396" s="83"/>
      <c r="P396" s="728"/>
      <c r="Q396" s="83"/>
      <c r="R396" s="83"/>
      <c r="S396" s="83"/>
      <c r="T396" s="83"/>
      <c r="U396" s="83"/>
      <c r="V396" s="83"/>
      <c r="W396" s="83"/>
      <c r="X396" s="83"/>
      <c r="Y396" s="83"/>
      <c r="Z396" s="83"/>
      <c r="AA396" s="83"/>
      <c r="AB396" s="83"/>
      <c r="AC396" s="83"/>
      <c r="AE396" s="194"/>
    </row>
    <row r="397" spans="1:31" s="961" customFormat="1" ht="15.75">
      <c r="A397" s="82"/>
      <c r="B397" s="83"/>
      <c r="C397" s="83"/>
      <c r="D397" s="83"/>
      <c r="E397" s="83"/>
      <c r="F397" s="83"/>
      <c r="G397" s="83"/>
      <c r="H397" s="83"/>
      <c r="I397" s="83"/>
      <c r="J397" s="83"/>
      <c r="K397" s="83"/>
      <c r="L397" s="83"/>
      <c r="M397" s="83"/>
      <c r="N397" s="83"/>
      <c r="O397" s="83"/>
      <c r="P397" s="728"/>
      <c r="Q397" s="83"/>
      <c r="R397" s="83"/>
      <c r="S397" s="83"/>
      <c r="T397" s="83"/>
      <c r="U397" s="83"/>
      <c r="V397" s="83"/>
      <c r="W397" s="83"/>
      <c r="X397" s="83"/>
      <c r="Y397" s="83"/>
      <c r="Z397" s="83"/>
      <c r="AA397" s="83"/>
      <c r="AB397" s="83"/>
      <c r="AC397" s="83"/>
      <c r="AE397" s="194"/>
    </row>
    <row r="398" spans="1:31" s="961" customFormat="1" ht="15.75">
      <c r="A398" s="82"/>
      <c r="B398" s="83"/>
      <c r="C398" s="83"/>
      <c r="D398" s="83"/>
      <c r="E398" s="83"/>
      <c r="F398" s="83"/>
      <c r="G398" s="83"/>
      <c r="H398" s="83"/>
      <c r="I398" s="83"/>
      <c r="J398" s="83"/>
      <c r="K398" s="83"/>
      <c r="L398" s="83"/>
      <c r="M398" s="83"/>
      <c r="N398" s="83"/>
      <c r="O398" s="83"/>
      <c r="P398" s="728"/>
      <c r="Q398" s="83"/>
      <c r="R398" s="83"/>
      <c r="S398" s="83"/>
      <c r="T398" s="83"/>
      <c r="U398" s="83"/>
      <c r="V398" s="83"/>
      <c r="W398" s="83"/>
      <c r="X398" s="83"/>
      <c r="Y398" s="83"/>
      <c r="Z398" s="83"/>
      <c r="AA398" s="83"/>
      <c r="AB398" s="83"/>
      <c r="AC398" s="83"/>
      <c r="AE398" s="194"/>
    </row>
    <row r="399" spans="1:31" s="961" customFormat="1" ht="15.75">
      <c r="A399" s="82"/>
      <c r="B399" s="83"/>
      <c r="C399" s="83"/>
      <c r="D399" s="83"/>
      <c r="E399" s="83"/>
      <c r="F399" s="83"/>
      <c r="G399" s="83"/>
      <c r="H399" s="83"/>
      <c r="I399" s="83"/>
      <c r="J399" s="83"/>
      <c r="K399" s="83"/>
      <c r="L399" s="83"/>
      <c r="M399" s="83"/>
      <c r="N399" s="83"/>
      <c r="O399" s="83"/>
      <c r="P399" s="728"/>
      <c r="Q399" s="83"/>
      <c r="R399" s="83"/>
      <c r="S399" s="83"/>
      <c r="T399" s="83"/>
      <c r="U399" s="83"/>
      <c r="V399" s="83"/>
      <c r="W399" s="83"/>
      <c r="X399" s="83"/>
      <c r="Y399" s="83"/>
      <c r="Z399" s="83"/>
      <c r="AA399" s="83"/>
      <c r="AB399" s="83"/>
      <c r="AC399" s="83"/>
      <c r="AE399" s="194"/>
    </row>
    <row r="400" spans="1:31" s="961" customFormat="1" ht="15.75">
      <c r="A400" s="82"/>
      <c r="B400" s="83"/>
      <c r="C400" s="83"/>
      <c r="D400" s="83"/>
      <c r="E400" s="83"/>
      <c r="F400" s="83"/>
      <c r="G400" s="83"/>
      <c r="H400" s="83"/>
      <c r="I400" s="83"/>
      <c r="J400" s="83"/>
      <c r="K400" s="83"/>
      <c r="L400" s="83"/>
      <c r="M400" s="83"/>
      <c r="N400" s="83"/>
      <c r="O400" s="83"/>
      <c r="P400" s="728"/>
      <c r="Q400" s="83"/>
      <c r="R400" s="83"/>
      <c r="S400" s="83"/>
      <c r="T400" s="83"/>
      <c r="U400" s="83"/>
      <c r="V400" s="83"/>
      <c r="W400" s="83"/>
      <c r="X400" s="83"/>
      <c r="Y400" s="83"/>
      <c r="Z400" s="83"/>
      <c r="AA400" s="83"/>
      <c r="AB400" s="83"/>
      <c r="AC400" s="83"/>
      <c r="AE400" s="194"/>
    </row>
    <row r="401" spans="1:31" s="961" customFormat="1" ht="15.75">
      <c r="A401" s="82"/>
      <c r="B401" s="83"/>
      <c r="C401" s="83"/>
      <c r="D401" s="83"/>
      <c r="E401" s="83"/>
      <c r="F401" s="83"/>
      <c r="G401" s="83"/>
      <c r="H401" s="83"/>
      <c r="I401" s="83"/>
      <c r="J401" s="83"/>
      <c r="K401" s="83"/>
      <c r="L401" s="83"/>
      <c r="M401" s="83"/>
      <c r="N401" s="83"/>
      <c r="O401" s="83"/>
      <c r="P401" s="728"/>
      <c r="Q401" s="83"/>
      <c r="R401" s="83"/>
      <c r="S401" s="83"/>
      <c r="T401" s="83"/>
      <c r="U401" s="83"/>
      <c r="V401" s="83"/>
      <c r="W401" s="83"/>
      <c r="X401" s="83"/>
      <c r="Y401" s="83"/>
      <c r="Z401" s="83"/>
      <c r="AA401" s="83"/>
      <c r="AB401" s="83"/>
      <c r="AC401" s="83"/>
      <c r="AE401" s="194"/>
    </row>
    <row r="402" spans="1:31" s="961" customFormat="1" ht="15.75">
      <c r="A402" s="82"/>
      <c r="B402" s="83"/>
      <c r="C402" s="83"/>
      <c r="D402" s="83"/>
      <c r="E402" s="83"/>
      <c r="F402" s="83"/>
      <c r="G402" s="83"/>
      <c r="H402" s="83"/>
      <c r="I402" s="83"/>
      <c r="J402" s="83"/>
      <c r="K402" s="83"/>
      <c r="L402" s="83"/>
      <c r="M402" s="83"/>
      <c r="N402" s="83"/>
      <c r="O402" s="83"/>
      <c r="P402" s="728"/>
      <c r="Q402" s="83"/>
      <c r="R402" s="83"/>
      <c r="S402" s="83"/>
      <c r="T402" s="83"/>
      <c r="U402" s="83"/>
      <c r="V402" s="83"/>
      <c r="W402" s="83"/>
      <c r="X402" s="83"/>
      <c r="Y402" s="83"/>
      <c r="Z402" s="83"/>
      <c r="AA402" s="83"/>
      <c r="AB402" s="83"/>
      <c r="AC402" s="83"/>
      <c r="AE402" s="194"/>
    </row>
    <row r="403" spans="1:31" s="961" customFormat="1" ht="15.75">
      <c r="A403" s="82"/>
      <c r="B403" s="83"/>
      <c r="C403" s="83"/>
      <c r="D403" s="83"/>
      <c r="E403" s="83"/>
      <c r="F403" s="83"/>
      <c r="G403" s="83"/>
      <c r="H403" s="83"/>
      <c r="I403" s="83"/>
      <c r="J403" s="83"/>
      <c r="K403" s="83"/>
      <c r="L403" s="83"/>
      <c r="M403" s="83"/>
      <c r="N403" s="83"/>
      <c r="O403" s="83"/>
      <c r="P403" s="728"/>
      <c r="Q403" s="83"/>
      <c r="R403" s="83"/>
      <c r="S403" s="83"/>
      <c r="T403" s="83"/>
      <c r="U403" s="83"/>
      <c r="V403" s="83"/>
      <c r="W403" s="83"/>
      <c r="X403" s="83"/>
      <c r="Y403" s="83"/>
      <c r="Z403" s="83"/>
      <c r="AA403" s="83"/>
      <c r="AB403" s="83"/>
      <c r="AC403" s="83"/>
      <c r="AE403" s="194"/>
    </row>
    <row r="404" spans="1:31" s="961" customFormat="1" ht="15.75">
      <c r="A404" s="82"/>
      <c r="B404" s="83"/>
      <c r="C404" s="83"/>
      <c r="D404" s="83"/>
      <c r="E404" s="83"/>
      <c r="F404" s="83"/>
      <c r="G404" s="83"/>
      <c r="H404" s="83"/>
      <c r="I404" s="83"/>
      <c r="J404" s="83"/>
      <c r="K404" s="83"/>
      <c r="L404" s="83"/>
      <c r="M404" s="83"/>
      <c r="N404" s="83"/>
      <c r="O404" s="83"/>
      <c r="P404" s="728"/>
      <c r="Q404" s="83"/>
      <c r="R404" s="83"/>
      <c r="S404" s="83"/>
      <c r="T404" s="83"/>
      <c r="U404" s="83"/>
      <c r="V404" s="83"/>
      <c r="W404" s="83"/>
      <c r="X404" s="83"/>
      <c r="Y404" s="83"/>
      <c r="Z404" s="83"/>
      <c r="AA404" s="83"/>
      <c r="AB404" s="83"/>
      <c r="AC404" s="83"/>
      <c r="AE404" s="194"/>
    </row>
    <row r="405" spans="1:31" s="961" customFormat="1" ht="15.75">
      <c r="A405" s="82"/>
      <c r="B405" s="83"/>
      <c r="C405" s="83"/>
      <c r="D405" s="83"/>
      <c r="E405" s="83"/>
      <c r="F405" s="83"/>
      <c r="G405" s="83"/>
      <c r="H405" s="83"/>
      <c r="I405" s="83"/>
      <c r="J405" s="83"/>
      <c r="K405" s="83"/>
      <c r="L405" s="83"/>
      <c r="M405" s="83"/>
      <c r="N405" s="83"/>
      <c r="O405" s="83"/>
      <c r="P405" s="728"/>
      <c r="Q405" s="83"/>
      <c r="R405" s="83"/>
      <c r="S405" s="83"/>
      <c r="T405" s="83"/>
      <c r="U405" s="83"/>
      <c r="V405" s="83"/>
      <c r="W405" s="83"/>
      <c r="X405" s="83"/>
      <c r="Y405" s="83"/>
      <c r="Z405" s="83"/>
      <c r="AA405" s="83"/>
      <c r="AB405" s="83"/>
      <c r="AC405" s="83"/>
      <c r="AE405" s="194"/>
    </row>
    <row r="406" spans="1:31" s="961" customFormat="1" ht="15.75">
      <c r="A406" s="82"/>
      <c r="B406" s="83"/>
      <c r="C406" s="83"/>
      <c r="D406" s="83"/>
      <c r="E406" s="83"/>
      <c r="F406" s="83"/>
      <c r="G406" s="83"/>
      <c r="H406" s="83"/>
      <c r="I406" s="83"/>
      <c r="J406" s="83"/>
      <c r="K406" s="83"/>
      <c r="L406" s="83"/>
      <c r="M406" s="83"/>
      <c r="N406" s="83"/>
      <c r="O406" s="83"/>
      <c r="P406" s="728"/>
      <c r="Q406" s="83"/>
      <c r="R406" s="83"/>
      <c r="S406" s="83"/>
      <c r="T406" s="83"/>
      <c r="U406" s="83"/>
      <c r="V406" s="83"/>
      <c r="W406" s="83"/>
      <c r="X406" s="83"/>
      <c r="Y406" s="83"/>
      <c r="Z406" s="83"/>
      <c r="AA406" s="83"/>
      <c r="AB406" s="83"/>
      <c r="AC406" s="83"/>
      <c r="AE406" s="194"/>
    </row>
    <row r="407" spans="1:31" s="961" customFormat="1" ht="15.75">
      <c r="A407" s="82"/>
      <c r="B407" s="83"/>
      <c r="C407" s="83"/>
      <c r="D407" s="83"/>
      <c r="E407" s="83"/>
      <c r="F407" s="83"/>
      <c r="G407" s="83"/>
      <c r="H407" s="83"/>
      <c r="I407" s="83"/>
      <c r="J407" s="83"/>
      <c r="K407" s="83"/>
      <c r="L407" s="83"/>
      <c r="M407" s="83"/>
      <c r="N407" s="83"/>
      <c r="O407" s="83"/>
      <c r="P407" s="728"/>
      <c r="Q407" s="83"/>
      <c r="R407" s="83"/>
      <c r="S407" s="83"/>
      <c r="T407" s="83"/>
      <c r="U407" s="83"/>
      <c r="V407" s="83"/>
      <c r="W407" s="83"/>
      <c r="X407" s="83"/>
      <c r="Y407" s="83"/>
      <c r="Z407" s="83"/>
      <c r="AA407" s="83"/>
      <c r="AB407" s="83"/>
      <c r="AC407" s="83"/>
      <c r="AE407" s="194"/>
    </row>
    <row r="408" spans="1:31" s="961" customFormat="1" ht="15.75">
      <c r="A408" s="82"/>
      <c r="B408" s="83"/>
      <c r="C408" s="83"/>
      <c r="D408" s="83"/>
      <c r="E408" s="83"/>
      <c r="F408" s="83"/>
      <c r="G408" s="83"/>
      <c r="H408" s="83"/>
      <c r="I408" s="83"/>
      <c r="J408" s="83"/>
      <c r="K408" s="83"/>
      <c r="L408" s="83"/>
      <c r="M408" s="83"/>
      <c r="N408" s="83"/>
      <c r="O408" s="83"/>
      <c r="P408" s="728"/>
      <c r="Q408" s="83"/>
      <c r="R408" s="83"/>
      <c r="S408" s="83"/>
      <c r="T408" s="83"/>
      <c r="U408" s="83"/>
      <c r="V408" s="83"/>
      <c r="W408" s="83"/>
      <c r="X408" s="83"/>
      <c r="Y408" s="83"/>
      <c r="Z408" s="83"/>
      <c r="AA408" s="83"/>
      <c r="AB408" s="83"/>
      <c r="AC408" s="83"/>
      <c r="AE408" s="194"/>
    </row>
    <row r="409" spans="1:31" s="961" customFormat="1" ht="15.75">
      <c r="A409" s="82"/>
      <c r="B409" s="83"/>
      <c r="C409" s="83"/>
      <c r="D409" s="83"/>
      <c r="E409" s="83"/>
      <c r="F409" s="83"/>
      <c r="G409" s="83"/>
      <c r="H409" s="83"/>
      <c r="I409" s="83"/>
      <c r="J409" s="83"/>
      <c r="K409" s="83"/>
      <c r="L409" s="83"/>
      <c r="M409" s="83"/>
      <c r="N409" s="83"/>
      <c r="O409" s="83"/>
      <c r="P409" s="728"/>
      <c r="Q409" s="83"/>
      <c r="R409" s="83"/>
      <c r="S409" s="83"/>
      <c r="T409" s="83"/>
      <c r="U409" s="83"/>
      <c r="V409" s="83"/>
      <c r="W409" s="83"/>
      <c r="X409" s="83"/>
      <c r="Y409" s="83"/>
      <c r="Z409" s="83"/>
      <c r="AA409" s="83"/>
      <c r="AB409" s="83"/>
      <c r="AC409" s="83"/>
      <c r="AE409" s="194"/>
    </row>
    <row r="410" spans="1:31" s="961" customFormat="1" ht="15.75">
      <c r="A410" s="82"/>
      <c r="B410" s="83"/>
      <c r="C410" s="83"/>
      <c r="D410" s="83"/>
      <c r="E410" s="83"/>
      <c r="F410" s="83"/>
      <c r="G410" s="83"/>
      <c r="H410" s="83"/>
      <c r="I410" s="83"/>
      <c r="J410" s="83"/>
      <c r="K410" s="83"/>
      <c r="L410" s="83"/>
      <c r="M410" s="83"/>
      <c r="N410" s="83"/>
      <c r="O410" s="83"/>
      <c r="P410" s="728"/>
      <c r="Q410" s="83"/>
      <c r="R410" s="83"/>
      <c r="S410" s="83"/>
      <c r="T410" s="83"/>
      <c r="U410" s="83"/>
      <c r="V410" s="83"/>
      <c r="W410" s="83"/>
      <c r="X410" s="83"/>
      <c r="Y410" s="83"/>
      <c r="Z410" s="83"/>
      <c r="AA410" s="83"/>
      <c r="AB410" s="83"/>
      <c r="AC410" s="83"/>
      <c r="AE410" s="194"/>
    </row>
    <row r="411" spans="1:31" s="961" customFormat="1" ht="15.75">
      <c r="A411" s="82"/>
      <c r="B411" s="83"/>
      <c r="C411" s="83"/>
      <c r="D411" s="83"/>
      <c r="E411" s="83"/>
      <c r="F411" s="83"/>
      <c r="G411" s="83"/>
      <c r="H411" s="83"/>
      <c r="I411" s="83"/>
      <c r="J411" s="83"/>
      <c r="K411" s="83"/>
      <c r="L411" s="83"/>
      <c r="M411" s="83"/>
      <c r="N411" s="83"/>
      <c r="O411" s="83"/>
      <c r="P411" s="728"/>
      <c r="Q411" s="83"/>
      <c r="R411" s="83"/>
      <c r="S411" s="83"/>
      <c r="T411" s="83"/>
      <c r="U411" s="83"/>
      <c r="V411" s="83"/>
      <c r="W411" s="83"/>
      <c r="X411" s="83"/>
      <c r="Y411" s="83"/>
      <c r="Z411" s="83"/>
      <c r="AA411" s="83"/>
      <c r="AB411" s="83"/>
      <c r="AC411" s="83"/>
      <c r="AE411" s="194"/>
    </row>
    <row r="412" spans="1:31" s="961" customFormat="1" ht="15.75">
      <c r="A412" s="82"/>
      <c r="B412" s="83"/>
      <c r="C412" s="83"/>
      <c r="D412" s="83"/>
      <c r="E412" s="83"/>
      <c r="F412" s="83"/>
      <c r="G412" s="83"/>
      <c r="H412" s="83"/>
      <c r="I412" s="83"/>
      <c r="J412" s="83"/>
      <c r="K412" s="83"/>
      <c r="L412" s="83"/>
      <c r="M412" s="83"/>
      <c r="N412" s="83"/>
      <c r="O412" s="83"/>
      <c r="P412" s="728"/>
      <c r="Q412" s="83"/>
      <c r="R412" s="83"/>
      <c r="S412" s="83"/>
      <c r="T412" s="83"/>
      <c r="U412" s="83"/>
      <c r="V412" s="83"/>
      <c r="W412" s="83"/>
      <c r="X412" s="83"/>
      <c r="Y412" s="83"/>
      <c r="Z412" s="83"/>
      <c r="AA412" s="83"/>
      <c r="AB412" s="83"/>
      <c r="AC412" s="83"/>
      <c r="AE412" s="194"/>
    </row>
    <row r="413" spans="1:31" s="961" customFormat="1" ht="15.75">
      <c r="A413" s="82"/>
      <c r="B413" s="83"/>
      <c r="C413" s="83"/>
      <c r="D413" s="83"/>
      <c r="E413" s="83"/>
      <c r="F413" s="83"/>
      <c r="G413" s="83"/>
      <c r="H413" s="83"/>
      <c r="I413" s="83"/>
      <c r="J413" s="83"/>
      <c r="K413" s="83"/>
      <c r="L413" s="83"/>
      <c r="M413" s="83"/>
      <c r="N413" s="83"/>
      <c r="O413" s="83"/>
      <c r="P413" s="728"/>
      <c r="Q413" s="83"/>
      <c r="R413" s="83"/>
      <c r="S413" s="83"/>
      <c r="T413" s="83"/>
      <c r="U413" s="83"/>
      <c r="V413" s="83"/>
      <c r="W413" s="83"/>
      <c r="X413" s="83"/>
      <c r="Y413" s="83"/>
      <c r="Z413" s="83"/>
      <c r="AA413" s="83"/>
      <c r="AB413" s="83"/>
      <c r="AC413" s="83"/>
      <c r="AE413" s="194"/>
    </row>
    <row r="414" spans="1:31" s="961" customFormat="1" ht="15.75">
      <c r="A414" s="82"/>
      <c r="B414" s="83"/>
      <c r="C414" s="83"/>
      <c r="D414" s="83"/>
      <c r="E414" s="83"/>
      <c r="F414" s="83"/>
      <c r="G414" s="83"/>
      <c r="H414" s="83"/>
      <c r="I414" s="83"/>
      <c r="J414" s="83"/>
      <c r="K414" s="83"/>
      <c r="L414" s="83"/>
      <c r="M414" s="83"/>
      <c r="N414" s="83"/>
      <c r="O414" s="83"/>
      <c r="P414" s="728"/>
      <c r="Q414" s="83"/>
      <c r="R414" s="83"/>
      <c r="S414" s="83"/>
      <c r="T414" s="83"/>
      <c r="U414" s="83"/>
      <c r="V414" s="83"/>
      <c r="W414" s="83"/>
      <c r="X414" s="83"/>
      <c r="Y414" s="83"/>
      <c r="Z414" s="83"/>
      <c r="AA414" s="83"/>
      <c r="AB414" s="83"/>
      <c r="AC414" s="83"/>
      <c r="AE414" s="194"/>
    </row>
    <row r="415" spans="1:31" s="961" customFormat="1" ht="15.75">
      <c r="A415" s="82"/>
      <c r="B415" s="83"/>
      <c r="C415" s="83"/>
      <c r="D415" s="83"/>
      <c r="E415" s="83"/>
      <c r="F415" s="83"/>
      <c r="G415" s="83"/>
      <c r="H415" s="83"/>
      <c r="I415" s="83"/>
      <c r="J415" s="83"/>
      <c r="K415" s="83"/>
      <c r="L415" s="83"/>
      <c r="M415" s="83"/>
      <c r="N415" s="83"/>
      <c r="O415" s="83"/>
      <c r="P415" s="728"/>
      <c r="Q415" s="83"/>
      <c r="R415" s="83"/>
      <c r="S415" s="83"/>
      <c r="T415" s="83"/>
      <c r="U415" s="83"/>
      <c r="V415" s="83"/>
      <c r="W415" s="83"/>
      <c r="X415" s="83"/>
      <c r="Y415" s="83"/>
      <c r="Z415" s="83"/>
      <c r="AA415" s="83"/>
      <c r="AB415" s="83"/>
      <c r="AC415" s="83"/>
      <c r="AE415" s="194"/>
    </row>
    <row r="416" spans="1:31" s="961" customFormat="1" ht="15.75">
      <c r="A416" s="82"/>
      <c r="B416" s="83"/>
      <c r="C416" s="83"/>
      <c r="D416" s="83"/>
      <c r="E416" s="83"/>
      <c r="F416" s="83"/>
      <c r="G416" s="83"/>
      <c r="H416" s="83"/>
      <c r="I416" s="83"/>
      <c r="J416" s="83"/>
      <c r="K416" s="83"/>
      <c r="L416" s="83"/>
      <c r="M416" s="83"/>
      <c r="N416" s="83"/>
      <c r="O416" s="83"/>
      <c r="P416" s="728"/>
      <c r="Q416" s="83"/>
      <c r="R416" s="83"/>
      <c r="S416" s="83"/>
      <c r="T416" s="83"/>
      <c r="U416" s="83"/>
      <c r="V416" s="83"/>
      <c r="W416" s="83"/>
      <c r="X416" s="83"/>
      <c r="Y416" s="83"/>
      <c r="Z416" s="83"/>
      <c r="AA416" s="83"/>
      <c r="AB416" s="83"/>
      <c r="AC416" s="83"/>
      <c r="AE416" s="194"/>
    </row>
    <row r="417" spans="1:31" s="961" customFormat="1" ht="15.75">
      <c r="A417" s="82"/>
      <c r="B417" s="83"/>
      <c r="C417" s="83"/>
      <c r="D417" s="83"/>
      <c r="E417" s="83"/>
      <c r="F417" s="83"/>
      <c r="G417" s="83"/>
      <c r="H417" s="83"/>
      <c r="I417" s="83"/>
      <c r="J417" s="83"/>
      <c r="K417" s="83"/>
      <c r="L417" s="83"/>
      <c r="M417" s="83"/>
      <c r="N417" s="83"/>
      <c r="O417" s="83"/>
      <c r="P417" s="728"/>
      <c r="Q417" s="83"/>
      <c r="R417" s="83"/>
      <c r="S417" s="83"/>
      <c r="T417" s="83"/>
      <c r="U417" s="83"/>
      <c r="V417" s="83"/>
      <c r="W417" s="83"/>
      <c r="X417" s="83"/>
      <c r="Y417" s="83"/>
      <c r="Z417" s="83"/>
      <c r="AA417" s="83"/>
      <c r="AB417" s="83"/>
      <c r="AC417" s="83"/>
      <c r="AE417" s="194"/>
    </row>
    <row r="418" spans="1:31" s="961" customFormat="1" ht="15.75">
      <c r="A418" s="82"/>
      <c r="B418" s="83"/>
      <c r="C418" s="83"/>
      <c r="D418" s="83"/>
      <c r="E418" s="83"/>
      <c r="F418" s="83"/>
      <c r="G418" s="83"/>
      <c r="H418" s="83"/>
      <c r="I418" s="83"/>
      <c r="J418" s="83"/>
      <c r="K418" s="83"/>
      <c r="L418" s="83"/>
      <c r="M418" s="83"/>
      <c r="N418" s="83"/>
      <c r="O418" s="83"/>
      <c r="P418" s="728"/>
      <c r="Q418" s="83"/>
      <c r="R418" s="83"/>
      <c r="S418" s="83"/>
      <c r="T418" s="83"/>
      <c r="U418" s="83"/>
      <c r="V418" s="83"/>
      <c r="W418" s="83"/>
      <c r="X418" s="83"/>
      <c r="Y418" s="83"/>
      <c r="Z418" s="83"/>
      <c r="AA418" s="83"/>
      <c r="AB418" s="83"/>
      <c r="AC418" s="83"/>
      <c r="AE418" s="194"/>
    </row>
    <row r="419" spans="1:31" s="961" customFormat="1" ht="15.75">
      <c r="A419" s="82"/>
      <c r="B419" s="83"/>
      <c r="C419" s="83"/>
      <c r="D419" s="83"/>
      <c r="E419" s="83"/>
      <c r="F419" s="83"/>
      <c r="G419" s="83"/>
      <c r="H419" s="83"/>
      <c r="I419" s="83"/>
      <c r="J419" s="83"/>
      <c r="K419" s="83"/>
      <c r="L419" s="83"/>
      <c r="M419" s="83"/>
      <c r="N419" s="83"/>
      <c r="O419" s="83"/>
      <c r="P419" s="728"/>
      <c r="Q419" s="83"/>
      <c r="R419" s="83"/>
      <c r="S419" s="83"/>
      <c r="T419" s="83"/>
      <c r="U419" s="83"/>
      <c r="V419" s="83"/>
      <c r="W419" s="83"/>
      <c r="X419" s="83"/>
      <c r="Y419" s="83"/>
      <c r="Z419" s="83"/>
      <c r="AA419" s="83"/>
      <c r="AB419" s="83"/>
      <c r="AC419" s="83"/>
      <c r="AE419" s="194"/>
    </row>
    <row r="420" spans="1:31" s="961" customFormat="1" ht="15.75">
      <c r="A420" s="82"/>
      <c r="B420" s="83"/>
      <c r="C420" s="83"/>
      <c r="D420" s="83"/>
      <c r="E420" s="83"/>
      <c r="F420" s="83"/>
      <c r="G420" s="83"/>
      <c r="H420" s="83"/>
      <c r="I420" s="83"/>
      <c r="J420" s="83"/>
      <c r="K420" s="83"/>
      <c r="L420" s="83"/>
      <c r="M420" s="83"/>
      <c r="N420" s="83"/>
      <c r="O420" s="83"/>
      <c r="P420" s="728"/>
      <c r="Q420" s="83"/>
      <c r="R420" s="83"/>
      <c r="S420" s="83"/>
      <c r="T420" s="83"/>
      <c r="U420" s="83"/>
      <c r="V420" s="83"/>
      <c r="W420" s="83"/>
      <c r="X420" s="83"/>
      <c r="Y420" s="83"/>
      <c r="Z420" s="83"/>
      <c r="AA420" s="83"/>
      <c r="AB420" s="83"/>
      <c r="AC420" s="83"/>
      <c r="AE420" s="194"/>
    </row>
    <row r="421" spans="1:31" s="961" customFormat="1" ht="15.75">
      <c r="A421" s="82"/>
      <c r="B421" s="83"/>
      <c r="C421" s="83"/>
      <c r="D421" s="83"/>
      <c r="E421" s="83"/>
      <c r="F421" s="83"/>
      <c r="G421" s="83"/>
      <c r="H421" s="83"/>
      <c r="I421" s="83"/>
      <c r="J421" s="83"/>
      <c r="K421" s="83"/>
      <c r="L421" s="83"/>
      <c r="M421" s="83"/>
      <c r="N421" s="83"/>
      <c r="O421" s="83"/>
      <c r="P421" s="728"/>
      <c r="Q421" s="83"/>
      <c r="R421" s="83"/>
      <c r="S421" s="83"/>
      <c r="T421" s="83"/>
      <c r="U421" s="83"/>
      <c r="V421" s="83"/>
      <c r="W421" s="83"/>
      <c r="X421" s="83"/>
      <c r="Y421" s="83"/>
      <c r="Z421" s="83"/>
      <c r="AA421" s="83"/>
      <c r="AB421" s="83"/>
      <c r="AC421" s="83"/>
      <c r="AE421" s="194"/>
    </row>
    <row r="422" spans="1:31" s="961" customFormat="1" ht="15.75">
      <c r="A422" s="82"/>
      <c r="B422" s="83"/>
      <c r="C422" s="83"/>
      <c r="D422" s="83"/>
      <c r="E422" s="83"/>
      <c r="F422" s="83"/>
      <c r="G422" s="83"/>
      <c r="H422" s="83"/>
      <c r="I422" s="83"/>
      <c r="J422" s="83"/>
      <c r="K422" s="83"/>
      <c r="L422" s="83"/>
      <c r="M422" s="83"/>
      <c r="N422" s="83"/>
      <c r="O422" s="83"/>
      <c r="P422" s="728"/>
      <c r="Q422" s="83"/>
      <c r="R422" s="83"/>
      <c r="S422" s="83"/>
      <c r="T422" s="83"/>
      <c r="U422" s="83"/>
      <c r="V422" s="83"/>
      <c r="W422" s="83"/>
      <c r="X422" s="83"/>
      <c r="Y422" s="83"/>
      <c r="Z422" s="83"/>
      <c r="AA422" s="83"/>
      <c r="AB422" s="83"/>
      <c r="AC422" s="83"/>
      <c r="AE422" s="194"/>
    </row>
    <row r="423" spans="1:31" s="961" customFormat="1" ht="15.75">
      <c r="A423" s="82"/>
      <c r="B423" s="83"/>
      <c r="C423" s="83"/>
      <c r="D423" s="83"/>
      <c r="E423" s="83"/>
      <c r="F423" s="83"/>
      <c r="G423" s="83"/>
      <c r="H423" s="83"/>
      <c r="I423" s="83"/>
      <c r="J423" s="83"/>
      <c r="K423" s="83"/>
      <c r="L423" s="83"/>
      <c r="M423" s="83"/>
      <c r="N423" s="83"/>
      <c r="O423" s="83"/>
      <c r="P423" s="728"/>
      <c r="Q423" s="83"/>
      <c r="R423" s="83"/>
      <c r="S423" s="83"/>
      <c r="T423" s="83"/>
      <c r="U423" s="83"/>
      <c r="V423" s="83"/>
      <c r="W423" s="83"/>
      <c r="X423" s="83"/>
      <c r="Y423" s="83"/>
      <c r="Z423" s="83"/>
      <c r="AA423" s="83"/>
      <c r="AB423" s="83"/>
      <c r="AC423" s="83"/>
      <c r="AE423" s="194"/>
    </row>
    <row r="424" spans="1:31" s="961" customFormat="1" ht="15.75">
      <c r="A424" s="82"/>
      <c r="B424" s="83"/>
      <c r="C424" s="83"/>
      <c r="D424" s="83"/>
      <c r="E424" s="83"/>
      <c r="F424" s="83"/>
      <c r="G424" s="83"/>
      <c r="H424" s="83"/>
      <c r="I424" s="83"/>
      <c r="J424" s="83"/>
      <c r="K424" s="83"/>
      <c r="L424" s="83"/>
      <c r="M424" s="83"/>
      <c r="N424" s="83"/>
      <c r="O424" s="83"/>
      <c r="P424" s="728"/>
      <c r="Q424" s="83"/>
      <c r="R424" s="83"/>
      <c r="S424" s="83"/>
      <c r="T424" s="83"/>
      <c r="U424" s="83"/>
      <c r="V424" s="83"/>
      <c r="W424" s="83"/>
      <c r="X424" s="83"/>
      <c r="Y424" s="83"/>
      <c r="Z424" s="83"/>
      <c r="AA424" s="83"/>
      <c r="AB424" s="83"/>
      <c r="AC424" s="83"/>
      <c r="AE424" s="194"/>
    </row>
    <row r="425" spans="1:31" s="961" customFormat="1" ht="15.75">
      <c r="A425" s="82"/>
      <c r="B425" s="83"/>
      <c r="C425" s="83"/>
      <c r="D425" s="83"/>
      <c r="E425" s="83"/>
      <c r="F425" s="83"/>
      <c r="G425" s="83"/>
      <c r="H425" s="83"/>
      <c r="I425" s="83"/>
      <c r="J425" s="83"/>
      <c r="K425" s="83"/>
      <c r="L425" s="83"/>
      <c r="M425" s="83"/>
      <c r="N425" s="83"/>
      <c r="O425" s="83"/>
      <c r="P425" s="728"/>
      <c r="Q425" s="83"/>
      <c r="R425" s="83"/>
      <c r="S425" s="83"/>
      <c r="T425" s="83"/>
      <c r="U425" s="83"/>
      <c r="V425" s="83"/>
      <c r="W425" s="83"/>
      <c r="X425" s="83"/>
      <c r="Y425" s="83"/>
      <c r="Z425" s="83"/>
      <c r="AA425" s="83"/>
      <c r="AB425" s="83"/>
      <c r="AC425" s="83"/>
      <c r="AE425" s="194"/>
    </row>
    <row r="426" spans="1:31" s="961" customFormat="1" ht="15.75">
      <c r="A426" s="82"/>
      <c r="B426" s="83"/>
      <c r="C426" s="83"/>
      <c r="D426" s="83"/>
      <c r="E426" s="83"/>
      <c r="F426" s="83"/>
      <c r="G426" s="83"/>
      <c r="H426" s="83"/>
      <c r="I426" s="83"/>
      <c r="J426" s="83"/>
      <c r="K426" s="83"/>
      <c r="L426" s="83"/>
      <c r="M426" s="83"/>
      <c r="N426" s="83"/>
      <c r="O426" s="83"/>
      <c r="P426" s="728"/>
      <c r="Q426" s="83"/>
      <c r="R426" s="83"/>
      <c r="S426" s="83"/>
      <c r="T426" s="83"/>
      <c r="U426" s="83"/>
      <c r="V426" s="83"/>
      <c r="W426" s="83"/>
      <c r="X426" s="83"/>
      <c r="Y426" s="83"/>
      <c r="Z426" s="83"/>
      <c r="AA426" s="83"/>
      <c r="AB426" s="83"/>
      <c r="AC426" s="83"/>
      <c r="AE426" s="194"/>
    </row>
    <row r="427" spans="1:31" s="961" customFormat="1" ht="15.75">
      <c r="A427" s="82"/>
      <c r="B427" s="83"/>
      <c r="C427" s="83"/>
      <c r="D427" s="83"/>
      <c r="E427" s="83"/>
      <c r="F427" s="83"/>
      <c r="G427" s="83"/>
      <c r="H427" s="83"/>
      <c r="I427" s="83"/>
      <c r="J427" s="83"/>
      <c r="K427" s="83"/>
      <c r="L427" s="83"/>
      <c r="M427" s="83"/>
      <c r="N427" s="83"/>
      <c r="O427" s="83"/>
      <c r="P427" s="728"/>
      <c r="Q427" s="83"/>
      <c r="R427" s="83"/>
      <c r="S427" s="83"/>
      <c r="T427" s="83"/>
      <c r="U427" s="83"/>
      <c r="V427" s="83"/>
      <c r="W427" s="83"/>
      <c r="X427" s="83"/>
      <c r="Y427" s="83"/>
      <c r="Z427" s="83"/>
      <c r="AA427" s="83"/>
      <c r="AB427" s="83"/>
      <c r="AC427" s="83"/>
      <c r="AE427" s="194"/>
    </row>
    <row r="428" spans="1:31" s="961" customFormat="1" ht="15.75">
      <c r="A428" s="82"/>
      <c r="B428" s="83"/>
      <c r="C428" s="83"/>
      <c r="D428" s="83"/>
      <c r="E428" s="83"/>
      <c r="F428" s="83"/>
      <c r="G428" s="83"/>
      <c r="H428" s="83"/>
      <c r="I428" s="83"/>
      <c r="J428" s="83"/>
      <c r="K428" s="83"/>
      <c r="L428" s="83"/>
      <c r="M428" s="83"/>
      <c r="N428" s="83"/>
      <c r="O428" s="83"/>
      <c r="P428" s="728"/>
      <c r="Q428" s="83"/>
      <c r="R428" s="83"/>
      <c r="S428" s="83"/>
      <c r="T428" s="83"/>
      <c r="U428" s="83"/>
      <c r="V428" s="83"/>
      <c r="W428" s="83"/>
      <c r="X428" s="83"/>
      <c r="Y428" s="83"/>
      <c r="Z428" s="83"/>
      <c r="AA428" s="83"/>
      <c r="AB428" s="83"/>
      <c r="AC428" s="83"/>
      <c r="AE428" s="194"/>
    </row>
    <row r="429" spans="1:31" s="961" customFormat="1" ht="15.75">
      <c r="A429" s="82"/>
      <c r="B429" s="83"/>
      <c r="C429" s="83"/>
      <c r="D429" s="83"/>
      <c r="E429" s="83"/>
      <c r="F429" s="83"/>
      <c r="G429" s="83"/>
      <c r="H429" s="83"/>
      <c r="I429" s="83"/>
      <c r="J429" s="83"/>
      <c r="K429" s="83"/>
      <c r="L429" s="83"/>
      <c r="M429" s="83"/>
      <c r="N429" s="83"/>
      <c r="O429" s="83"/>
      <c r="P429" s="728"/>
      <c r="Q429" s="83"/>
      <c r="R429" s="83"/>
      <c r="S429" s="83"/>
      <c r="T429" s="83"/>
      <c r="U429" s="83"/>
      <c r="V429" s="83"/>
      <c r="W429" s="83"/>
      <c r="X429" s="83"/>
      <c r="Y429" s="83"/>
      <c r="Z429" s="83"/>
      <c r="AA429" s="83"/>
      <c r="AB429" s="83"/>
      <c r="AC429" s="83"/>
      <c r="AE429" s="194"/>
    </row>
    <row r="430" spans="1:31" s="961" customFormat="1" ht="15.75">
      <c r="A430" s="82"/>
      <c r="B430" s="83"/>
      <c r="C430" s="83"/>
      <c r="D430" s="83"/>
      <c r="E430" s="83"/>
      <c r="F430" s="83"/>
      <c r="G430" s="83"/>
      <c r="H430" s="83"/>
      <c r="I430" s="83"/>
      <c r="J430" s="83"/>
      <c r="K430" s="83"/>
      <c r="L430" s="83"/>
      <c r="M430" s="83"/>
      <c r="N430" s="83"/>
      <c r="O430" s="83"/>
      <c r="P430" s="728"/>
      <c r="Q430" s="83"/>
      <c r="R430" s="83"/>
      <c r="S430" s="83"/>
      <c r="T430" s="83"/>
      <c r="U430" s="83"/>
      <c r="V430" s="83"/>
      <c r="W430" s="83"/>
      <c r="X430" s="83"/>
      <c r="Y430" s="83"/>
      <c r="Z430" s="83"/>
      <c r="AA430" s="83"/>
      <c r="AB430" s="83"/>
      <c r="AC430" s="83"/>
      <c r="AE430" s="194"/>
    </row>
    <row r="431" spans="1:31" s="961" customFormat="1" ht="15.75">
      <c r="A431" s="82"/>
      <c r="B431" s="83"/>
      <c r="C431" s="83"/>
      <c r="D431" s="83"/>
      <c r="E431" s="83"/>
      <c r="F431" s="83"/>
      <c r="G431" s="83"/>
      <c r="H431" s="83"/>
      <c r="I431" s="83"/>
      <c r="J431" s="83"/>
      <c r="K431" s="83"/>
      <c r="L431" s="83"/>
      <c r="M431" s="83"/>
      <c r="N431" s="83"/>
      <c r="O431" s="83"/>
      <c r="P431" s="728"/>
      <c r="Q431" s="83"/>
      <c r="R431" s="83"/>
      <c r="S431" s="83"/>
      <c r="T431" s="83"/>
      <c r="U431" s="83"/>
      <c r="V431" s="83"/>
      <c r="W431" s="83"/>
      <c r="X431" s="83"/>
      <c r="Y431" s="83"/>
      <c r="Z431" s="83"/>
      <c r="AA431" s="83"/>
      <c r="AB431" s="83"/>
      <c r="AC431" s="83"/>
      <c r="AE431" s="194"/>
    </row>
    <row r="432" spans="1:31" s="961" customFormat="1" ht="15.75">
      <c r="A432" s="82"/>
      <c r="B432" s="83"/>
      <c r="C432" s="83"/>
      <c r="D432" s="83"/>
      <c r="E432" s="83"/>
      <c r="F432" s="83"/>
      <c r="G432" s="83"/>
      <c r="H432" s="83"/>
      <c r="I432" s="83"/>
      <c r="J432" s="83"/>
      <c r="K432" s="83"/>
      <c r="L432" s="83"/>
      <c r="M432" s="83"/>
      <c r="N432" s="83"/>
      <c r="O432" s="83"/>
      <c r="P432" s="728"/>
      <c r="Q432" s="83"/>
      <c r="R432" s="83"/>
      <c r="S432" s="83"/>
      <c r="T432" s="83"/>
      <c r="U432" s="83"/>
      <c r="V432" s="83"/>
      <c r="W432" s="83"/>
      <c r="X432" s="83"/>
      <c r="Y432" s="83"/>
      <c r="Z432" s="83"/>
      <c r="AA432" s="83"/>
      <c r="AB432" s="83"/>
      <c r="AC432" s="83"/>
      <c r="AE432" s="194"/>
    </row>
    <row r="433" spans="1:31" s="961" customFormat="1" ht="15.75">
      <c r="A433" s="82"/>
      <c r="B433" s="83"/>
      <c r="C433" s="83"/>
      <c r="D433" s="83"/>
      <c r="E433" s="83"/>
      <c r="F433" s="83"/>
      <c r="G433" s="83"/>
      <c r="H433" s="83"/>
      <c r="I433" s="83"/>
      <c r="J433" s="83"/>
      <c r="K433" s="83"/>
      <c r="L433" s="83"/>
      <c r="M433" s="83"/>
      <c r="N433" s="83"/>
      <c r="O433" s="83"/>
      <c r="P433" s="728"/>
      <c r="Q433" s="83"/>
      <c r="R433" s="83"/>
      <c r="S433" s="83"/>
      <c r="T433" s="83"/>
      <c r="U433" s="83"/>
      <c r="V433" s="83"/>
      <c r="W433" s="83"/>
      <c r="X433" s="83"/>
      <c r="Y433" s="83"/>
      <c r="Z433" s="83"/>
      <c r="AA433" s="83"/>
      <c r="AB433" s="83"/>
      <c r="AC433" s="83"/>
      <c r="AE433" s="194"/>
    </row>
    <row r="434" spans="1:31" s="961" customFormat="1" ht="15.75">
      <c r="A434" s="82"/>
      <c r="B434" s="83"/>
      <c r="C434" s="83"/>
      <c r="D434" s="83"/>
      <c r="E434" s="83"/>
      <c r="F434" s="83"/>
      <c r="G434" s="83"/>
      <c r="H434" s="83"/>
      <c r="I434" s="83"/>
      <c r="J434" s="83"/>
      <c r="K434" s="83"/>
      <c r="L434" s="83"/>
      <c r="M434" s="83"/>
      <c r="N434" s="83"/>
      <c r="O434" s="83"/>
      <c r="P434" s="728"/>
      <c r="Q434" s="83"/>
      <c r="R434" s="83"/>
      <c r="S434" s="83"/>
      <c r="T434" s="83"/>
      <c r="U434" s="83"/>
      <c r="V434" s="83"/>
      <c r="W434" s="83"/>
      <c r="X434" s="83"/>
      <c r="Y434" s="83"/>
      <c r="Z434" s="83"/>
      <c r="AA434" s="83"/>
      <c r="AB434" s="83"/>
      <c r="AC434" s="83"/>
      <c r="AE434" s="194"/>
    </row>
    <row r="435" spans="1:31" s="961" customFormat="1" ht="15.75">
      <c r="A435" s="82"/>
      <c r="B435" s="83"/>
      <c r="C435" s="83"/>
      <c r="D435" s="83"/>
      <c r="E435" s="83"/>
      <c r="F435" s="83"/>
      <c r="G435" s="83"/>
      <c r="H435" s="83"/>
      <c r="I435" s="83"/>
      <c r="J435" s="83"/>
      <c r="K435" s="83"/>
      <c r="L435" s="83"/>
      <c r="M435" s="83"/>
      <c r="N435" s="83"/>
      <c r="O435" s="83"/>
      <c r="P435" s="728"/>
      <c r="Q435" s="83"/>
      <c r="R435" s="83"/>
      <c r="S435" s="83"/>
      <c r="T435" s="83"/>
      <c r="U435" s="83"/>
      <c r="V435" s="83"/>
      <c r="W435" s="83"/>
      <c r="X435" s="83"/>
      <c r="Y435" s="83"/>
      <c r="Z435" s="83"/>
      <c r="AA435" s="83"/>
      <c r="AB435" s="83"/>
      <c r="AC435" s="83"/>
      <c r="AE435" s="194"/>
    </row>
    <row r="436" spans="1:31" s="961" customFormat="1" ht="15.75">
      <c r="A436" s="82"/>
      <c r="B436" s="83"/>
      <c r="C436" s="83"/>
      <c r="D436" s="83"/>
      <c r="E436" s="83"/>
      <c r="F436" s="83"/>
      <c r="G436" s="83"/>
      <c r="H436" s="83"/>
      <c r="I436" s="83"/>
      <c r="J436" s="83"/>
      <c r="K436" s="83"/>
      <c r="L436" s="83"/>
      <c r="M436" s="83"/>
      <c r="N436" s="83"/>
      <c r="O436" s="83"/>
      <c r="P436" s="728"/>
      <c r="Q436" s="83"/>
      <c r="R436" s="83"/>
      <c r="S436" s="83"/>
      <c r="T436" s="83"/>
      <c r="U436" s="83"/>
      <c r="V436" s="83"/>
      <c r="W436" s="83"/>
      <c r="X436" s="83"/>
      <c r="Y436" s="83"/>
      <c r="Z436" s="83"/>
      <c r="AA436" s="83"/>
      <c r="AB436" s="83"/>
      <c r="AC436" s="83"/>
      <c r="AE436" s="194"/>
    </row>
    <row r="437" spans="1:31" s="961" customFormat="1" ht="15.75">
      <c r="A437" s="82"/>
      <c r="B437" s="83"/>
      <c r="C437" s="83"/>
      <c r="D437" s="83"/>
      <c r="E437" s="83"/>
      <c r="F437" s="83"/>
      <c r="G437" s="83"/>
      <c r="H437" s="83"/>
      <c r="I437" s="83"/>
      <c r="J437" s="83"/>
      <c r="K437" s="83"/>
      <c r="L437" s="83"/>
      <c r="M437" s="83"/>
      <c r="N437" s="83"/>
      <c r="O437" s="83"/>
      <c r="P437" s="728"/>
      <c r="Q437" s="83"/>
      <c r="R437" s="83"/>
      <c r="S437" s="83"/>
      <c r="T437" s="83"/>
      <c r="U437" s="83"/>
      <c r="V437" s="83"/>
      <c r="W437" s="83"/>
      <c r="X437" s="83"/>
      <c r="Y437" s="83"/>
      <c r="Z437" s="83"/>
      <c r="AA437" s="83"/>
      <c r="AB437" s="83"/>
      <c r="AC437" s="83"/>
      <c r="AE437" s="194"/>
    </row>
    <row r="438" spans="1:31" s="961" customFormat="1" ht="15.75">
      <c r="A438" s="82"/>
      <c r="B438" s="83"/>
      <c r="C438" s="83"/>
      <c r="D438" s="83"/>
      <c r="E438" s="83"/>
      <c r="F438" s="83"/>
      <c r="G438" s="83"/>
      <c r="H438" s="83"/>
      <c r="I438" s="83"/>
      <c r="J438" s="83"/>
      <c r="K438" s="83"/>
      <c r="L438" s="83"/>
      <c r="M438" s="83"/>
      <c r="N438" s="83"/>
      <c r="O438" s="83"/>
      <c r="P438" s="728"/>
      <c r="Q438" s="83"/>
      <c r="R438" s="83"/>
      <c r="S438" s="83"/>
      <c r="T438" s="83"/>
      <c r="U438" s="83"/>
      <c r="V438" s="83"/>
      <c r="W438" s="83"/>
      <c r="X438" s="83"/>
      <c r="Y438" s="83"/>
      <c r="Z438" s="83"/>
      <c r="AA438" s="83"/>
      <c r="AB438" s="83"/>
      <c r="AC438" s="83"/>
      <c r="AE438" s="194"/>
    </row>
    <row r="439" spans="1:31" s="961" customFormat="1" ht="15.75">
      <c r="A439" s="82"/>
      <c r="B439" s="83"/>
      <c r="C439" s="83"/>
      <c r="D439" s="83"/>
      <c r="E439" s="83"/>
      <c r="F439" s="83"/>
      <c r="G439" s="83"/>
      <c r="H439" s="83"/>
      <c r="I439" s="83"/>
      <c r="J439" s="83"/>
      <c r="K439" s="83"/>
      <c r="L439" s="83"/>
      <c r="M439" s="83"/>
      <c r="N439" s="83"/>
      <c r="O439" s="83"/>
      <c r="P439" s="728"/>
      <c r="Q439" s="83"/>
      <c r="R439" s="83"/>
      <c r="S439" s="83"/>
      <c r="T439" s="83"/>
      <c r="U439" s="83"/>
      <c r="V439" s="83"/>
      <c r="W439" s="83"/>
      <c r="X439" s="83"/>
      <c r="Y439" s="83"/>
      <c r="Z439" s="83"/>
      <c r="AA439" s="83"/>
      <c r="AB439" s="83"/>
      <c r="AC439" s="83"/>
      <c r="AE439" s="194"/>
    </row>
    <row r="440" spans="1:31" s="961" customFormat="1" ht="15.75">
      <c r="A440" s="82"/>
      <c r="B440" s="83"/>
      <c r="C440" s="83"/>
      <c r="D440" s="83"/>
      <c r="E440" s="83"/>
      <c r="F440" s="83"/>
      <c r="G440" s="83"/>
      <c r="H440" s="83"/>
      <c r="I440" s="83"/>
      <c r="J440" s="83"/>
      <c r="K440" s="83"/>
      <c r="L440" s="83"/>
      <c r="M440" s="83"/>
      <c r="N440" s="83"/>
      <c r="O440" s="83"/>
      <c r="P440" s="728"/>
      <c r="Q440" s="83"/>
      <c r="R440" s="83"/>
      <c r="S440" s="83"/>
      <c r="T440" s="83"/>
      <c r="U440" s="83"/>
      <c r="V440" s="83"/>
      <c r="W440" s="83"/>
      <c r="X440" s="83"/>
      <c r="Y440" s="83"/>
      <c r="Z440" s="83"/>
      <c r="AA440" s="83"/>
      <c r="AB440" s="83"/>
      <c r="AC440" s="83"/>
      <c r="AE440" s="194"/>
    </row>
    <row r="441" spans="1:31" s="961" customFormat="1" ht="15.75">
      <c r="A441" s="82"/>
      <c r="B441" s="83"/>
      <c r="C441" s="83"/>
      <c r="D441" s="83"/>
      <c r="E441" s="83"/>
      <c r="F441" s="83"/>
      <c r="G441" s="83"/>
      <c r="H441" s="83"/>
      <c r="I441" s="83"/>
      <c r="J441" s="83"/>
      <c r="K441" s="83"/>
      <c r="L441" s="83"/>
      <c r="M441" s="83"/>
      <c r="N441" s="83"/>
      <c r="O441" s="83"/>
      <c r="P441" s="728"/>
      <c r="Q441" s="83"/>
      <c r="R441" s="83"/>
      <c r="S441" s="83"/>
      <c r="T441" s="83"/>
      <c r="U441" s="83"/>
      <c r="V441" s="83"/>
      <c r="W441" s="83"/>
      <c r="X441" s="83"/>
      <c r="Y441" s="83"/>
      <c r="Z441" s="83"/>
      <c r="AA441" s="83"/>
      <c r="AB441" s="83"/>
      <c r="AC441" s="83"/>
      <c r="AE441" s="194"/>
    </row>
    <row r="442" spans="1:31" s="961" customFormat="1" ht="15.75">
      <c r="A442" s="82"/>
      <c r="B442" s="83"/>
      <c r="C442" s="83"/>
      <c r="D442" s="83"/>
      <c r="E442" s="83"/>
      <c r="F442" s="83"/>
      <c r="G442" s="83"/>
      <c r="H442" s="83"/>
      <c r="I442" s="83"/>
      <c r="J442" s="83"/>
      <c r="K442" s="83"/>
      <c r="L442" s="83"/>
      <c r="M442" s="83"/>
      <c r="N442" s="83"/>
      <c r="O442" s="83"/>
      <c r="P442" s="728"/>
      <c r="Q442" s="83"/>
      <c r="R442" s="83"/>
      <c r="S442" s="83"/>
      <c r="T442" s="83"/>
      <c r="U442" s="83"/>
      <c r="V442" s="83"/>
      <c r="W442" s="83"/>
      <c r="X442" s="83"/>
      <c r="Y442" s="83"/>
      <c r="Z442" s="83"/>
      <c r="AA442" s="83"/>
      <c r="AB442" s="83"/>
      <c r="AC442" s="83"/>
      <c r="AE442" s="194"/>
    </row>
    <row r="443" spans="1:31" s="961" customFormat="1" ht="15.75">
      <c r="A443" s="82"/>
      <c r="B443" s="83"/>
      <c r="C443" s="83"/>
      <c r="D443" s="83"/>
      <c r="E443" s="83"/>
      <c r="F443" s="83"/>
      <c r="G443" s="83"/>
      <c r="H443" s="83"/>
      <c r="I443" s="83"/>
      <c r="J443" s="83"/>
      <c r="K443" s="83"/>
      <c r="L443" s="83"/>
      <c r="M443" s="83"/>
      <c r="N443" s="83"/>
      <c r="O443" s="83"/>
      <c r="P443" s="728"/>
      <c r="Q443" s="83"/>
      <c r="R443" s="83"/>
      <c r="S443" s="83"/>
      <c r="T443" s="83"/>
      <c r="U443" s="83"/>
      <c r="V443" s="83"/>
      <c r="W443" s="83"/>
      <c r="X443" s="83"/>
      <c r="Y443" s="83"/>
      <c r="Z443" s="83"/>
      <c r="AA443" s="83"/>
      <c r="AB443" s="83"/>
      <c r="AC443" s="83"/>
      <c r="AE443" s="194"/>
    </row>
    <row r="444" spans="1:31" s="961" customFormat="1" ht="15.75">
      <c r="A444" s="82"/>
      <c r="B444" s="83"/>
      <c r="C444" s="83"/>
      <c r="D444" s="83"/>
      <c r="E444" s="83"/>
      <c r="F444" s="83"/>
      <c r="G444" s="83"/>
      <c r="H444" s="83"/>
      <c r="I444" s="83"/>
      <c r="J444" s="83"/>
      <c r="K444" s="83"/>
      <c r="L444" s="83"/>
      <c r="M444" s="83"/>
      <c r="N444" s="83"/>
      <c r="O444" s="83"/>
      <c r="P444" s="728"/>
      <c r="Q444" s="83"/>
      <c r="R444" s="83"/>
      <c r="S444" s="83"/>
      <c r="T444" s="83"/>
      <c r="U444" s="83"/>
      <c r="V444" s="83"/>
      <c r="W444" s="83"/>
      <c r="X444" s="83"/>
      <c r="Y444" s="83"/>
      <c r="Z444" s="83"/>
      <c r="AA444" s="83"/>
      <c r="AB444" s="83"/>
      <c r="AC444" s="83"/>
      <c r="AE444" s="194"/>
    </row>
    <row r="445" spans="1:31" s="961" customFormat="1" ht="15.75">
      <c r="A445" s="82"/>
      <c r="B445" s="83"/>
      <c r="C445" s="83"/>
      <c r="D445" s="83"/>
      <c r="E445" s="83"/>
      <c r="F445" s="83"/>
      <c r="G445" s="83"/>
      <c r="H445" s="83"/>
      <c r="I445" s="83"/>
      <c r="J445" s="83"/>
      <c r="K445" s="83"/>
      <c r="L445" s="83"/>
      <c r="M445" s="83"/>
      <c r="N445" s="83"/>
      <c r="O445" s="83"/>
      <c r="P445" s="728"/>
      <c r="Q445" s="83"/>
      <c r="R445" s="83"/>
      <c r="S445" s="83"/>
      <c r="T445" s="83"/>
      <c r="U445" s="83"/>
      <c r="V445" s="83"/>
      <c r="W445" s="83"/>
      <c r="X445" s="83"/>
      <c r="Y445" s="83"/>
      <c r="Z445" s="83"/>
      <c r="AA445" s="83"/>
      <c r="AB445" s="83"/>
      <c r="AC445" s="83"/>
      <c r="AE445" s="194"/>
    </row>
    <row r="446" spans="1:31" s="961" customFormat="1" ht="15.75">
      <c r="A446" s="82"/>
      <c r="B446" s="83"/>
      <c r="C446" s="83"/>
      <c r="D446" s="83"/>
      <c r="E446" s="83"/>
      <c r="F446" s="83"/>
      <c r="G446" s="83"/>
      <c r="H446" s="83"/>
      <c r="I446" s="83"/>
      <c r="J446" s="83"/>
      <c r="K446" s="83"/>
      <c r="L446" s="83"/>
      <c r="M446" s="83"/>
      <c r="N446" s="83"/>
      <c r="O446" s="83"/>
      <c r="P446" s="728"/>
      <c r="Q446" s="83"/>
      <c r="R446" s="83"/>
      <c r="S446" s="83"/>
      <c r="T446" s="83"/>
      <c r="U446" s="83"/>
      <c r="V446" s="83"/>
      <c r="W446" s="83"/>
      <c r="X446" s="83"/>
      <c r="Y446" s="83"/>
      <c r="Z446" s="83"/>
      <c r="AA446" s="83"/>
      <c r="AB446" s="83"/>
      <c r="AC446" s="83"/>
      <c r="AE446" s="194"/>
    </row>
    <row r="447" spans="1:31" s="961" customFormat="1" ht="15.75">
      <c r="A447" s="82"/>
      <c r="B447" s="83"/>
      <c r="C447" s="83"/>
      <c r="D447" s="83"/>
      <c r="E447" s="83"/>
      <c r="F447" s="83"/>
      <c r="G447" s="83"/>
      <c r="H447" s="83"/>
      <c r="I447" s="83"/>
      <c r="J447" s="83"/>
      <c r="K447" s="83"/>
      <c r="L447" s="83"/>
      <c r="M447" s="83"/>
      <c r="N447" s="83"/>
      <c r="O447" s="83"/>
      <c r="P447" s="728"/>
      <c r="Q447" s="83"/>
      <c r="R447" s="83"/>
      <c r="S447" s="83"/>
      <c r="T447" s="83"/>
      <c r="U447" s="83"/>
      <c r="V447" s="83"/>
      <c r="W447" s="83"/>
      <c r="X447" s="83"/>
      <c r="Y447" s="83"/>
      <c r="Z447" s="83"/>
      <c r="AA447" s="83"/>
      <c r="AB447" s="83"/>
      <c r="AC447" s="83"/>
      <c r="AE447" s="194"/>
    </row>
    <row r="448" spans="1:31" s="961" customFormat="1" ht="15.75">
      <c r="A448" s="82"/>
      <c r="B448" s="83"/>
      <c r="C448" s="83"/>
      <c r="D448" s="83"/>
      <c r="E448" s="83"/>
      <c r="F448" s="83"/>
      <c r="G448" s="83"/>
      <c r="H448" s="83"/>
      <c r="I448" s="83"/>
      <c r="J448" s="83"/>
      <c r="K448" s="83"/>
      <c r="L448" s="83"/>
      <c r="M448" s="83"/>
      <c r="N448" s="83"/>
      <c r="O448" s="83"/>
      <c r="P448" s="728"/>
      <c r="Q448" s="83"/>
      <c r="R448" s="83"/>
      <c r="S448" s="83"/>
      <c r="T448" s="83"/>
      <c r="U448" s="83"/>
      <c r="V448" s="83"/>
      <c r="W448" s="83"/>
      <c r="X448" s="83"/>
      <c r="Y448" s="83"/>
      <c r="Z448" s="83"/>
      <c r="AA448" s="83"/>
      <c r="AB448" s="83"/>
      <c r="AC448" s="83"/>
      <c r="AE448" s="194"/>
    </row>
    <row r="449" spans="1:31" s="961" customFormat="1" ht="15.75">
      <c r="A449" s="82"/>
      <c r="B449" s="83"/>
      <c r="C449" s="83"/>
      <c r="D449" s="83"/>
      <c r="E449" s="83"/>
      <c r="F449" s="83"/>
      <c r="G449" s="83"/>
      <c r="H449" s="83"/>
      <c r="I449" s="83"/>
      <c r="J449" s="83"/>
      <c r="K449" s="83"/>
      <c r="L449" s="83"/>
      <c r="M449" s="83"/>
      <c r="N449" s="83"/>
      <c r="O449" s="83"/>
      <c r="P449" s="728"/>
      <c r="Q449" s="83"/>
      <c r="R449" s="83"/>
      <c r="S449" s="83"/>
      <c r="T449" s="83"/>
      <c r="U449" s="83"/>
      <c r="V449" s="83"/>
      <c r="W449" s="83"/>
      <c r="X449" s="83"/>
      <c r="Y449" s="83"/>
      <c r="Z449" s="83"/>
      <c r="AA449" s="83"/>
      <c r="AB449" s="83"/>
      <c r="AC449" s="83"/>
      <c r="AE449" s="194"/>
    </row>
    <row r="450" spans="1:31" s="961" customFormat="1" ht="15.75">
      <c r="A450" s="82"/>
      <c r="B450" s="83"/>
      <c r="C450" s="83"/>
      <c r="D450" s="83"/>
      <c r="E450" s="83"/>
      <c r="F450" s="83"/>
      <c r="G450" s="83"/>
      <c r="H450" s="83"/>
      <c r="I450" s="83"/>
      <c r="J450" s="83"/>
      <c r="K450" s="83"/>
      <c r="L450" s="83"/>
      <c r="M450" s="83"/>
      <c r="N450" s="83"/>
      <c r="O450" s="83"/>
      <c r="P450" s="728"/>
      <c r="Q450" s="83"/>
      <c r="R450" s="83"/>
      <c r="S450" s="83"/>
      <c r="T450" s="83"/>
      <c r="U450" s="83"/>
      <c r="V450" s="83"/>
      <c r="W450" s="83"/>
      <c r="X450" s="83"/>
      <c r="Y450" s="83"/>
      <c r="Z450" s="83"/>
      <c r="AA450" s="83"/>
      <c r="AB450" s="83"/>
      <c r="AC450" s="83"/>
      <c r="AE450" s="194"/>
    </row>
    <row r="451" spans="1:31" s="961" customFormat="1" ht="15.75">
      <c r="A451" s="82"/>
      <c r="B451" s="83"/>
      <c r="C451" s="83"/>
      <c r="D451" s="83"/>
      <c r="E451" s="83"/>
      <c r="F451" s="83"/>
      <c r="G451" s="83"/>
      <c r="H451" s="83"/>
      <c r="I451" s="83"/>
      <c r="J451" s="83"/>
      <c r="K451" s="83"/>
      <c r="L451" s="83"/>
      <c r="M451" s="83"/>
      <c r="N451" s="83"/>
      <c r="O451" s="83"/>
      <c r="P451" s="728"/>
      <c r="Q451" s="83"/>
      <c r="R451" s="83"/>
      <c r="S451" s="83"/>
      <c r="T451" s="83"/>
      <c r="U451" s="83"/>
      <c r="V451" s="83"/>
      <c r="W451" s="83"/>
      <c r="X451" s="83"/>
      <c r="Y451" s="83"/>
      <c r="Z451" s="83"/>
      <c r="AA451" s="83"/>
      <c r="AB451" s="83"/>
      <c r="AC451" s="83"/>
      <c r="AE451" s="194"/>
    </row>
    <row r="452" spans="1:31" s="961" customFormat="1" ht="15.75">
      <c r="A452" s="82"/>
      <c r="B452" s="83"/>
      <c r="C452" s="83"/>
      <c r="D452" s="83"/>
      <c r="E452" s="83"/>
      <c r="F452" s="83"/>
      <c r="G452" s="83"/>
      <c r="H452" s="83"/>
      <c r="I452" s="83"/>
      <c r="J452" s="83"/>
      <c r="K452" s="83"/>
      <c r="L452" s="83"/>
      <c r="M452" s="83"/>
      <c r="N452" s="83"/>
      <c r="O452" s="83"/>
      <c r="P452" s="728"/>
      <c r="Q452" s="83"/>
      <c r="R452" s="83"/>
      <c r="S452" s="83"/>
      <c r="T452" s="83"/>
      <c r="U452" s="83"/>
      <c r="V452" s="83"/>
      <c r="W452" s="83"/>
      <c r="X452" s="83"/>
      <c r="Y452" s="83"/>
      <c r="Z452" s="83"/>
      <c r="AA452" s="83"/>
      <c r="AB452" s="83"/>
      <c r="AC452" s="83"/>
      <c r="AE452" s="194"/>
    </row>
    <row r="453" spans="1:31" s="961" customFormat="1" ht="15.75">
      <c r="A453" s="82"/>
      <c r="B453" s="83"/>
      <c r="C453" s="83"/>
      <c r="D453" s="83"/>
      <c r="E453" s="83"/>
      <c r="F453" s="83"/>
      <c r="G453" s="83"/>
      <c r="H453" s="83"/>
      <c r="I453" s="83"/>
      <c r="J453" s="83"/>
      <c r="K453" s="83"/>
      <c r="L453" s="83"/>
      <c r="M453" s="83"/>
      <c r="N453" s="83"/>
      <c r="O453" s="83"/>
      <c r="P453" s="728"/>
      <c r="Q453" s="83"/>
      <c r="R453" s="83"/>
      <c r="S453" s="83"/>
      <c r="T453" s="83"/>
      <c r="U453" s="83"/>
      <c r="V453" s="83"/>
      <c r="W453" s="83"/>
      <c r="X453" s="83"/>
      <c r="Y453" s="83"/>
      <c r="Z453" s="83"/>
      <c r="AA453" s="83"/>
      <c r="AB453" s="83"/>
      <c r="AC453" s="83"/>
      <c r="AE453" s="194"/>
    </row>
    <row r="454" spans="1:31" s="961" customFormat="1" ht="15.75">
      <c r="A454" s="82"/>
      <c r="B454" s="83"/>
      <c r="C454" s="83"/>
      <c r="D454" s="83"/>
      <c r="E454" s="83"/>
      <c r="F454" s="83"/>
      <c r="G454" s="83"/>
      <c r="H454" s="83"/>
      <c r="I454" s="83"/>
      <c r="J454" s="83"/>
      <c r="K454" s="83"/>
      <c r="L454" s="83"/>
      <c r="M454" s="83"/>
      <c r="N454" s="83"/>
      <c r="O454" s="83"/>
      <c r="P454" s="728"/>
      <c r="Q454" s="83"/>
      <c r="R454" s="83"/>
      <c r="S454" s="83"/>
      <c r="T454" s="83"/>
      <c r="U454" s="83"/>
      <c r="V454" s="83"/>
      <c r="W454" s="83"/>
      <c r="X454" s="83"/>
      <c r="Y454" s="83"/>
      <c r="Z454" s="83"/>
      <c r="AA454" s="83"/>
      <c r="AB454" s="83"/>
      <c r="AC454" s="83"/>
      <c r="AE454" s="194"/>
    </row>
    <row r="455" spans="1:31" s="961" customFormat="1" ht="15.75">
      <c r="A455" s="82"/>
      <c r="B455" s="83"/>
      <c r="C455" s="83"/>
      <c r="D455" s="83"/>
      <c r="E455" s="83"/>
      <c r="F455" s="83"/>
      <c r="G455" s="83"/>
      <c r="H455" s="83"/>
      <c r="I455" s="83"/>
      <c r="J455" s="83"/>
      <c r="K455" s="83"/>
      <c r="L455" s="83"/>
      <c r="M455" s="83"/>
      <c r="N455" s="83"/>
      <c r="O455" s="83"/>
      <c r="P455" s="728"/>
      <c r="Q455" s="83"/>
      <c r="R455" s="83"/>
      <c r="S455" s="83"/>
      <c r="T455" s="83"/>
      <c r="U455" s="83"/>
      <c r="V455" s="83"/>
      <c r="W455" s="83"/>
      <c r="X455" s="83"/>
      <c r="Y455" s="83"/>
      <c r="Z455" s="83"/>
      <c r="AA455" s="83"/>
      <c r="AB455" s="83"/>
      <c r="AC455" s="83"/>
      <c r="AE455" s="194"/>
    </row>
    <row r="456" spans="1:31" s="961" customFormat="1" ht="15.75">
      <c r="A456" s="82"/>
      <c r="B456" s="83"/>
      <c r="C456" s="83"/>
      <c r="D456" s="83"/>
      <c r="E456" s="83"/>
      <c r="F456" s="83"/>
      <c r="G456" s="83"/>
      <c r="H456" s="83"/>
      <c r="I456" s="83"/>
      <c r="J456" s="83"/>
      <c r="K456" s="83"/>
      <c r="L456" s="83"/>
      <c r="M456" s="83"/>
      <c r="N456" s="83"/>
      <c r="O456" s="83"/>
      <c r="P456" s="728"/>
      <c r="Q456" s="83"/>
      <c r="R456" s="83"/>
      <c r="S456" s="83"/>
      <c r="T456" s="83"/>
      <c r="U456" s="83"/>
      <c r="V456" s="83"/>
      <c r="W456" s="83"/>
      <c r="X456" s="83"/>
      <c r="Y456" s="83"/>
      <c r="Z456" s="83"/>
      <c r="AA456" s="83"/>
      <c r="AB456" s="83"/>
      <c r="AC456" s="83"/>
      <c r="AE456" s="194"/>
    </row>
    <row r="457" spans="1:31" s="961" customFormat="1" ht="15.75">
      <c r="A457" s="82"/>
      <c r="B457" s="83"/>
      <c r="C457" s="83"/>
      <c r="D457" s="83"/>
      <c r="E457" s="83"/>
      <c r="F457" s="83"/>
      <c r="G457" s="83"/>
      <c r="H457" s="83"/>
      <c r="I457" s="83"/>
      <c r="J457" s="83"/>
      <c r="K457" s="83"/>
      <c r="L457" s="83"/>
      <c r="M457" s="83"/>
      <c r="N457" s="83"/>
      <c r="O457" s="83"/>
      <c r="P457" s="728"/>
      <c r="Q457" s="83"/>
      <c r="R457" s="83"/>
      <c r="S457" s="83"/>
      <c r="T457" s="83"/>
      <c r="U457" s="83"/>
      <c r="V457" s="83"/>
      <c r="W457" s="83"/>
      <c r="X457" s="83"/>
      <c r="Y457" s="83"/>
      <c r="Z457" s="83"/>
      <c r="AA457" s="83"/>
      <c r="AB457" s="83"/>
      <c r="AC457" s="83"/>
      <c r="AE457" s="194"/>
    </row>
    <row r="458" spans="1:31" s="961" customFormat="1" ht="15.75">
      <c r="A458" s="82"/>
      <c r="B458" s="83"/>
      <c r="C458" s="83"/>
      <c r="D458" s="83"/>
      <c r="E458" s="83"/>
      <c r="F458" s="83"/>
      <c r="G458" s="83"/>
      <c r="H458" s="83"/>
      <c r="I458" s="83"/>
      <c r="J458" s="83"/>
      <c r="K458" s="83"/>
      <c r="L458" s="83"/>
      <c r="M458" s="83"/>
      <c r="N458" s="83"/>
      <c r="O458" s="83"/>
      <c r="P458" s="728"/>
      <c r="Q458" s="83"/>
      <c r="R458" s="83"/>
      <c r="S458" s="83"/>
      <c r="T458" s="83"/>
      <c r="U458" s="83"/>
      <c r="V458" s="83"/>
      <c r="W458" s="83"/>
      <c r="X458" s="83"/>
      <c r="Y458" s="83"/>
      <c r="Z458" s="83"/>
      <c r="AA458" s="83"/>
      <c r="AB458" s="83"/>
      <c r="AC458" s="83"/>
      <c r="AE458" s="194"/>
    </row>
    <row r="459" spans="1:31" s="961" customFormat="1" ht="15.75">
      <c r="A459" s="82"/>
      <c r="B459" s="83"/>
      <c r="C459" s="83"/>
      <c r="D459" s="83"/>
      <c r="E459" s="83"/>
      <c r="F459" s="83"/>
      <c r="G459" s="83"/>
      <c r="H459" s="83"/>
      <c r="I459" s="83"/>
      <c r="J459" s="83"/>
      <c r="K459" s="83"/>
      <c r="L459" s="83"/>
      <c r="M459" s="83"/>
      <c r="N459" s="83"/>
      <c r="O459" s="83"/>
      <c r="P459" s="728"/>
      <c r="Q459" s="83"/>
      <c r="R459" s="83"/>
      <c r="S459" s="83"/>
      <c r="T459" s="83"/>
      <c r="U459" s="83"/>
      <c r="V459" s="83"/>
      <c r="W459" s="83"/>
      <c r="X459" s="83"/>
      <c r="Y459" s="83"/>
      <c r="Z459" s="83"/>
      <c r="AA459" s="83"/>
      <c r="AB459" s="83"/>
      <c r="AC459" s="83"/>
      <c r="AE459" s="194"/>
    </row>
    <row r="460" spans="1:31" s="961" customFormat="1" ht="15.75">
      <c r="A460" s="82"/>
      <c r="B460" s="83"/>
      <c r="C460" s="83"/>
      <c r="D460" s="83"/>
      <c r="E460" s="83"/>
      <c r="F460" s="83"/>
      <c r="G460" s="83"/>
      <c r="H460" s="83"/>
      <c r="I460" s="83"/>
      <c r="J460" s="83"/>
      <c r="K460" s="83"/>
      <c r="L460" s="83"/>
      <c r="M460" s="83"/>
      <c r="N460" s="83"/>
      <c r="O460" s="83"/>
      <c r="P460" s="728"/>
      <c r="Q460" s="83"/>
      <c r="R460" s="83"/>
      <c r="S460" s="83"/>
      <c r="T460" s="83"/>
      <c r="U460" s="83"/>
      <c r="V460" s="83"/>
      <c r="W460" s="83"/>
      <c r="X460" s="83"/>
      <c r="Y460" s="83"/>
      <c r="Z460" s="83"/>
      <c r="AA460" s="83"/>
      <c r="AB460" s="83"/>
      <c r="AC460" s="83"/>
      <c r="AE460" s="194"/>
    </row>
    <row r="461" spans="1:31" s="961" customFormat="1" ht="15.75">
      <c r="A461" s="82"/>
      <c r="B461" s="83"/>
      <c r="C461" s="83"/>
      <c r="D461" s="83"/>
      <c r="E461" s="83"/>
      <c r="F461" s="83"/>
      <c r="G461" s="83"/>
      <c r="H461" s="83"/>
      <c r="I461" s="83"/>
      <c r="J461" s="83"/>
      <c r="K461" s="83"/>
      <c r="L461" s="83"/>
      <c r="M461" s="83"/>
      <c r="N461" s="83"/>
      <c r="O461" s="83"/>
      <c r="P461" s="728"/>
      <c r="Q461" s="83"/>
      <c r="R461" s="83"/>
      <c r="S461" s="83"/>
      <c r="T461" s="83"/>
      <c r="U461" s="83"/>
      <c r="V461" s="83"/>
      <c r="W461" s="83"/>
      <c r="X461" s="83"/>
      <c r="Y461" s="83"/>
      <c r="Z461" s="83"/>
      <c r="AA461" s="83"/>
      <c r="AB461" s="83"/>
      <c r="AC461" s="83"/>
      <c r="AE461" s="194"/>
    </row>
    <row r="462" spans="1:31" s="961" customFormat="1" ht="15.75">
      <c r="A462" s="82"/>
      <c r="B462" s="83"/>
      <c r="C462" s="83"/>
      <c r="D462" s="83"/>
      <c r="E462" s="83"/>
      <c r="F462" s="83"/>
      <c r="G462" s="83"/>
      <c r="H462" s="83"/>
      <c r="I462" s="83"/>
      <c r="J462" s="83"/>
      <c r="K462" s="83"/>
      <c r="L462" s="83"/>
      <c r="M462" s="83"/>
      <c r="N462" s="83"/>
      <c r="O462" s="83"/>
      <c r="P462" s="728"/>
      <c r="Q462" s="83"/>
      <c r="R462" s="83"/>
      <c r="S462" s="83"/>
      <c r="T462" s="83"/>
      <c r="U462" s="83"/>
      <c r="V462" s="83"/>
      <c r="W462" s="83"/>
      <c r="X462" s="83"/>
      <c r="Y462" s="83"/>
      <c r="Z462" s="83"/>
      <c r="AA462" s="83"/>
      <c r="AB462" s="83"/>
      <c r="AC462" s="83"/>
      <c r="AE462" s="194"/>
    </row>
    <row r="463" spans="1:31" s="961" customFormat="1" ht="15.75">
      <c r="A463" s="82"/>
      <c r="B463" s="83"/>
      <c r="C463" s="83"/>
      <c r="D463" s="83"/>
      <c r="E463" s="83"/>
      <c r="F463" s="83"/>
      <c r="G463" s="83"/>
      <c r="H463" s="83"/>
      <c r="I463" s="83"/>
      <c r="J463" s="83"/>
      <c r="K463" s="83"/>
      <c r="L463" s="83"/>
      <c r="M463" s="83"/>
      <c r="N463" s="83"/>
      <c r="O463" s="83"/>
      <c r="P463" s="728"/>
      <c r="Q463" s="83"/>
      <c r="R463" s="83"/>
      <c r="S463" s="83"/>
      <c r="T463" s="83"/>
      <c r="U463" s="83"/>
      <c r="V463" s="83"/>
      <c r="W463" s="83"/>
      <c r="X463" s="83"/>
      <c r="Y463" s="83"/>
      <c r="Z463" s="83"/>
      <c r="AA463" s="83"/>
      <c r="AB463" s="83"/>
      <c r="AC463" s="83"/>
      <c r="AE463" s="194"/>
    </row>
    <row r="464" spans="1:31" s="961" customFormat="1" ht="15.75">
      <c r="A464" s="82"/>
      <c r="B464" s="83"/>
      <c r="C464" s="83"/>
      <c r="D464" s="83"/>
      <c r="E464" s="83"/>
      <c r="F464" s="83"/>
      <c r="G464" s="83"/>
      <c r="H464" s="83"/>
      <c r="I464" s="83"/>
      <c r="J464" s="83"/>
      <c r="K464" s="83"/>
      <c r="L464" s="83"/>
      <c r="M464" s="83"/>
      <c r="N464" s="83"/>
      <c r="O464" s="83"/>
      <c r="P464" s="728"/>
      <c r="Q464" s="83"/>
      <c r="R464" s="83"/>
      <c r="S464" s="83"/>
      <c r="T464" s="83"/>
      <c r="U464" s="83"/>
      <c r="V464" s="83"/>
      <c r="W464" s="83"/>
      <c r="X464" s="83"/>
      <c r="Y464" s="83"/>
      <c r="Z464" s="83"/>
      <c r="AA464" s="83"/>
      <c r="AB464" s="83"/>
      <c r="AC464" s="83"/>
      <c r="AE464" s="194"/>
    </row>
    <row r="465" spans="1:31" s="961" customFormat="1" ht="15.75">
      <c r="A465" s="82"/>
      <c r="B465" s="83"/>
      <c r="C465" s="83"/>
      <c r="D465" s="83"/>
      <c r="E465" s="83"/>
      <c r="F465" s="83"/>
      <c r="G465" s="83"/>
      <c r="H465" s="83"/>
      <c r="I465" s="83"/>
      <c r="J465" s="83"/>
      <c r="K465" s="83"/>
      <c r="L465" s="83"/>
      <c r="M465" s="83"/>
      <c r="N465" s="83"/>
      <c r="O465" s="83"/>
      <c r="P465" s="728"/>
      <c r="Q465" s="83"/>
      <c r="R465" s="83"/>
      <c r="S465" s="83"/>
      <c r="T465" s="83"/>
      <c r="U465" s="83"/>
      <c r="V465" s="83"/>
      <c r="W465" s="83"/>
      <c r="X465" s="83"/>
      <c r="Y465" s="83"/>
      <c r="Z465" s="83"/>
      <c r="AA465" s="83"/>
      <c r="AB465" s="83"/>
      <c r="AC465" s="83"/>
      <c r="AE465" s="194"/>
    </row>
    <row r="466" spans="1:31" s="961" customFormat="1" ht="15.75">
      <c r="A466" s="82"/>
      <c r="B466" s="83"/>
      <c r="C466" s="83"/>
      <c r="D466" s="83"/>
      <c r="E466" s="83"/>
      <c r="F466" s="83"/>
      <c r="G466" s="83"/>
      <c r="H466" s="83"/>
      <c r="I466" s="83"/>
      <c r="J466" s="83"/>
      <c r="K466" s="83"/>
      <c r="L466" s="83"/>
      <c r="M466" s="83"/>
      <c r="N466" s="83"/>
      <c r="O466" s="83"/>
      <c r="P466" s="728"/>
      <c r="Q466" s="83"/>
      <c r="R466" s="83"/>
      <c r="S466" s="83"/>
      <c r="T466" s="83"/>
      <c r="U466" s="83"/>
      <c r="V466" s="83"/>
      <c r="W466" s="83"/>
      <c r="X466" s="83"/>
      <c r="Y466" s="83"/>
      <c r="Z466" s="83"/>
      <c r="AA466" s="83"/>
      <c r="AB466" s="83"/>
      <c r="AC466" s="83"/>
      <c r="AE466" s="194"/>
    </row>
    <row r="467" spans="1:31" s="961" customFormat="1" ht="15.75">
      <c r="A467" s="82"/>
      <c r="B467" s="83"/>
      <c r="C467" s="83"/>
      <c r="D467" s="83"/>
      <c r="E467" s="83"/>
      <c r="F467" s="83"/>
      <c r="G467" s="83"/>
      <c r="H467" s="83"/>
      <c r="I467" s="83"/>
      <c r="J467" s="83"/>
      <c r="K467" s="83"/>
      <c r="L467" s="83"/>
      <c r="M467" s="83"/>
      <c r="N467" s="83"/>
      <c r="O467" s="83"/>
      <c r="P467" s="728"/>
      <c r="Q467" s="83"/>
      <c r="R467" s="83"/>
      <c r="S467" s="83"/>
      <c r="T467" s="83"/>
      <c r="U467" s="83"/>
      <c r="V467" s="83"/>
      <c r="W467" s="83"/>
      <c r="X467" s="83"/>
      <c r="Y467" s="83"/>
      <c r="Z467" s="83"/>
      <c r="AA467" s="83"/>
      <c r="AB467" s="83"/>
      <c r="AC467" s="83"/>
      <c r="AE467" s="194"/>
    </row>
    <row r="468" spans="1:31" s="961" customFormat="1" ht="15.75">
      <c r="A468" s="82"/>
      <c r="B468" s="83"/>
      <c r="C468" s="83"/>
      <c r="D468" s="83"/>
      <c r="E468" s="83"/>
      <c r="F468" s="83"/>
      <c r="G468" s="83"/>
      <c r="H468" s="83"/>
      <c r="I468" s="83"/>
      <c r="J468" s="83"/>
      <c r="K468" s="83"/>
      <c r="L468" s="83"/>
      <c r="M468" s="83"/>
      <c r="N468" s="83"/>
      <c r="O468" s="83"/>
      <c r="P468" s="728"/>
      <c r="Q468" s="83"/>
      <c r="R468" s="83"/>
      <c r="S468" s="83"/>
      <c r="T468" s="83"/>
      <c r="U468" s="83"/>
      <c r="V468" s="83"/>
      <c r="W468" s="83"/>
      <c r="X468" s="83"/>
      <c r="Y468" s="83"/>
      <c r="Z468" s="83"/>
      <c r="AA468" s="83"/>
      <c r="AB468" s="83"/>
      <c r="AC468" s="83"/>
      <c r="AE468" s="194"/>
    </row>
    <row r="469" spans="1:31" s="961" customFormat="1" ht="15.75">
      <c r="A469" s="82"/>
      <c r="B469" s="83"/>
      <c r="C469" s="83"/>
      <c r="D469" s="83"/>
      <c r="E469" s="83"/>
      <c r="F469" s="83"/>
      <c r="G469" s="83"/>
      <c r="H469" s="83"/>
      <c r="I469" s="83"/>
      <c r="J469" s="83"/>
      <c r="K469" s="83"/>
      <c r="L469" s="83"/>
      <c r="M469" s="83"/>
      <c r="N469" s="83"/>
      <c r="O469" s="83"/>
      <c r="P469" s="728"/>
      <c r="Q469" s="83"/>
      <c r="R469" s="83"/>
      <c r="S469" s="83"/>
      <c r="T469" s="83"/>
      <c r="U469" s="83"/>
      <c r="V469" s="83"/>
      <c r="W469" s="83"/>
      <c r="X469" s="83"/>
      <c r="Y469" s="83"/>
      <c r="Z469" s="83"/>
      <c r="AA469" s="83"/>
      <c r="AB469" s="83"/>
      <c r="AC469" s="83"/>
      <c r="AE469" s="194"/>
    </row>
    <row r="470" spans="1:31" s="961" customFormat="1" ht="15.75">
      <c r="A470" s="82"/>
      <c r="B470" s="83"/>
      <c r="C470" s="83"/>
      <c r="D470" s="83"/>
      <c r="E470" s="83"/>
      <c r="F470" s="83"/>
      <c r="G470" s="83"/>
      <c r="H470" s="83"/>
      <c r="I470" s="83"/>
      <c r="J470" s="83"/>
      <c r="K470" s="83"/>
      <c r="L470" s="83"/>
      <c r="M470" s="83"/>
      <c r="N470" s="83"/>
      <c r="O470" s="83"/>
      <c r="P470" s="728"/>
      <c r="Q470" s="83"/>
      <c r="R470" s="83"/>
      <c r="S470" s="83"/>
      <c r="T470" s="83"/>
      <c r="U470" s="83"/>
      <c r="V470" s="83"/>
      <c r="W470" s="83"/>
      <c r="X470" s="83"/>
      <c r="Y470" s="83"/>
      <c r="Z470" s="83"/>
      <c r="AA470" s="83"/>
      <c r="AB470" s="83"/>
      <c r="AC470" s="83"/>
      <c r="AE470" s="194"/>
    </row>
    <row r="471" spans="1:31" s="961" customFormat="1" ht="15.75">
      <c r="A471" s="82"/>
      <c r="B471" s="83"/>
      <c r="C471" s="83"/>
      <c r="D471" s="83"/>
      <c r="E471" s="83"/>
      <c r="F471" s="83"/>
      <c r="G471" s="83"/>
      <c r="H471" s="83"/>
      <c r="I471" s="83"/>
      <c r="J471" s="83"/>
      <c r="K471" s="83"/>
      <c r="L471" s="83"/>
      <c r="M471" s="83"/>
      <c r="N471" s="83"/>
      <c r="O471" s="83"/>
      <c r="P471" s="728"/>
      <c r="Q471" s="83"/>
      <c r="R471" s="83"/>
      <c r="S471" s="83"/>
      <c r="T471" s="83"/>
      <c r="U471" s="83"/>
      <c r="V471" s="83"/>
      <c r="W471" s="83"/>
      <c r="X471" s="83"/>
      <c r="Y471" s="83"/>
      <c r="Z471" s="83"/>
      <c r="AA471" s="83"/>
      <c r="AB471" s="83"/>
      <c r="AC471" s="83"/>
      <c r="AE471" s="194"/>
    </row>
    <row r="472" spans="1:31" s="961" customFormat="1" ht="15.75">
      <c r="A472" s="82"/>
      <c r="B472" s="83"/>
      <c r="C472" s="83"/>
      <c r="D472" s="83"/>
      <c r="E472" s="83"/>
      <c r="F472" s="83"/>
      <c r="G472" s="83"/>
      <c r="H472" s="83"/>
      <c r="I472" s="83"/>
      <c r="J472" s="83"/>
      <c r="K472" s="83"/>
      <c r="L472" s="83"/>
      <c r="M472" s="83"/>
      <c r="N472" s="83"/>
      <c r="O472" s="83"/>
      <c r="P472" s="728"/>
      <c r="Q472" s="83"/>
      <c r="R472" s="83"/>
      <c r="S472" s="83"/>
      <c r="T472" s="83"/>
      <c r="U472" s="83"/>
      <c r="V472" s="83"/>
      <c r="W472" s="83"/>
      <c r="X472" s="83"/>
      <c r="Y472" s="83"/>
      <c r="Z472" s="83"/>
      <c r="AA472" s="83"/>
      <c r="AB472" s="83"/>
      <c r="AC472" s="83"/>
      <c r="AE472" s="194"/>
    </row>
    <row r="473" spans="1:31" s="961" customFormat="1" ht="15.75">
      <c r="A473" s="82"/>
      <c r="B473" s="83"/>
      <c r="C473" s="83"/>
      <c r="D473" s="83"/>
      <c r="E473" s="83"/>
      <c r="F473" s="83"/>
      <c r="G473" s="83"/>
      <c r="H473" s="83"/>
      <c r="I473" s="83"/>
      <c r="J473" s="83"/>
      <c r="K473" s="83"/>
      <c r="L473" s="83"/>
      <c r="M473" s="83"/>
      <c r="N473" s="83"/>
      <c r="O473" s="83"/>
      <c r="P473" s="728"/>
      <c r="Q473" s="83"/>
      <c r="R473" s="83"/>
      <c r="S473" s="83"/>
      <c r="T473" s="83"/>
      <c r="U473" s="83"/>
      <c r="V473" s="83"/>
      <c r="W473" s="83"/>
      <c r="X473" s="83"/>
      <c r="Y473" s="83"/>
      <c r="Z473" s="83"/>
      <c r="AA473" s="83"/>
      <c r="AB473" s="83"/>
      <c r="AC473" s="83"/>
      <c r="AE473" s="194"/>
    </row>
    <row r="474" spans="1:31" s="961" customFormat="1" ht="15.75">
      <c r="A474" s="82"/>
      <c r="B474" s="83"/>
      <c r="C474" s="83"/>
      <c r="D474" s="83"/>
      <c r="E474" s="83"/>
      <c r="F474" s="83"/>
      <c r="G474" s="83"/>
      <c r="H474" s="83"/>
      <c r="I474" s="83"/>
      <c r="J474" s="83"/>
      <c r="K474" s="83"/>
      <c r="L474" s="83"/>
      <c r="M474" s="83"/>
      <c r="N474" s="83"/>
      <c r="O474" s="83"/>
      <c r="P474" s="728"/>
      <c r="Q474" s="83"/>
      <c r="R474" s="83"/>
      <c r="S474" s="83"/>
      <c r="T474" s="83"/>
      <c r="U474" s="83"/>
      <c r="V474" s="83"/>
      <c r="W474" s="83"/>
      <c r="X474" s="83"/>
      <c r="Y474" s="83"/>
      <c r="Z474" s="83"/>
      <c r="AA474" s="83"/>
      <c r="AB474" s="83"/>
      <c r="AC474" s="83"/>
      <c r="AE474" s="194"/>
    </row>
    <row r="475" spans="1:31" s="961" customFormat="1" ht="15.75">
      <c r="A475" s="82"/>
      <c r="B475" s="83"/>
      <c r="C475" s="83"/>
      <c r="D475" s="83"/>
      <c r="E475" s="83"/>
      <c r="F475" s="83"/>
      <c r="G475" s="83"/>
      <c r="H475" s="83"/>
      <c r="I475" s="83"/>
      <c r="J475" s="83"/>
      <c r="K475" s="83"/>
      <c r="L475" s="83"/>
      <c r="M475" s="83"/>
      <c r="N475" s="83"/>
      <c r="O475" s="83"/>
      <c r="P475" s="728"/>
      <c r="Q475" s="83"/>
      <c r="R475" s="83"/>
      <c r="S475" s="83"/>
      <c r="T475" s="83"/>
      <c r="U475" s="83"/>
      <c r="V475" s="83"/>
      <c r="W475" s="83"/>
      <c r="X475" s="83"/>
      <c r="Y475" s="83"/>
      <c r="Z475" s="83"/>
      <c r="AA475" s="83"/>
      <c r="AB475" s="83"/>
      <c r="AC475" s="83"/>
      <c r="AE475" s="194"/>
    </row>
    <row r="476" spans="1:31" s="961" customFormat="1" ht="15.75">
      <c r="A476" s="82"/>
      <c r="B476" s="83"/>
      <c r="C476" s="83"/>
      <c r="D476" s="83"/>
      <c r="E476" s="83"/>
      <c r="F476" s="83"/>
      <c r="G476" s="83"/>
      <c r="H476" s="83"/>
      <c r="I476" s="83"/>
      <c r="J476" s="83"/>
      <c r="K476" s="83"/>
      <c r="L476" s="83"/>
      <c r="M476" s="83"/>
      <c r="N476" s="83"/>
      <c r="O476" s="83"/>
      <c r="P476" s="728"/>
      <c r="Q476" s="83"/>
      <c r="R476" s="83"/>
      <c r="S476" s="83"/>
      <c r="T476" s="83"/>
      <c r="U476" s="83"/>
      <c r="V476" s="83"/>
      <c r="W476" s="83"/>
      <c r="X476" s="83"/>
      <c r="Y476" s="83"/>
      <c r="Z476" s="83"/>
      <c r="AA476" s="83"/>
      <c r="AB476" s="83"/>
      <c r="AC476" s="83"/>
      <c r="AE476" s="194"/>
    </row>
    <row r="477" spans="1:31" s="961" customFormat="1" ht="15.75">
      <c r="A477" s="82"/>
      <c r="B477" s="83"/>
      <c r="C477" s="83"/>
      <c r="D477" s="83"/>
      <c r="E477" s="83"/>
      <c r="F477" s="83"/>
      <c r="G477" s="83"/>
      <c r="H477" s="83"/>
      <c r="I477" s="83"/>
      <c r="J477" s="83"/>
      <c r="K477" s="83"/>
      <c r="L477" s="83"/>
      <c r="M477" s="83"/>
      <c r="N477" s="83"/>
      <c r="O477" s="83"/>
      <c r="P477" s="728"/>
      <c r="Q477" s="83"/>
      <c r="R477" s="83"/>
      <c r="S477" s="83"/>
      <c r="T477" s="83"/>
      <c r="U477" s="83"/>
      <c r="V477" s="83"/>
      <c r="W477" s="83"/>
      <c r="X477" s="83"/>
      <c r="Y477" s="83"/>
      <c r="Z477" s="83"/>
      <c r="AA477" s="83"/>
      <c r="AB477" s="83"/>
      <c r="AC477" s="83"/>
      <c r="AE477" s="194"/>
    </row>
    <row r="478" spans="1:31" s="961" customFormat="1" ht="15.75">
      <c r="A478" s="82"/>
      <c r="B478" s="83"/>
      <c r="C478" s="83"/>
      <c r="D478" s="83"/>
      <c r="E478" s="83"/>
      <c r="F478" s="83"/>
      <c r="G478" s="83"/>
      <c r="H478" s="83"/>
      <c r="I478" s="83"/>
      <c r="J478" s="83"/>
      <c r="K478" s="83"/>
      <c r="L478" s="83"/>
      <c r="M478" s="83"/>
      <c r="N478" s="83"/>
      <c r="O478" s="83"/>
      <c r="P478" s="728"/>
      <c r="Q478" s="83"/>
      <c r="R478" s="83"/>
      <c r="S478" s="83"/>
      <c r="T478" s="83"/>
      <c r="U478" s="83"/>
      <c r="V478" s="83"/>
      <c r="W478" s="83"/>
      <c r="X478" s="83"/>
      <c r="Y478" s="83"/>
      <c r="Z478" s="83"/>
      <c r="AA478" s="83"/>
      <c r="AB478" s="83"/>
      <c r="AC478" s="83"/>
      <c r="AE478" s="194"/>
    </row>
    <row r="479" spans="1:31" s="961" customFormat="1" ht="15.75">
      <c r="A479" s="82"/>
      <c r="B479" s="83"/>
      <c r="C479" s="83"/>
      <c r="D479" s="83"/>
      <c r="E479" s="83"/>
      <c r="F479" s="83"/>
      <c r="G479" s="83"/>
      <c r="H479" s="83"/>
      <c r="I479" s="83"/>
      <c r="J479" s="83"/>
      <c r="K479" s="83"/>
      <c r="L479" s="83"/>
      <c r="M479" s="83"/>
      <c r="N479" s="83"/>
      <c r="O479" s="83"/>
      <c r="P479" s="728"/>
      <c r="Q479" s="83"/>
      <c r="R479" s="83"/>
      <c r="S479" s="83"/>
      <c r="T479" s="83"/>
      <c r="U479" s="83"/>
      <c r="V479" s="83"/>
      <c r="W479" s="83"/>
      <c r="X479" s="83"/>
      <c r="Y479" s="83"/>
      <c r="Z479" s="83"/>
      <c r="AA479" s="83"/>
      <c r="AB479" s="83"/>
      <c r="AC479" s="83"/>
      <c r="AE479" s="194"/>
    </row>
    <row r="480" spans="1:31" s="961" customFormat="1" ht="15.75">
      <c r="A480" s="82"/>
      <c r="B480" s="83"/>
      <c r="C480" s="83"/>
      <c r="D480" s="83"/>
      <c r="E480" s="83"/>
      <c r="F480" s="83"/>
      <c r="G480" s="83"/>
      <c r="H480" s="83"/>
      <c r="I480" s="83"/>
      <c r="J480" s="83"/>
      <c r="K480" s="83"/>
      <c r="L480" s="83"/>
      <c r="M480" s="83"/>
      <c r="N480" s="83"/>
      <c r="O480" s="83"/>
      <c r="P480" s="728"/>
      <c r="Q480" s="83"/>
      <c r="R480" s="83"/>
      <c r="S480" s="83"/>
      <c r="T480" s="83"/>
      <c r="U480" s="83"/>
      <c r="V480" s="83"/>
      <c r="W480" s="83"/>
      <c r="X480" s="83"/>
      <c r="Y480" s="83"/>
      <c r="Z480" s="83"/>
      <c r="AA480" s="83"/>
      <c r="AB480" s="83"/>
      <c r="AC480" s="83"/>
      <c r="AE480" s="194"/>
    </row>
    <row r="481" spans="1:31" s="961" customFormat="1" ht="15.75">
      <c r="A481" s="82"/>
      <c r="B481" s="83"/>
      <c r="C481" s="83"/>
      <c r="D481" s="83"/>
      <c r="E481" s="83"/>
      <c r="F481" s="83"/>
      <c r="G481" s="83"/>
      <c r="H481" s="83"/>
      <c r="I481" s="83"/>
      <c r="J481" s="83"/>
      <c r="K481" s="83"/>
      <c r="L481" s="83"/>
      <c r="M481" s="83"/>
      <c r="N481" s="83"/>
      <c r="O481" s="83"/>
      <c r="P481" s="728"/>
      <c r="Q481" s="83"/>
      <c r="R481" s="83"/>
      <c r="S481" s="83"/>
      <c r="T481" s="83"/>
      <c r="U481" s="83"/>
      <c r="V481" s="83"/>
      <c r="W481" s="83"/>
      <c r="X481" s="83"/>
      <c r="Y481" s="83"/>
      <c r="Z481" s="83"/>
      <c r="AA481" s="83"/>
      <c r="AB481" s="83"/>
      <c r="AC481" s="83"/>
      <c r="AE481" s="194"/>
    </row>
    <row r="482" spans="1:31" s="961" customFormat="1" ht="15.75">
      <c r="A482" s="82"/>
      <c r="B482" s="83"/>
      <c r="C482" s="83"/>
      <c r="D482" s="83"/>
      <c r="E482" s="83"/>
      <c r="F482" s="83"/>
      <c r="G482" s="83"/>
      <c r="H482" s="83"/>
      <c r="I482" s="83"/>
      <c r="J482" s="83"/>
      <c r="K482" s="83"/>
      <c r="L482" s="83"/>
      <c r="M482" s="83"/>
      <c r="N482" s="83"/>
      <c r="O482" s="83"/>
      <c r="P482" s="728"/>
      <c r="Q482" s="83"/>
      <c r="R482" s="83"/>
      <c r="S482" s="83"/>
      <c r="T482" s="83"/>
      <c r="U482" s="83"/>
      <c r="V482" s="83"/>
      <c r="W482" s="83"/>
      <c r="X482" s="83"/>
      <c r="Y482" s="83"/>
      <c r="Z482" s="83"/>
      <c r="AA482" s="83"/>
      <c r="AB482" s="83"/>
      <c r="AC482" s="83"/>
      <c r="AE482" s="194"/>
    </row>
    <row r="483" spans="1:31" s="961" customFormat="1" ht="15.75">
      <c r="A483" s="82"/>
      <c r="B483" s="83"/>
      <c r="C483" s="83"/>
      <c r="D483" s="83"/>
      <c r="E483" s="83"/>
      <c r="F483" s="83"/>
      <c r="G483" s="83"/>
      <c r="H483" s="83"/>
      <c r="I483" s="83"/>
      <c r="J483" s="83"/>
      <c r="K483" s="83"/>
      <c r="L483" s="83"/>
      <c r="M483" s="83"/>
      <c r="N483" s="83"/>
      <c r="O483" s="83"/>
      <c r="P483" s="728"/>
      <c r="Q483" s="83"/>
      <c r="R483" s="83"/>
      <c r="S483" s="83"/>
      <c r="T483" s="83"/>
      <c r="U483" s="83"/>
      <c r="V483" s="83"/>
      <c r="W483" s="83"/>
      <c r="X483" s="83"/>
      <c r="Y483" s="83"/>
      <c r="Z483" s="83"/>
      <c r="AA483" s="83"/>
      <c r="AB483" s="83"/>
      <c r="AC483" s="83"/>
      <c r="AE483" s="194"/>
    </row>
    <row r="484" spans="1:31" s="961" customFormat="1" ht="15.75">
      <c r="A484" s="82"/>
      <c r="B484" s="83"/>
      <c r="C484" s="83"/>
      <c r="D484" s="83"/>
      <c r="E484" s="83"/>
      <c r="F484" s="83"/>
      <c r="G484" s="83"/>
      <c r="H484" s="83"/>
      <c r="I484" s="83"/>
      <c r="J484" s="83"/>
      <c r="K484" s="83"/>
      <c r="L484" s="83"/>
      <c r="M484" s="83"/>
      <c r="N484" s="83"/>
      <c r="O484" s="83"/>
      <c r="P484" s="728"/>
      <c r="Q484" s="83"/>
      <c r="R484" s="83"/>
      <c r="S484" s="83"/>
      <c r="T484" s="83"/>
      <c r="U484" s="83"/>
      <c r="V484" s="83"/>
      <c r="W484" s="83"/>
      <c r="X484" s="83"/>
      <c r="Y484" s="83"/>
      <c r="Z484" s="83"/>
      <c r="AA484" s="83"/>
      <c r="AB484" s="83"/>
      <c r="AC484" s="83"/>
      <c r="AE484" s="194"/>
    </row>
    <row r="485" spans="1:31" s="961" customFormat="1" ht="15.75">
      <c r="A485" s="82"/>
      <c r="B485" s="83"/>
      <c r="C485" s="83"/>
      <c r="D485" s="83"/>
      <c r="E485" s="83"/>
      <c r="F485" s="83"/>
      <c r="G485" s="83"/>
      <c r="H485" s="83"/>
      <c r="I485" s="83"/>
      <c r="J485" s="83"/>
      <c r="K485" s="83"/>
      <c r="L485" s="83"/>
      <c r="M485" s="83"/>
      <c r="N485" s="83"/>
      <c r="O485" s="83"/>
      <c r="P485" s="728"/>
      <c r="Q485" s="83"/>
      <c r="R485" s="83"/>
      <c r="S485" s="83"/>
      <c r="T485" s="83"/>
      <c r="U485" s="83"/>
      <c r="V485" s="83"/>
      <c r="W485" s="83"/>
      <c r="X485" s="83"/>
      <c r="Y485" s="83"/>
      <c r="Z485" s="83"/>
      <c r="AA485" s="83"/>
      <c r="AB485" s="83"/>
      <c r="AC485" s="83"/>
      <c r="AE485" s="194"/>
    </row>
    <row r="486" spans="1:31" s="961" customFormat="1" ht="15.75">
      <c r="A486" s="82"/>
      <c r="B486" s="83"/>
      <c r="C486" s="83"/>
      <c r="D486" s="83"/>
      <c r="E486" s="83"/>
      <c r="F486" s="83"/>
      <c r="G486" s="83"/>
      <c r="H486" s="83"/>
      <c r="I486" s="83"/>
      <c r="J486" s="83"/>
      <c r="K486" s="83"/>
      <c r="L486" s="83"/>
      <c r="M486" s="83"/>
      <c r="N486" s="83"/>
      <c r="O486" s="83"/>
      <c r="P486" s="728"/>
      <c r="Q486" s="83"/>
      <c r="R486" s="83"/>
      <c r="S486" s="83"/>
      <c r="T486" s="83"/>
      <c r="U486" s="83"/>
      <c r="V486" s="83"/>
      <c r="W486" s="83"/>
      <c r="X486" s="83"/>
      <c r="Y486" s="83"/>
      <c r="Z486" s="83"/>
      <c r="AA486" s="83"/>
      <c r="AB486" s="83"/>
      <c r="AC486" s="83"/>
      <c r="AE486" s="194"/>
    </row>
    <row r="487" spans="1:31" s="961" customFormat="1" ht="15.75">
      <c r="A487" s="82"/>
      <c r="B487" s="83"/>
      <c r="C487" s="83"/>
      <c r="D487" s="83"/>
      <c r="E487" s="83"/>
      <c r="F487" s="83"/>
      <c r="G487" s="83"/>
      <c r="H487" s="83"/>
      <c r="I487" s="83"/>
      <c r="J487" s="83"/>
      <c r="K487" s="83"/>
      <c r="L487" s="83"/>
      <c r="M487" s="83"/>
      <c r="N487" s="83"/>
      <c r="O487" s="83"/>
      <c r="P487" s="728"/>
      <c r="Q487" s="83"/>
      <c r="R487" s="83"/>
      <c r="S487" s="83"/>
      <c r="T487" s="83"/>
      <c r="U487" s="83"/>
      <c r="V487" s="83"/>
      <c r="W487" s="83"/>
      <c r="X487" s="83"/>
      <c r="Y487" s="83"/>
      <c r="Z487" s="83"/>
      <c r="AA487" s="83"/>
      <c r="AB487" s="83"/>
      <c r="AC487" s="83"/>
      <c r="AE487" s="194"/>
    </row>
    <row r="488" spans="1:31" s="961" customFormat="1" ht="15.75">
      <c r="A488" s="82"/>
      <c r="B488" s="83"/>
      <c r="C488" s="83"/>
      <c r="D488" s="83"/>
      <c r="E488" s="83"/>
      <c r="F488" s="83"/>
      <c r="G488" s="83"/>
      <c r="H488" s="83"/>
      <c r="I488" s="83"/>
      <c r="J488" s="83"/>
      <c r="K488" s="83"/>
      <c r="L488" s="83"/>
      <c r="M488" s="83"/>
      <c r="N488" s="83"/>
      <c r="O488" s="83"/>
      <c r="P488" s="728"/>
      <c r="Q488" s="83"/>
      <c r="R488" s="83"/>
      <c r="S488" s="83"/>
      <c r="T488" s="83"/>
      <c r="U488" s="83"/>
      <c r="V488" s="83"/>
      <c r="W488" s="83"/>
      <c r="X488" s="83"/>
      <c r="Y488" s="83"/>
      <c r="Z488" s="83"/>
      <c r="AA488" s="83"/>
      <c r="AB488" s="83"/>
      <c r="AC488" s="83"/>
      <c r="AE488" s="194"/>
    </row>
    <row r="489" spans="1:31" s="961" customFormat="1" ht="15.75">
      <c r="A489" s="82"/>
      <c r="B489" s="83"/>
      <c r="C489" s="83"/>
      <c r="D489" s="83"/>
      <c r="E489" s="83"/>
      <c r="F489" s="83"/>
      <c r="G489" s="83"/>
      <c r="H489" s="83"/>
      <c r="I489" s="83"/>
      <c r="J489" s="83"/>
      <c r="K489" s="83"/>
      <c r="L489" s="83"/>
      <c r="M489" s="83"/>
      <c r="N489" s="83"/>
      <c r="O489" s="83"/>
      <c r="P489" s="728"/>
      <c r="Q489" s="83"/>
      <c r="R489" s="83"/>
      <c r="S489" s="83"/>
      <c r="T489" s="83"/>
      <c r="U489" s="83"/>
      <c r="V489" s="83"/>
      <c r="W489" s="83"/>
      <c r="X489" s="83"/>
      <c r="Y489" s="83"/>
      <c r="Z489" s="83"/>
      <c r="AA489" s="83"/>
      <c r="AB489" s="83"/>
      <c r="AC489" s="83"/>
      <c r="AE489" s="194"/>
    </row>
    <row r="490" spans="1:31" s="961" customFormat="1" ht="15.75">
      <c r="A490" s="82"/>
      <c r="B490" s="83"/>
      <c r="C490" s="83"/>
      <c r="D490" s="83"/>
      <c r="E490" s="83"/>
      <c r="F490" s="83"/>
      <c r="G490" s="83"/>
      <c r="H490" s="83"/>
      <c r="I490" s="83"/>
      <c r="J490" s="83"/>
      <c r="K490" s="83"/>
      <c r="L490" s="83"/>
      <c r="M490" s="83"/>
      <c r="N490" s="83"/>
      <c r="O490" s="83"/>
      <c r="P490" s="728"/>
      <c r="Q490" s="83"/>
      <c r="R490" s="83"/>
      <c r="S490" s="83"/>
      <c r="T490" s="83"/>
      <c r="U490" s="83"/>
      <c r="V490" s="83"/>
      <c r="W490" s="83"/>
      <c r="X490" s="83"/>
      <c r="Y490" s="83"/>
      <c r="Z490" s="83"/>
      <c r="AA490" s="83"/>
      <c r="AB490" s="83"/>
      <c r="AC490" s="83"/>
      <c r="AE490" s="194"/>
    </row>
    <row r="491" spans="1:31" s="961" customFormat="1" ht="15.75">
      <c r="A491" s="82"/>
      <c r="B491" s="83"/>
      <c r="C491" s="83"/>
      <c r="D491" s="83"/>
      <c r="E491" s="83"/>
      <c r="F491" s="83"/>
      <c r="G491" s="83"/>
      <c r="H491" s="83"/>
      <c r="I491" s="83"/>
      <c r="J491" s="83"/>
      <c r="K491" s="83"/>
      <c r="L491" s="83"/>
      <c r="M491" s="83"/>
      <c r="N491" s="83"/>
      <c r="O491" s="83"/>
      <c r="P491" s="728"/>
      <c r="Q491" s="83"/>
      <c r="R491" s="83"/>
      <c r="S491" s="83"/>
      <c r="T491" s="83"/>
      <c r="U491" s="83"/>
      <c r="V491" s="83"/>
      <c r="W491" s="83"/>
      <c r="X491" s="83"/>
      <c r="Y491" s="83"/>
      <c r="Z491" s="83"/>
      <c r="AA491" s="83"/>
      <c r="AB491" s="83"/>
      <c r="AC491" s="83"/>
      <c r="AE491" s="194"/>
    </row>
    <row r="492" spans="1:31" s="961" customFormat="1" ht="15.75">
      <c r="A492" s="82"/>
      <c r="B492" s="83"/>
      <c r="C492" s="83"/>
      <c r="D492" s="83"/>
      <c r="E492" s="83"/>
      <c r="F492" s="83"/>
      <c r="G492" s="83"/>
      <c r="H492" s="83"/>
      <c r="I492" s="83"/>
      <c r="J492" s="83"/>
      <c r="K492" s="83"/>
      <c r="L492" s="83"/>
      <c r="M492" s="83"/>
      <c r="N492" s="83"/>
      <c r="O492" s="83"/>
      <c r="P492" s="728"/>
      <c r="Q492" s="83"/>
      <c r="R492" s="83"/>
      <c r="S492" s="83"/>
      <c r="T492" s="83"/>
      <c r="U492" s="83"/>
      <c r="V492" s="83"/>
      <c r="W492" s="83"/>
      <c r="X492" s="83"/>
      <c r="Y492" s="83"/>
      <c r="Z492" s="83"/>
      <c r="AA492" s="83"/>
      <c r="AB492" s="83"/>
      <c r="AC492" s="83"/>
      <c r="AE492" s="194"/>
    </row>
    <row r="493" spans="1:31" s="961" customFormat="1" ht="15.75">
      <c r="A493" s="82"/>
      <c r="B493" s="83"/>
      <c r="C493" s="83"/>
      <c r="D493" s="83"/>
      <c r="E493" s="83"/>
      <c r="F493" s="83"/>
      <c r="G493" s="83"/>
      <c r="H493" s="83"/>
      <c r="I493" s="83"/>
      <c r="J493" s="83"/>
      <c r="K493" s="83"/>
      <c r="L493" s="83"/>
      <c r="M493" s="83"/>
      <c r="N493" s="83"/>
      <c r="O493" s="83"/>
      <c r="P493" s="728"/>
      <c r="Q493" s="83"/>
      <c r="R493" s="83"/>
      <c r="S493" s="83"/>
      <c r="T493" s="83"/>
      <c r="U493" s="83"/>
      <c r="V493" s="83"/>
      <c r="W493" s="83"/>
      <c r="X493" s="83"/>
      <c r="Y493" s="83"/>
      <c r="Z493" s="83"/>
      <c r="AA493" s="83"/>
      <c r="AB493" s="83"/>
      <c r="AC493" s="83"/>
      <c r="AE493" s="194"/>
    </row>
    <row r="494" spans="1:31" s="961" customFormat="1" ht="15.75">
      <c r="A494" s="82"/>
      <c r="B494" s="83"/>
      <c r="C494" s="83"/>
      <c r="D494" s="83"/>
      <c r="E494" s="83"/>
      <c r="F494" s="83"/>
      <c r="G494" s="83"/>
      <c r="H494" s="83"/>
      <c r="I494" s="83"/>
      <c r="J494" s="83"/>
      <c r="K494" s="83"/>
      <c r="L494" s="83"/>
      <c r="M494" s="83"/>
      <c r="N494" s="83"/>
      <c r="O494" s="83"/>
      <c r="P494" s="728"/>
      <c r="Q494" s="83"/>
      <c r="R494" s="83"/>
      <c r="S494" s="83"/>
      <c r="T494" s="83"/>
      <c r="U494" s="83"/>
      <c r="V494" s="83"/>
      <c r="W494" s="83"/>
      <c r="X494" s="83"/>
      <c r="Y494" s="83"/>
      <c r="Z494" s="83"/>
      <c r="AA494" s="83"/>
      <c r="AB494" s="83"/>
      <c r="AC494" s="83"/>
      <c r="AE494" s="194"/>
    </row>
    <row r="495" spans="1:31" s="961" customFormat="1" ht="15.75">
      <c r="A495" s="82"/>
      <c r="B495" s="83"/>
      <c r="C495" s="83"/>
      <c r="D495" s="83"/>
      <c r="E495" s="83"/>
      <c r="F495" s="83"/>
      <c r="G495" s="83"/>
      <c r="H495" s="83"/>
      <c r="I495" s="83"/>
      <c r="J495" s="83"/>
      <c r="K495" s="83"/>
      <c r="L495" s="83"/>
      <c r="M495" s="83"/>
      <c r="N495" s="83"/>
      <c r="O495" s="83"/>
      <c r="P495" s="728"/>
      <c r="Q495" s="83"/>
      <c r="R495" s="83"/>
      <c r="S495" s="83"/>
      <c r="T495" s="83"/>
      <c r="U495" s="83"/>
      <c r="V495" s="83"/>
      <c r="W495" s="83"/>
      <c r="X495" s="83"/>
      <c r="Y495" s="83"/>
      <c r="Z495" s="83"/>
      <c r="AA495" s="83"/>
      <c r="AB495" s="83"/>
      <c r="AC495" s="83"/>
      <c r="AE495" s="194"/>
    </row>
    <row r="496" spans="1:31" s="961" customFormat="1" ht="15.75">
      <c r="A496" s="82"/>
      <c r="B496" s="83"/>
      <c r="C496" s="83"/>
      <c r="D496" s="83"/>
      <c r="E496" s="83"/>
      <c r="F496" s="83"/>
      <c r="G496" s="83"/>
      <c r="H496" s="83"/>
      <c r="I496" s="83"/>
      <c r="J496" s="83"/>
      <c r="K496" s="83"/>
      <c r="L496" s="83"/>
      <c r="M496" s="83"/>
      <c r="N496" s="83"/>
      <c r="O496" s="83"/>
      <c r="P496" s="728"/>
      <c r="Q496" s="83"/>
      <c r="R496" s="83"/>
      <c r="S496" s="83"/>
      <c r="T496" s="83"/>
      <c r="U496" s="83"/>
      <c r="V496" s="83"/>
      <c r="W496" s="83"/>
      <c r="X496" s="83"/>
      <c r="Y496" s="83"/>
      <c r="Z496" s="83"/>
      <c r="AA496" s="83"/>
      <c r="AB496" s="83"/>
      <c r="AC496" s="83"/>
      <c r="AE496" s="194"/>
    </row>
    <row r="497" spans="1:31" s="961" customFormat="1" ht="15.75">
      <c r="A497" s="82"/>
      <c r="B497" s="83"/>
      <c r="C497" s="83"/>
      <c r="D497" s="83"/>
      <c r="E497" s="83"/>
      <c r="F497" s="83"/>
      <c r="G497" s="83"/>
      <c r="H497" s="83"/>
      <c r="I497" s="83"/>
      <c r="J497" s="83"/>
      <c r="K497" s="83"/>
      <c r="L497" s="83"/>
      <c r="M497" s="83"/>
      <c r="N497" s="83"/>
      <c r="O497" s="83"/>
      <c r="P497" s="728"/>
      <c r="Q497" s="83"/>
      <c r="R497" s="83"/>
      <c r="S497" s="83"/>
      <c r="T497" s="83"/>
      <c r="U497" s="83"/>
      <c r="V497" s="83"/>
      <c r="W497" s="83"/>
      <c r="X497" s="83"/>
      <c r="Y497" s="83"/>
      <c r="Z497" s="83"/>
      <c r="AA497" s="83"/>
      <c r="AB497" s="83"/>
      <c r="AC497" s="83"/>
      <c r="AE497" s="194"/>
    </row>
    <row r="498" spans="1:31" s="961" customFormat="1" ht="15.75">
      <c r="A498" s="82"/>
      <c r="B498" s="83"/>
      <c r="C498" s="83"/>
      <c r="D498" s="83"/>
      <c r="E498" s="83"/>
      <c r="F498" s="83"/>
      <c r="G498" s="83"/>
      <c r="H498" s="83"/>
      <c r="I498" s="83"/>
      <c r="J498" s="83"/>
      <c r="K498" s="83"/>
      <c r="L498" s="83"/>
      <c r="M498" s="83"/>
      <c r="N498" s="83"/>
      <c r="O498" s="83"/>
      <c r="P498" s="728"/>
      <c r="Q498" s="83"/>
      <c r="R498" s="83"/>
      <c r="S498" s="83"/>
      <c r="T498" s="83"/>
      <c r="U498" s="83"/>
      <c r="V498" s="83"/>
      <c r="W498" s="83"/>
      <c r="X498" s="83"/>
      <c r="Y498" s="83"/>
      <c r="Z498" s="83"/>
      <c r="AA498" s="83"/>
      <c r="AB498" s="83"/>
      <c r="AC498" s="83"/>
      <c r="AE498" s="194"/>
    </row>
    <row r="499" spans="1:31" s="961" customFormat="1" ht="15.75">
      <c r="A499" s="82"/>
      <c r="B499" s="83"/>
      <c r="C499" s="83"/>
      <c r="D499" s="83"/>
      <c r="E499" s="83"/>
      <c r="F499" s="83"/>
      <c r="G499" s="83"/>
      <c r="H499" s="83"/>
      <c r="I499" s="83"/>
      <c r="J499" s="83"/>
      <c r="K499" s="83"/>
      <c r="L499" s="83"/>
      <c r="M499" s="83"/>
      <c r="N499" s="83"/>
      <c r="O499" s="83"/>
      <c r="P499" s="728"/>
      <c r="Q499" s="83"/>
      <c r="R499" s="83"/>
      <c r="S499" s="83"/>
      <c r="T499" s="83"/>
      <c r="U499" s="83"/>
      <c r="V499" s="83"/>
      <c r="W499" s="83"/>
      <c r="X499" s="83"/>
      <c r="Y499" s="83"/>
      <c r="Z499" s="83"/>
      <c r="AA499" s="83"/>
      <c r="AB499" s="83"/>
      <c r="AC499" s="83"/>
      <c r="AE499" s="194"/>
    </row>
    <row r="500" spans="1:31" s="961" customFormat="1" ht="15.75">
      <c r="A500" s="82"/>
      <c r="B500" s="83"/>
      <c r="C500" s="83"/>
      <c r="D500" s="83"/>
      <c r="E500" s="83"/>
      <c r="F500" s="83"/>
      <c r="G500" s="83"/>
      <c r="H500" s="83"/>
      <c r="I500" s="83"/>
      <c r="J500" s="83"/>
      <c r="K500" s="83"/>
      <c r="L500" s="83"/>
      <c r="M500" s="83"/>
      <c r="N500" s="83"/>
      <c r="O500" s="83"/>
      <c r="P500" s="728"/>
      <c r="Q500" s="83"/>
      <c r="R500" s="83"/>
      <c r="S500" s="83"/>
      <c r="T500" s="83"/>
      <c r="U500" s="83"/>
      <c r="V500" s="83"/>
      <c r="W500" s="83"/>
      <c r="X500" s="83"/>
      <c r="Y500" s="83"/>
      <c r="Z500" s="83"/>
      <c r="AA500" s="83"/>
      <c r="AB500" s="83"/>
      <c r="AC500" s="83"/>
      <c r="AE500" s="194"/>
    </row>
    <row r="501" spans="1:31" s="961" customFormat="1" ht="15.75">
      <c r="A501" s="82"/>
      <c r="B501" s="83"/>
      <c r="C501" s="83"/>
      <c r="D501" s="83"/>
      <c r="E501" s="83"/>
      <c r="F501" s="83"/>
      <c r="G501" s="83"/>
      <c r="H501" s="83"/>
      <c r="I501" s="83"/>
      <c r="J501" s="83"/>
      <c r="K501" s="83"/>
      <c r="L501" s="83"/>
      <c r="M501" s="83"/>
      <c r="N501" s="83"/>
      <c r="O501" s="83"/>
      <c r="P501" s="728"/>
      <c r="Q501" s="83"/>
      <c r="R501" s="83"/>
      <c r="S501" s="83"/>
      <c r="T501" s="83"/>
      <c r="U501" s="83"/>
      <c r="V501" s="83"/>
      <c r="W501" s="83"/>
      <c r="X501" s="83"/>
      <c r="Y501" s="83"/>
      <c r="Z501" s="83"/>
      <c r="AA501" s="83"/>
      <c r="AB501" s="83"/>
      <c r="AC501" s="83"/>
      <c r="AE501" s="194"/>
    </row>
    <row r="502" spans="1:31" s="961" customFormat="1" ht="15.75">
      <c r="A502" s="82"/>
      <c r="B502" s="83"/>
      <c r="C502" s="83"/>
      <c r="D502" s="83"/>
      <c r="E502" s="83"/>
      <c r="F502" s="83"/>
      <c r="G502" s="83"/>
      <c r="H502" s="83"/>
      <c r="I502" s="83"/>
      <c r="J502" s="83"/>
      <c r="K502" s="83"/>
      <c r="L502" s="83"/>
      <c r="M502" s="83"/>
      <c r="N502" s="83"/>
      <c r="O502" s="83"/>
      <c r="P502" s="728"/>
      <c r="Q502" s="83"/>
      <c r="R502" s="83"/>
      <c r="S502" s="83"/>
      <c r="T502" s="83"/>
      <c r="U502" s="83"/>
      <c r="V502" s="83"/>
      <c r="W502" s="83"/>
      <c r="X502" s="83"/>
      <c r="Y502" s="83"/>
      <c r="Z502" s="83"/>
      <c r="AA502" s="83"/>
      <c r="AB502" s="83"/>
      <c r="AC502" s="83"/>
      <c r="AE502" s="194"/>
    </row>
    <row r="503" spans="1:31" s="961" customFormat="1" ht="15.75">
      <c r="A503" s="82"/>
      <c r="B503" s="83"/>
      <c r="C503" s="83"/>
      <c r="D503" s="83"/>
      <c r="E503" s="83"/>
      <c r="F503" s="83"/>
      <c r="G503" s="83"/>
      <c r="H503" s="83"/>
      <c r="I503" s="83"/>
      <c r="J503" s="83"/>
      <c r="K503" s="83"/>
      <c r="L503" s="83"/>
      <c r="M503" s="83"/>
      <c r="N503" s="83"/>
      <c r="O503" s="83"/>
      <c r="P503" s="728"/>
      <c r="Q503" s="83"/>
      <c r="R503" s="83"/>
      <c r="S503" s="83"/>
      <c r="T503" s="83"/>
      <c r="U503" s="83"/>
      <c r="V503" s="83"/>
      <c r="W503" s="83"/>
      <c r="X503" s="83"/>
      <c r="Y503" s="83"/>
      <c r="Z503" s="83"/>
      <c r="AA503" s="83"/>
      <c r="AB503" s="83"/>
      <c r="AC503" s="83"/>
      <c r="AE503" s="194"/>
    </row>
    <row r="504" spans="1:31" s="961" customFormat="1" ht="15.75">
      <c r="A504" s="82"/>
      <c r="B504" s="83"/>
      <c r="C504" s="83"/>
      <c r="D504" s="83"/>
      <c r="E504" s="83"/>
      <c r="F504" s="83"/>
      <c r="G504" s="83"/>
      <c r="H504" s="83"/>
      <c r="I504" s="83"/>
      <c r="J504" s="83"/>
      <c r="K504" s="83"/>
      <c r="L504" s="83"/>
      <c r="M504" s="83"/>
      <c r="N504" s="83"/>
      <c r="O504" s="83"/>
      <c r="P504" s="728"/>
      <c r="Q504" s="83"/>
      <c r="R504" s="83"/>
      <c r="S504" s="83"/>
      <c r="T504" s="83"/>
      <c r="U504" s="83"/>
      <c r="V504" s="83"/>
      <c r="W504" s="83"/>
      <c r="X504" s="83"/>
      <c r="Y504" s="83"/>
      <c r="Z504" s="83"/>
      <c r="AA504" s="83"/>
      <c r="AB504" s="83"/>
      <c r="AC504" s="83"/>
      <c r="AE504" s="194"/>
    </row>
    <row r="505" spans="1:31" s="961" customFormat="1" ht="15.75">
      <c r="A505" s="82"/>
      <c r="B505" s="83"/>
      <c r="C505" s="83"/>
      <c r="D505" s="83"/>
      <c r="E505" s="83"/>
      <c r="F505" s="83"/>
      <c r="G505" s="83"/>
      <c r="H505" s="83"/>
      <c r="I505" s="83"/>
      <c r="J505" s="83"/>
      <c r="K505" s="83"/>
      <c r="L505" s="83"/>
      <c r="M505" s="83"/>
      <c r="N505" s="83"/>
      <c r="O505" s="83"/>
      <c r="P505" s="728"/>
      <c r="Q505" s="83"/>
      <c r="R505" s="83"/>
      <c r="S505" s="83"/>
      <c r="T505" s="83"/>
      <c r="U505" s="83"/>
      <c r="V505" s="83"/>
      <c r="W505" s="83"/>
      <c r="X505" s="83"/>
      <c r="Y505" s="83"/>
      <c r="Z505" s="83"/>
      <c r="AA505" s="83"/>
      <c r="AB505" s="83"/>
      <c r="AC505" s="83"/>
      <c r="AE505" s="194"/>
    </row>
    <row r="506" spans="1:31" s="961" customFormat="1" ht="15.75">
      <c r="A506" s="82"/>
      <c r="B506" s="83"/>
      <c r="C506" s="83"/>
      <c r="D506" s="83"/>
      <c r="E506" s="83"/>
      <c r="F506" s="83"/>
      <c r="G506" s="83"/>
      <c r="H506" s="83"/>
      <c r="I506" s="83"/>
      <c r="J506" s="83"/>
      <c r="K506" s="83"/>
      <c r="L506" s="83"/>
      <c r="M506" s="83"/>
      <c r="N506" s="83"/>
      <c r="O506" s="83"/>
      <c r="P506" s="728"/>
      <c r="Q506" s="83"/>
      <c r="R506" s="83"/>
      <c r="S506" s="83"/>
      <c r="T506" s="83"/>
      <c r="U506" s="83"/>
      <c r="V506" s="83"/>
      <c r="W506" s="83"/>
      <c r="X506" s="83"/>
      <c r="Y506" s="83"/>
      <c r="Z506" s="83"/>
      <c r="AA506" s="83"/>
      <c r="AB506" s="83"/>
      <c r="AC506" s="83"/>
      <c r="AE506" s="194"/>
    </row>
    <row r="507" spans="1:31" s="961" customFormat="1" ht="15.75">
      <c r="A507" s="82"/>
      <c r="B507" s="83"/>
      <c r="C507" s="83"/>
      <c r="D507" s="83"/>
      <c r="E507" s="83"/>
      <c r="F507" s="83"/>
      <c r="G507" s="83"/>
      <c r="H507" s="83"/>
      <c r="I507" s="83"/>
      <c r="J507" s="83"/>
      <c r="K507" s="83"/>
      <c r="L507" s="83"/>
      <c r="M507" s="83"/>
      <c r="N507" s="83"/>
      <c r="O507" s="83"/>
      <c r="P507" s="728"/>
      <c r="Q507" s="83"/>
      <c r="R507" s="83"/>
      <c r="S507" s="83"/>
      <c r="T507" s="83"/>
      <c r="U507" s="83"/>
      <c r="V507" s="83"/>
      <c r="W507" s="83"/>
      <c r="X507" s="83"/>
      <c r="Y507" s="83"/>
      <c r="Z507" s="83"/>
      <c r="AA507" s="83"/>
      <c r="AB507" s="83"/>
      <c r="AC507" s="83"/>
      <c r="AE507" s="194"/>
    </row>
    <row r="508" spans="1:31" s="961" customFormat="1" ht="15.75">
      <c r="A508" s="82"/>
      <c r="B508" s="83"/>
      <c r="C508" s="83"/>
      <c r="D508" s="83"/>
      <c r="E508" s="83"/>
      <c r="F508" s="83"/>
      <c r="G508" s="83"/>
      <c r="H508" s="83"/>
      <c r="I508" s="83"/>
      <c r="J508" s="83"/>
      <c r="K508" s="83"/>
      <c r="L508" s="83"/>
      <c r="M508" s="83"/>
      <c r="N508" s="83"/>
      <c r="O508" s="83"/>
      <c r="P508" s="728"/>
      <c r="Q508" s="83"/>
      <c r="R508" s="83"/>
      <c r="S508" s="83"/>
      <c r="T508" s="83"/>
      <c r="U508" s="83"/>
      <c r="V508" s="83"/>
      <c r="W508" s="83"/>
      <c r="X508" s="83"/>
      <c r="Y508" s="83"/>
      <c r="Z508" s="83"/>
      <c r="AA508" s="83"/>
      <c r="AB508" s="83"/>
      <c r="AC508" s="83"/>
      <c r="AE508" s="194"/>
    </row>
    <row r="509" spans="1:31" s="961" customFormat="1" ht="15.75">
      <c r="A509" s="82"/>
      <c r="B509" s="83"/>
      <c r="C509" s="83"/>
      <c r="D509" s="83"/>
      <c r="E509" s="83"/>
      <c r="F509" s="83"/>
      <c r="G509" s="83"/>
      <c r="H509" s="83"/>
      <c r="I509" s="83"/>
      <c r="J509" s="83"/>
      <c r="K509" s="83"/>
      <c r="L509" s="83"/>
      <c r="M509" s="83"/>
      <c r="N509" s="83"/>
      <c r="O509" s="83"/>
      <c r="P509" s="728"/>
      <c r="Q509" s="83"/>
      <c r="R509" s="83"/>
      <c r="S509" s="83"/>
      <c r="T509" s="83"/>
      <c r="U509" s="83"/>
      <c r="V509" s="83"/>
      <c r="W509" s="83"/>
      <c r="X509" s="83"/>
      <c r="Y509" s="83"/>
      <c r="Z509" s="83"/>
      <c r="AA509" s="83"/>
      <c r="AB509" s="83"/>
      <c r="AC509" s="83"/>
      <c r="AE509" s="194"/>
    </row>
    <row r="510" spans="1:31" s="961" customFormat="1" ht="15.75">
      <c r="A510" s="82"/>
      <c r="B510" s="83"/>
      <c r="C510" s="83"/>
      <c r="D510" s="83"/>
      <c r="E510" s="83"/>
      <c r="F510" s="83"/>
      <c r="G510" s="83"/>
      <c r="H510" s="83"/>
      <c r="I510" s="83"/>
      <c r="J510" s="83"/>
      <c r="K510" s="83"/>
      <c r="L510" s="83"/>
      <c r="M510" s="83"/>
      <c r="N510" s="83"/>
      <c r="O510" s="83"/>
      <c r="P510" s="728"/>
      <c r="Q510" s="83"/>
      <c r="R510" s="83"/>
      <c r="S510" s="83"/>
      <c r="T510" s="83"/>
      <c r="U510" s="83"/>
      <c r="V510" s="83"/>
      <c r="W510" s="83"/>
      <c r="X510" s="83"/>
      <c r="Y510" s="83"/>
      <c r="Z510" s="83"/>
      <c r="AA510" s="83"/>
      <c r="AB510" s="83"/>
      <c r="AC510" s="83"/>
      <c r="AE510" s="194"/>
    </row>
    <row r="511" spans="1:31" s="961" customFormat="1" ht="15.75">
      <c r="A511" s="82"/>
      <c r="B511" s="83"/>
      <c r="C511" s="83"/>
      <c r="D511" s="83"/>
      <c r="E511" s="83"/>
      <c r="F511" s="83"/>
      <c r="G511" s="83"/>
      <c r="H511" s="83"/>
      <c r="I511" s="83"/>
      <c r="J511" s="83"/>
      <c r="K511" s="83"/>
      <c r="L511" s="83"/>
      <c r="M511" s="83"/>
      <c r="N511" s="83"/>
      <c r="O511" s="83"/>
      <c r="P511" s="728"/>
      <c r="Q511" s="83"/>
      <c r="R511" s="83"/>
      <c r="S511" s="83"/>
      <c r="T511" s="83"/>
      <c r="U511" s="83"/>
      <c r="V511" s="83"/>
      <c r="W511" s="83"/>
      <c r="X511" s="83"/>
      <c r="Y511" s="83"/>
      <c r="Z511" s="83"/>
      <c r="AA511" s="83"/>
      <c r="AB511" s="83"/>
      <c r="AC511" s="83"/>
      <c r="AE511" s="194"/>
    </row>
    <row r="512" spans="1:31" s="961" customFormat="1" ht="15.75">
      <c r="A512" s="82"/>
      <c r="B512" s="83"/>
      <c r="C512" s="83"/>
      <c r="D512" s="83"/>
      <c r="E512" s="83"/>
      <c r="F512" s="83"/>
      <c r="G512" s="83"/>
      <c r="H512" s="83"/>
      <c r="I512" s="83"/>
      <c r="J512" s="83"/>
      <c r="K512" s="83"/>
      <c r="L512" s="83"/>
      <c r="M512" s="83"/>
      <c r="N512" s="83"/>
      <c r="O512" s="83"/>
      <c r="P512" s="728"/>
      <c r="Q512" s="83"/>
      <c r="R512" s="83"/>
      <c r="S512" s="83"/>
      <c r="T512" s="83"/>
      <c r="U512" s="83"/>
      <c r="V512" s="83"/>
      <c r="W512" s="83"/>
      <c r="X512" s="83"/>
      <c r="Y512" s="83"/>
      <c r="Z512" s="83"/>
      <c r="AA512" s="83"/>
      <c r="AB512" s="83"/>
      <c r="AC512" s="83"/>
      <c r="AE512" s="194"/>
    </row>
    <row r="513" spans="1:31" s="961" customFormat="1" ht="15.75">
      <c r="A513" s="82"/>
      <c r="B513" s="83"/>
      <c r="C513" s="83"/>
      <c r="D513" s="83"/>
      <c r="E513" s="83"/>
      <c r="F513" s="83"/>
      <c r="G513" s="83"/>
      <c r="H513" s="83"/>
      <c r="I513" s="83"/>
      <c r="J513" s="83"/>
      <c r="K513" s="83"/>
      <c r="L513" s="83"/>
      <c r="M513" s="83"/>
      <c r="N513" s="83"/>
      <c r="O513" s="83"/>
      <c r="P513" s="728"/>
      <c r="Q513" s="83"/>
      <c r="R513" s="83"/>
      <c r="S513" s="83"/>
      <c r="T513" s="83"/>
      <c r="U513" s="83"/>
      <c r="V513" s="83"/>
      <c r="W513" s="83"/>
      <c r="X513" s="83"/>
      <c r="Y513" s="83"/>
      <c r="Z513" s="83"/>
      <c r="AA513" s="83"/>
      <c r="AB513" s="83"/>
      <c r="AC513" s="83"/>
      <c r="AE513" s="194"/>
    </row>
    <row r="514" spans="1:31" s="961" customFormat="1" ht="15.75">
      <c r="A514" s="82"/>
      <c r="B514" s="83"/>
      <c r="C514" s="83"/>
      <c r="D514" s="83"/>
      <c r="E514" s="83"/>
      <c r="F514" s="83"/>
      <c r="G514" s="83"/>
      <c r="H514" s="83"/>
      <c r="I514" s="83"/>
      <c r="J514" s="83"/>
      <c r="K514" s="83"/>
      <c r="L514" s="83"/>
      <c r="M514" s="83"/>
      <c r="N514" s="83"/>
      <c r="O514" s="83"/>
      <c r="P514" s="728"/>
      <c r="Q514" s="83"/>
      <c r="R514" s="83"/>
      <c r="S514" s="83"/>
      <c r="T514" s="83"/>
      <c r="U514" s="83"/>
      <c r="V514" s="83"/>
      <c r="W514" s="83"/>
      <c r="X514" s="83"/>
      <c r="Y514" s="83"/>
      <c r="Z514" s="83"/>
      <c r="AA514" s="83"/>
      <c r="AB514" s="83"/>
      <c r="AC514" s="83"/>
      <c r="AE514" s="194"/>
    </row>
    <row r="515" spans="1:31" s="961" customFormat="1" ht="15.75">
      <c r="A515" s="82"/>
      <c r="B515" s="83"/>
      <c r="C515" s="83"/>
      <c r="D515" s="83"/>
      <c r="E515" s="83"/>
      <c r="F515" s="83"/>
      <c r="G515" s="83"/>
      <c r="H515" s="83"/>
      <c r="I515" s="83"/>
      <c r="J515" s="83"/>
      <c r="K515" s="83"/>
      <c r="L515" s="83"/>
      <c r="M515" s="83"/>
      <c r="N515" s="83"/>
      <c r="O515" s="83"/>
      <c r="P515" s="728"/>
      <c r="Q515" s="83"/>
      <c r="R515" s="83"/>
      <c r="S515" s="83"/>
      <c r="T515" s="83"/>
      <c r="U515" s="83"/>
      <c r="V515" s="83"/>
      <c r="W515" s="83"/>
      <c r="X515" s="83"/>
      <c r="Y515" s="83"/>
      <c r="Z515" s="83"/>
      <c r="AA515" s="83"/>
      <c r="AB515" s="83"/>
      <c r="AC515" s="83"/>
      <c r="AE515" s="194"/>
    </row>
    <row r="516" spans="1:31" s="961" customFormat="1" ht="15.75">
      <c r="A516" s="82"/>
      <c r="B516" s="83"/>
      <c r="C516" s="83"/>
      <c r="D516" s="83"/>
      <c r="E516" s="83"/>
      <c r="F516" s="83"/>
      <c r="G516" s="83"/>
      <c r="H516" s="83"/>
      <c r="I516" s="83"/>
      <c r="J516" s="83"/>
      <c r="K516" s="83"/>
      <c r="L516" s="83"/>
      <c r="M516" s="83"/>
      <c r="N516" s="83"/>
      <c r="O516" s="83"/>
      <c r="P516" s="728"/>
      <c r="Q516" s="83"/>
      <c r="R516" s="83"/>
      <c r="S516" s="83"/>
      <c r="T516" s="83"/>
      <c r="U516" s="83"/>
      <c r="V516" s="83"/>
      <c r="W516" s="83"/>
      <c r="X516" s="83"/>
      <c r="Y516" s="83"/>
      <c r="Z516" s="83"/>
      <c r="AA516" s="83"/>
      <c r="AB516" s="83"/>
      <c r="AC516" s="83"/>
      <c r="AE516" s="194"/>
    </row>
    <row r="517" spans="1:31" s="961" customFormat="1" ht="15.75">
      <c r="A517" s="82"/>
      <c r="B517" s="83"/>
      <c r="C517" s="83"/>
      <c r="D517" s="83"/>
      <c r="E517" s="83"/>
      <c r="F517" s="83"/>
      <c r="G517" s="83"/>
      <c r="H517" s="83"/>
      <c r="I517" s="83"/>
      <c r="J517" s="83"/>
      <c r="K517" s="83"/>
      <c r="L517" s="83"/>
      <c r="M517" s="83"/>
      <c r="N517" s="83"/>
      <c r="O517" s="83"/>
      <c r="P517" s="728"/>
      <c r="Q517" s="83"/>
      <c r="R517" s="83"/>
      <c r="S517" s="83"/>
      <c r="T517" s="83"/>
      <c r="U517" s="83"/>
      <c r="V517" s="83"/>
      <c r="W517" s="83"/>
      <c r="X517" s="83"/>
      <c r="Y517" s="83"/>
      <c r="Z517" s="83"/>
      <c r="AA517" s="83"/>
      <c r="AB517" s="83"/>
      <c r="AC517" s="83"/>
      <c r="AE517" s="194"/>
    </row>
    <row r="518" spans="1:31" s="961" customFormat="1" ht="15.75">
      <c r="A518" s="82"/>
      <c r="B518" s="83"/>
      <c r="C518" s="83"/>
      <c r="D518" s="83"/>
      <c r="E518" s="83"/>
      <c r="F518" s="83"/>
      <c r="G518" s="83"/>
      <c r="H518" s="83"/>
      <c r="I518" s="83"/>
      <c r="J518" s="83"/>
      <c r="K518" s="83"/>
      <c r="L518" s="83"/>
      <c r="M518" s="83"/>
      <c r="N518" s="83"/>
      <c r="O518" s="83"/>
      <c r="P518" s="728"/>
      <c r="Q518" s="83"/>
      <c r="R518" s="83"/>
      <c r="S518" s="83"/>
      <c r="T518" s="83"/>
      <c r="U518" s="83"/>
      <c r="V518" s="83"/>
      <c r="W518" s="83"/>
      <c r="X518" s="83"/>
      <c r="Y518" s="83"/>
      <c r="Z518" s="83"/>
      <c r="AA518" s="83"/>
      <c r="AB518" s="83"/>
      <c r="AC518" s="83"/>
      <c r="AE518" s="194"/>
    </row>
    <row r="519" spans="1:31" s="961" customFormat="1" ht="15.75">
      <c r="A519" s="82"/>
      <c r="B519" s="83"/>
      <c r="C519" s="83"/>
      <c r="D519" s="83"/>
      <c r="E519" s="83"/>
      <c r="F519" s="83"/>
      <c r="G519" s="83"/>
      <c r="H519" s="83"/>
      <c r="I519" s="83"/>
      <c r="J519" s="83"/>
      <c r="K519" s="83"/>
      <c r="L519" s="83"/>
      <c r="M519" s="83"/>
      <c r="N519" s="83"/>
      <c r="O519" s="83"/>
      <c r="P519" s="728"/>
      <c r="Q519" s="83"/>
      <c r="R519" s="83"/>
      <c r="S519" s="83"/>
      <c r="T519" s="83"/>
      <c r="U519" s="83"/>
      <c r="V519" s="83"/>
      <c r="W519" s="83"/>
      <c r="X519" s="83"/>
      <c r="Y519" s="83"/>
      <c r="Z519" s="83"/>
      <c r="AA519" s="83"/>
      <c r="AB519" s="83"/>
      <c r="AC519" s="83"/>
      <c r="AE519" s="194"/>
    </row>
    <row r="520" spans="1:31" s="961" customFormat="1" ht="15.75">
      <c r="A520" s="82"/>
      <c r="B520" s="83"/>
      <c r="C520" s="83"/>
      <c r="D520" s="83"/>
      <c r="E520" s="83"/>
      <c r="F520" s="83"/>
      <c r="G520" s="83"/>
      <c r="H520" s="83"/>
      <c r="I520" s="83"/>
      <c r="J520" s="83"/>
      <c r="K520" s="83"/>
      <c r="L520" s="83"/>
      <c r="M520" s="83"/>
      <c r="N520" s="83"/>
      <c r="O520" s="83"/>
      <c r="P520" s="728"/>
      <c r="Q520" s="83"/>
      <c r="R520" s="83"/>
      <c r="S520" s="83"/>
      <c r="T520" s="83"/>
      <c r="U520" s="83"/>
      <c r="V520" s="83"/>
      <c r="W520" s="83"/>
      <c r="X520" s="83"/>
      <c r="Y520" s="83"/>
      <c r="Z520" s="83"/>
      <c r="AA520" s="83"/>
      <c r="AB520" s="83"/>
      <c r="AC520" s="83"/>
      <c r="AE520" s="194"/>
    </row>
    <row r="521" spans="1:31" s="961" customFormat="1" ht="15.75">
      <c r="A521" s="82"/>
      <c r="B521" s="83"/>
      <c r="C521" s="83"/>
      <c r="D521" s="83"/>
      <c r="E521" s="83"/>
      <c r="F521" s="83"/>
      <c r="G521" s="83"/>
      <c r="H521" s="83"/>
      <c r="I521" s="83"/>
      <c r="J521" s="83"/>
      <c r="K521" s="83"/>
      <c r="L521" s="83"/>
      <c r="M521" s="83"/>
      <c r="N521" s="83"/>
      <c r="O521" s="83"/>
      <c r="P521" s="728"/>
      <c r="Q521" s="83"/>
      <c r="R521" s="83"/>
      <c r="S521" s="83"/>
      <c r="T521" s="83"/>
      <c r="U521" s="83"/>
      <c r="V521" s="83"/>
      <c r="W521" s="83"/>
      <c r="X521" s="83"/>
      <c r="Y521" s="83"/>
      <c r="Z521" s="83"/>
      <c r="AA521" s="83"/>
      <c r="AB521" s="83"/>
      <c r="AC521" s="83"/>
      <c r="AE521" s="194"/>
    </row>
    <row r="522" spans="1:31" s="961" customFormat="1" ht="15.75">
      <c r="A522" s="82"/>
      <c r="B522" s="83"/>
      <c r="C522" s="83"/>
      <c r="D522" s="83"/>
      <c r="E522" s="83"/>
      <c r="F522" s="83"/>
      <c r="G522" s="83"/>
      <c r="H522" s="83"/>
      <c r="I522" s="83"/>
      <c r="J522" s="83"/>
      <c r="K522" s="83"/>
      <c r="L522" s="83"/>
      <c r="M522" s="83"/>
      <c r="N522" s="83"/>
      <c r="O522" s="83"/>
      <c r="P522" s="728"/>
      <c r="Q522" s="83"/>
      <c r="R522" s="83"/>
      <c r="S522" s="83"/>
      <c r="T522" s="83"/>
      <c r="U522" s="83"/>
      <c r="V522" s="83"/>
      <c r="W522" s="83"/>
      <c r="X522" s="83"/>
      <c r="Y522" s="83"/>
      <c r="Z522" s="83"/>
      <c r="AA522" s="83"/>
      <c r="AB522" s="83"/>
      <c r="AC522" s="83"/>
      <c r="AE522" s="194"/>
    </row>
    <row r="523" spans="1:31" s="961" customFormat="1" ht="15.75">
      <c r="A523" s="82"/>
      <c r="B523" s="83"/>
      <c r="C523" s="83"/>
      <c r="D523" s="83"/>
      <c r="E523" s="83"/>
      <c r="F523" s="83"/>
      <c r="G523" s="83"/>
      <c r="H523" s="83"/>
      <c r="I523" s="83"/>
      <c r="J523" s="83"/>
      <c r="K523" s="83"/>
      <c r="L523" s="83"/>
      <c r="M523" s="83"/>
      <c r="N523" s="83"/>
      <c r="O523" s="83"/>
      <c r="P523" s="728"/>
      <c r="Q523" s="83"/>
      <c r="R523" s="83"/>
      <c r="S523" s="83"/>
      <c r="T523" s="83"/>
      <c r="U523" s="83"/>
      <c r="V523" s="83"/>
      <c r="W523" s="83"/>
      <c r="X523" s="83"/>
      <c r="Y523" s="83"/>
      <c r="Z523" s="83"/>
      <c r="AA523" s="83"/>
      <c r="AB523" s="83"/>
      <c r="AC523" s="83"/>
      <c r="AE523" s="194"/>
    </row>
    <row r="524" spans="1:31" s="961" customFormat="1" ht="15.75">
      <c r="A524" s="82"/>
      <c r="B524" s="83"/>
      <c r="C524" s="83"/>
      <c r="D524" s="83"/>
      <c r="E524" s="83"/>
      <c r="F524" s="83"/>
      <c r="G524" s="83"/>
      <c r="H524" s="83"/>
      <c r="I524" s="83"/>
      <c r="J524" s="83"/>
      <c r="K524" s="83"/>
      <c r="L524" s="83"/>
      <c r="M524" s="83"/>
      <c r="N524" s="83"/>
      <c r="O524" s="83"/>
      <c r="P524" s="728"/>
      <c r="Q524" s="83"/>
      <c r="R524" s="83"/>
      <c r="S524" s="83"/>
      <c r="T524" s="83"/>
      <c r="U524" s="83"/>
      <c r="V524" s="83"/>
      <c r="W524" s="83"/>
      <c r="X524" s="83"/>
      <c r="Y524" s="83"/>
      <c r="Z524" s="83"/>
      <c r="AA524" s="83"/>
      <c r="AB524" s="83"/>
      <c r="AC524" s="83"/>
      <c r="AE524" s="194"/>
    </row>
    <row r="525" spans="1:31" s="961" customFormat="1" ht="15.75">
      <c r="A525" s="82"/>
      <c r="B525" s="83"/>
      <c r="C525" s="83"/>
      <c r="D525" s="83"/>
      <c r="E525" s="83"/>
      <c r="F525" s="83"/>
      <c r="G525" s="83"/>
      <c r="H525" s="83"/>
      <c r="I525" s="83"/>
      <c r="J525" s="83"/>
      <c r="K525" s="83"/>
      <c r="L525" s="83"/>
      <c r="M525" s="83"/>
      <c r="N525" s="83"/>
      <c r="O525" s="83"/>
      <c r="P525" s="728"/>
      <c r="Q525" s="83"/>
      <c r="R525" s="83"/>
      <c r="S525" s="83"/>
      <c r="T525" s="83"/>
      <c r="U525" s="83"/>
      <c r="V525" s="83"/>
      <c r="W525" s="83"/>
      <c r="X525" s="83"/>
      <c r="Y525" s="83"/>
      <c r="Z525" s="83"/>
      <c r="AA525" s="83"/>
      <c r="AB525" s="83"/>
      <c r="AC525" s="83"/>
      <c r="AE525" s="194"/>
    </row>
    <row r="526" spans="1:31" s="961" customFormat="1" ht="15.75">
      <c r="A526" s="82"/>
      <c r="B526" s="83"/>
      <c r="C526" s="83"/>
      <c r="D526" s="83"/>
      <c r="E526" s="83"/>
      <c r="F526" s="83"/>
      <c r="G526" s="83"/>
      <c r="H526" s="83"/>
      <c r="I526" s="83"/>
      <c r="J526" s="83"/>
      <c r="K526" s="83"/>
      <c r="L526" s="83"/>
      <c r="M526" s="83"/>
      <c r="N526" s="83"/>
      <c r="O526" s="83"/>
      <c r="P526" s="728"/>
      <c r="Q526" s="83"/>
      <c r="R526" s="83"/>
      <c r="S526" s="83"/>
      <c r="T526" s="83"/>
      <c r="U526" s="83"/>
      <c r="V526" s="83"/>
      <c r="W526" s="83"/>
      <c r="X526" s="83"/>
      <c r="Y526" s="83"/>
      <c r="Z526" s="83"/>
      <c r="AA526" s="83"/>
      <c r="AB526" s="83"/>
      <c r="AC526" s="83"/>
      <c r="AE526" s="194"/>
    </row>
    <row r="527" spans="1:31" s="961" customFormat="1" ht="15.75">
      <c r="A527" s="82"/>
      <c r="B527" s="83"/>
      <c r="C527" s="83"/>
      <c r="D527" s="83"/>
      <c r="E527" s="83"/>
      <c r="F527" s="83"/>
      <c r="G527" s="83"/>
      <c r="H527" s="83"/>
      <c r="I527" s="83"/>
      <c r="J527" s="83"/>
      <c r="K527" s="83"/>
      <c r="L527" s="83"/>
      <c r="M527" s="83"/>
      <c r="N527" s="83"/>
      <c r="O527" s="83"/>
      <c r="P527" s="728"/>
      <c r="Q527" s="83"/>
      <c r="R527" s="83"/>
      <c r="S527" s="83"/>
      <c r="T527" s="83"/>
      <c r="U527" s="83"/>
      <c r="V527" s="83"/>
      <c r="W527" s="83"/>
      <c r="X527" s="83"/>
      <c r="Y527" s="83"/>
      <c r="Z527" s="83"/>
      <c r="AA527" s="83"/>
      <c r="AB527" s="83"/>
      <c r="AC527" s="83"/>
      <c r="AE527" s="194"/>
    </row>
    <row r="528" spans="1:31" s="961" customFormat="1" ht="15.75">
      <c r="A528" s="82"/>
      <c r="B528" s="83"/>
      <c r="C528" s="83"/>
      <c r="D528" s="83"/>
      <c r="E528" s="83"/>
      <c r="F528" s="83"/>
      <c r="G528" s="83"/>
      <c r="H528" s="83"/>
      <c r="I528" s="83"/>
      <c r="J528" s="83"/>
      <c r="K528" s="83"/>
      <c r="L528" s="83"/>
      <c r="M528" s="83"/>
      <c r="N528" s="83"/>
      <c r="O528" s="83"/>
      <c r="P528" s="728"/>
      <c r="Q528" s="83"/>
      <c r="R528" s="83"/>
      <c r="S528" s="83"/>
      <c r="T528" s="83"/>
      <c r="U528" s="83"/>
      <c r="V528" s="83"/>
      <c r="W528" s="83"/>
      <c r="X528" s="83"/>
      <c r="Y528" s="83"/>
      <c r="Z528" s="83"/>
      <c r="AA528" s="83"/>
      <c r="AB528" s="83"/>
      <c r="AC528" s="83"/>
      <c r="AE528" s="194"/>
    </row>
    <row r="529" spans="1:31" s="961" customFormat="1" ht="15.75">
      <c r="A529" s="82"/>
      <c r="B529" s="83"/>
      <c r="C529" s="83"/>
      <c r="D529" s="83"/>
      <c r="E529" s="83"/>
      <c r="F529" s="83"/>
      <c r="G529" s="83"/>
      <c r="H529" s="83"/>
      <c r="I529" s="83"/>
      <c r="J529" s="83"/>
      <c r="K529" s="83"/>
      <c r="L529" s="83"/>
      <c r="M529" s="83"/>
      <c r="N529" s="83"/>
      <c r="O529" s="83"/>
      <c r="P529" s="728"/>
      <c r="Q529" s="83"/>
      <c r="R529" s="83"/>
      <c r="S529" s="83"/>
      <c r="T529" s="83"/>
      <c r="U529" s="83"/>
      <c r="V529" s="83"/>
      <c r="W529" s="83"/>
      <c r="X529" s="83"/>
      <c r="Y529" s="83"/>
      <c r="Z529" s="83"/>
      <c r="AA529" s="83"/>
      <c r="AB529" s="83"/>
      <c r="AC529" s="83"/>
      <c r="AE529" s="194"/>
    </row>
    <row r="530" spans="1:31" s="961" customFormat="1" ht="15.75">
      <c r="A530" s="82"/>
      <c r="B530" s="83"/>
      <c r="C530" s="83"/>
      <c r="D530" s="83"/>
      <c r="E530" s="83"/>
      <c r="F530" s="83"/>
      <c r="G530" s="83"/>
      <c r="H530" s="83"/>
      <c r="I530" s="83"/>
      <c r="J530" s="83"/>
      <c r="K530" s="83"/>
      <c r="L530" s="83"/>
      <c r="M530" s="83"/>
      <c r="N530" s="83"/>
      <c r="O530" s="83"/>
      <c r="P530" s="728"/>
      <c r="Q530" s="83"/>
      <c r="R530" s="83"/>
      <c r="S530" s="83"/>
      <c r="T530" s="83"/>
      <c r="U530" s="83"/>
      <c r="V530" s="83"/>
      <c r="W530" s="83"/>
      <c r="X530" s="83"/>
      <c r="Y530" s="83"/>
      <c r="Z530" s="83"/>
      <c r="AA530" s="83"/>
      <c r="AB530" s="83"/>
      <c r="AC530" s="83"/>
      <c r="AE530" s="194"/>
    </row>
    <row r="531" spans="1:31" s="961" customFormat="1" ht="15.75">
      <c r="A531" s="82"/>
      <c r="B531" s="83"/>
      <c r="C531" s="83"/>
      <c r="D531" s="83"/>
      <c r="E531" s="83"/>
      <c r="F531" s="83"/>
      <c r="G531" s="83"/>
      <c r="H531" s="83"/>
      <c r="I531" s="83"/>
      <c r="J531" s="83"/>
      <c r="K531" s="83"/>
      <c r="L531" s="83"/>
      <c r="M531" s="83"/>
      <c r="N531" s="83"/>
      <c r="O531" s="83"/>
      <c r="P531" s="728"/>
      <c r="Q531" s="83"/>
      <c r="R531" s="83"/>
      <c r="S531" s="83"/>
      <c r="T531" s="83"/>
      <c r="U531" s="83"/>
      <c r="V531" s="83"/>
      <c r="W531" s="83"/>
      <c r="X531" s="83"/>
      <c r="Y531" s="83"/>
      <c r="Z531" s="83"/>
      <c r="AA531" s="83"/>
      <c r="AB531" s="83"/>
      <c r="AC531" s="83"/>
      <c r="AE531" s="194"/>
    </row>
    <row r="532" spans="1:31" s="961" customFormat="1" ht="15.75">
      <c r="A532" s="82"/>
      <c r="B532" s="83"/>
      <c r="C532" s="83"/>
      <c r="D532" s="83"/>
      <c r="E532" s="83"/>
      <c r="F532" s="83"/>
      <c r="G532" s="83"/>
      <c r="H532" s="83"/>
      <c r="I532" s="83"/>
      <c r="J532" s="83"/>
      <c r="K532" s="83"/>
      <c r="L532" s="83"/>
      <c r="M532" s="83"/>
      <c r="N532" s="83"/>
      <c r="O532" s="83"/>
      <c r="P532" s="728"/>
      <c r="Q532" s="83"/>
      <c r="R532" s="83"/>
      <c r="S532" s="83"/>
      <c r="T532" s="83"/>
      <c r="U532" s="83"/>
      <c r="V532" s="83"/>
      <c r="W532" s="83"/>
      <c r="X532" s="83"/>
      <c r="Y532" s="83"/>
      <c r="Z532" s="83"/>
      <c r="AA532" s="83"/>
      <c r="AB532" s="83"/>
      <c r="AC532" s="83"/>
      <c r="AE532" s="194"/>
    </row>
    <row r="533" spans="1:31" s="961" customFormat="1" ht="15.75">
      <c r="A533" s="82"/>
      <c r="B533" s="83"/>
      <c r="C533" s="83"/>
      <c r="D533" s="83"/>
      <c r="E533" s="83"/>
      <c r="F533" s="83"/>
      <c r="G533" s="83"/>
      <c r="H533" s="83"/>
      <c r="I533" s="83"/>
      <c r="J533" s="83"/>
      <c r="K533" s="83"/>
      <c r="L533" s="83"/>
      <c r="M533" s="83"/>
      <c r="N533" s="83"/>
      <c r="O533" s="83"/>
      <c r="P533" s="728"/>
      <c r="Q533" s="83"/>
      <c r="R533" s="83"/>
      <c r="S533" s="83"/>
      <c r="T533" s="83"/>
      <c r="U533" s="83"/>
      <c r="V533" s="83"/>
      <c r="W533" s="83"/>
      <c r="X533" s="83"/>
      <c r="Y533" s="83"/>
      <c r="Z533" s="83"/>
      <c r="AA533" s="83"/>
      <c r="AB533" s="83"/>
      <c r="AC533" s="83"/>
      <c r="AE533" s="194"/>
    </row>
    <row r="534" spans="1:31" s="961" customFormat="1" ht="15.75">
      <c r="A534" s="82"/>
      <c r="B534" s="83"/>
      <c r="C534" s="83"/>
      <c r="D534" s="83"/>
      <c r="E534" s="83"/>
      <c r="F534" s="83"/>
      <c r="G534" s="83"/>
      <c r="H534" s="83"/>
      <c r="I534" s="83"/>
      <c r="J534" s="83"/>
      <c r="K534" s="83"/>
      <c r="L534" s="83"/>
      <c r="M534" s="83"/>
      <c r="N534" s="83"/>
      <c r="O534" s="83"/>
      <c r="P534" s="728"/>
      <c r="Q534" s="83"/>
      <c r="R534" s="83"/>
      <c r="S534" s="83"/>
      <c r="T534" s="83"/>
      <c r="U534" s="83"/>
      <c r="V534" s="83"/>
      <c r="W534" s="83"/>
      <c r="X534" s="83"/>
      <c r="Y534" s="83"/>
      <c r="Z534" s="83"/>
      <c r="AA534" s="83"/>
      <c r="AB534" s="83"/>
      <c r="AC534" s="83"/>
      <c r="AE534" s="194"/>
    </row>
    <row r="535" spans="1:31" s="961" customFormat="1" ht="15.75">
      <c r="A535" s="82"/>
      <c r="B535" s="83"/>
      <c r="C535" s="83"/>
      <c r="D535" s="83"/>
      <c r="E535" s="83"/>
      <c r="F535" s="83"/>
      <c r="G535" s="83"/>
      <c r="H535" s="83"/>
      <c r="I535" s="83"/>
      <c r="J535" s="83"/>
      <c r="K535" s="83"/>
      <c r="L535" s="83"/>
      <c r="M535" s="83"/>
      <c r="N535" s="83"/>
      <c r="O535" s="83"/>
      <c r="P535" s="728"/>
      <c r="Q535" s="83"/>
      <c r="R535" s="83"/>
      <c r="S535" s="83"/>
      <c r="T535" s="83"/>
      <c r="U535" s="83"/>
      <c r="V535" s="83"/>
      <c r="W535" s="83"/>
      <c r="X535" s="83"/>
      <c r="Y535" s="83"/>
      <c r="Z535" s="83"/>
      <c r="AA535" s="83"/>
      <c r="AB535" s="83"/>
      <c r="AC535" s="83"/>
      <c r="AE535" s="194"/>
    </row>
    <row r="536" spans="1:31" s="961" customFormat="1" ht="15.75">
      <c r="A536" s="82"/>
      <c r="B536" s="83"/>
      <c r="C536" s="83"/>
      <c r="D536" s="83"/>
      <c r="E536" s="83"/>
      <c r="F536" s="83"/>
      <c r="G536" s="83"/>
      <c r="H536" s="83"/>
      <c r="I536" s="83"/>
      <c r="J536" s="83"/>
      <c r="K536" s="83"/>
      <c r="L536" s="83"/>
      <c r="M536" s="83"/>
      <c r="N536" s="83"/>
      <c r="O536" s="83"/>
      <c r="P536" s="728"/>
      <c r="Q536" s="83"/>
      <c r="R536" s="83"/>
      <c r="S536" s="83"/>
      <c r="T536" s="83"/>
      <c r="U536" s="83"/>
      <c r="V536" s="83"/>
      <c r="W536" s="83"/>
      <c r="X536" s="83"/>
      <c r="Y536" s="83"/>
      <c r="Z536" s="83"/>
      <c r="AA536" s="83"/>
      <c r="AB536" s="83"/>
      <c r="AC536" s="83"/>
      <c r="AE536" s="194"/>
    </row>
    <row r="537" spans="1:31" s="961" customFormat="1" ht="15.75">
      <c r="A537" s="82"/>
      <c r="B537" s="83"/>
      <c r="C537" s="83"/>
      <c r="D537" s="83"/>
      <c r="E537" s="83"/>
      <c r="F537" s="83"/>
      <c r="G537" s="83"/>
      <c r="H537" s="83"/>
      <c r="I537" s="83"/>
      <c r="J537" s="83"/>
      <c r="K537" s="83"/>
      <c r="L537" s="83"/>
      <c r="M537" s="83"/>
      <c r="N537" s="83"/>
      <c r="O537" s="83"/>
      <c r="P537" s="728"/>
      <c r="Q537" s="83"/>
      <c r="R537" s="83"/>
      <c r="S537" s="83"/>
      <c r="T537" s="83"/>
      <c r="U537" s="83"/>
      <c r="V537" s="83"/>
      <c r="W537" s="83"/>
      <c r="X537" s="83"/>
      <c r="Y537" s="83"/>
      <c r="Z537" s="83"/>
      <c r="AA537" s="83"/>
      <c r="AB537" s="83"/>
      <c r="AC537" s="83"/>
      <c r="AE537" s="194"/>
    </row>
    <row r="538" spans="1:31" s="961" customFormat="1" ht="15.75">
      <c r="A538" s="82"/>
      <c r="B538" s="83"/>
      <c r="C538" s="83"/>
      <c r="D538" s="83"/>
      <c r="E538" s="83"/>
      <c r="F538" s="83"/>
      <c r="G538" s="83"/>
      <c r="H538" s="83"/>
      <c r="I538" s="83"/>
      <c r="J538" s="83"/>
      <c r="K538" s="83"/>
      <c r="L538" s="83"/>
      <c r="M538" s="83"/>
      <c r="N538" s="83"/>
      <c r="O538" s="83"/>
      <c r="P538" s="728"/>
      <c r="Q538" s="83"/>
      <c r="R538" s="83"/>
      <c r="S538" s="83"/>
      <c r="T538" s="83"/>
      <c r="U538" s="83"/>
      <c r="V538" s="83"/>
      <c r="W538" s="83"/>
      <c r="X538" s="83"/>
      <c r="Y538" s="83"/>
      <c r="Z538" s="83"/>
      <c r="AA538" s="83"/>
      <c r="AB538" s="83"/>
      <c r="AC538" s="83"/>
      <c r="AE538" s="194"/>
    </row>
    <row r="539" spans="1:31" s="961" customFormat="1" ht="15.75">
      <c r="A539" s="82"/>
      <c r="B539" s="83"/>
      <c r="C539" s="83"/>
      <c r="D539" s="83"/>
      <c r="E539" s="83"/>
      <c r="F539" s="83"/>
      <c r="G539" s="83"/>
      <c r="H539" s="83"/>
      <c r="I539" s="83"/>
      <c r="J539" s="83"/>
      <c r="K539" s="83"/>
      <c r="L539" s="83"/>
      <c r="M539" s="83"/>
      <c r="N539" s="83"/>
      <c r="O539" s="83"/>
      <c r="P539" s="728"/>
      <c r="Q539" s="83"/>
      <c r="R539" s="83"/>
      <c r="S539" s="83"/>
      <c r="T539" s="83"/>
      <c r="U539" s="83"/>
      <c r="V539" s="83"/>
      <c r="W539" s="83"/>
      <c r="X539" s="83"/>
      <c r="Y539" s="83"/>
      <c r="Z539" s="83"/>
      <c r="AA539" s="83"/>
      <c r="AB539" s="83"/>
      <c r="AC539" s="83"/>
      <c r="AE539" s="194"/>
    </row>
    <row r="540" spans="1:31" s="961" customFormat="1" ht="15.75">
      <c r="A540" s="82"/>
      <c r="B540" s="83"/>
      <c r="C540" s="83"/>
      <c r="D540" s="83"/>
      <c r="E540" s="83"/>
      <c r="F540" s="83"/>
      <c r="G540" s="83"/>
      <c r="H540" s="83"/>
      <c r="I540" s="83"/>
      <c r="J540" s="83"/>
      <c r="K540" s="83"/>
      <c r="L540" s="83"/>
      <c r="M540" s="83"/>
      <c r="N540" s="83"/>
      <c r="O540" s="83"/>
      <c r="P540" s="728"/>
      <c r="Q540" s="83"/>
      <c r="R540" s="83"/>
      <c r="S540" s="83"/>
      <c r="T540" s="83"/>
      <c r="U540" s="83"/>
      <c r="V540" s="83"/>
      <c r="W540" s="83"/>
      <c r="X540" s="83"/>
      <c r="Y540" s="83"/>
      <c r="Z540" s="83"/>
      <c r="AA540" s="83"/>
      <c r="AB540" s="83"/>
      <c r="AC540" s="83"/>
      <c r="AE540" s="194"/>
    </row>
    <row r="541" spans="1:31" s="961" customFormat="1" ht="15.75">
      <c r="A541" s="82"/>
      <c r="B541" s="83"/>
      <c r="C541" s="83"/>
      <c r="D541" s="83"/>
      <c r="E541" s="83"/>
      <c r="F541" s="83"/>
      <c r="G541" s="83"/>
      <c r="H541" s="83"/>
      <c r="I541" s="83"/>
      <c r="J541" s="83"/>
      <c r="K541" s="83"/>
      <c r="L541" s="83"/>
      <c r="M541" s="83"/>
      <c r="N541" s="83"/>
      <c r="O541" s="83"/>
      <c r="P541" s="728"/>
      <c r="Q541" s="83"/>
      <c r="R541" s="83"/>
      <c r="S541" s="83"/>
      <c r="T541" s="83"/>
      <c r="U541" s="83"/>
      <c r="V541" s="83"/>
      <c r="W541" s="83"/>
      <c r="X541" s="83"/>
      <c r="Y541" s="83"/>
      <c r="Z541" s="83"/>
      <c r="AA541" s="83"/>
      <c r="AB541" s="83"/>
      <c r="AC541" s="83"/>
      <c r="AE541" s="194"/>
    </row>
    <row r="542" spans="1:31" s="961" customFormat="1" ht="15.75">
      <c r="A542" s="82"/>
      <c r="B542" s="83"/>
      <c r="C542" s="83"/>
      <c r="D542" s="83"/>
      <c r="E542" s="83"/>
      <c r="F542" s="83"/>
      <c r="G542" s="83"/>
      <c r="H542" s="83"/>
      <c r="I542" s="83"/>
      <c r="J542" s="83"/>
      <c r="K542" s="83"/>
      <c r="L542" s="83"/>
      <c r="M542" s="83"/>
      <c r="N542" s="83"/>
      <c r="O542" s="83"/>
      <c r="P542" s="728"/>
      <c r="Q542" s="83"/>
      <c r="R542" s="83"/>
      <c r="S542" s="83"/>
      <c r="T542" s="83"/>
      <c r="U542" s="83"/>
      <c r="V542" s="83"/>
      <c r="W542" s="83"/>
      <c r="X542" s="83"/>
      <c r="Y542" s="83"/>
      <c r="Z542" s="83"/>
      <c r="AA542" s="83"/>
      <c r="AB542" s="83"/>
      <c r="AC542" s="83"/>
      <c r="AE542" s="194"/>
    </row>
    <row r="543" spans="1:31" s="961" customFormat="1" ht="15.75">
      <c r="A543" s="82"/>
      <c r="B543" s="83"/>
      <c r="C543" s="83"/>
      <c r="D543" s="83"/>
      <c r="E543" s="83"/>
      <c r="F543" s="83"/>
      <c r="G543" s="83"/>
      <c r="H543" s="83"/>
      <c r="I543" s="83"/>
      <c r="J543" s="83"/>
      <c r="K543" s="83"/>
      <c r="L543" s="83"/>
      <c r="M543" s="83"/>
      <c r="N543" s="83"/>
      <c r="O543" s="83"/>
      <c r="P543" s="728"/>
      <c r="Q543" s="83"/>
      <c r="R543" s="83"/>
      <c r="S543" s="83"/>
      <c r="T543" s="83"/>
      <c r="U543" s="83"/>
      <c r="V543" s="83"/>
      <c r="W543" s="83"/>
      <c r="X543" s="83"/>
      <c r="Y543" s="83"/>
      <c r="Z543" s="83"/>
      <c r="AA543" s="83"/>
      <c r="AB543" s="83"/>
      <c r="AC543" s="83"/>
      <c r="AE543" s="194"/>
    </row>
    <row r="544" spans="1:31" s="961" customFormat="1" ht="15.75">
      <c r="A544" s="82"/>
      <c r="B544" s="83"/>
      <c r="C544" s="83"/>
      <c r="D544" s="83"/>
      <c r="E544" s="83"/>
      <c r="F544" s="83"/>
      <c r="G544" s="83"/>
      <c r="H544" s="83"/>
      <c r="I544" s="83"/>
      <c r="J544" s="83"/>
      <c r="K544" s="83"/>
      <c r="L544" s="83"/>
      <c r="M544" s="83"/>
      <c r="N544" s="83"/>
      <c r="O544" s="83"/>
      <c r="P544" s="728"/>
      <c r="Q544" s="83"/>
      <c r="R544" s="83"/>
      <c r="S544" s="83"/>
      <c r="T544" s="83"/>
      <c r="U544" s="83"/>
      <c r="V544" s="83"/>
      <c r="W544" s="83"/>
      <c r="X544" s="83"/>
      <c r="Y544" s="83"/>
      <c r="Z544" s="83"/>
      <c r="AA544" s="83"/>
      <c r="AB544" s="83"/>
      <c r="AC544" s="83"/>
      <c r="AE544" s="194"/>
    </row>
    <row r="545" spans="1:31" s="961" customFormat="1" ht="15.75">
      <c r="A545" s="82"/>
      <c r="B545" s="83"/>
      <c r="C545" s="83"/>
      <c r="D545" s="83"/>
      <c r="E545" s="83"/>
      <c r="F545" s="83"/>
      <c r="G545" s="83"/>
      <c r="H545" s="83"/>
      <c r="I545" s="83"/>
      <c r="J545" s="83"/>
      <c r="K545" s="83"/>
      <c r="L545" s="83"/>
      <c r="M545" s="83"/>
      <c r="N545" s="83"/>
      <c r="O545" s="83"/>
      <c r="P545" s="728"/>
      <c r="Q545" s="83"/>
      <c r="R545" s="83"/>
      <c r="S545" s="83"/>
      <c r="T545" s="83"/>
      <c r="U545" s="83"/>
      <c r="V545" s="83"/>
      <c r="W545" s="83"/>
      <c r="X545" s="83"/>
      <c r="Y545" s="83"/>
      <c r="Z545" s="83"/>
      <c r="AA545" s="83"/>
      <c r="AB545" s="83"/>
      <c r="AC545" s="83"/>
      <c r="AE545" s="194"/>
    </row>
    <row r="546" spans="1:31" s="961" customFormat="1" ht="15.75">
      <c r="A546" s="82"/>
      <c r="B546" s="83"/>
      <c r="C546" s="83"/>
      <c r="D546" s="83"/>
      <c r="E546" s="83"/>
      <c r="F546" s="83"/>
      <c r="G546" s="83"/>
      <c r="H546" s="83"/>
      <c r="I546" s="83"/>
      <c r="J546" s="83"/>
      <c r="K546" s="83"/>
      <c r="L546" s="83"/>
      <c r="M546" s="83"/>
      <c r="N546" s="83"/>
      <c r="O546" s="83"/>
      <c r="P546" s="728"/>
      <c r="Q546" s="83"/>
      <c r="R546" s="83"/>
      <c r="S546" s="83"/>
      <c r="T546" s="83"/>
      <c r="U546" s="83"/>
      <c r="V546" s="83"/>
      <c r="W546" s="83"/>
      <c r="X546" s="83"/>
      <c r="Y546" s="83"/>
      <c r="Z546" s="83"/>
      <c r="AA546" s="83"/>
      <c r="AB546" s="83"/>
      <c r="AC546" s="83"/>
      <c r="AE546" s="194"/>
    </row>
    <row r="547" spans="1:31" s="961" customFormat="1" ht="15.75">
      <c r="A547" s="82"/>
      <c r="B547" s="83"/>
      <c r="C547" s="83"/>
      <c r="D547" s="83"/>
      <c r="E547" s="83"/>
      <c r="F547" s="83"/>
      <c r="G547" s="83"/>
      <c r="H547" s="83"/>
      <c r="I547" s="83"/>
      <c r="J547" s="83"/>
      <c r="K547" s="83"/>
      <c r="L547" s="83"/>
      <c r="M547" s="83"/>
      <c r="N547" s="83"/>
      <c r="O547" s="83"/>
      <c r="P547" s="728"/>
      <c r="Q547" s="83"/>
      <c r="R547" s="83"/>
      <c r="S547" s="83"/>
      <c r="T547" s="83"/>
      <c r="U547" s="83"/>
      <c r="V547" s="83"/>
      <c r="W547" s="83"/>
      <c r="X547" s="83"/>
      <c r="Y547" s="83"/>
      <c r="Z547" s="83"/>
      <c r="AA547" s="83"/>
      <c r="AB547" s="83"/>
      <c r="AC547" s="83"/>
      <c r="AE547" s="194"/>
    </row>
    <row r="548" spans="1:31" s="961" customFormat="1" ht="15.75">
      <c r="A548" s="82"/>
      <c r="B548" s="83"/>
      <c r="C548" s="83"/>
      <c r="D548" s="83"/>
      <c r="E548" s="83"/>
      <c r="F548" s="83"/>
      <c r="G548" s="83"/>
      <c r="H548" s="83"/>
      <c r="I548" s="83"/>
      <c r="J548" s="83"/>
      <c r="K548" s="83"/>
      <c r="L548" s="83"/>
      <c r="M548" s="83"/>
      <c r="N548" s="83"/>
      <c r="O548" s="83"/>
      <c r="P548" s="728"/>
      <c r="Q548" s="83"/>
      <c r="R548" s="83"/>
      <c r="S548" s="83"/>
      <c r="T548" s="83"/>
      <c r="U548" s="83"/>
      <c r="V548" s="83"/>
      <c r="W548" s="83"/>
      <c r="X548" s="83"/>
      <c r="Y548" s="83"/>
      <c r="Z548" s="83"/>
      <c r="AA548" s="83"/>
      <c r="AB548" s="83"/>
      <c r="AC548" s="83"/>
      <c r="AE548" s="194"/>
    </row>
    <row r="549" spans="1:31" s="961" customFormat="1" ht="15.75">
      <c r="A549" s="82"/>
      <c r="B549" s="83"/>
      <c r="C549" s="83"/>
      <c r="D549" s="83"/>
      <c r="E549" s="83"/>
      <c r="F549" s="83"/>
      <c r="G549" s="83"/>
      <c r="H549" s="83"/>
      <c r="I549" s="83"/>
      <c r="J549" s="83"/>
      <c r="K549" s="83"/>
      <c r="L549" s="83"/>
      <c r="M549" s="83"/>
      <c r="N549" s="83"/>
      <c r="O549" s="83"/>
      <c r="P549" s="728"/>
      <c r="Q549" s="83"/>
      <c r="R549" s="83"/>
      <c r="S549" s="83"/>
      <c r="T549" s="83"/>
      <c r="U549" s="83"/>
      <c r="V549" s="83"/>
      <c r="W549" s="83"/>
      <c r="X549" s="83"/>
      <c r="Y549" s="83"/>
      <c r="Z549" s="83"/>
      <c r="AA549" s="83"/>
      <c r="AB549" s="83"/>
      <c r="AC549" s="83"/>
      <c r="AE549" s="194"/>
    </row>
    <row r="550" spans="1:31" s="961" customFormat="1" ht="15.75">
      <c r="A550" s="82"/>
      <c r="B550" s="83"/>
      <c r="C550" s="83"/>
      <c r="D550" s="83"/>
      <c r="E550" s="83"/>
      <c r="F550" s="83"/>
      <c r="G550" s="83"/>
      <c r="H550" s="83"/>
      <c r="I550" s="83"/>
      <c r="J550" s="83"/>
      <c r="K550" s="83"/>
      <c r="L550" s="83"/>
      <c r="M550" s="83"/>
      <c r="N550" s="83"/>
      <c r="O550" s="83"/>
      <c r="P550" s="728"/>
      <c r="Q550" s="83"/>
      <c r="R550" s="83"/>
      <c r="S550" s="83"/>
      <c r="T550" s="83"/>
      <c r="U550" s="83"/>
      <c r="V550" s="83"/>
      <c r="W550" s="83"/>
      <c r="X550" s="83"/>
      <c r="Y550" s="83"/>
      <c r="Z550" s="83"/>
      <c r="AA550" s="83"/>
      <c r="AB550" s="83"/>
      <c r="AC550" s="83"/>
      <c r="AE550" s="194"/>
    </row>
    <row r="551" spans="1:31" s="961" customFormat="1" ht="15.75">
      <c r="A551" s="82"/>
      <c r="B551" s="83"/>
      <c r="C551" s="83"/>
      <c r="D551" s="83"/>
      <c r="E551" s="83"/>
      <c r="F551" s="83"/>
      <c r="G551" s="83"/>
      <c r="H551" s="83"/>
      <c r="I551" s="83"/>
      <c r="J551" s="83"/>
      <c r="K551" s="83"/>
      <c r="L551" s="83"/>
      <c r="M551" s="83"/>
      <c r="N551" s="83"/>
      <c r="O551" s="83"/>
      <c r="P551" s="728"/>
      <c r="Q551" s="83"/>
      <c r="R551" s="83"/>
      <c r="S551" s="83"/>
      <c r="T551" s="83"/>
      <c r="U551" s="83"/>
      <c r="V551" s="83"/>
      <c r="W551" s="83"/>
      <c r="X551" s="83"/>
      <c r="Y551" s="83"/>
      <c r="Z551" s="83"/>
      <c r="AA551" s="83"/>
      <c r="AB551" s="83"/>
      <c r="AC551" s="83"/>
      <c r="AE551" s="194"/>
    </row>
    <row r="552" spans="1:31" s="961" customFormat="1" ht="15.75">
      <c r="A552" s="82"/>
      <c r="B552" s="83"/>
      <c r="C552" s="83"/>
      <c r="D552" s="83"/>
      <c r="E552" s="83"/>
      <c r="F552" s="83"/>
      <c r="G552" s="83"/>
      <c r="H552" s="83"/>
      <c r="I552" s="83"/>
      <c r="J552" s="83"/>
      <c r="K552" s="83"/>
      <c r="L552" s="83"/>
      <c r="M552" s="83"/>
      <c r="N552" s="83"/>
      <c r="O552" s="83"/>
      <c r="P552" s="728"/>
      <c r="Q552" s="83"/>
      <c r="R552" s="83"/>
      <c r="S552" s="83"/>
      <c r="T552" s="83"/>
      <c r="U552" s="83"/>
      <c r="V552" s="83"/>
      <c r="W552" s="83"/>
      <c r="X552" s="83"/>
      <c r="Y552" s="83"/>
      <c r="Z552" s="83"/>
      <c r="AA552" s="83"/>
      <c r="AB552" s="83"/>
      <c r="AC552" s="83"/>
      <c r="AE552" s="194"/>
    </row>
    <row r="553" spans="1:31" s="961" customFormat="1" ht="15.75">
      <c r="A553" s="82"/>
      <c r="B553" s="83"/>
      <c r="C553" s="83"/>
      <c r="D553" s="83"/>
      <c r="E553" s="83"/>
      <c r="F553" s="83"/>
      <c r="G553" s="83"/>
      <c r="H553" s="83"/>
      <c r="I553" s="83"/>
      <c r="J553" s="83"/>
      <c r="K553" s="83"/>
      <c r="L553" s="83"/>
      <c r="M553" s="83"/>
      <c r="N553" s="83"/>
      <c r="O553" s="83"/>
      <c r="P553" s="728"/>
      <c r="Q553" s="83"/>
      <c r="R553" s="83"/>
      <c r="S553" s="83"/>
      <c r="T553" s="83"/>
      <c r="U553" s="83"/>
      <c r="V553" s="83"/>
      <c r="W553" s="83"/>
      <c r="X553" s="83"/>
      <c r="Y553" s="83"/>
      <c r="Z553" s="83"/>
      <c r="AA553" s="83"/>
      <c r="AB553" s="83"/>
      <c r="AC553" s="83"/>
      <c r="AE553" s="194"/>
    </row>
    <row r="554" spans="1:31" s="961" customFormat="1" ht="15.75">
      <c r="A554" s="82"/>
      <c r="B554" s="83"/>
      <c r="C554" s="83"/>
      <c r="D554" s="83"/>
      <c r="E554" s="83"/>
      <c r="F554" s="83"/>
      <c r="G554" s="83"/>
      <c r="H554" s="83"/>
      <c r="I554" s="83"/>
      <c r="J554" s="83"/>
      <c r="K554" s="83"/>
      <c r="L554" s="83"/>
      <c r="M554" s="83"/>
      <c r="N554" s="83"/>
      <c r="O554" s="83"/>
      <c r="P554" s="728"/>
      <c r="Q554" s="83"/>
      <c r="R554" s="83"/>
      <c r="S554" s="83"/>
      <c r="T554" s="83"/>
      <c r="U554" s="83"/>
      <c r="V554" s="83"/>
      <c r="W554" s="83"/>
      <c r="X554" s="83"/>
      <c r="Y554" s="83"/>
      <c r="Z554" s="83"/>
      <c r="AA554" s="83"/>
      <c r="AB554" s="83"/>
      <c r="AC554" s="83"/>
      <c r="AE554" s="194"/>
    </row>
    <row r="555" spans="1:31" s="961" customFormat="1" ht="15.75">
      <c r="A555" s="82"/>
      <c r="B555" s="83"/>
      <c r="C555" s="83"/>
      <c r="D555" s="83"/>
      <c r="E555" s="83"/>
      <c r="F555" s="83"/>
      <c r="G555" s="83"/>
      <c r="H555" s="83"/>
      <c r="I555" s="83"/>
      <c r="J555" s="83"/>
      <c r="K555" s="83"/>
      <c r="L555" s="83"/>
      <c r="M555" s="83"/>
      <c r="N555" s="83"/>
      <c r="O555" s="83"/>
      <c r="P555" s="728"/>
      <c r="Q555" s="83"/>
      <c r="R555" s="83"/>
      <c r="S555" s="83"/>
      <c r="T555" s="83"/>
      <c r="U555" s="83"/>
      <c r="V555" s="83"/>
      <c r="W555" s="83"/>
      <c r="X555" s="83"/>
      <c r="Y555" s="83"/>
      <c r="Z555" s="83"/>
      <c r="AA555" s="83"/>
      <c r="AB555" s="83"/>
      <c r="AC555" s="83"/>
      <c r="AE555" s="194"/>
    </row>
    <row r="556" spans="1:31" s="961" customFormat="1" ht="15.75">
      <c r="A556" s="82"/>
      <c r="B556" s="83"/>
      <c r="C556" s="83"/>
      <c r="D556" s="83"/>
      <c r="E556" s="83"/>
      <c r="F556" s="83"/>
      <c r="G556" s="83"/>
      <c r="H556" s="83"/>
      <c r="I556" s="83"/>
      <c r="J556" s="83"/>
      <c r="K556" s="83"/>
      <c r="L556" s="83"/>
      <c r="M556" s="83"/>
      <c r="N556" s="83"/>
      <c r="O556" s="83"/>
      <c r="P556" s="728"/>
      <c r="Q556" s="83"/>
      <c r="R556" s="83"/>
      <c r="S556" s="83"/>
      <c r="T556" s="83"/>
      <c r="U556" s="83"/>
      <c r="V556" s="83"/>
      <c r="W556" s="83"/>
      <c r="X556" s="83"/>
      <c r="Y556" s="83"/>
      <c r="Z556" s="83"/>
      <c r="AA556" s="83"/>
      <c r="AB556" s="83"/>
      <c r="AC556" s="83"/>
      <c r="AE556" s="194"/>
    </row>
    <row r="557" spans="1:31" s="961" customFormat="1" ht="15.75">
      <c r="A557" s="82"/>
      <c r="B557" s="83"/>
      <c r="C557" s="83"/>
      <c r="D557" s="83"/>
      <c r="E557" s="83"/>
      <c r="F557" s="83"/>
      <c r="G557" s="83"/>
      <c r="H557" s="83"/>
      <c r="I557" s="83"/>
      <c r="J557" s="83"/>
      <c r="K557" s="83"/>
      <c r="L557" s="83"/>
      <c r="M557" s="83"/>
      <c r="N557" s="83"/>
      <c r="O557" s="83"/>
      <c r="P557" s="728"/>
      <c r="Q557" s="83"/>
      <c r="R557" s="83"/>
      <c r="S557" s="83"/>
      <c r="T557" s="83"/>
      <c r="U557" s="83"/>
      <c r="V557" s="83"/>
      <c r="W557" s="83"/>
      <c r="X557" s="83"/>
      <c r="Y557" s="83"/>
      <c r="Z557" s="83"/>
      <c r="AA557" s="83"/>
      <c r="AB557" s="83"/>
      <c r="AC557" s="83"/>
      <c r="AE557" s="194"/>
    </row>
    <row r="558" spans="1:31" s="961" customFormat="1" ht="15.75">
      <c r="A558" s="82"/>
      <c r="B558" s="83"/>
      <c r="C558" s="83"/>
      <c r="D558" s="83"/>
      <c r="E558" s="83"/>
      <c r="F558" s="83"/>
      <c r="G558" s="83"/>
      <c r="H558" s="83"/>
      <c r="I558" s="83"/>
      <c r="J558" s="83"/>
      <c r="K558" s="83"/>
      <c r="L558" s="83"/>
      <c r="M558" s="83"/>
      <c r="N558" s="83"/>
      <c r="O558" s="83"/>
      <c r="P558" s="728"/>
      <c r="Q558" s="83"/>
      <c r="R558" s="83"/>
      <c r="S558" s="83"/>
      <c r="T558" s="83"/>
      <c r="U558" s="83"/>
      <c r="V558" s="83"/>
      <c r="W558" s="83"/>
      <c r="X558" s="83"/>
      <c r="Y558" s="83"/>
      <c r="Z558" s="83"/>
      <c r="AA558" s="83"/>
      <c r="AB558" s="83"/>
      <c r="AC558" s="83"/>
      <c r="AE558" s="194"/>
    </row>
    <row r="559" spans="1:31" s="961" customFormat="1" ht="15.75">
      <c r="A559" s="82"/>
      <c r="B559" s="83"/>
      <c r="C559" s="83"/>
      <c r="D559" s="83"/>
      <c r="E559" s="83"/>
      <c r="F559" s="83"/>
      <c r="G559" s="83"/>
      <c r="H559" s="83"/>
      <c r="I559" s="83"/>
      <c r="J559" s="83"/>
      <c r="K559" s="83"/>
      <c r="L559" s="83"/>
      <c r="M559" s="83"/>
      <c r="N559" s="83"/>
      <c r="O559" s="83"/>
      <c r="P559" s="728"/>
      <c r="Q559" s="83"/>
      <c r="R559" s="83"/>
      <c r="S559" s="83"/>
      <c r="T559" s="83"/>
      <c r="U559" s="83"/>
      <c r="V559" s="83"/>
      <c r="W559" s="83"/>
      <c r="X559" s="83"/>
      <c r="Y559" s="83"/>
      <c r="Z559" s="83"/>
      <c r="AA559" s="83"/>
      <c r="AB559" s="83"/>
      <c r="AC559" s="83"/>
      <c r="AE559" s="194"/>
    </row>
    <row r="560" spans="1:31" s="961" customFormat="1" ht="15.75">
      <c r="A560" s="82"/>
      <c r="B560" s="83"/>
      <c r="C560" s="83"/>
      <c r="D560" s="83"/>
      <c r="E560" s="83"/>
      <c r="F560" s="83"/>
      <c r="G560" s="83"/>
      <c r="H560" s="83"/>
      <c r="I560" s="83"/>
      <c r="J560" s="83"/>
      <c r="K560" s="83"/>
      <c r="L560" s="83"/>
      <c r="M560" s="83"/>
      <c r="N560" s="83"/>
      <c r="O560" s="83"/>
      <c r="P560" s="728"/>
      <c r="Q560" s="83"/>
      <c r="R560" s="83"/>
      <c r="S560" s="83"/>
      <c r="T560" s="83"/>
      <c r="U560" s="83"/>
      <c r="V560" s="83"/>
      <c r="W560" s="83"/>
      <c r="X560" s="83"/>
      <c r="Y560" s="83"/>
      <c r="Z560" s="83"/>
      <c r="AA560" s="83"/>
      <c r="AB560" s="83"/>
      <c r="AC560" s="83"/>
      <c r="AE560" s="194"/>
    </row>
    <row r="561" spans="1:31" s="961" customFormat="1" ht="15.75">
      <c r="A561" s="82"/>
      <c r="B561" s="83"/>
      <c r="C561" s="83"/>
      <c r="D561" s="83"/>
      <c r="E561" s="83"/>
      <c r="F561" s="83"/>
      <c r="G561" s="83"/>
      <c r="H561" s="83"/>
      <c r="I561" s="83"/>
      <c r="J561" s="83"/>
      <c r="K561" s="83"/>
      <c r="L561" s="83"/>
      <c r="M561" s="83"/>
      <c r="N561" s="83"/>
      <c r="O561" s="83"/>
      <c r="P561" s="728"/>
      <c r="Q561" s="83"/>
      <c r="R561" s="83"/>
      <c r="S561" s="83"/>
      <c r="T561" s="83"/>
      <c r="U561" s="83"/>
      <c r="V561" s="83"/>
      <c r="W561" s="83"/>
      <c r="X561" s="83"/>
      <c r="Y561" s="83"/>
      <c r="Z561" s="83"/>
      <c r="AA561" s="83"/>
      <c r="AB561" s="83"/>
      <c r="AC561" s="83"/>
      <c r="AE561" s="194"/>
    </row>
    <row r="562" spans="1:31" s="961" customFormat="1" ht="15.75">
      <c r="A562" s="82"/>
      <c r="B562" s="83"/>
      <c r="C562" s="83"/>
      <c r="D562" s="83"/>
      <c r="E562" s="83"/>
      <c r="F562" s="83"/>
      <c r="G562" s="83"/>
      <c r="H562" s="83"/>
      <c r="I562" s="83"/>
      <c r="J562" s="83"/>
      <c r="K562" s="83"/>
      <c r="L562" s="83"/>
      <c r="M562" s="83"/>
      <c r="N562" s="83"/>
      <c r="O562" s="83"/>
      <c r="P562" s="728"/>
      <c r="Q562" s="83"/>
      <c r="R562" s="83"/>
      <c r="S562" s="83"/>
      <c r="T562" s="83"/>
      <c r="U562" s="83"/>
      <c r="V562" s="83"/>
      <c r="W562" s="83"/>
      <c r="X562" s="83"/>
      <c r="Y562" s="83"/>
      <c r="Z562" s="83"/>
      <c r="AA562" s="83"/>
      <c r="AB562" s="83"/>
      <c r="AC562" s="83"/>
      <c r="AE562" s="194"/>
    </row>
    <row r="563" spans="1:31" s="961" customFormat="1" ht="15.75">
      <c r="A563" s="82"/>
      <c r="B563" s="83"/>
      <c r="C563" s="83"/>
      <c r="D563" s="83"/>
      <c r="E563" s="83"/>
      <c r="F563" s="83"/>
      <c r="G563" s="83"/>
      <c r="H563" s="83"/>
      <c r="I563" s="83"/>
      <c r="J563" s="83"/>
      <c r="K563" s="83"/>
      <c r="L563" s="83"/>
      <c r="M563" s="83"/>
      <c r="N563" s="83"/>
      <c r="O563" s="83"/>
      <c r="P563" s="728"/>
      <c r="Q563" s="83"/>
      <c r="R563" s="83"/>
      <c r="S563" s="83"/>
      <c r="T563" s="83"/>
      <c r="U563" s="83"/>
      <c r="V563" s="83"/>
      <c r="W563" s="83"/>
      <c r="X563" s="83"/>
      <c r="Y563" s="83"/>
      <c r="Z563" s="83"/>
      <c r="AA563" s="83"/>
      <c r="AB563" s="83"/>
      <c r="AC563" s="83"/>
      <c r="AE563" s="194"/>
    </row>
    <row r="564" spans="1:31" s="961" customFormat="1" ht="15.75">
      <c r="A564" s="82"/>
      <c r="B564" s="83"/>
      <c r="C564" s="83"/>
      <c r="D564" s="83"/>
      <c r="E564" s="83"/>
      <c r="F564" s="83"/>
      <c r="G564" s="83"/>
      <c r="H564" s="83"/>
      <c r="I564" s="83"/>
      <c r="J564" s="83"/>
      <c r="K564" s="83"/>
      <c r="L564" s="83"/>
      <c r="M564" s="83"/>
      <c r="N564" s="83"/>
      <c r="O564" s="83"/>
      <c r="P564" s="728"/>
      <c r="Q564" s="83"/>
      <c r="R564" s="83"/>
      <c r="S564" s="83"/>
      <c r="T564" s="83"/>
      <c r="U564" s="83"/>
      <c r="V564" s="83"/>
      <c r="W564" s="83"/>
      <c r="X564" s="83"/>
      <c r="Y564" s="83"/>
      <c r="Z564" s="83"/>
      <c r="AA564" s="83"/>
      <c r="AB564" s="83"/>
      <c r="AC564" s="83"/>
      <c r="AE564" s="194"/>
    </row>
    <row r="565" spans="1:31" s="961" customFormat="1" ht="15.75">
      <c r="A565" s="82"/>
      <c r="B565" s="83"/>
      <c r="C565" s="83"/>
      <c r="D565" s="83"/>
      <c r="E565" s="83"/>
      <c r="F565" s="83"/>
      <c r="G565" s="83"/>
      <c r="H565" s="83"/>
      <c r="I565" s="83"/>
      <c r="J565" s="83"/>
      <c r="K565" s="83"/>
      <c r="L565" s="83"/>
      <c r="M565" s="83"/>
      <c r="N565" s="83"/>
      <c r="O565" s="83"/>
      <c r="P565" s="728"/>
      <c r="Q565" s="83"/>
      <c r="R565" s="83"/>
      <c r="S565" s="83"/>
      <c r="T565" s="83"/>
      <c r="U565" s="83"/>
      <c r="V565" s="83"/>
      <c r="W565" s="83"/>
      <c r="X565" s="83"/>
      <c r="Y565" s="83"/>
      <c r="Z565" s="83"/>
      <c r="AA565" s="83"/>
      <c r="AB565" s="83"/>
      <c r="AC565" s="83"/>
      <c r="AE565" s="194"/>
    </row>
    <row r="566" spans="1:31" s="961" customFormat="1" ht="15.75">
      <c r="A566" s="82"/>
      <c r="B566" s="83"/>
      <c r="C566" s="83"/>
      <c r="D566" s="83"/>
      <c r="E566" s="83"/>
      <c r="F566" s="83"/>
      <c r="G566" s="83"/>
      <c r="H566" s="83"/>
      <c r="I566" s="83"/>
      <c r="J566" s="83"/>
      <c r="K566" s="83"/>
      <c r="L566" s="83"/>
      <c r="M566" s="83"/>
      <c r="N566" s="83"/>
      <c r="O566" s="83"/>
      <c r="P566" s="728"/>
      <c r="Q566" s="83"/>
      <c r="R566" s="83"/>
      <c r="S566" s="83"/>
      <c r="T566" s="83"/>
      <c r="U566" s="83"/>
      <c r="V566" s="83"/>
      <c r="W566" s="83"/>
      <c r="X566" s="83"/>
      <c r="Y566" s="83"/>
      <c r="Z566" s="83"/>
      <c r="AA566" s="83"/>
      <c r="AB566" s="83"/>
      <c r="AC566" s="83"/>
      <c r="AE566" s="194"/>
    </row>
    <row r="567" spans="1:31" s="961" customFormat="1" ht="15.75">
      <c r="A567" s="82"/>
      <c r="B567" s="83"/>
      <c r="C567" s="83"/>
      <c r="D567" s="83"/>
      <c r="E567" s="83"/>
      <c r="F567" s="83"/>
      <c r="G567" s="83"/>
      <c r="H567" s="83"/>
      <c r="I567" s="83"/>
      <c r="J567" s="83"/>
      <c r="K567" s="83"/>
      <c r="L567" s="83"/>
      <c r="M567" s="83"/>
      <c r="N567" s="83"/>
      <c r="O567" s="83"/>
      <c r="P567" s="728"/>
      <c r="Q567" s="83"/>
      <c r="R567" s="83"/>
      <c r="S567" s="83"/>
      <c r="T567" s="83"/>
      <c r="U567" s="83"/>
      <c r="V567" s="83"/>
      <c r="W567" s="83"/>
      <c r="X567" s="83"/>
      <c r="Y567" s="83"/>
      <c r="Z567" s="83"/>
      <c r="AA567" s="83"/>
      <c r="AB567" s="83"/>
      <c r="AC567" s="83"/>
      <c r="AE567" s="194"/>
    </row>
    <row r="568" spans="1:31" s="961" customFormat="1" ht="15.75">
      <c r="A568" s="82"/>
      <c r="B568" s="83"/>
      <c r="C568" s="83"/>
      <c r="D568" s="83"/>
      <c r="E568" s="83"/>
      <c r="F568" s="83"/>
      <c r="G568" s="83"/>
      <c r="H568" s="83"/>
      <c r="I568" s="83"/>
      <c r="J568" s="83"/>
      <c r="K568" s="83"/>
      <c r="L568" s="83"/>
      <c r="M568" s="83"/>
      <c r="N568" s="83"/>
      <c r="O568" s="83"/>
      <c r="P568" s="728"/>
      <c r="Q568" s="83"/>
      <c r="R568" s="83"/>
      <c r="S568" s="83"/>
      <c r="T568" s="83"/>
      <c r="U568" s="83"/>
      <c r="V568" s="83"/>
      <c r="W568" s="83"/>
      <c r="X568" s="83"/>
      <c r="Y568" s="83"/>
      <c r="Z568" s="83"/>
      <c r="AA568" s="83"/>
      <c r="AB568" s="83"/>
      <c r="AC568" s="83"/>
      <c r="AE568" s="194"/>
    </row>
    <row r="569" spans="1:31" s="961" customFormat="1" ht="15.75">
      <c r="A569" s="82"/>
      <c r="B569" s="83"/>
      <c r="C569" s="83"/>
      <c r="D569" s="83"/>
      <c r="E569" s="83"/>
      <c r="F569" s="83"/>
      <c r="G569" s="83"/>
      <c r="H569" s="83"/>
      <c r="I569" s="83"/>
      <c r="J569" s="83"/>
      <c r="K569" s="83"/>
      <c r="L569" s="83"/>
      <c r="M569" s="83"/>
      <c r="N569" s="83"/>
      <c r="O569" s="83"/>
      <c r="P569" s="728"/>
      <c r="Q569" s="83"/>
      <c r="R569" s="83"/>
      <c r="S569" s="83"/>
      <c r="T569" s="83"/>
      <c r="U569" s="83"/>
      <c r="V569" s="83"/>
      <c r="W569" s="83"/>
      <c r="X569" s="83"/>
      <c r="Y569" s="83"/>
      <c r="Z569" s="83"/>
      <c r="AA569" s="83"/>
      <c r="AB569" s="83"/>
      <c r="AC569" s="83"/>
      <c r="AE569" s="194"/>
    </row>
    <row r="570" spans="1:31" s="961" customFormat="1" ht="15.75">
      <c r="A570" s="82"/>
      <c r="B570" s="83"/>
      <c r="C570" s="83"/>
      <c r="D570" s="83"/>
      <c r="E570" s="83"/>
      <c r="F570" s="83"/>
      <c r="G570" s="83"/>
      <c r="H570" s="83"/>
      <c r="I570" s="83"/>
      <c r="J570" s="83"/>
      <c r="K570" s="83"/>
      <c r="L570" s="83"/>
      <c r="M570" s="83"/>
      <c r="N570" s="83"/>
      <c r="O570" s="83"/>
      <c r="P570" s="728"/>
      <c r="Q570" s="83"/>
      <c r="R570" s="83"/>
      <c r="S570" s="83"/>
      <c r="T570" s="83"/>
      <c r="U570" s="83"/>
      <c r="V570" s="83"/>
      <c r="W570" s="83"/>
      <c r="X570" s="83"/>
      <c r="Y570" s="83"/>
      <c r="Z570" s="83"/>
      <c r="AA570" s="83"/>
      <c r="AB570" s="83"/>
      <c r="AC570" s="83"/>
      <c r="AE570" s="194"/>
    </row>
    <row r="571" spans="1:31" s="961" customFormat="1" ht="15.75">
      <c r="A571" s="82"/>
      <c r="B571" s="83"/>
      <c r="C571" s="83"/>
      <c r="D571" s="83"/>
      <c r="E571" s="83"/>
      <c r="F571" s="83"/>
      <c r="G571" s="83"/>
      <c r="H571" s="83"/>
      <c r="I571" s="83"/>
      <c r="J571" s="83"/>
      <c r="K571" s="83"/>
      <c r="L571" s="83"/>
      <c r="M571" s="83"/>
      <c r="N571" s="83"/>
      <c r="O571" s="83"/>
      <c r="P571" s="728"/>
      <c r="Q571" s="83"/>
      <c r="R571" s="83"/>
      <c r="S571" s="83"/>
      <c r="T571" s="83"/>
      <c r="U571" s="83"/>
      <c r="V571" s="83"/>
      <c r="W571" s="83"/>
      <c r="X571" s="83"/>
      <c r="Y571" s="83"/>
      <c r="Z571" s="83"/>
      <c r="AA571" s="83"/>
      <c r="AB571" s="83"/>
      <c r="AC571" s="83"/>
      <c r="AE571" s="194"/>
    </row>
    <row r="572" spans="1:31" s="961" customFormat="1" ht="15.75">
      <c r="A572" s="82"/>
      <c r="B572" s="83"/>
      <c r="C572" s="83"/>
      <c r="D572" s="83"/>
      <c r="E572" s="83"/>
      <c r="F572" s="83"/>
      <c r="G572" s="83"/>
      <c r="H572" s="83"/>
      <c r="I572" s="83"/>
      <c r="J572" s="83"/>
      <c r="K572" s="83"/>
      <c r="L572" s="83"/>
      <c r="M572" s="83"/>
      <c r="N572" s="83"/>
      <c r="O572" s="83"/>
      <c r="P572" s="728"/>
      <c r="Q572" s="83"/>
      <c r="R572" s="83"/>
      <c r="S572" s="83"/>
      <c r="T572" s="83"/>
      <c r="U572" s="83"/>
      <c r="V572" s="83"/>
      <c r="W572" s="83"/>
      <c r="X572" s="83"/>
      <c r="Y572" s="83"/>
      <c r="Z572" s="83"/>
      <c r="AA572" s="83"/>
      <c r="AB572" s="83"/>
      <c r="AC572" s="83"/>
      <c r="AE572" s="194"/>
    </row>
    <row r="573" spans="1:31" s="961" customFormat="1" ht="15.75">
      <c r="A573" s="82"/>
      <c r="B573" s="83"/>
      <c r="C573" s="83"/>
      <c r="D573" s="83"/>
      <c r="E573" s="83"/>
      <c r="F573" s="83"/>
      <c r="G573" s="83"/>
      <c r="H573" s="83"/>
      <c r="I573" s="83"/>
      <c r="J573" s="83"/>
      <c r="K573" s="83"/>
      <c r="L573" s="83"/>
      <c r="M573" s="83"/>
      <c r="N573" s="83"/>
      <c r="O573" s="83"/>
      <c r="P573" s="728"/>
      <c r="Q573" s="83"/>
      <c r="R573" s="83"/>
      <c r="S573" s="83"/>
      <c r="T573" s="83"/>
      <c r="U573" s="83"/>
      <c r="V573" s="83"/>
      <c r="W573" s="83"/>
      <c r="X573" s="83"/>
      <c r="Y573" s="83"/>
      <c r="Z573" s="83"/>
      <c r="AA573" s="83"/>
      <c r="AB573" s="83"/>
      <c r="AC573" s="83"/>
      <c r="AE573" s="194"/>
    </row>
    <row r="574" spans="1:31" s="961" customFormat="1" ht="15.75">
      <c r="A574" s="82"/>
      <c r="B574" s="83"/>
      <c r="C574" s="83"/>
      <c r="D574" s="83"/>
      <c r="E574" s="83"/>
      <c r="F574" s="83"/>
      <c r="G574" s="83"/>
      <c r="H574" s="83"/>
      <c r="I574" s="83"/>
      <c r="J574" s="83"/>
      <c r="K574" s="83"/>
      <c r="L574" s="83"/>
      <c r="M574" s="83"/>
      <c r="N574" s="83"/>
      <c r="O574" s="83"/>
      <c r="P574" s="728"/>
      <c r="Q574" s="83"/>
      <c r="R574" s="83"/>
      <c r="S574" s="83"/>
      <c r="T574" s="83"/>
      <c r="U574" s="83"/>
      <c r="V574" s="83"/>
      <c r="W574" s="83"/>
      <c r="X574" s="83"/>
      <c r="Y574" s="83"/>
      <c r="Z574" s="83"/>
      <c r="AA574" s="83"/>
      <c r="AB574" s="83"/>
      <c r="AC574" s="83"/>
      <c r="AE574" s="194"/>
    </row>
    <row r="575" spans="1:31" s="961" customFormat="1" ht="15.75">
      <c r="A575" s="82"/>
      <c r="B575" s="83"/>
      <c r="C575" s="83"/>
      <c r="D575" s="83"/>
      <c r="E575" s="83"/>
      <c r="F575" s="83"/>
      <c r="G575" s="83"/>
      <c r="H575" s="83"/>
      <c r="I575" s="83"/>
      <c r="J575" s="83"/>
      <c r="K575" s="83"/>
      <c r="L575" s="83"/>
      <c r="M575" s="83"/>
      <c r="N575" s="83"/>
      <c r="O575" s="83"/>
      <c r="P575" s="728"/>
      <c r="Q575" s="83"/>
      <c r="R575" s="83"/>
      <c r="S575" s="83"/>
      <c r="T575" s="83"/>
      <c r="U575" s="83"/>
      <c r="V575" s="83"/>
      <c r="W575" s="83"/>
      <c r="X575" s="83"/>
      <c r="Y575" s="83"/>
      <c r="Z575" s="83"/>
      <c r="AA575" s="83"/>
      <c r="AB575" s="83"/>
      <c r="AC575" s="83"/>
      <c r="AE575" s="194"/>
    </row>
    <row r="576" spans="1:31" s="961" customFormat="1" ht="15.75">
      <c r="A576" s="82"/>
      <c r="B576" s="83"/>
      <c r="C576" s="83"/>
      <c r="D576" s="83"/>
      <c r="E576" s="83"/>
      <c r="F576" s="83"/>
      <c r="G576" s="83"/>
      <c r="H576" s="83"/>
      <c r="I576" s="83"/>
      <c r="J576" s="83"/>
      <c r="K576" s="83"/>
      <c r="L576" s="83"/>
      <c r="M576" s="83"/>
      <c r="N576" s="83"/>
      <c r="O576" s="83"/>
      <c r="P576" s="728"/>
      <c r="Q576" s="83"/>
      <c r="R576" s="83"/>
      <c r="S576" s="83"/>
      <c r="T576" s="83"/>
      <c r="U576" s="83"/>
      <c r="V576" s="83"/>
      <c r="W576" s="83"/>
      <c r="X576" s="83"/>
      <c r="Y576" s="83"/>
      <c r="Z576" s="83"/>
      <c r="AA576" s="83"/>
      <c r="AB576" s="83"/>
      <c r="AC576" s="83"/>
      <c r="AE576" s="194"/>
    </row>
    <row r="577" spans="1:31" s="961" customFormat="1" ht="15.75">
      <c r="A577" s="82"/>
      <c r="B577" s="83"/>
      <c r="C577" s="83"/>
      <c r="D577" s="83"/>
      <c r="E577" s="83"/>
      <c r="F577" s="83"/>
      <c r="G577" s="83"/>
      <c r="H577" s="83"/>
      <c r="I577" s="83"/>
      <c r="J577" s="83"/>
      <c r="K577" s="83"/>
      <c r="L577" s="83"/>
      <c r="M577" s="83"/>
      <c r="N577" s="83"/>
      <c r="O577" s="83"/>
      <c r="P577" s="728"/>
      <c r="Q577" s="83"/>
      <c r="R577" s="83"/>
      <c r="S577" s="83"/>
      <c r="T577" s="83"/>
      <c r="U577" s="83"/>
      <c r="V577" s="83"/>
      <c r="W577" s="83"/>
      <c r="X577" s="83"/>
      <c r="Y577" s="83"/>
      <c r="Z577" s="83"/>
      <c r="AA577" s="83"/>
      <c r="AB577" s="83"/>
      <c r="AC577" s="83"/>
      <c r="AE577" s="194"/>
    </row>
    <row r="578" spans="1:31" s="961" customFormat="1" ht="15.75">
      <c r="A578" s="82"/>
      <c r="B578" s="83"/>
      <c r="C578" s="83"/>
      <c r="D578" s="83"/>
      <c r="E578" s="83"/>
      <c r="F578" s="83"/>
      <c r="G578" s="83"/>
      <c r="H578" s="83"/>
      <c r="I578" s="83"/>
      <c r="J578" s="83"/>
      <c r="K578" s="83"/>
      <c r="L578" s="83"/>
      <c r="M578" s="83"/>
      <c r="N578" s="83"/>
      <c r="O578" s="83"/>
      <c r="P578" s="728"/>
      <c r="Q578" s="83"/>
      <c r="R578" s="83"/>
      <c r="S578" s="83"/>
      <c r="T578" s="83"/>
      <c r="U578" s="83"/>
      <c r="V578" s="83"/>
      <c r="W578" s="83"/>
      <c r="X578" s="83"/>
      <c r="Y578" s="83"/>
      <c r="Z578" s="83"/>
      <c r="AA578" s="83"/>
      <c r="AB578" s="83"/>
      <c r="AC578" s="83"/>
      <c r="AE578" s="194"/>
    </row>
    <row r="579" spans="1:31" s="961" customFormat="1" ht="15.75">
      <c r="A579" s="82"/>
      <c r="B579" s="83"/>
      <c r="C579" s="83"/>
      <c r="D579" s="83"/>
      <c r="E579" s="83"/>
      <c r="F579" s="83"/>
      <c r="G579" s="83"/>
      <c r="H579" s="83"/>
      <c r="I579" s="83"/>
      <c r="J579" s="83"/>
      <c r="K579" s="83"/>
      <c r="L579" s="83"/>
      <c r="M579" s="83"/>
      <c r="N579" s="83"/>
      <c r="O579" s="83"/>
      <c r="P579" s="728"/>
      <c r="Q579" s="83"/>
      <c r="R579" s="83"/>
      <c r="S579" s="83"/>
      <c r="T579" s="83"/>
      <c r="U579" s="83"/>
      <c r="V579" s="83"/>
      <c r="W579" s="83"/>
      <c r="X579" s="83"/>
      <c r="Y579" s="83"/>
      <c r="Z579" s="83"/>
      <c r="AA579" s="83"/>
      <c r="AB579" s="83"/>
      <c r="AC579" s="83"/>
      <c r="AE579" s="194"/>
    </row>
    <row r="580" spans="1:31" s="961" customFormat="1" ht="15.75">
      <c r="A580" s="82"/>
      <c r="B580" s="83"/>
      <c r="C580" s="83"/>
      <c r="D580" s="83"/>
      <c r="E580" s="83"/>
      <c r="F580" s="83"/>
      <c r="G580" s="83"/>
      <c r="H580" s="83"/>
      <c r="I580" s="83"/>
      <c r="J580" s="83"/>
      <c r="K580" s="83"/>
      <c r="L580" s="83"/>
      <c r="M580" s="83"/>
      <c r="N580" s="83"/>
      <c r="O580" s="83"/>
      <c r="P580" s="728"/>
      <c r="Q580" s="83"/>
      <c r="R580" s="83"/>
      <c r="S580" s="83"/>
      <c r="T580" s="83"/>
      <c r="U580" s="83"/>
      <c r="V580" s="83"/>
      <c r="W580" s="83"/>
      <c r="X580" s="83"/>
      <c r="Y580" s="83"/>
      <c r="Z580" s="83"/>
      <c r="AA580" s="83"/>
      <c r="AB580" s="83"/>
      <c r="AC580" s="83"/>
      <c r="AE580" s="194"/>
    </row>
    <row r="581" spans="1:31" s="961" customFormat="1" ht="15.75">
      <c r="A581" s="82"/>
      <c r="B581" s="83"/>
      <c r="C581" s="83"/>
      <c r="D581" s="83"/>
      <c r="E581" s="83"/>
      <c r="F581" s="83"/>
      <c r="G581" s="83"/>
      <c r="H581" s="83"/>
      <c r="I581" s="83"/>
      <c r="J581" s="83"/>
      <c r="K581" s="83"/>
      <c r="L581" s="83"/>
      <c r="M581" s="83"/>
      <c r="N581" s="83"/>
      <c r="O581" s="83"/>
      <c r="P581" s="728"/>
      <c r="Q581" s="83"/>
      <c r="R581" s="83"/>
      <c r="S581" s="83"/>
      <c r="T581" s="83"/>
      <c r="U581" s="83"/>
      <c r="V581" s="83"/>
      <c r="W581" s="83"/>
      <c r="X581" s="83"/>
      <c r="Y581" s="83"/>
      <c r="Z581" s="83"/>
      <c r="AA581" s="83"/>
      <c r="AB581" s="83"/>
      <c r="AC581" s="83"/>
      <c r="AE581" s="194"/>
    </row>
    <row r="582" spans="1:31" s="961" customFormat="1" ht="15.75">
      <c r="A582" s="82"/>
      <c r="B582" s="83"/>
      <c r="C582" s="83"/>
      <c r="D582" s="83"/>
      <c r="E582" s="83"/>
      <c r="F582" s="83"/>
      <c r="G582" s="83"/>
      <c r="H582" s="83"/>
      <c r="I582" s="83"/>
      <c r="J582" s="83"/>
      <c r="K582" s="83"/>
      <c r="L582" s="83"/>
      <c r="M582" s="83"/>
      <c r="N582" s="83"/>
      <c r="O582" s="83"/>
      <c r="P582" s="728"/>
      <c r="Q582" s="83"/>
      <c r="R582" s="83"/>
      <c r="S582" s="83"/>
      <c r="T582" s="83"/>
      <c r="U582" s="83"/>
      <c r="V582" s="83"/>
      <c r="W582" s="83"/>
      <c r="X582" s="83"/>
      <c r="Y582" s="83"/>
      <c r="Z582" s="83"/>
      <c r="AA582" s="83"/>
      <c r="AB582" s="83"/>
      <c r="AC582" s="83"/>
      <c r="AE582" s="194"/>
    </row>
    <row r="583" spans="1:31" s="961" customFormat="1" ht="15.75">
      <c r="A583" s="82"/>
      <c r="B583" s="83"/>
      <c r="C583" s="83"/>
      <c r="D583" s="83"/>
      <c r="E583" s="83"/>
      <c r="F583" s="83"/>
      <c r="G583" s="83"/>
      <c r="H583" s="83"/>
      <c r="I583" s="83"/>
      <c r="J583" s="83"/>
      <c r="K583" s="83"/>
      <c r="L583" s="83"/>
      <c r="M583" s="83"/>
      <c r="N583" s="83"/>
      <c r="O583" s="83"/>
      <c r="P583" s="728"/>
      <c r="Q583" s="83"/>
      <c r="R583" s="83"/>
      <c r="S583" s="83"/>
      <c r="T583" s="83"/>
      <c r="U583" s="83"/>
      <c r="V583" s="83"/>
      <c r="W583" s="83"/>
      <c r="X583" s="83"/>
      <c r="Y583" s="83"/>
      <c r="Z583" s="83"/>
      <c r="AA583" s="83"/>
      <c r="AB583" s="83"/>
      <c r="AC583" s="83"/>
      <c r="AE583" s="194"/>
    </row>
    <row r="584" spans="1:31" s="961" customFormat="1" ht="15.75">
      <c r="A584" s="82"/>
      <c r="B584" s="83"/>
      <c r="C584" s="83"/>
      <c r="D584" s="83"/>
      <c r="E584" s="83"/>
      <c r="F584" s="83"/>
      <c r="G584" s="83"/>
      <c r="H584" s="83"/>
      <c r="I584" s="83"/>
      <c r="J584" s="83"/>
      <c r="K584" s="83"/>
      <c r="L584" s="83"/>
      <c r="M584" s="83"/>
      <c r="N584" s="83"/>
      <c r="O584" s="83"/>
      <c r="P584" s="728"/>
      <c r="Q584" s="83"/>
      <c r="R584" s="83"/>
      <c r="S584" s="83"/>
      <c r="T584" s="83"/>
      <c r="U584" s="83"/>
      <c r="V584" s="83"/>
      <c r="W584" s="83"/>
      <c r="X584" s="83"/>
      <c r="Y584" s="83"/>
      <c r="Z584" s="83"/>
      <c r="AA584" s="83"/>
      <c r="AB584" s="83"/>
      <c r="AC584" s="83"/>
      <c r="AE584" s="194"/>
    </row>
    <row r="585" spans="1:31" s="961" customFormat="1" ht="15.75">
      <c r="A585" s="82"/>
      <c r="B585" s="83"/>
      <c r="C585" s="83"/>
      <c r="D585" s="83"/>
      <c r="E585" s="83"/>
      <c r="F585" s="83"/>
      <c r="G585" s="83"/>
      <c r="H585" s="83"/>
      <c r="I585" s="83"/>
      <c r="J585" s="83"/>
      <c r="K585" s="83"/>
      <c r="L585" s="83"/>
      <c r="M585" s="83"/>
      <c r="N585" s="83"/>
      <c r="O585" s="83"/>
      <c r="P585" s="728"/>
      <c r="Q585" s="83"/>
      <c r="R585" s="83"/>
      <c r="S585" s="83"/>
      <c r="T585" s="83"/>
      <c r="U585" s="83"/>
      <c r="V585" s="83"/>
      <c r="W585" s="83"/>
      <c r="X585" s="83"/>
      <c r="Y585" s="83"/>
      <c r="Z585" s="83"/>
      <c r="AA585" s="83"/>
      <c r="AB585" s="83"/>
      <c r="AC585" s="83"/>
      <c r="AE585" s="194"/>
    </row>
    <row r="586" spans="1:31" s="961" customFormat="1" ht="15.75">
      <c r="A586" s="82"/>
      <c r="B586" s="83"/>
      <c r="C586" s="83"/>
      <c r="D586" s="83"/>
      <c r="E586" s="83"/>
      <c r="F586" s="83"/>
      <c r="G586" s="83"/>
      <c r="H586" s="83"/>
      <c r="I586" s="83"/>
      <c r="J586" s="83"/>
      <c r="K586" s="83"/>
      <c r="L586" s="83"/>
      <c r="M586" s="83"/>
      <c r="N586" s="83"/>
      <c r="O586" s="83"/>
      <c r="P586" s="728"/>
      <c r="Q586" s="83"/>
      <c r="R586" s="83"/>
      <c r="S586" s="83"/>
      <c r="T586" s="83"/>
      <c r="U586" s="83"/>
      <c r="V586" s="83"/>
      <c r="W586" s="83"/>
      <c r="X586" s="83"/>
      <c r="Y586" s="83"/>
      <c r="Z586" s="83"/>
      <c r="AA586" s="83"/>
      <c r="AB586" s="83"/>
      <c r="AC586" s="83"/>
      <c r="AE586" s="194"/>
    </row>
    <row r="587" spans="1:31" s="961" customFormat="1" ht="15.75">
      <c r="A587" s="82"/>
      <c r="B587" s="83"/>
      <c r="C587" s="83"/>
      <c r="D587" s="83"/>
      <c r="E587" s="83"/>
      <c r="F587" s="83"/>
      <c r="G587" s="83"/>
      <c r="H587" s="83"/>
      <c r="I587" s="83"/>
      <c r="J587" s="83"/>
      <c r="K587" s="83"/>
      <c r="L587" s="83"/>
      <c r="M587" s="83"/>
      <c r="N587" s="83"/>
      <c r="O587" s="83"/>
      <c r="P587" s="728"/>
      <c r="Q587" s="83"/>
      <c r="R587" s="83"/>
      <c r="S587" s="83"/>
      <c r="T587" s="83"/>
      <c r="U587" s="83"/>
      <c r="V587" s="83"/>
      <c r="W587" s="83"/>
      <c r="X587" s="83"/>
      <c r="Y587" s="83"/>
      <c r="Z587" s="83"/>
      <c r="AA587" s="83"/>
      <c r="AB587" s="83"/>
      <c r="AC587" s="83"/>
      <c r="AE587" s="194"/>
    </row>
    <row r="588" spans="1:31" s="961" customFormat="1" ht="15.75">
      <c r="A588" s="82"/>
      <c r="B588" s="83"/>
      <c r="C588" s="83"/>
      <c r="D588" s="83"/>
      <c r="E588" s="83"/>
      <c r="F588" s="83"/>
      <c r="G588" s="83"/>
      <c r="H588" s="83"/>
      <c r="I588" s="83"/>
      <c r="J588" s="83"/>
      <c r="K588" s="83"/>
      <c r="L588" s="83"/>
      <c r="M588" s="83"/>
      <c r="N588" s="83"/>
      <c r="O588" s="83"/>
      <c r="P588" s="728"/>
      <c r="Q588" s="83"/>
      <c r="R588" s="83"/>
      <c r="S588" s="83"/>
      <c r="T588" s="83"/>
      <c r="U588" s="83"/>
      <c r="V588" s="83"/>
      <c r="W588" s="83"/>
      <c r="X588" s="83"/>
      <c r="Y588" s="83"/>
      <c r="Z588" s="83"/>
      <c r="AA588" s="83"/>
      <c r="AB588" s="83"/>
      <c r="AC588" s="83"/>
      <c r="AE588" s="194"/>
    </row>
    <row r="589" spans="1:31" s="961" customFormat="1" ht="15.75">
      <c r="A589" s="82"/>
      <c r="B589" s="83"/>
      <c r="C589" s="83"/>
      <c r="D589" s="83"/>
      <c r="E589" s="83"/>
      <c r="F589" s="83"/>
      <c r="G589" s="83"/>
      <c r="H589" s="83"/>
      <c r="I589" s="83"/>
      <c r="J589" s="83"/>
      <c r="K589" s="83"/>
      <c r="L589" s="83"/>
      <c r="M589" s="83"/>
      <c r="N589" s="83"/>
      <c r="O589" s="83"/>
      <c r="P589" s="728"/>
      <c r="Q589" s="83"/>
      <c r="R589" s="83"/>
      <c r="S589" s="83"/>
      <c r="T589" s="83"/>
      <c r="U589" s="83"/>
      <c r="V589" s="83"/>
      <c r="W589" s="83"/>
      <c r="X589" s="83"/>
      <c r="Y589" s="83"/>
      <c r="Z589" s="83"/>
      <c r="AA589" s="83"/>
      <c r="AB589" s="83"/>
      <c r="AC589" s="83"/>
      <c r="AE589" s="194"/>
    </row>
    <row r="590" spans="1:31" s="961" customFormat="1" ht="15.75">
      <c r="A590" s="82"/>
      <c r="B590" s="83"/>
      <c r="C590" s="83"/>
      <c r="D590" s="83"/>
      <c r="E590" s="83"/>
      <c r="F590" s="83"/>
      <c r="G590" s="83"/>
      <c r="H590" s="83"/>
      <c r="I590" s="83"/>
      <c r="J590" s="83"/>
      <c r="K590" s="83"/>
      <c r="L590" s="83"/>
      <c r="M590" s="83"/>
      <c r="N590" s="83"/>
      <c r="O590" s="83"/>
      <c r="P590" s="728"/>
      <c r="Q590" s="83"/>
      <c r="R590" s="83"/>
      <c r="S590" s="83"/>
      <c r="T590" s="83"/>
      <c r="U590" s="83"/>
      <c r="V590" s="83"/>
      <c r="W590" s="83"/>
      <c r="X590" s="83"/>
      <c r="Y590" s="83"/>
      <c r="Z590" s="83"/>
      <c r="AA590" s="83"/>
      <c r="AB590" s="83"/>
      <c r="AC590" s="83"/>
      <c r="AE590" s="194"/>
    </row>
    <row r="591" spans="1:31" s="961" customFormat="1" ht="15.75">
      <c r="A591" s="82"/>
      <c r="B591" s="83"/>
      <c r="C591" s="83"/>
      <c r="D591" s="83"/>
      <c r="E591" s="83"/>
      <c r="F591" s="83"/>
      <c r="G591" s="83"/>
      <c r="H591" s="83"/>
      <c r="I591" s="83"/>
      <c r="J591" s="83"/>
      <c r="K591" s="83"/>
      <c r="L591" s="83"/>
      <c r="M591" s="83"/>
      <c r="N591" s="83"/>
      <c r="O591" s="83"/>
      <c r="P591" s="728"/>
      <c r="Q591" s="83"/>
      <c r="R591" s="83"/>
      <c r="S591" s="83"/>
      <c r="T591" s="83"/>
      <c r="U591" s="83"/>
      <c r="V591" s="83"/>
      <c r="W591" s="83"/>
      <c r="X591" s="83"/>
      <c r="Y591" s="83"/>
      <c r="Z591" s="83"/>
      <c r="AA591" s="83"/>
      <c r="AB591" s="83"/>
      <c r="AC591" s="83"/>
      <c r="AE591" s="194"/>
    </row>
    <row r="592" spans="1:31" s="961" customFormat="1" ht="15.75">
      <c r="A592" s="82"/>
      <c r="B592" s="83"/>
      <c r="C592" s="83"/>
      <c r="D592" s="83"/>
      <c r="E592" s="83"/>
      <c r="F592" s="83"/>
      <c r="G592" s="83"/>
      <c r="H592" s="83"/>
      <c r="I592" s="83"/>
      <c r="J592" s="83"/>
      <c r="K592" s="83"/>
      <c r="L592" s="83"/>
      <c r="M592" s="83"/>
      <c r="N592" s="83"/>
      <c r="O592" s="83"/>
      <c r="P592" s="728"/>
      <c r="Q592" s="83"/>
      <c r="R592" s="83"/>
      <c r="S592" s="83"/>
      <c r="T592" s="83"/>
      <c r="U592" s="83"/>
      <c r="V592" s="83"/>
      <c r="W592" s="83"/>
      <c r="X592" s="83"/>
      <c r="Y592" s="83"/>
      <c r="Z592" s="83"/>
      <c r="AA592" s="83"/>
      <c r="AB592" s="83"/>
      <c r="AC592" s="83"/>
      <c r="AE592" s="194"/>
    </row>
    <row r="593" spans="1:31" s="961" customFormat="1" ht="15.75">
      <c r="A593" s="82"/>
      <c r="B593" s="83"/>
      <c r="C593" s="83"/>
      <c r="D593" s="83"/>
      <c r="E593" s="83"/>
      <c r="F593" s="83"/>
      <c r="G593" s="83"/>
      <c r="H593" s="83"/>
      <c r="I593" s="83"/>
      <c r="J593" s="83"/>
      <c r="K593" s="83"/>
      <c r="L593" s="83"/>
      <c r="M593" s="83"/>
      <c r="N593" s="83"/>
      <c r="O593" s="83"/>
      <c r="P593" s="728"/>
      <c r="Q593" s="83"/>
      <c r="R593" s="83"/>
      <c r="S593" s="83"/>
      <c r="T593" s="83"/>
      <c r="U593" s="83"/>
      <c r="V593" s="83"/>
      <c r="W593" s="83"/>
      <c r="X593" s="83"/>
      <c r="Y593" s="83"/>
      <c r="Z593" s="83"/>
      <c r="AA593" s="83"/>
      <c r="AB593" s="83"/>
      <c r="AC593" s="83"/>
      <c r="AE593" s="194"/>
    </row>
    <row r="594" spans="1:31" s="961" customFormat="1" ht="15.75">
      <c r="A594" s="82"/>
      <c r="B594" s="83"/>
      <c r="C594" s="83"/>
      <c r="D594" s="83"/>
      <c r="E594" s="83"/>
      <c r="F594" s="83"/>
      <c r="G594" s="83"/>
      <c r="H594" s="83"/>
      <c r="I594" s="83"/>
      <c r="J594" s="83"/>
      <c r="K594" s="83"/>
      <c r="L594" s="83"/>
      <c r="M594" s="83"/>
      <c r="N594" s="83"/>
      <c r="O594" s="83"/>
      <c r="P594" s="728"/>
      <c r="Q594" s="83"/>
      <c r="R594" s="83"/>
      <c r="S594" s="83"/>
      <c r="T594" s="83"/>
      <c r="U594" s="83"/>
      <c r="V594" s="83"/>
      <c r="W594" s="83"/>
      <c r="X594" s="83"/>
      <c r="Y594" s="83"/>
      <c r="Z594" s="83"/>
      <c r="AA594" s="83"/>
      <c r="AB594" s="83"/>
      <c r="AC594" s="83"/>
      <c r="AE594" s="194"/>
    </row>
    <row r="595" spans="1:31" s="961" customFormat="1" ht="15.75">
      <c r="A595" s="82"/>
      <c r="B595" s="83"/>
      <c r="C595" s="83"/>
      <c r="D595" s="83"/>
      <c r="E595" s="83"/>
      <c r="F595" s="83"/>
      <c r="G595" s="83"/>
      <c r="H595" s="83"/>
      <c r="I595" s="83"/>
      <c r="J595" s="83"/>
      <c r="K595" s="83"/>
      <c r="L595" s="83"/>
      <c r="M595" s="83"/>
      <c r="N595" s="83"/>
      <c r="O595" s="83"/>
      <c r="P595" s="728"/>
      <c r="Q595" s="83"/>
      <c r="R595" s="83"/>
      <c r="S595" s="83"/>
      <c r="T595" s="83"/>
      <c r="U595" s="83"/>
      <c r="V595" s="83"/>
      <c r="W595" s="83"/>
      <c r="X595" s="83"/>
      <c r="Y595" s="83"/>
      <c r="Z595" s="83"/>
      <c r="AA595" s="83"/>
      <c r="AB595" s="83"/>
      <c r="AC595" s="83"/>
      <c r="AE595" s="194"/>
    </row>
    <row r="596" spans="1:31" s="961" customFormat="1" ht="15.75">
      <c r="A596" s="82"/>
      <c r="B596" s="83"/>
      <c r="C596" s="83"/>
      <c r="D596" s="83"/>
      <c r="E596" s="83"/>
      <c r="F596" s="83"/>
      <c r="G596" s="83"/>
      <c r="H596" s="83"/>
      <c r="I596" s="83"/>
      <c r="J596" s="83"/>
      <c r="K596" s="83"/>
      <c r="L596" s="83"/>
      <c r="M596" s="83"/>
      <c r="N596" s="83"/>
      <c r="O596" s="83"/>
      <c r="P596" s="728"/>
      <c r="Q596" s="83"/>
      <c r="R596" s="83"/>
      <c r="S596" s="83"/>
      <c r="T596" s="83"/>
      <c r="U596" s="83"/>
      <c r="V596" s="83"/>
      <c r="W596" s="83"/>
      <c r="X596" s="83"/>
      <c r="Y596" s="83"/>
      <c r="Z596" s="83"/>
      <c r="AA596" s="83"/>
      <c r="AB596" s="83"/>
      <c r="AC596" s="83"/>
      <c r="AE596" s="194"/>
    </row>
    <row r="597" spans="1:31" s="961" customFormat="1" ht="15.75">
      <c r="A597" s="82"/>
      <c r="B597" s="83"/>
      <c r="C597" s="83"/>
      <c r="D597" s="83"/>
      <c r="E597" s="83"/>
      <c r="F597" s="83"/>
      <c r="G597" s="83"/>
      <c r="H597" s="83"/>
      <c r="I597" s="83"/>
      <c r="J597" s="83"/>
      <c r="K597" s="83"/>
      <c r="L597" s="83"/>
      <c r="M597" s="83"/>
      <c r="N597" s="83"/>
      <c r="O597" s="83"/>
      <c r="P597" s="728"/>
      <c r="Q597" s="83"/>
      <c r="R597" s="83"/>
      <c r="S597" s="83"/>
      <c r="T597" s="83"/>
      <c r="U597" s="83"/>
      <c r="V597" s="83"/>
      <c r="W597" s="83"/>
      <c r="X597" s="83"/>
      <c r="Y597" s="83"/>
      <c r="Z597" s="83"/>
      <c r="AA597" s="83"/>
      <c r="AB597" s="83"/>
      <c r="AC597" s="83"/>
      <c r="AE597" s="194"/>
    </row>
    <row r="598" spans="1:31" s="961" customFormat="1" ht="15.75">
      <c r="A598" s="82"/>
      <c r="B598" s="83"/>
      <c r="C598" s="83"/>
      <c r="D598" s="83"/>
      <c r="E598" s="83"/>
      <c r="F598" s="83"/>
      <c r="G598" s="83"/>
      <c r="H598" s="83"/>
      <c r="I598" s="83"/>
      <c r="J598" s="83"/>
      <c r="K598" s="83"/>
      <c r="L598" s="83"/>
      <c r="M598" s="83"/>
      <c r="N598" s="83"/>
      <c r="O598" s="83"/>
      <c r="P598" s="728"/>
      <c r="Q598" s="83"/>
      <c r="R598" s="83"/>
      <c r="S598" s="83"/>
      <c r="T598" s="83"/>
      <c r="U598" s="83"/>
      <c r="V598" s="83"/>
      <c r="W598" s="83"/>
      <c r="X598" s="83"/>
      <c r="Y598" s="83"/>
      <c r="Z598" s="83"/>
      <c r="AA598" s="83"/>
      <c r="AB598" s="83"/>
      <c r="AC598" s="83"/>
      <c r="AE598" s="194"/>
    </row>
    <row r="599" spans="1:31" s="961" customFormat="1" ht="15.75">
      <c r="A599" s="82"/>
      <c r="B599" s="83"/>
      <c r="C599" s="83"/>
      <c r="D599" s="83"/>
      <c r="E599" s="83"/>
      <c r="F599" s="83"/>
      <c r="G599" s="83"/>
      <c r="H599" s="83"/>
      <c r="I599" s="83"/>
      <c r="J599" s="83"/>
      <c r="K599" s="83"/>
      <c r="L599" s="83"/>
      <c r="M599" s="83"/>
      <c r="N599" s="83"/>
      <c r="O599" s="83"/>
      <c r="P599" s="728"/>
      <c r="Q599" s="83"/>
      <c r="R599" s="83"/>
      <c r="S599" s="83"/>
      <c r="T599" s="83"/>
      <c r="U599" s="83"/>
      <c r="V599" s="83"/>
      <c r="W599" s="83"/>
      <c r="X599" s="83"/>
      <c r="Y599" s="83"/>
      <c r="Z599" s="83"/>
      <c r="AA599" s="83"/>
      <c r="AB599" s="83"/>
      <c r="AC599" s="83"/>
      <c r="AE599" s="194"/>
    </row>
    <row r="600" spans="1:31" s="961" customFormat="1" ht="15.75">
      <c r="A600" s="82"/>
      <c r="B600" s="83"/>
      <c r="C600" s="83"/>
      <c r="D600" s="83"/>
      <c r="E600" s="83"/>
      <c r="F600" s="83"/>
      <c r="G600" s="83"/>
      <c r="H600" s="83"/>
      <c r="I600" s="83"/>
      <c r="J600" s="83"/>
      <c r="K600" s="83"/>
      <c r="L600" s="83"/>
      <c r="M600" s="83"/>
      <c r="N600" s="83"/>
      <c r="O600" s="83"/>
      <c r="P600" s="728"/>
      <c r="Q600" s="83"/>
      <c r="R600" s="83"/>
      <c r="S600" s="83"/>
      <c r="T600" s="83"/>
      <c r="U600" s="83"/>
      <c r="V600" s="83"/>
      <c r="W600" s="83"/>
      <c r="X600" s="83"/>
      <c r="Y600" s="83"/>
      <c r="Z600" s="83"/>
      <c r="AA600" s="83"/>
      <c r="AB600" s="83"/>
      <c r="AC600" s="83"/>
      <c r="AE600" s="194"/>
    </row>
    <row r="601" spans="1:31" s="961" customFormat="1" ht="15.75">
      <c r="A601" s="82"/>
      <c r="B601" s="83"/>
      <c r="C601" s="83"/>
      <c r="D601" s="83"/>
      <c r="E601" s="83"/>
      <c r="F601" s="83"/>
      <c r="G601" s="83"/>
      <c r="H601" s="83"/>
      <c r="I601" s="83"/>
      <c r="J601" s="83"/>
      <c r="K601" s="83"/>
      <c r="L601" s="83"/>
      <c r="M601" s="83"/>
      <c r="N601" s="83"/>
      <c r="O601" s="83"/>
      <c r="P601" s="728"/>
      <c r="Q601" s="83"/>
      <c r="R601" s="83"/>
      <c r="S601" s="83"/>
      <c r="T601" s="83"/>
      <c r="U601" s="83"/>
      <c r="V601" s="83"/>
      <c r="W601" s="83"/>
      <c r="X601" s="83"/>
      <c r="Y601" s="83"/>
      <c r="Z601" s="83"/>
      <c r="AA601" s="83"/>
      <c r="AB601" s="83"/>
      <c r="AC601" s="83"/>
      <c r="AE601" s="194"/>
    </row>
    <row r="602" spans="1:31" s="961" customFormat="1" ht="15.75">
      <c r="A602" s="82"/>
      <c r="B602" s="83"/>
      <c r="C602" s="83"/>
      <c r="D602" s="83"/>
      <c r="E602" s="83"/>
      <c r="F602" s="83"/>
      <c r="G602" s="83"/>
      <c r="H602" s="83"/>
      <c r="I602" s="83"/>
      <c r="J602" s="83"/>
      <c r="K602" s="83"/>
      <c r="L602" s="83"/>
      <c r="M602" s="83"/>
      <c r="N602" s="83"/>
      <c r="O602" s="83"/>
      <c r="P602" s="728"/>
      <c r="Q602" s="83"/>
      <c r="R602" s="83"/>
      <c r="S602" s="83"/>
      <c r="T602" s="83"/>
      <c r="U602" s="83"/>
      <c r="V602" s="83"/>
      <c r="W602" s="83"/>
      <c r="X602" s="83"/>
      <c r="Y602" s="83"/>
      <c r="Z602" s="83"/>
      <c r="AA602" s="83"/>
      <c r="AB602" s="83"/>
      <c r="AC602" s="83"/>
      <c r="AE602" s="194"/>
    </row>
    <row r="603" spans="1:31" s="961" customFormat="1" ht="15.75">
      <c r="A603" s="82"/>
      <c r="B603" s="83"/>
      <c r="C603" s="83"/>
      <c r="D603" s="83"/>
      <c r="E603" s="83"/>
      <c r="F603" s="83"/>
      <c r="G603" s="83"/>
      <c r="H603" s="83"/>
      <c r="I603" s="83"/>
      <c r="J603" s="83"/>
      <c r="K603" s="83"/>
      <c r="L603" s="83"/>
      <c r="M603" s="83"/>
      <c r="N603" s="83"/>
      <c r="O603" s="83"/>
      <c r="P603" s="728"/>
      <c r="Q603" s="83"/>
      <c r="R603" s="83"/>
      <c r="S603" s="83"/>
      <c r="T603" s="83"/>
      <c r="U603" s="83"/>
      <c r="V603" s="83"/>
      <c r="W603" s="83"/>
      <c r="X603" s="83"/>
      <c r="Y603" s="83"/>
      <c r="Z603" s="83"/>
      <c r="AA603" s="83"/>
      <c r="AB603" s="83"/>
      <c r="AC603" s="83"/>
      <c r="AE603" s="194"/>
    </row>
    <row r="604" spans="1:31" s="961" customFormat="1" ht="15.75">
      <c r="A604" s="82"/>
      <c r="B604" s="83"/>
      <c r="C604" s="83"/>
      <c r="D604" s="83"/>
      <c r="E604" s="83"/>
      <c r="F604" s="83"/>
      <c r="G604" s="83"/>
      <c r="H604" s="83"/>
      <c r="I604" s="83"/>
      <c r="J604" s="83"/>
      <c r="K604" s="83"/>
      <c r="L604" s="83"/>
      <c r="M604" s="83"/>
      <c r="N604" s="83"/>
      <c r="O604" s="83"/>
      <c r="P604" s="728"/>
      <c r="Q604" s="83"/>
      <c r="R604" s="83"/>
      <c r="S604" s="83"/>
      <c r="T604" s="83"/>
      <c r="U604" s="83"/>
      <c r="V604" s="83"/>
      <c r="W604" s="83"/>
      <c r="X604" s="83"/>
      <c r="Y604" s="83"/>
      <c r="Z604" s="83"/>
      <c r="AA604" s="83"/>
      <c r="AB604" s="83"/>
      <c r="AC604" s="83"/>
      <c r="AE604" s="194"/>
    </row>
    <row r="605" spans="1:31" s="961" customFormat="1" ht="15.75">
      <c r="A605" s="82"/>
      <c r="B605" s="83"/>
      <c r="C605" s="83"/>
      <c r="D605" s="83"/>
      <c r="E605" s="83"/>
      <c r="F605" s="83"/>
      <c r="G605" s="83"/>
      <c r="H605" s="83"/>
      <c r="I605" s="83"/>
      <c r="J605" s="83"/>
      <c r="K605" s="83"/>
      <c r="L605" s="83"/>
      <c r="M605" s="83"/>
      <c r="N605" s="83"/>
      <c r="O605" s="83"/>
      <c r="P605" s="728"/>
      <c r="Q605" s="83"/>
      <c r="R605" s="83"/>
      <c r="S605" s="83"/>
      <c r="T605" s="83"/>
      <c r="U605" s="83"/>
      <c r="V605" s="83"/>
      <c r="W605" s="83"/>
      <c r="X605" s="83"/>
      <c r="Y605" s="83"/>
      <c r="Z605" s="83"/>
      <c r="AA605" s="83"/>
      <c r="AB605" s="83"/>
      <c r="AC605" s="83"/>
      <c r="AE605" s="194"/>
    </row>
    <row r="606" spans="1:31" s="961" customFormat="1" ht="15.75">
      <c r="A606" s="82"/>
      <c r="B606" s="83"/>
      <c r="C606" s="83"/>
      <c r="D606" s="83"/>
      <c r="E606" s="83"/>
      <c r="F606" s="83"/>
      <c r="G606" s="83"/>
      <c r="H606" s="83"/>
      <c r="I606" s="83"/>
      <c r="J606" s="83"/>
      <c r="K606" s="83"/>
      <c r="L606" s="83"/>
      <c r="M606" s="83"/>
      <c r="N606" s="83"/>
      <c r="O606" s="83"/>
      <c r="P606" s="728"/>
      <c r="Q606" s="83"/>
      <c r="R606" s="83"/>
      <c r="S606" s="83"/>
      <c r="T606" s="83"/>
      <c r="U606" s="83"/>
      <c r="V606" s="83"/>
      <c r="W606" s="83"/>
      <c r="X606" s="83"/>
      <c r="Y606" s="83"/>
      <c r="Z606" s="83"/>
      <c r="AA606" s="83"/>
      <c r="AB606" s="83"/>
      <c r="AC606" s="83"/>
      <c r="AE606" s="194"/>
    </row>
    <row r="607" spans="1:31" s="961" customFormat="1" ht="15.75">
      <c r="A607" s="82"/>
      <c r="B607" s="83"/>
      <c r="C607" s="83"/>
      <c r="D607" s="83"/>
      <c r="E607" s="83"/>
      <c r="F607" s="83"/>
      <c r="G607" s="83"/>
      <c r="H607" s="83"/>
      <c r="I607" s="83"/>
      <c r="J607" s="83"/>
      <c r="K607" s="83"/>
      <c r="L607" s="83"/>
      <c r="M607" s="83"/>
      <c r="N607" s="83"/>
      <c r="O607" s="83"/>
      <c r="P607" s="728"/>
      <c r="Q607" s="83"/>
      <c r="R607" s="83"/>
      <c r="S607" s="83"/>
      <c r="T607" s="83"/>
      <c r="U607" s="83"/>
      <c r="V607" s="83"/>
      <c r="W607" s="83"/>
      <c r="X607" s="83"/>
      <c r="Y607" s="83"/>
      <c r="Z607" s="83"/>
      <c r="AA607" s="83"/>
      <c r="AB607" s="83"/>
      <c r="AC607" s="83"/>
      <c r="AE607" s="194"/>
    </row>
    <row r="608" spans="1:31" s="961" customFormat="1" ht="15.75">
      <c r="A608" s="82"/>
      <c r="B608" s="83"/>
      <c r="C608" s="83"/>
      <c r="D608" s="83"/>
      <c r="E608" s="83"/>
      <c r="F608" s="83"/>
      <c r="G608" s="83"/>
      <c r="H608" s="83"/>
      <c r="I608" s="83"/>
      <c r="J608" s="83"/>
      <c r="K608" s="83"/>
      <c r="L608" s="83"/>
      <c r="M608" s="83"/>
      <c r="N608" s="83"/>
      <c r="O608" s="83"/>
      <c r="P608" s="728"/>
      <c r="Q608" s="83"/>
      <c r="R608" s="83"/>
      <c r="S608" s="83"/>
      <c r="T608" s="83"/>
      <c r="U608" s="83"/>
      <c r="V608" s="83"/>
      <c r="W608" s="83"/>
      <c r="X608" s="83"/>
      <c r="Y608" s="83"/>
      <c r="Z608" s="83"/>
      <c r="AA608" s="83"/>
      <c r="AB608" s="83"/>
      <c r="AC608" s="83"/>
      <c r="AE608" s="194"/>
    </row>
    <row r="609" spans="1:31" s="961" customFormat="1" ht="15.75">
      <c r="A609" s="82"/>
      <c r="B609" s="83"/>
      <c r="C609" s="83"/>
      <c r="D609" s="83"/>
      <c r="E609" s="83"/>
      <c r="F609" s="83"/>
      <c r="G609" s="83"/>
      <c r="H609" s="83"/>
      <c r="I609" s="83"/>
      <c r="J609" s="83"/>
      <c r="K609" s="83"/>
      <c r="L609" s="83"/>
      <c r="M609" s="83"/>
      <c r="N609" s="83"/>
      <c r="O609" s="83"/>
      <c r="P609" s="728"/>
      <c r="Q609" s="83"/>
      <c r="R609" s="83"/>
      <c r="S609" s="83"/>
      <c r="T609" s="83"/>
      <c r="U609" s="83"/>
      <c r="V609" s="83"/>
      <c r="W609" s="83"/>
      <c r="X609" s="83"/>
      <c r="Y609" s="83"/>
      <c r="Z609" s="83"/>
      <c r="AA609" s="83"/>
      <c r="AB609" s="83"/>
      <c r="AC609" s="83"/>
      <c r="AE609" s="194"/>
    </row>
    <row r="610" spans="1:31" s="961" customFormat="1" ht="15.75">
      <c r="A610" s="82"/>
      <c r="B610" s="83"/>
      <c r="C610" s="83"/>
      <c r="D610" s="83"/>
      <c r="E610" s="83"/>
      <c r="F610" s="83"/>
      <c r="G610" s="83"/>
      <c r="H610" s="83"/>
      <c r="I610" s="83"/>
      <c r="J610" s="83"/>
      <c r="K610" s="83"/>
      <c r="L610" s="83"/>
      <c r="M610" s="83"/>
      <c r="N610" s="83"/>
      <c r="O610" s="83"/>
      <c r="P610" s="728"/>
      <c r="Q610" s="83"/>
      <c r="R610" s="83"/>
      <c r="S610" s="83"/>
      <c r="T610" s="83"/>
      <c r="U610" s="83"/>
      <c r="V610" s="83"/>
      <c r="W610" s="83"/>
      <c r="X610" s="83"/>
      <c r="Y610" s="83"/>
      <c r="Z610" s="83"/>
      <c r="AA610" s="83"/>
      <c r="AB610" s="83"/>
      <c r="AC610" s="83"/>
      <c r="AE610" s="194"/>
    </row>
    <row r="611" spans="1:31" s="961" customFormat="1" ht="15.75">
      <c r="A611" s="82"/>
      <c r="B611" s="83"/>
      <c r="C611" s="83"/>
      <c r="D611" s="83"/>
      <c r="E611" s="83"/>
      <c r="F611" s="83"/>
      <c r="G611" s="83"/>
      <c r="H611" s="83"/>
      <c r="I611" s="83"/>
      <c r="J611" s="83"/>
      <c r="K611" s="83"/>
      <c r="L611" s="83"/>
      <c r="M611" s="83"/>
      <c r="N611" s="83"/>
      <c r="O611" s="83"/>
      <c r="P611" s="728"/>
      <c r="Q611" s="83"/>
      <c r="R611" s="83"/>
      <c r="S611" s="83"/>
      <c r="T611" s="83"/>
      <c r="U611" s="83"/>
      <c r="V611" s="83"/>
      <c r="W611" s="83"/>
      <c r="X611" s="83"/>
      <c r="Y611" s="83"/>
      <c r="Z611" s="83"/>
      <c r="AA611" s="83"/>
      <c r="AB611" s="83"/>
      <c r="AC611" s="83"/>
      <c r="AE611" s="194"/>
    </row>
    <row r="612" spans="1:31" s="961" customFormat="1" ht="15.75">
      <c r="A612" s="82"/>
      <c r="B612" s="83"/>
      <c r="C612" s="83"/>
      <c r="D612" s="83"/>
      <c r="E612" s="83"/>
      <c r="F612" s="83"/>
      <c r="G612" s="83"/>
      <c r="H612" s="83"/>
      <c r="I612" s="83"/>
      <c r="J612" s="83"/>
      <c r="K612" s="83"/>
      <c r="L612" s="83"/>
      <c r="M612" s="83"/>
      <c r="N612" s="83"/>
      <c r="O612" s="83"/>
      <c r="P612" s="728"/>
      <c r="Q612" s="83"/>
      <c r="R612" s="83"/>
      <c r="S612" s="83"/>
      <c r="T612" s="83"/>
      <c r="U612" s="83"/>
      <c r="V612" s="83"/>
      <c r="W612" s="83"/>
      <c r="X612" s="83"/>
      <c r="Y612" s="83"/>
      <c r="Z612" s="83"/>
      <c r="AA612" s="83"/>
      <c r="AB612" s="83"/>
      <c r="AC612" s="83"/>
      <c r="AE612" s="194"/>
    </row>
    <row r="613" spans="1:31" s="961" customFormat="1" ht="15.75">
      <c r="A613" s="82"/>
      <c r="B613" s="83"/>
      <c r="C613" s="83"/>
      <c r="D613" s="83"/>
      <c r="E613" s="83"/>
      <c r="F613" s="83"/>
      <c r="G613" s="83"/>
      <c r="H613" s="83"/>
      <c r="I613" s="83"/>
      <c r="J613" s="83"/>
      <c r="K613" s="83"/>
      <c r="L613" s="83"/>
      <c r="M613" s="83"/>
      <c r="N613" s="83"/>
      <c r="O613" s="83"/>
      <c r="P613" s="728"/>
      <c r="Q613" s="83"/>
      <c r="R613" s="83"/>
      <c r="S613" s="83"/>
      <c r="T613" s="83"/>
      <c r="U613" s="83"/>
      <c r="V613" s="83"/>
      <c r="W613" s="83"/>
      <c r="X613" s="83"/>
      <c r="Y613" s="83"/>
      <c r="Z613" s="83"/>
      <c r="AA613" s="83"/>
      <c r="AB613" s="83"/>
      <c r="AC613" s="83"/>
      <c r="AE613" s="194"/>
    </row>
    <row r="614" spans="1:31" s="961" customFormat="1" ht="15.75">
      <c r="A614" s="82"/>
      <c r="B614" s="83"/>
      <c r="C614" s="83"/>
      <c r="D614" s="83"/>
      <c r="E614" s="83"/>
      <c r="F614" s="83"/>
      <c r="G614" s="83"/>
      <c r="H614" s="83"/>
      <c r="I614" s="83"/>
      <c r="J614" s="83"/>
      <c r="K614" s="83"/>
      <c r="L614" s="83"/>
      <c r="M614" s="83"/>
      <c r="N614" s="83"/>
      <c r="O614" s="83"/>
      <c r="P614" s="728"/>
      <c r="Q614" s="83"/>
      <c r="R614" s="83"/>
      <c r="S614" s="83"/>
      <c r="T614" s="83"/>
      <c r="U614" s="83"/>
      <c r="V614" s="83"/>
      <c r="W614" s="83"/>
      <c r="X614" s="83"/>
      <c r="Y614" s="83"/>
      <c r="Z614" s="83"/>
      <c r="AA614" s="83"/>
      <c r="AB614" s="83"/>
      <c r="AC614" s="83"/>
      <c r="AE614" s="194"/>
    </row>
    <row r="615" spans="1:31" s="961" customFormat="1" ht="15.75">
      <c r="A615" s="82"/>
      <c r="B615" s="83"/>
      <c r="C615" s="83"/>
      <c r="D615" s="83"/>
      <c r="E615" s="83"/>
      <c r="F615" s="83"/>
      <c r="G615" s="83"/>
      <c r="H615" s="83"/>
      <c r="I615" s="83"/>
      <c r="J615" s="83"/>
      <c r="K615" s="83"/>
      <c r="L615" s="83"/>
      <c r="M615" s="83"/>
      <c r="N615" s="83"/>
      <c r="O615" s="83"/>
      <c r="P615" s="728"/>
      <c r="Q615" s="83"/>
      <c r="R615" s="83"/>
      <c r="S615" s="83"/>
      <c r="T615" s="83"/>
      <c r="U615" s="83"/>
      <c r="V615" s="83"/>
      <c r="W615" s="83"/>
      <c r="X615" s="83"/>
      <c r="Y615" s="83"/>
      <c r="Z615" s="83"/>
      <c r="AA615" s="83"/>
      <c r="AB615" s="83"/>
      <c r="AC615" s="83"/>
      <c r="AE615" s="194"/>
    </row>
    <row r="616" spans="1:31" s="961" customFormat="1" ht="15.75">
      <c r="A616" s="82"/>
      <c r="B616" s="83"/>
      <c r="C616" s="83"/>
      <c r="D616" s="83"/>
      <c r="E616" s="83"/>
      <c r="F616" s="83"/>
      <c r="G616" s="83"/>
      <c r="H616" s="83"/>
      <c r="I616" s="83"/>
      <c r="J616" s="83"/>
      <c r="K616" s="83"/>
      <c r="L616" s="83"/>
      <c r="M616" s="83"/>
      <c r="N616" s="83"/>
      <c r="O616" s="83"/>
      <c r="P616" s="728"/>
      <c r="Q616" s="83"/>
      <c r="R616" s="83"/>
      <c r="S616" s="83"/>
      <c r="T616" s="83"/>
      <c r="U616" s="83"/>
      <c r="V616" s="83"/>
      <c r="W616" s="83"/>
      <c r="X616" s="83"/>
      <c r="Y616" s="83"/>
      <c r="Z616" s="83"/>
      <c r="AA616" s="83"/>
      <c r="AB616" s="83"/>
      <c r="AC616" s="83"/>
      <c r="AE616" s="194"/>
    </row>
    <row r="617" spans="1:31" s="961" customFormat="1" ht="15.75">
      <c r="A617" s="82"/>
      <c r="B617" s="83"/>
      <c r="C617" s="83"/>
      <c r="D617" s="83"/>
      <c r="E617" s="83"/>
      <c r="F617" s="83"/>
      <c r="G617" s="83"/>
      <c r="H617" s="83"/>
      <c r="I617" s="83"/>
      <c r="J617" s="83"/>
      <c r="K617" s="83"/>
      <c r="L617" s="83"/>
      <c r="M617" s="83"/>
      <c r="N617" s="83"/>
      <c r="O617" s="83"/>
      <c r="P617" s="728"/>
      <c r="Q617" s="83"/>
      <c r="R617" s="83"/>
      <c r="S617" s="83"/>
      <c r="T617" s="83"/>
      <c r="U617" s="83"/>
      <c r="V617" s="83"/>
      <c r="W617" s="83"/>
      <c r="X617" s="83"/>
      <c r="Y617" s="83"/>
      <c r="Z617" s="83"/>
      <c r="AA617" s="83"/>
      <c r="AB617" s="83"/>
      <c r="AC617" s="83"/>
      <c r="AE617" s="194"/>
    </row>
    <row r="618" spans="1:31" s="961" customFormat="1" ht="15.75">
      <c r="A618" s="82"/>
      <c r="B618" s="83"/>
      <c r="C618" s="83"/>
      <c r="D618" s="83"/>
      <c r="E618" s="83"/>
      <c r="F618" s="83"/>
      <c r="G618" s="83"/>
      <c r="H618" s="83"/>
      <c r="I618" s="83"/>
      <c r="J618" s="83"/>
      <c r="K618" s="83"/>
      <c r="L618" s="83"/>
      <c r="M618" s="83"/>
      <c r="N618" s="83"/>
      <c r="O618" s="83"/>
      <c r="P618" s="728"/>
      <c r="Q618" s="83"/>
      <c r="R618" s="83"/>
      <c r="S618" s="83"/>
      <c r="T618" s="83"/>
      <c r="U618" s="83"/>
      <c r="V618" s="83"/>
      <c r="W618" s="83"/>
      <c r="X618" s="83"/>
      <c r="Y618" s="83"/>
      <c r="Z618" s="83"/>
      <c r="AA618" s="83"/>
      <c r="AB618" s="83"/>
      <c r="AC618" s="83"/>
      <c r="AE618" s="194"/>
    </row>
    <row r="619" spans="1:31" s="961" customFormat="1" ht="15.75">
      <c r="A619" s="82"/>
      <c r="B619" s="83"/>
      <c r="C619" s="83"/>
      <c r="D619" s="83"/>
      <c r="E619" s="83"/>
      <c r="F619" s="83"/>
      <c r="G619" s="83"/>
      <c r="H619" s="83"/>
      <c r="I619" s="83"/>
      <c r="J619" s="83"/>
      <c r="K619" s="83"/>
      <c r="L619" s="83"/>
      <c r="M619" s="83"/>
      <c r="N619" s="83"/>
      <c r="O619" s="83"/>
      <c r="P619" s="728"/>
      <c r="Q619" s="83"/>
      <c r="R619" s="83"/>
      <c r="S619" s="83"/>
      <c r="T619" s="83"/>
      <c r="U619" s="83"/>
      <c r="V619" s="83"/>
      <c r="W619" s="83"/>
      <c r="X619" s="83"/>
      <c r="Y619" s="83"/>
      <c r="Z619" s="83"/>
      <c r="AA619" s="83"/>
      <c r="AB619" s="83"/>
      <c r="AC619" s="83"/>
      <c r="AE619" s="194"/>
    </row>
    <row r="620" spans="1:31" s="961" customFormat="1" ht="15.75">
      <c r="A620" s="82"/>
      <c r="B620" s="83"/>
      <c r="C620" s="83"/>
      <c r="D620" s="83"/>
      <c r="E620" s="83"/>
      <c r="F620" s="83"/>
      <c r="G620" s="83"/>
      <c r="H620" s="83"/>
      <c r="I620" s="83"/>
      <c r="J620" s="83"/>
      <c r="K620" s="83"/>
      <c r="L620" s="83"/>
      <c r="M620" s="83"/>
      <c r="N620" s="83"/>
      <c r="O620" s="83"/>
      <c r="P620" s="728"/>
      <c r="Q620" s="83"/>
      <c r="R620" s="83"/>
      <c r="S620" s="83"/>
      <c r="T620" s="83"/>
      <c r="U620" s="83"/>
      <c r="V620" s="83"/>
      <c r="W620" s="83"/>
      <c r="X620" s="83"/>
      <c r="Y620" s="83"/>
      <c r="Z620" s="83"/>
      <c r="AA620" s="83"/>
      <c r="AB620" s="83"/>
      <c r="AC620" s="83"/>
      <c r="AE620" s="194"/>
    </row>
    <row r="621" spans="1:31" s="961" customFormat="1" ht="15.75">
      <c r="A621" s="82"/>
      <c r="B621" s="83"/>
      <c r="C621" s="83"/>
      <c r="D621" s="83"/>
      <c r="E621" s="83"/>
      <c r="F621" s="83"/>
      <c r="G621" s="83"/>
      <c r="H621" s="83"/>
      <c r="I621" s="83"/>
      <c r="J621" s="83"/>
      <c r="K621" s="83"/>
      <c r="L621" s="83"/>
      <c r="M621" s="83"/>
      <c r="N621" s="83"/>
      <c r="O621" s="83"/>
      <c r="P621" s="728"/>
      <c r="Q621" s="83"/>
      <c r="R621" s="83"/>
      <c r="S621" s="83"/>
      <c r="T621" s="83"/>
      <c r="U621" s="83"/>
      <c r="V621" s="83"/>
      <c r="W621" s="83"/>
      <c r="X621" s="83"/>
      <c r="Y621" s="83"/>
      <c r="Z621" s="83"/>
      <c r="AA621" s="83"/>
      <c r="AB621" s="83"/>
      <c r="AC621" s="83"/>
      <c r="AE621" s="194"/>
    </row>
    <row r="622" spans="1:31" s="961" customFormat="1" ht="15.75">
      <c r="A622" s="82"/>
      <c r="B622" s="83"/>
      <c r="C622" s="83"/>
      <c r="D622" s="83"/>
      <c r="E622" s="83"/>
      <c r="F622" s="83"/>
      <c r="G622" s="83"/>
      <c r="H622" s="83"/>
      <c r="I622" s="83"/>
      <c r="J622" s="83"/>
      <c r="K622" s="83"/>
      <c r="L622" s="83"/>
      <c r="M622" s="83"/>
      <c r="N622" s="83"/>
      <c r="O622" s="83"/>
      <c r="P622" s="728"/>
      <c r="Q622" s="83"/>
      <c r="R622" s="83"/>
      <c r="S622" s="83"/>
      <c r="T622" s="83"/>
      <c r="U622" s="83"/>
      <c r="V622" s="83"/>
      <c r="W622" s="83"/>
      <c r="X622" s="83"/>
      <c r="Y622" s="83"/>
      <c r="Z622" s="83"/>
      <c r="AA622" s="83"/>
      <c r="AB622" s="83"/>
      <c r="AC622" s="83"/>
      <c r="AE622" s="194"/>
    </row>
    <row r="623" spans="1:31" s="961" customFormat="1" ht="15.75">
      <c r="A623" s="82"/>
      <c r="B623" s="83"/>
      <c r="C623" s="83"/>
      <c r="D623" s="83"/>
      <c r="E623" s="83"/>
      <c r="F623" s="83"/>
      <c r="G623" s="83"/>
      <c r="H623" s="83"/>
      <c r="I623" s="83"/>
      <c r="J623" s="83"/>
      <c r="K623" s="83"/>
      <c r="L623" s="83"/>
      <c r="M623" s="83"/>
      <c r="N623" s="83"/>
      <c r="O623" s="83"/>
      <c r="P623" s="728"/>
      <c r="Q623" s="83"/>
      <c r="R623" s="83"/>
      <c r="S623" s="83"/>
      <c r="T623" s="83"/>
      <c r="U623" s="83"/>
      <c r="V623" s="83"/>
      <c r="W623" s="83"/>
      <c r="X623" s="83"/>
      <c r="Y623" s="83"/>
      <c r="Z623" s="83"/>
      <c r="AA623" s="83"/>
      <c r="AB623" s="83"/>
      <c r="AC623" s="83"/>
      <c r="AE623" s="194"/>
    </row>
    <row r="624" spans="1:31" s="961" customFormat="1" ht="15.75">
      <c r="A624" s="82"/>
      <c r="B624" s="83"/>
      <c r="C624" s="83"/>
      <c r="D624" s="83"/>
      <c r="E624" s="83"/>
      <c r="F624" s="83"/>
      <c r="G624" s="83"/>
      <c r="H624" s="83"/>
      <c r="I624" s="83"/>
      <c r="J624" s="83"/>
      <c r="K624" s="83"/>
      <c r="L624" s="83"/>
      <c r="M624" s="83"/>
      <c r="N624" s="83"/>
      <c r="O624" s="83"/>
      <c r="P624" s="728"/>
      <c r="Q624" s="83"/>
      <c r="R624" s="83"/>
      <c r="S624" s="83"/>
      <c r="T624" s="83"/>
      <c r="U624" s="83"/>
      <c r="V624" s="83"/>
      <c r="W624" s="83"/>
      <c r="X624" s="83"/>
      <c r="Y624" s="83"/>
      <c r="Z624" s="83"/>
      <c r="AA624" s="83"/>
      <c r="AB624" s="83"/>
      <c r="AC624" s="83"/>
      <c r="AE624" s="194"/>
    </row>
    <row r="625" spans="1:31" s="961" customFormat="1" ht="15.75">
      <c r="A625" s="82"/>
      <c r="B625" s="83"/>
      <c r="C625" s="83"/>
      <c r="D625" s="83"/>
      <c r="E625" s="83"/>
      <c r="F625" s="83"/>
      <c r="G625" s="83"/>
      <c r="H625" s="83"/>
      <c r="I625" s="83"/>
      <c r="J625" s="83"/>
      <c r="K625" s="83"/>
      <c r="L625" s="83"/>
      <c r="M625" s="83"/>
      <c r="N625" s="83"/>
      <c r="O625" s="83"/>
      <c r="P625" s="728"/>
      <c r="Q625" s="83"/>
      <c r="R625" s="83"/>
      <c r="S625" s="83"/>
      <c r="T625" s="83"/>
      <c r="U625" s="83"/>
      <c r="V625" s="83"/>
      <c r="W625" s="83"/>
      <c r="X625" s="83"/>
      <c r="Y625" s="83"/>
      <c r="Z625" s="83"/>
      <c r="AA625" s="83"/>
      <c r="AB625" s="83"/>
      <c r="AC625" s="83"/>
      <c r="AE625" s="194"/>
    </row>
    <row r="626" spans="1:31" s="961" customFormat="1" ht="15.75">
      <c r="A626" s="82"/>
      <c r="B626" s="83"/>
      <c r="C626" s="83"/>
      <c r="D626" s="83"/>
      <c r="E626" s="83"/>
      <c r="F626" s="83"/>
      <c r="G626" s="83"/>
      <c r="H626" s="83"/>
      <c r="I626" s="83"/>
      <c r="J626" s="83"/>
      <c r="K626" s="83"/>
      <c r="L626" s="83"/>
      <c r="M626" s="83"/>
      <c r="N626" s="83"/>
      <c r="O626" s="83"/>
      <c r="P626" s="728"/>
      <c r="Q626" s="83"/>
      <c r="R626" s="83"/>
      <c r="S626" s="83"/>
      <c r="T626" s="83"/>
      <c r="U626" s="83"/>
      <c r="V626" s="83"/>
      <c r="W626" s="83"/>
      <c r="X626" s="83"/>
      <c r="Y626" s="83"/>
      <c r="Z626" s="83"/>
      <c r="AA626" s="83"/>
      <c r="AB626" s="83"/>
      <c r="AC626" s="83"/>
      <c r="AE626" s="194"/>
    </row>
    <row r="627" spans="1:31" s="961" customFormat="1" ht="15.75">
      <c r="A627" s="82"/>
      <c r="B627" s="83"/>
      <c r="C627" s="83"/>
      <c r="D627" s="83"/>
      <c r="E627" s="83"/>
      <c r="F627" s="83"/>
      <c r="G627" s="83"/>
      <c r="H627" s="83"/>
      <c r="I627" s="83"/>
      <c r="J627" s="83"/>
      <c r="K627" s="83"/>
      <c r="L627" s="83"/>
      <c r="M627" s="83"/>
      <c r="N627" s="83"/>
      <c r="O627" s="83"/>
      <c r="P627" s="728"/>
      <c r="Q627" s="83"/>
      <c r="R627" s="83"/>
      <c r="S627" s="83"/>
      <c r="T627" s="83"/>
      <c r="U627" s="83"/>
      <c r="V627" s="83"/>
      <c r="W627" s="83"/>
      <c r="X627" s="83"/>
      <c r="Y627" s="83"/>
      <c r="Z627" s="83"/>
      <c r="AA627" s="83"/>
      <c r="AB627" s="83"/>
      <c r="AC627" s="83"/>
      <c r="AE627" s="194"/>
    </row>
    <row r="628" spans="1:31" s="961" customFormat="1" ht="15.75">
      <c r="A628" s="82"/>
      <c r="B628" s="83"/>
      <c r="C628" s="83"/>
      <c r="D628" s="83"/>
      <c r="E628" s="83"/>
      <c r="F628" s="83"/>
      <c r="G628" s="83"/>
      <c r="H628" s="83"/>
      <c r="I628" s="83"/>
      <c r="J628" s="83"/>
      <c r="K628" s="83"/>
      <c r="L628" s="83"/>
      <c r="M628" s="83"/>
      <c r="N628" s="83"/>
      <c r="O628" s="83"/>
      <c r="P628" s="728"/>
      <c r="Q628" s="83"/>
      <c r="R628" s="83"/>
      <c r="S628" s="83"/>
      <c r="T628" s="83"/>
      <c r="U628" s="83"/>
      <c r="V628" s="83"/>
      <c r="W628" s="83"/>
      <c r="X628" s="83"/>
      <c r="Y628" s="83"/>
      <c r="Z628" s="83"/>
      <c r="AA628" s="83"/>
      <c r="AB628" s="83"/>
      <c r="AC628" s="83"/>
      <c r="AE628" s="194"/>
    </row>
    <row r="629" spans="1:31" s="961" customFormat="1" ht="15.75">
      <c r="A629" s="82"/>
      <c r="B629" s="83"/>
      <c r="C629" s="83"/>
      <c r="D629" s="83"/>
      <c r="E629" s="83"/>
      <c r="F629" s="83"/>
      <c r="G629" s="83"/>
      <c r="H629" s="83"/>
      <c r="I629" s="83"/>
      <c r="J629" s="83"/>
      <c r="K629" s="83"/>
      <c r="L629" s="83"/>
      <c r="M629" s="83"/>
      <c r="N629" s="83"/>
      <c r="O629" s="83"/>
      <c r="P629" s="728"/>
      <c r="Q629" s="83"/>
      <c r="R629" s="83"/>
      <c r="S629" s="83"/>
      <c r="T629" s="83"/>
      <c r="U629" s="83"/>
      <c r="V629" s="83"/>
      <c r="W629" s="83"/>
      <c r="X629" s="83"/>
      <c r="Y629" s="83"/>
      <c r="Z629" s="83"/>
      <c r="AA629" s="83"/>
      <c r="AB629" s="83"/>
      <c r="AC629" s="83"/>
      <c r="AE629" s="194"/>
    </row>
    <row r="630" spans="1:31" s="961" customFormat="1" ht="15.75">
      <c r="A630" s="82"/>
      <c r="B630" s="83"/>
      <c r="C630" s="83"/>
      <c r="D630" s="83"/>
      <c r="E630" s="83"/>
      <c r="F630" s="83"/>
      <c r="G630" s="83"/>
      <c r="H630" s="83"/>
      <c r="I630" s="83"/>
      <c r="J630" s="83"/>
      <c r="K630" s="83"/>
      <c r="L630" s="83"/>
      <c r="M630" s="83"/>
      <c r="N630" s="83"/>
      <c r="O630" s="83"/>
      <c r="P630" s="728"/>
      <c r="Q630" s="83"/>
      <c r="R630" s="83"/>
      <c r="S630" s="83"/>
      <c r="T630" s="83"/>
      <c r="U630" s="83"/>
      <c r="V630" s="83"/>
      <c r="W630" s="83"/>
      <c r="X630" s="83"/>
      <c r="Y630" s="83"/>
      <c r="Z630" s="83"/>
      <c r="AA630" s="83"/>
      <c r="AB630" s="83"/>
      <c r="AC630" s="83"/>
      <c r="AE630" s="194"/>
    </row>
    <row r="631" spans="1:31" s="961" customFormat="1" ht="15.75">
      <c r="A631" s="82"/>
      <c r="B631" s="83"/>
      <c r="C631" s="83"/>
      <c r="D631" s="83"/>
      <c r="E631" s="83"/>
      <c r="F631" s="83"/>
      <c r="G631" s="83"/>
      <c r="H631" s="83"/>
      <c r="I631" s="83"/>
      <c r="J631" s="83"/>
      <c r="K631" s="83"/>
      <c r="L631" s="83"/>
      <c r="M631" s="83"/>
      <c r="N631" s="83"/>
      <c r="O631" s="83"/>
      <c r="P631" s="728"/>
      <c r="Q631" s="83"/>
      <c r="R631" s="83"/>
      <c r="S631" s="83"/>
      <c r="T631" s="83"/>
      <c r="U631" s="83"/>
      <c r="V631" s="83"/>
      <c r="W631" s="83"/>
      <c r="X631" s="83"/>
      <c r="Y631" s="83"/>
      <c r="Z631" s="83"/>
      <c r="AA631" s="83"/>
      <c r="AB631" s="83"/>
      <c r="AC631" s="83"/>
      <c r="AE631" s="194"/>
    </row>
    <row r="632" spans="1:31" s="961" customFormat="1" ht="15.75">
      <c r="A632" s="82"/>
      <c r="B632" s="83"/>
      <c r="C632" s="83"/>
      <c r="D632" s="83"/>
      <c r="E632" s="83"/>
      <c r="F632" s="83"/>
      <c r="G632" s="83"/>
      <c r="H632" s="83"/>
      <c r="I632" s="83"/>
      <c r="J632" s="83"/>
      <c r="K632" s="83"/>
      <c r="L632" s="83"/>
      <c r="M632" s="83"/>
      <c r="N632" s="83"/>
      <c r="O632" s="83"/>
      <c r="P632" s="728"/>
      <c r="Q632" s="83"/>
      <c r="R632" s="83"/>
      <c r="S632" s="83"/>
      <c r="T632" s="83"/>
      <c r="U632" s="83"/>
      <c r="V632" s="83"/>
      <c r="W632" s="83"/>
      <c r="X632" s="83"/>
      <c r="Y632" s="83"/>
      <c r="Z632" s="83"/>
      <c r="AA632" s="83"/>
      <c r="AB632" s="83"/>
      <c r="AC632" s="83"/>
      <c r="AE632" s="194"/>
    </row>
    <row r="633" spans="1:31" s="961" customFormat="1" ht="15.75">
      <c r="A633" s="82"/>
      <c r="B633" s="83"/>
      <c r="C633" s="83"/>
      <c r="D633" s="83"/>
      <c r="E633" s="83"/>
      <c r="F633" s="83"/>
      <c r="G633" s="83"/>
      <c r="H633" s="83"/>
      <c r="I633" s="83"/>
      <c r="J633" s="83"/>
      <c r="K633" s="83"/>
      <c r="L633" s="83"/>
      <c r="M633" s="83"/>
      <c r="N633" s="83"/>
      <c r="O633" s="83"/>
      <c r="P633" s="728"/>
      <c r="Q633" s="83"/>
      <c r="R633" s="83"/>
      <c r="S633" s="83"/>
      <c r="T633" s="83"/>
      <c r="U633" s="83"/>
      <c r="V633" s="83"/>
      <c r="W633" s="83"/>
      <c r="X633" s="83"/>
      <c r="Y633" s="83"/>
      <c r="Z633" s="83"/>
      <c r="AA633" s="83"/>
      <c r="AB633" s="83"/>
      <c r="AC633" s="83"/>
      <c r="AE633" s="194"/>
    </row>
    <row r="634" spans="1:31" s="961" customFormat="1" ht="15.75">
      <c r="A634" s="82"/>
      <c r="B634" s="83"/>
      <c r="C634" s="83"/>
      <c r="D634" s="83"/>
      <c r="E634" s="83"/>
      <c r="F634" s="83"/>
      <c r="G634" s="83"/>
      <c r="H634" s="83"/>
      <c r="I634" s="83"/>
      <c r="J634" s="83"/>
      <c r="K634" s="83"/>
      <c r="L634" s="83"/>
      <c r="M634" s="83"/>
      <c r="N634" s="83"/>
      <c r="O634" s="83"/>
      <c r="P634" s="728"/>
      <c r="Q634" s="83"/>
      <c r="R634" s="83"/>
      <c r="S634" s="83"/>
      <c r="T634" s="83"/>
      <c r="U634" s="83"/>
      <c r="V634" s="83"/>
      <c r="W634" s="83"/>
      <c r="X634" s="83"/>
      <c r="Y634" s="83"/>
      <c r="Z634" s="83"/>
      <c r="AA634" s="83"/>
      <c r="AB634" s="83"/>
      <c r="AC634" s="83"/>
      <c r="AE634" s="194"/>
    </row>
    <row r="635" spans="1:31" s="961" customFormat="1" ht="15.75">
      <c r="A635" s="82"/>
      <c r="B635" s="83"/>
      <c r="C635" s="83"/>
      <c r="D635" s="83"/>
      <c r="E635" s="83"/>
      <c r="F635" s="83"/>
      <c r="G635" s="83"/>
      <c r="H635" s="83"/>
      <c r="I635" s="83"/>
      <c r="J635" s="83"/>
      <c r="K635" s="83"/>
      <c r="L635" s="83"/>
      <c r="M635" s="83"/>
      <c r="N635" s="83"/>
      <c r="O635" s="83"/>
      <c r="P635" s="728"/>
      <c r="Q635" s="83"/>
      <c r="R635" s="83"/>
      <c r="S635" s="83"/>
      <c r="T635" s="83"/>
      <c r="U635" s="83"/>
      <c r="V635" s="83"/>
      <c r="W635" s="83"/>
      <c r="X635" s="83"/>
      <c r="Y635" s="83"/>
      <c r="Z635" s="83"/>
      <c r="AA635" s="83"/>
      <c r="AB635" s="83"/>
      <c r="AC635" s="83"/>
      <c r="AE635" s="194"/>
    </row>
    <row r="636" spans="1:31" s="961" customFormat="1" ht="15.75">
      <c r="A636" s="82"/>
      <c r="B636" s="83"/>
      <c r="C636" s="83"/>
      <c r="D636" s="83"/>
      <c r="E636" s="83"/>
      <c r="F636" s="83"/>
      <c r="G636" s="83"/>
      <c r="H636" s="83"/>
      <c r="I636" s="83"/>
      <c r="J636" s="83"/>
      <c r="K636" s="83"/>
      <c r="L636" s="83"/>
      <c r="M636" s="83"/>
      <c r="N636" s="83"/>
      <c r="O636" s="83"/>
      <c r="P636" s="728"/>
      <c r="Q636" s="83"/>
      <c r="R636" s="83"/>
      <c r="S636" s="83"/>
      <c r="T636" s="83"/>
      <c r="U636" s="83"/>
      <c r="V636" s="83"/>
      <c r="W636" s="83"/>
      <c r="X636" s="83"/>
      <c r="Y636" s="83"/>
      <c r="Z636" s="83"/>
      <c r="AA636" s="83"/>
      <c r="AB636" s="83"/>
      <c r="AC636" s="83"/>
      <c r="AE636" s="194"/>
    </row>
    <row r="637" spans="1:31" s="961" customFormat="1" ht="15.75">
      <c r="A637" s="82"/>
      <c r="B637" s="83"/>
      <c r="C637" s="83"/>
      <c r="D637" s="83"/>
      <c r="E637" s="83"/>
      <c r="F637" s="83"/>
      <c r="G637" s="83"/>
      <c r="H637" s="83"/>
      <c r="I637" s="83"/>
      <c r="J637" s="83"/>
      <c r="K637" s="83"/>
      <c r="L637" s="83"/>
      <c r="M637" s="83"/>
      <c r="N637" s="83"/>
      <c r="O637" s="83"/>
      <c r="P637" s="728"/>
      <c r="Q637" s="83"/>
      <c r="R637" s="83"/>
      <c r="S637" s="83"/>
      <c r="T637" s="83"/>
      <c r="U637" s="83"/>
      <c r="V637" s="83"/>
      <c r="W637" s="83"/>
      <c r="X637" s="83"/>
      <c r="Y637" s="83"/>
      <c r="Z637" s="83"/>
      <c r="AA637" s="83"/>
      <c r="AB637" s="83"/>
      <c r="AC637" s="83"/>
      <c r="AE637" s="194"/>
    </row>
    <row r="638" spans="1:31" s="961" customFormat="1" ht="15.75">
      <c r="A638" s="82"/>
      <c r="B638" s="83"/>
      <c r="C638" s="83"/>
      <c r="D638" s="83"/>
      <c r="E638" s="83"/>
      <c r="F638" s="83"/>
      <c r="G638" s="83"/>
      <c r="H638" s="83"/>
      <c r="I638" s="83"/>
      <c r="J638" s="83"/>
      <c r="K638" s="83"/>
      <c r="L638" s="83"/>
      <c r="M638" s="83"/>
      <c r="N638" s="83"/>
      <c r="O638" s="83"/>
      <c r="P638" s="728"/>
      <c r="Q638" s="83"/>
      <c r="R638" s="83"/>
      <c r="S638" s="83"/>
      <c r="T638" s="83"/>
      <c r="U638" s="83"/>
      <c r="V638" s="83"/>
      <c r="W638" s="83"/>
      <c r="X638" s="83"/>
      <c r="Y638" s="83"/>
      <c r="Z638" s="83"/>
      <c r="AA638" s="83"/>
      <c r="AB638" s="83"/>
      <c r="AC638" s="83"/>
      <c r="AE638" s="194"/>
    </row>
    <row r="639" spans="1:31" s="961" customFormat="1" ht="15.75">
      <c r="A639" s="82"/>
      <c r="B639" s="83"/>
      <c r="C639" s="83"/>
      <c r="D639" s="83"/>
      <c r="E639" s="83"/>
      <c r="F639" s="83"/>
      <c r="G639" s="83"/>
      <c r="H639" s="83"/>
      <c r="I639" s="83"/>
      <c r="J639" s="83"/>
      <c r="K639" s="83"/>
      <c r="L639" s="83"/>
      <c r="M639" s="83"/>
      <c r="N639" s="83"/>
      <c r="O639" s="83"/>
      <c r="P639" s="728"/>
      <c r="Q639" s="83"/>
      <c r="R639" s="83"/>
      <c r="S639" s="83"/>
      <c r="T639" s="83"/>
      <c r="U639" s="83"/>
      <c r="V639" s="83"/>
      <c r="W639" s="83"/>
      <c r="X639" s="83"/>
      <c r="Y639" s="83"/>
      <c r="Z639" s="83"/>
      <c r="AA639" s="83"/>
      <c r="AB639" s="83"/>
      <c r="AC639" s="83"/>
      <c r="AE639" s="194"/>
    </row>
    <row r="640" spans="1:31" s="961" customFormat="1" ht="15.75">
      <c r="A640" s="82"/>
      <c r="B640" s="83"/>
      <c r="C640" s="83"/>
      <c r="D640" s="83"/>
      <c r="E640" s="83"/>
      <c r="F640" s="83"/>
      <c r="G640" s="83"/>
      <c r="H640" s="83"/>
      <c r="I640" s="83"/>
      <c r="J640" s="83"/>
      <c r="K640" s="83"/>
      <c r="L640" s="83"/>
      <c r="M640" s="83"/>
      <c r="N640" s="83"/>
      <c r="O640" s="83"/>
      <c r="P640" s="728"/>
      <c r="Q640" s="83"/>
      <c r="R640" s="83"/>
      <c r="S640" s="83"/>
      <c r="T640" s="83"/>
      <c r="U640" s="83"/>
      <c r="V640" s="83"/>
      <c r="W640" s="83"/>
      <c r="X640" s="83"/>
      <c r="Y640" s="83"/>
      <c r="Z640" s="83"/>
      <c r="AA640" s="83"/>
      <c r="AB640" s="83"/>
      <c r="AC640" s="83"/>
      <c r="AE640" s="194"/>
    </row>
    <row r="641" spans="1:31" s="961" customFormat="1" ht="15.75">
      <c r="A641" s="82"/>
      <c r="B641" s="83"/>
      <c r="C641" s="83"/>
      <c r="D641" s="83"/>
      <c r="E641" s="83"/>
      <c r="F641" s="83"/>
      <c r="G641" s="83"/>
      <c r="H641" s="83"/>
      <c r="I641" s="83"/>
      <c r="J641" s="83"/>
      <c r="K641" s="83"/>
      <c r="L641" s="83"/>
      <c r="M641" s="83"/>
      <c r="N641" s="83"/>
      <c r="O641" s="83"/>
      <c r="P641" s="728"/>
      <c r="Q641" s="83"/>
      <c r="R641" s="83"/>
      <c r="S641" s="83"/>
      <c r="T641" s="83"/>
      <c r="U641" s="83"/>
      <c r="V641" s="83"/>
      <c r="W641" s="83"/>
      <c r="X641" s="83"/>
      <c r="Y641" s="83"/>
      <c r="Z641" s="83"/>
      <c r="AA641" s="83"/>
      <c r="AB641" s="83"/>
      <c r="AC641" s="83"/>
      <c r="AE641" s="194"/>
    </row>
    <row r="642" spans="1:31" s="961" customFormat="1" ht="15.75">
      <c r="A642" s="82"/>
      <c r="B642" s="83"/>
      <c r="C642" s="83"/>
      <c r="D642" s="83"/>
      <c r="E642" s="83"/>
      <c r="F642" s="83"/>
      <c r="G642" s="83"/>
      <c r="H642" s="83"/>
      <c r="I642" s="83"/>
      <c r="J642" s="83"/>
      <c r="K642" s="83"/>
      <c r="L642" s="83"/>
      <c r="M642" s="83"/>
      <c r="N642" s="83"/>
      <c r="O642" s="83"/>
      <c r="P642" s="728"/>
      <c r="Q642" s="83"/>
      <c r="R642" s="83"/>
      <c r="S642" s="83"/>
      <c r="T642" s="83"/>
      <c r="U642" s="83"/>
      <c r="V642" s="83"/>
      <c r="W642" s="83"/>
      <c r="X642" s="83"/>
      <c r="Y642" s="83"/>
      <c r="Z642" s="83"/>
      <c r="AA642" s="83"/>
      <c r="AB642" s="83"/>
      <c r="AC642" s="83"/>
      <c r="AE642" s="194"/>
    </row>
    <row r="643" spans="1:31" s="961" customFormat="1" ht="15.75">
      <c r="A643" s="82"/>
      <c r="B643" s="83"/>
      <c r="C643" s="83"/>
      <c r="D643" s="83"/>
      <c r="E643" s="83"/>
      <c r="F643" s="83"/>
      <c r="G643" s="83"/>
      <c r="H643" s="83"/>
      <c r="I643" s="83"/>
      <c r="J643" s="83"/>
      <c r="K643" s="83"/>
      <c r="L643" s="83"/>
      <c r="M643" s="83"/>
      <c r="N643" s="83"/>
      <c r="O643" s="83"/>
      <c r="P643" s="728"/>
      <c r="Q643" s="83"/>
      <c r="R643" s="83"/>
      <c r="S643" s="83"/>
      <c r="T643" s="83"/>
      <c r="U643" s="83"/>
      <c r="V643" s="83"/>
      <c r="W643" s="83"/>
      <c r="X643" s="83"/>
      <c r="Y643" s="83"/>
      <c r="Z643" s="83"/>
      <c r="AA643" s="83"/>
      <c r="AB643" s="83"/>
      <c r="AC643" s="83"/>
      <c r="AE643" s="194"/>
    </row>
    <row r="644" spans="1:31" s="961" customFormat="1" ht="15.75">
      <c r="A644" s="82"/>
      <c r="B644" s="83"/>
      <c r="C644" s="83"/>
      <c r="D644" s="83"/>
      <c r="E644" s="83"/>
      <c r="F644" s="83"/>
      <c r="G644" s="83"/>
      <c r="H644" s="83"/>
      <c r="I644" s="83"/>
      <c r="J644" s="83"/>
      <c r="K644" s="83"/>
      <c r="L644" s="83"/>
      <c r="M644" s="83"/>
      <c r="N644" s="83"/>
      <c r="O644" s="83"/>
      <c r="P644" s="728"/>
      <c r="Q644" s="83"/>
      <c r="R644" s="83"/>
      <c r="S644" s="83"/>
      <c r="T644" s="83"/>
      <c r="U644" s="83"/>
      <c r="V644" s="83"/>
      <c r="W644" s="83"/>
      <c r="X644" s="83"/>
      <c r="Y644" s="83"/>
      <c r="Z644" s="83"/>
      <c r="AA644" s="83"/>
      <c r="AB644" s="83"/>
      <c r="AC644" s="83"/>
      <c r="AE644" s="194"/>
    </row>
    <row r="645" spans="1:31" s="961" customFormat="1" ht="15.75">
      <c r="A645" s="82"/>
      <c r="B645" s="83"/>
      <c r="C645" s="83"/>
      <c r="D645" s="83"/>
      <c r="E645" s="83"/>
      <c r="F645" s="83"/>
      <c r="G645" s="83"/>
      <c r="H645" s="83"/>
      <c r="I645" s="83"/>
      <c r="J645" s="83"/>
      <c r="K645" s="83"/>
      <c r="L645" s="83"/>
      <c r="M645" s="83"/>
      <c r="N645" s="83"/>
      <c r="O645" s="83"/>
      <c r="P645" s="728"/>
      <c r="Q645" s="83"/>
      <c r="R645" s="83"/>
      <c r="S645" s="83"/>
      <c r="T645" s="83"/>
      <c r="U645" s="83"/>
      <c r="V645" s="83"/>
      <c r="W645" s="83"/>
      <c r="X645" s="83"/>
      <c r="Y645" s="83"/>
      <c r="Z645" s="83"/>
      <c r="AA645" s="83"/>
      <c r="AB645" s="83"/>
      <c r="AC645" s="83"/>
      <c r="AE645" s="194"/>
    </row>
    <row r="646" spans="1:31" s="961" customFormat="1" ht="15.75">
      <c r="A646" s="82"/>
      <c r="B646" s="83"/>
      <c r="C646" s="83"/>
      <c r="D646" s="83"/>
      <c r="E646" s="83"/>
      <c r="F646" s="83"/>
      <c r="G646" s="83"/>
      <c r="H646" s="83"/>
      <c r="I646" s="83"/>
      <c r="J646" s="83"/>
      <c r="K646" s="83"/>
      <c r="L646" s="83"/>
      <c r="M646" s="83"/>
      <c r="N646" s="83"/>
      <c r="O646" s="83"/>
      <c r="P646" s="728"/>
      <c r="Q646" s="83"/>
      <c r="R646" s="83"/>
      <c r="S646" s="83"/>
      <c r="T646" s="83"/>
      <c r="U646" s="83"/>
      <c r="V646" s="83"/>
      <c r="W646" s="83"/>
      <c r="X646" s="83"/>
      <c r="Y646" s="83"/>
      <c r="Z646" s="83"/>
      <c r="AA646" s="83"/>
      <c r="AB646" s="83"/>
      <c r="AC646" s="83"/>
      <c r="AE646" s="194"/>
    </row>
    <row r="647" spans="1:31" s="961" customFormat="1" ht="15.75">
      <c r="A647" s="82"/>
      <c r="B647" s="83"/>
      <c r="C647" s="83"/>
      <c r="D647" s="83"/>
      <c r="E647" s="83"/>
      <c r="F647" s="83"/>
      <c r="G647" s="83"/>
      <c r="H647" s="83"/>
      <c r="I647" s="83"/>
      <c r="J647" s="83"/>
      <c r="K647" s="83"/>
      <c r="L647" s="83"/>
      <c r="M647" s="83"/>
      <c r="N647" s="83"/>
      <c r="O647" s="83"/>
      <c r="P647" s="728"/>
      <c r="Q647" s="83"/>
      <c r="R647" s="83"/>
      <c r="S647" s="83"/>
      <c r="T647" s="83"/>
      <c r="U647" s="83"/>
      <c r="V647" s="83"/>
      <c r="W647" s="83"/>
      <c r="X647" s="83"/>
      <c r="Y647" s="83"/>
      <c r="Z647" s="83"/>
      <c r="AA647" s="83"/>
      <c r="AB647" s="83"/>
      <c r="AC647" s="83"/>
      <c r="AE647" s="194"/>
    </row>
    <row r="648" spans="1:31" s="961" customFormat="1" ht="15.75">
      <c r="A648" s="82"/>
      <c r="B648" s="83"/>
      <c r="C648" s="83"/>
      <c r="D648" s="83"/>
      <c r="E648" s="83"/>
      <c r="F648" s="83"/>
      <c r="G648" s="83"/>
      <c r="H648" s="83"/>
      <c r="I648" s="83"/>
      <c r="J648" s="83"/>
      <c r="K648" s="83"/>
      <c r="L648" s="83"/>
      <c r="M648" s="83"/>
      <c r="N648" s="83"/>
      <c r="O648" s="83"/>
      <c r="P648" s="728"/>
      <c r="Q648" s="83"/>
      <c r="R648" s="83"/>
      <c r="S648" s="83"/>
      <c r="T648" s="83"/>
      <c r="U648" s="83"/>
      <c r="V648" s="83"/>
      <c r="W648" s="83"/>
      <c r="X648" s="83"/>
      <c r="Y648" s="83"/>
      <c r="Z648" s="83"/>
      <c r="AA648" s="83"/>
      <c r="AB648" s="83"/>
      <c r="AC648" s="83"/>
      <c r="AE648" s="194"/>
    </row>
    <row r="649" spans="1:31" s="961" customFormat="1" ht="15.75">
      <c r="A649" s="82"/>
      <c r="B649" s="83"/>
      <c r="C649" s="83"/>
      <c r="D649" s="83"/>
      <c r="E649" s="83"/>
      <c r="F649" s="83"/>
      <c r="G649" s="83"/>
      <c r="H649" s="83"/>
      <c r="I649" s="83"/>
      <c r="J649" s="83"/>
      <c r="K649" s="83"/>
      <c r="L649" s="83"/>
      <c r="M649" s="83"/>
      <c r="N649" s="83"/>
      <c r="O649" s="83"/>
      <c r="P649" s="728"/>
      <c r="Q649" s="83"/>
      <c r="R649" s="83"/>
      <c r="S649" s="83"/>
      <c r="T649" s="83"/>
      <c r="U649" s="83"/>
      <c r="V649" s="83"/>
      <c r="W649" s="83"/>
      <c r="X649" s="83"/>
      <c r="Y649" s="83"/>
      <c r="Z649" s="83"/>
      <c r="AA649" s="83"/>
      <c r="AB649" s="83"/>
      <c r="AC649" s="83"/>
      <c r="AE649" s="194"/>
    </row>
  </sheetData>
  <mergeCells count="20">
    <mergeCell ref="A175:P175"/>
    <mergeCell ref="A87:P87"/>
    <mergeCell ref="A93:AE93"/>
    <mergeCell ref="A131:P131"/>
    <mergeCell ref="A136:AE136"/>
    <mergeCell ref="A137:AE137"/>
    <mergeCell ref="A134:AE134"/>
    <mergeCell ref="A90:AE90"/>
    <mergeCell ref="A91:AE91"/>
    <mergeCell ref="A92:AE92"/>
    <mergeCell ref="A135:AE135"/>
    <mergeCell ref="A46:AE46"/>
    <mergeCell ref="A47:AE47"/>
    <mergeCell ref="A48:AE48"/>
    <mergeCell ref="A49:AE49"/>
    <mergeCell ref="A43:P43"/>
    <mergeCell ref="A2:AE2"/>
    <mergeCell ref="A3:AE3"/>
    <mergeCell ref="A4:AE4"/>
    <mergeCell ref="A5:AE5"/>
  </mergeCells>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4"/>
  <sheetViews>
    <sheetView zoomScale="75" workbookViewId="0">
      <selection activeCell="V14" sqref="V14"/>
    </sheetView>
  </sheetViews>
  <sheetFormatPr defaultColWidth="17.7109375" defaultRowHeight="15"/>
  <cols>
    <col min="1" max="1" width="17.5703125" style="155" customWidth="1"/>
    <col min="2" max="2" width="16.42578125" style="961" customWidth="1"/>
    <col min="3" max="7" width="11.140625" style="961" customWidth="1"/>
    <col min="8" max="13" width="11.85546875" style="961" customWidth="1"/>
    <col min="14" max="17" width="11.28515625" style="961" customWidth="1"/>
    <col min="18" max="19" width="15.140625" style="961" customWidth="1"/>
    <col min="20" max="20" width="4" style="961" customWidth="1"/>
    <col min="21" max="256" width="17.7109375" style="961"/>
    <col min="257" max="257" width="17.5703125" style="961" customWidth="1"/>
    <col min="258" max="258" width="16.42578125" style="961" customWidth="1"/>
    <col min="259" max="263" width="11.140625" style="961" customWidth="1"/>
    <col min="264" max="269" width="11.85546875" style="961" customWidth="1"/>
    <col min="270" max="273" width="11.28515625" style="961" customWidth="1"/>
    <col min="274" max="275" width="15.140625" style="961" customWidth="1"/>
    <col min="276" max="276" width="4" style="961" customWidth="1"/>
    <col min="277" max="512" width="17.7109375" style="961"/>
    <col min="513" max="513" width="17.5703125" style="961" customWidth="1"/>
    <col min="514" max="514" width="16.42578125" style="961" customWidth="1"/>
    <col min="515" max="519" width="11.140625" style="961" customWidth="1"/>
    <col min="520" max="525" width="11.85546875" style="961" customWidth="1"/>
    <col min="526" max="529" width="11.28515625" style="961" customWidth="1"/>
    <col min="530" max="531" width="15.140625" style="961" customWidth="1"/>
    <col min="532" max="532" width="4" style="961" customWidth="1"/>
    <col min="533" max="768" width="17.7109375" style="961"/>
    <col min="769" max="769" width="17.5703125" style="961" customWidth="1"/>
    <col min="770" max="770" width="16.42578125" style="961" customWidth="1"/>
    <col min="771" max="775" width="11.140625" style="961" customWidth="1"/>
    <col min="776" max="781" width="11.85546875" style="961" customWidth="1"/>
    <col min="782" max="785" width="11.28515625" style="961" customWidth="1"/>
    <col min="786" max="787" width="15.140625" style="961" customWidth="1"/>
    <col min="788" max="788" width="4" style="961" customWidth="1"/>
    <col min="789" max="1024" width="17.7109375" style="961"/>
    <col min="1025" max="1025" width="17.5703125" style="961" customWidth="1"/>
    <col min="1026" max="1026" width="16.42578125" style="961" customWidth="1"/>
    <col min="1027" max="1031" width="11.140625" style="961" customWidth="1"/>
    <col min="1032" max="1037" width="11.85546875" style="961" customWidth="1"/>
    <col min="1038" max="1041" width="11.28515625" style="961" customWidth="1"/>
    <col min="1042" max="1043" width="15.140625" style="961" customWidth="1"/>
    <col min="1044" max="1044" width="4" style="961" customWidth="1"/>
    <col min="1045" max="1280" width="17.7109375" style="961"/>
    <col min="1281" max="1281" width="17.5703125" style="961" customWidth="1"/>
    <col min="1282" max="1282" width="16.42578125" style="961" customWidth="1"/>
    <col min="1283" max="1287" width="11.140625" style="961" customWidth="1"/>
    <col min="1288" max="1293" width="11.85546875" style="961" customWidth="1"/>
    <col min="1294" max="1297" width="11.28515625" style="961" customWidth="1"/>
    <col min="1298" max="1299" width="15.140625" style="961" customWidth="1"/>
    <col min="1300" max="1300" width="4" style="961" customWidth="1"/>
    <col min="1301" max="1536" width="17.7109375" style="961"/>
    <col min="1537" max="1537" width="17.5703125" style="961" customWidth="1"/>
    <col min="1538" max="1538" width="16.42578125" style="961" customWidth="1"/>
    <col min="1539" max="1543" width="11.140625" style="961" customWidth="1"/>
    <col min="1544" max="1549" width="11.85546875" style="961" customWidth="1"/>
    <col min="1550" max="1553" width="11.28515625" style="961" customWidth="1"/>
    <col min="1554" max="1555" width="15.140625" style="961" customWidth="1"/>
    <col min="1556" max="1556" width="4" style="961" customWidth="1"/>
    <col min="1557" max="1792" width="17.7109375" style="961"/>
    <col min="1793" max="1793" width="17.5703125" style="961" customWidth="1"/>
    <col min="1794" max="1794" width="16.42578125" style="961" customWidth="1"/>
    <col min="1795" max="1799" width="11.140625" style="961" customWidth="1"/>
    <col min="1800" max="1805" width="11.85546875" style="961" customWidth="1"/>
    <col min="1806" max="1809" width="11.28515625" style="961" customWidth="1"/>
    <col min="1810" max="1811" width="15.140625" style="961" customWidth="1"/>
    <col min="1812" max="1812" width="4" style="961" customWidth="1"/>
    <col min="1813" max="2048" width="17.7109375" style="961"/>
    <col min="2049" max="2049" width="17.5703125" style="961" customWidth="1"/>
    <col min="2050" max="2050" width="16.42578125" style="961" customWidth="1"/>
    <col min="2051" max="2055" width="11.140625" style="961" customWidth="1"/>
    <col min="2056" max="2061" width="11.85546875" style="961" customWidth="1"/>
    <col min="2062" max="2065" width="11.28515625" style="961" customWidth="1"/>
    <col min="2066" max="2067" width="15.140625" style="961" customWidth="1"/>
    <col min="2068" max="2068" width="4" style="961" customWidth="1"/>
    <col min="2069" max="2304" width="17.7109375" style="961"/>
    <col min="2305" max="2305" width="17.5703125" style="961" customWidth="1"/>
    <col min="2306" max="2306" width="16.42578125" style="961" customWidth="1"/>
    <col min="2307" max="2311" width="11.140625" style="961" customWidth="1"/>
    <col min="2312" max="2317" width="11.85546875" style="961" customWidth="1"/>
    <col min="2318" max="2321" width="11.28515625" style="961" customWidth="1"/>
    <col min="2322" max="2323" width="15.140625" style="961" customWidth="1"/>
    <col min="2324" max="2324" width="4" style="961" customWidth="1"/>
    <col min="2325" max="2560" width="17.7109375" style="961"/>
    <col min="2561" max="2561" width="17.5703125" style="961" customWidth="1"/>
    <col min="2562" max="2562" width="16.42578125" style="961" customWidth="1"/>
    <col min="2563" max="2567" width="11.140625" style="961" customWidth="1"/>
    <col min="2568" max="2573" width="11.85546875" style="961" customWidth="1"/>
    <col min="2574" max="2577" width="11.28515625" style="961" customWidth="1"/>
    <col min="2578" max="2579" width="15.140625" style="961" customWidth="1"/>
    <col min="2580" max="2580" width="4" style="961" customWidth="1"/>
    <col min="2581" max="2816" width="17.7109375" style="961"/>
    <col min="2817" max="2817" width="17.5703125" style="961" customWidth="1"/>
    <col min="2818" max="2818" width="16.42578125" style="961" customWidth="1"/>
    <col min="2819" max="2823" width="11.140625" style="961" customWidth="1"/>
    <col min="2824" max="2829" width="11.85546875" style="961" customWidth="1"/>
    <col min="2830" max="2833" width="11.28515625" style="961" customWidth="1"/>
    <col min="2834" max="2835" width="15.140625" style="961" customWidth="1"/>
    <col min="2836" max="2836" width="4" style="961" customWidth="1"/>
    <col min="2837" max="3072" width="17.7109375" style="961"/>
    <col min="3073" max="3073" width="17.5703125" style="961" customWidth="1"/>
    <col min="3074" max="3074" width="16.42578125" style="961" customWidth="1"/>
    <col min="3075" max="3079" width="11.140625" style="961" customWidth="1"/>
    <col min="3080" max="3085" width="11.85546875" style="961" customWidth="1"/>
    <col min="3086" max="3089" width="11.28515625" style="961" customWidth="1"/>
    <col min="3090" max="3091" width="15.140625" style="961" customWidth="1"/>
    <col min="3092" max="3092" width="4" style="961" customWidth="1"/>
    <col min="3093" max="3328" width="17.7109375" style="961"/>
    <col min="3329" max="3329" width="17.5703125" style="961" customWidth="1"/>
    <col min="3330" max="3330" width="16.42578125" style="961" customWidth="1"/>
    <col min="3331" max="3335" width="11.140625" style="961" customWidth="1"/>
    <col min="3336" max="3341" width="11.85546875" style="961" customWidth="1"/>
    <col min="3342" max="3345" width="11.28515625" style="961" customWidth="1"/>
    <col min="3346" max="3347" width="15.140625" style="961" customWidth="1"/>
    <col min="3348" max="3348" width="4" style="961" customWidth="1"/>
    <col min="3349" max="3584" width="17.7109375" style="961"/>
    <col min="3585" max="3585" width="17.5703125" style="961" customWidth="1"/>
    <col min="3586" max="3586" width="16.42578125" style="961" customWidth="1"/>
    <col min="3587" max="3591" width="11.140625" style="961" customWidth="1"/>
    <col min="3592" max="3597" width="11.85546875" style="961" customWidth="1"/>
    <col min="3598" max="3601" width="11.28515625" style="961" customWidth="1"/>
    <col min="3602" max="3603" width="15.140625" style="961" customWidth="1"/>
    <col min="3604" max="3604" width="4" style="961" customWidth="1"/>
    <col min="3605" max="3840" width="17.7109375" style="961"/>
    <col min="3841" max="3841" width="17.5703125" style="961" customWidth="1"/>
    <col min="3842" max="3842" width="16.42578125" style="961" customWidth="1"/>
    <col min="3843" max="3847" width="11.140625" style="961" customWidth="1"/>
    <col min="3848" max="3853" width="11.85546875" style="961" customWidth="1"/>
    <col min="3854" max="3857" width="11.28515625" style="961" customWidth="1"/>
    <col min="3858" max="3859" width="15.140625" style="961" customWidth="1"/>
    <col min="3860" max="3860" width="4" style="961" customWidth="1"/>
    <col min="3861" max="4096" width="17.7109375" style="961"/>
    <col min="4097" max="4097" width="17.5703125" style="961" customWidth="1"/>
    <col min="4098" max="4098" width="16.42578125" style="961" customWidth="1"/>
    <col min="4099" max="4103" width="11.140625" style="961" customWidth="1"/>
    <col min="4104" max="4109" width="11.85546875" style="961" customWidth="1"/>
    <col min="4110" max="4113" width="11.28515625" style="961" customWidth="1"/>
    <col min="4114" max="4115" width="15.140625" style="961" customWidth="1"/>
    <col min="4116" max="4116" width="4" style="961" customWidth="1"/>
    <col min="4117" max="4352" width="17.7109375" style="961"/>
    <col min="4353" max="4353" width="17.5703125" style="961" customWidth="1"/>
    <col min="4354" max="4354" width="16.42578125" style="961" customWidth="1"/>
    <col min="4355" max="4359" width="11.140625" style="961" customWidth="1"/>
    <col min="4360" max="4365" width="11.85546875" style="961" customWidth="1"/>
    <col min="4366" max="4369" width="11.28515625" style="961" customWidth="1"/>
    <col min="4370" max="4371" width="15.140625" style="961" customWidth="1"/>
    <col min="4372" max="4372" width="4" style="961" customWidth="1"/>
    <col min="4373" max="4608" width="17.7109375" style="961"/>
    <col min="4609" max="4609" width="17.5703125" style="961" customWidth="1"/>
    <col min="4610" max="4610" width="16.42578125" style="961" customWidth="1"/>
    <col min="4611" max="4615" width="11.140625" style="961" customWidth="1"/>
    <col min="4616" max="4621" width="11.85546875" style="961" customWidth="1"/>
    <col min="4622" max="4625" width="11.28515625" style="961" customWidth="1"/>
    <col min="4626" max="4627" width="15.140625" style="961" customWidth="1"/>
    <col min="4628" max="4628" width="4" style="961" customWidth="1"/>
    <col min="4629" max="4864" width="17.7109375" style="961"/>
    <col min="4865" max="4865" width="17.5703125" style="961" customWidth="1"/>
    <col min="4866" max="4866" width="16.42578125" style="961" customWidth="1"/>
    <col min="4867" max="4871" width="11.140625" style="961" customWidth="1"/>
    <col min="4872" max="4877" width="11.85546875" style="961" customWidth="1"/>
    <col min="4878" max="4881" width="11.28515625" style="961" customWidth="1"/>
    <col min="4882" max="4883" width="15.140625" style="961" customWidth="1"/>
    <col min="4884" max="4884" width="4" style="961" customWidth="1"/>
    <col min="4885" max="5120" width="17.7109375" style="961"/>
    <col min="5121" max="5121" width="17.5703125" style="961" customWidth="1"/>
    <col min="5122" max="5122" width="16.42578125" style="961" customWidth="1"/>
    <col min="5123" max="5127" width="11.140625" style="961" customWidth="1"/>
    <col min="5128" max="5133" width="11.85546875" style="961" customWidth="1"/>
    <col min="5134" max="5137" width="11.28515625" style="961" customWidth="1"/>
    <col min="5138" max="5139" width="15.140625" style="961" customWidth="1"/>
    <col min="5140" max="5140" width="4" style="961" customWidth="1"/>
    <col min="5141" max="5376" width="17.7109375" style="961"/>
    <col min="5377" max="5377" width="17.5703125" style="961" customWidth="1"/>
    <col min="5378" max="5378" width="16.42578125" style="961" customWidth="1"/>
    <col min="5379" max="5383" width="11.140625" style="961" customWidth="1"/>
    <col min="5384" max="5389" width="11.85546875" style="961" customWidth="1"/>
    <col min="5390" max="5393" width="11.28515625" style="961" customWidth="1"/>
    <col min="5394" max="5395" width="15.140625" style="961" customWidth="1"/>
    <col min="5396" max="5396" width="4" style="961" customWidth="1"/>
    <col min="5397" max="5632" width="17.7109375" style="961"/>
    <col min="5633" max="5633" width="17.5703125" style="961" customWidth="1"/>
    <col min="5634" max="5634" width="16.42578125" style="961" customWidth="1"/>
    <col min="5635" max="5639" width="11.140625" style="961" customWidth="1"/>
    <col min="5640" max="5645" width="11.85546875" style="961" customWidth="1"/>
    <col min="5646" max="5649" width="11.28515625" style="961" customWidth="1"/>
    <col min="5650" max="5651" width="15.140625" style="961" customWidth="1"/>
    <col min="5652" max="5652" width="4" style="961" customWidth="1"/>
    <col min="5653" max="5888" width="17.7109375" style="961"/>
    <col min="5889" max="5889" width="17.5703125" style="961" customWidth="1"/>
    <col min="5890" max="5890" width="16.42578125" style="961" customWidth="1"/>
    <col min="5891" max="5895" width="11.140625" style="961" customWidth="1"/>
    <col min="5896" max="5901" width="11.85546875" style="961" customWidth="1"/>
    <col min="5902" max="5905" width="11.28515625" style="961" customWidth="1"/>
    <col min="5906" max="5907" width="15.140625" style="961" customWidth="1"/>
    <col min="5908" max="5908" width="4" style="961" customWidth="1"/>
    <col min="5909" max="6144" width="17.7109375" style="961"/>
    <col min="6145" max="6145" width="17.5703125" style="961" customWidth="1"/>
    <col min="6146" max="6146" width="16.42578125" style="961" customWidth="1"/>
    <col min="6147" max="6151" width="11.140625" style="961" customWidth="1"/>
    <col min="6152" max="6157" width="11.85546875" style="961" customWidth="1"/>
    <col min="6158" max="6161" width="11.28515625" style="961" customWidth="1"/>
    <col min="6162" max="6163" width="15.140625" style="961" customWidth="1"/>
    <col min="6164" max="6164" width="4" style="961" customWidth="1"/>
    <col min="6165" max="6400" width="17.7109375" style="961"/>
    <col min="6401" max="6401" width="17.5703125" style="961" customWidth="1"/>
    <col min="6402" max="6402" width="16.42578125" style="961" customWidth="1"/>
    <col min="6403" max="6407" width="11.140625" style="961" customWidth="1"/>
    <col min="6408" max="6413" width="11.85546875" style="961" customWidth="1"/>
    <col min="6414" max="6417" width="11.28515625" style="961" customWidth="1"/>
    <col min="6418" max="6419" width="15.140625" style="961" customWidth="1"/>
    <col min="6420" max="6420" width="4" style="961" customWidth="1"/>
    <col min="6421" max="6656" width="17.7109375" style="961"/>
    <col min="6657" max="6657" width="17.5703125" style="961" customWidth="1"/>
    <col min="6658" max="6658" width="16.42578125" style="961" customWidth="1"/>
    <col min="6659" max="6663" width="11.140625" style="961" customWidth="1"/>
    <col min="6664" max="6669" width="11.85546875" style="961" customWidth="1"/>
    <col min="6670" max="6673" width="11.28515625" style="961" customWidth="1"/>
    <col min="6674" max="6675" width="15.140625" style="961" customWidth="1"/>
    <col min="6676" max="6676" width="4" style="961" customWidth="1"/>
    <col min="6677" max="6912" width="17.7109375" style="961"/>
    <col min="6913" max="6913" width="17.5703125" style="961" customWidth="1"/>
    <col min="6914" max="6914" width="16.42578125" style="961" customWidth="1"/>
    <col min="6915" max="6919" width="11.140625" style="961" customWidth="1"/>
    <col min="6920" max="6925" width="11.85546875" style="961" customWidth="1"/>
    <col min="6926" max="6929" width="11.28515625" style="961" customWidth="1"/>
    <col min="6930" max="6931" width="15.140625" style="961" customWidth="1"/>
    <col min="6932" max="6932" width="4" style="961" customWidth="1"/>
    <col min="6933" max="7168" width="17.7109375" style="961"/>
    <col min="7169" max="7169" width="17.5703125" style="961" customWidth="1"/>
    <col min="7170" max="7170" width="16.42578125" style="961" customWidth="1"/>
    <col min="7171" max="7175" width="11.140625" style="961" customWidth="1"/>
    <col min="7176" max="7181" width="11.85546875" style="961" customWidth="1"/>
    <col min="7182" max="7185" width="11.28515625" style="961" customWidth="1"/>
    <col min="7186" max="7187" width="15.140625" style="961" customWidth="1"/>
    <col min="7188" max="7188" width="4" style="961" customWidth="1"/>
    <col min="7189" max="7424" width="17.7109375" style="961"/>
    <col min="7425" max="7425" width="17.5703125" style="961" customWidth="1"/>
    <col min="7426" max="7426" width="16.42578125" style="961" customWidth="1"/>
    <col min="7427" max="7431" width="11.140625" style="961" customWidth="1"/>
    <col min="7432" max="7437" width="11.85546875" style="961" customWidth="1"/>
    <col min="7438" max="7441" width="11.28515625" style="961" customWidth="1"/>
    <col min="7442" max="7443" width="15.140625" style="961" customWidth="1"/>
    <col min="7444" max="7444" width="4" style="961" customWidth="1"/>
    <col min="7445" max="7680" width="17.7109375" style="961"/>
    <col min="7681" max="7681" width="17.5703125" style="961" customWidth="1"/>
    <col min="7682" max="7682" width="16.42578125" style="961" customWidth="1"/>
    <col min="7683" max="7687" width="11.140625" style="961" customWidth="1"/>
    <col min="7688" max="7693" width="11.85546875" style="961" customWidth="1"/>
    <col min="7694" max="7697" width="11.28515625" style="961" customWidth="1"/>
    <col min="7698" max="7699" width="15.140625" style="961" customWidth="1"/>
    <col min="7700" max="7700" width="4" style="961" customWidth="1"/>
    <col min="7701" max="7936" width="17.7109375" style="961"/>
    <col min="7937" max="7937" width="17.5703125" style="961" customWidth="1"/>
    <col min="7938" max="7938" width="16.42578125" style="961" customWidth="1"/>
    <col min="7939" max="7943" width="11.140625" style="961" customWidth="1"/>
    <col min="7944" max="7949" width="11.85546875" style="961" customWidth="1"/>
    <col min="7950" max="7953" width="11.28515625" style="961" customWidth="1"/>
    <col min="7954" max="7955" width="15.140625" style="961" customWidth="1"/>
    <col min="7956" max="7956" width="4" style="961" customWidth="1"/>
    <col min="7957" max="8192" width="17.7109375" style="961"/>
    <col min="8193" max="8193" width="17.5703125" style="961" customWidth="1"/>
    <col min="8194" max="8194" width="16.42578125" style="961" customWidth="1"/>
    <col min="8195" max="8199" width="11.140625" style="961" customWidth="1"/>
    <col min="8200" max="8205" width="11.85546875" style="961" customWidth="1"/>
    <col min="8206" max="8209" width="11.28515625" style="961" customWidth="1"/>
    <col min="8210" max="8211" width="15.140625" style="961" customWidth="1"/>
    <col min="8212" max="8212" width="4" style="961" customWidth="1"/>
    <col min="8213" max="8448" width="17.7109375" style="961"/>
    <col min="8449" max="8449" width="17.5703125" style="961" customWidth="1"/>
    <col min="8450" max="8450" width="16.42578125" style="961" customWidth="1"/>
    <col min="8451" max="8455" width="11.140625" style="961" customWidth="1"/>
    <col min="8456" max="8461" width="11.85546875" style="961" customWidth="1"/>
    <col min="8462" max="8465" width="11.28515625" style="961" customWidth="1"/>
    <col min="8466" max="8467" width="15.140625" style="961" customWidth="1"/>
    <col min="8468" max="8468" width="4" style="961" customWidth="1"/>
    <col min="8469" max="8704" width="17.7109375" style="961"/>
    <col min="8705" max="8705" width="17.5703125" style="961" customWidth="1"/>
    <col min="8706" max="8706" width="16.42578125" style="961" customWidth="1"/>
    <col min="8707" max="8711" width="11.140625" style="961" customWidth="1"/>
    <col min="8712" max="8717" width="11.85546875" style="961" customWidth="1"/>
    <col min="8718" max="8721" width="11.28515625" style="961" customWidth="1"/>
    <col min="8722" max="8723" width="15.140625" style="961" customWidth="1"/>
    <col min="8724" max="8724" width="4" style="961" customWidth="1"/>
    <col min="8725" max="8960" width="17.7109375" style="961"/>
    <col min="8961" max="8961" width="17.5703125" style="961" customWidth="1"/>
    <col min="8962" max="8962" width="16.42578125" style="961" customWidth="1"/>
    <col min="8963" max="8967" width="11.140625" style="961" customWidth="1"/>
    <col min="8968" max="8973" width="11.85546875" style="961" customWidth="1"/>
    <col min="8974" max="8977" width="11.28515625" style="961" customWidth="1"/>
    <col min="8978" max="8979" width="15.140625" style="961" customWidth="1"/>
    <col min="8980" max="8980" width="4" style="961" customWidth="1"/>
    <col min="8981" max="9216" width="17.7109375" style="961"/>
    <col min="9217" max="9217" width="17.5703125" style="961" customWidth="1"/>
    <col min="9218" max="9218" width="16.42578125" style="961" customWidth="1"/>
    <col min="9219" max="9223" width="11.140625" style="961" customWidth="1"/>
    <col min="9224" max="9229" width="11.85546875" style="961" customWidth="1"/>
    <col min="9230" max="9233" width="11.28515625" style="961" customWidth="1"/>
    <col min="9234" max="9235" width="15.140625" style="961" customWidth="1"/>
    <col min="9236" max="9236" width="4" style="961" customWidth="1"/>
    <col min="9237" max="9472" width="17.7109375" style="961"/>
    <col min="9473" max="9473" width="17.5703125" style="961" customWidth="1"/>
    <col min="9474" max="9474" width="16.42578125" style="961" customWidth="1"/>
    <col min="9475" max="9479" width="11.140625" style="961" customWidth="1"/>
    <col min="9480" max="9485" width="11.85546875" style="961" customWidth="1"/>
    <col min="9486" max="9489" width="11.28515625" style="961" customWidth="1"/>
    <col min="9490" max="9491" width="15.140625" style="961" customWidth="1"/>
    <col min="9492" max="9492" width="4" style="961" customWidth="1"/>
    <col min="9493" max="9728" width="17.7109375" style="961"/>
    <col min="9729" max="9729" width="17.5703125" style="961" customWidth="1"/>
    <col min="9730" max="9730" width="16.42578125" style="961" customWidth="1"/>
    <col min="9731" max="9735" width="11.140625" style="961" customWidth="1"/>
    <col min="9736" max="9741" width="11.85546875" style="961" customWidth="1"/>
    <col min="9742" max="9745" width="11.28515625" style="961" customWidth="1"/>
    <col min="9746" max="9747" width="15.140625" style="961" customWidth="1"/>
    <col min="9748" max="9748" width="4" style="961" customWidth="1"/>
    <col min="9749" max="9984" width="17.7109375" style="961"/>
    <col min="9985" max="9985" width="17.5703125" style="961" customWidth="1"/>
    <col min="9986" max="9986" width="16.42578125" style="961" customWidth="1"/>
    <col min="9987" max="9991" width="11.140625" style="961" customWidth="1"/>
    <col min="9992" max="9997" width="11.85546875" style="961" customWidth="1"/>
    <col min="9998" max="10001" width="11.28515625" style="961" customWidth="1"/>
    <col min="10002" max="10003" width="15.140625" style="961" customWidth="1"/>
    <col min="10004" max="10004" width="4" style="961" customWidth="1"/>
    <col min="10005" max="10240" width="17.7109375" style="961"/>
    <col min="10241" max="10241" width="17.5703125" style="961" customWidth="1"/>
    <col min="10242" max="10242" width="16.42578125" style="961" customWidth="1"/>
    <col min="10243" max="10247" width="11.140625" style="961" customWidth="1"/>
    <col min="10248" max="10253" width="11.85546875" style="961" customWidth="1"/>
    <col min="10254" max="10257" width="11.28515625" style="961" customWidth="1"/>
    <col min="10258" max="10259" width="15.140625" style="961" customWidth="1"/>
    <col min="10260" max="10260" width="4" style="961" customWidth="1"/>
    <col min="10261" max="10496" width="17.7109375" style="961"/>
    <col min="10497" max="10497" width="17.5703125" style="961" customWidth="1"/>
    <col min="10498" max="10498" width="16.42578125" style="961" customWidth="1"/>
    <col min="10499" max="10503" width="11.140625" style="961" customWidth="1"/>
    <col min="10504" max="10509" width="11.85546875" style="961" customWidth="1"/>
    <col min="10510" max="10513" width="11.28515625" style="961" customWidth="1"/>
    <col min="10514" max="10515" width="15.140625" style="961" customWidth="1"/>
    <col min="10516" max="10516" width="4" style="961" customWidth="1"/>
    <col min="10517" max="10752" width="17.7109375" style="961"/>
    <col min="10753" max="10753" width="17.5703125" style="961" customWidth="1"/>
    <col min="10754" max="10754" width="16.42578125" style="961" customWidth="1"/>
    <col min="10755" max="10759" width="11.140625" style="961" customWidth="1"/>
    <col min="10760" max="10765" width="11.85546875" style="961" customWidth="1"/>
    <col min="10766" max="10769" width="11.28515625" style="961" customWidth="1"/>
    <col min="10770" max="10771" width="15.140625" style="961" customWidth="1"/>
    <col min="10772" max="10772" width="4" style="961" customWidth="1"/>
    <col min="10773" max="11008" width="17.7109375" style="961"/>
    <col min="11009" max="11009" width="17.5703125" style="961" customWidth="1"/>
    <col min="11010" max="11010" width="16.42578125" style="961" customWidth="1"/>
    <col min="11011" max="11015" width="11.140625" style="961" customWidth="1"/>
    <col min="11016" max="11021" width="11.85546875" style="961" customWidth="1"/>
    <col min="11022" max="11025" width="11.28515625" style="961" customWidth="1"/>
    <col min="11026" max="11027" width="15.140625" style="961" customWidth="1"/>
    <col min="11028" max="11028" width="4" style="961" customWidth="1"/>
    <col min="11029" max="11264" width="17.7109375" style="961"/>
    <col min="11265" max="11265" width="17.5703125" style="961" customWidth="1"/>
    <col min="11266" max="11266" width="16.42578125" style="961" customWidth="1"/>
    <col min="11267" max="11271" width="11.140625" style="961" customWidth="1"/>
    <col min="11272" max="11277" width="11.85546875" style="961" customWidth="1"/>
    <col min="11278" max="11281" width="11.28515625" style="961" customWidth="1"/>
    <col min="11282" max="11283" width="15.140625" style="961" customWidth="1"/>
    <col min="11284" max="11284" width="4" style="961" customWidth="1"/>
    <col min="11285" max="11520" width="17.7109375" style="961"/>
    <col min="11521" max="11521" width="17.5703125" style="961" customWidth="1"/>
    <col min="11522" max="11522" width="16.42578125" style="961" customWidth="1"/>
    <col min="11523" max="11527" width="11.140625" style="961" customWidth="1"/>
    <col min="11528" max="11533" width="11.85546875" style="961" customWidth="1"/>
    <col min="11534" max="11537" width="11.28515625" style="961" customWidth="1"/>
    <col min="11538" max="11539" width="15.140625" style="961" customWidth="1"/>
    <col min="11540" max="11540" width="4" style="961" customWidth="1"/>
    <col min="11541" max="11776" width="17.7109375" style="961"/>
    <col min="11777" max="11777" width="17.5703125" style="961" customWidth="1"/>
    <col min="11778" max="11778" width="16.42578125" style="961" customWidth="1"/>
    <col min="11779" max="11783" width="11.140625" style="961" customWidth="1"/>
    <col min="11784" max="11789" width="11.85546875" style="961" customWidth="1"/>
    <col min="11790" max="11793" width="11.28515625" style="961" customWidth="1"/>
    <col min="11794" max="11795" width="15.140625" style="961" customWidth="1"/>
    <col min="11796" max="11796" width="4" style="961" customWidth="1"/>
    <col min="11797" max="12032" width="17.7109375" style="961"/>
    <col min="12033" max="12033" width="17.5703125" style="961" customWidth="1"/>
    <col min="12034" max="12034" width="16.42578125" style="961" customWidth="1"/>
    <col min="12035" max="12039" width="11.140625" style="961" customWidth="1"/>
    <col min="12040" max="12045" width="11.85546875" style="961" customWidth="1"/>
    <col min="12046" max="12049" width="11.28515625" style="961" customWidth="1"/>
    <col min="12050" max="12051" width="15.140625" style="961" customWidth="1"/>
    <col min="12052" max="12052" width="4" style="961" customWidth="1"/>
    <col min="12053" max="12288" width="17.7109375" style="961"/>
    <col min="12289" max="12289" width="17.5703125" style="961" customWidth="1"/>
    <col min="12290" max="12290" width="16.42578125" style="961" customWidth="1"/>
    <col min="12291" max="12295" width="11.140625" style="961" customWidth="1"/>
    <col min="12296" max="12301" width="11.85546875" style="961" customWidth="1"/>
    <col min="12302" max="12305" width="11.28515625" style="961" customWidth="1"/>
    <col min="12306" max="12307" width="15.140625" style="961" customWidth="1"/>
    <col min="12308" max="12308" width="4" style="961" customWidth="1"/>
    <col min="12309" max="12544" width="17.7109375" style="961"/>
    <col min="12545" max="12545" width="17.5703125" style="961" customWidth="1"/>
    <col min="12546" max="12546" width="16.42578125" style="961" customWidth="1"/>
    <col min="12547" max="12551" width="11.140625" style="961" customWidth="1"/>
    <col min="12552" max="12557" width="11.85546875" style="961" customWidth="1"/>
    <col min="12558" max="12561" width="11.28515625" style="961" customWidth="1"/>
    <col min="12562" max="12563" width="15.140625" style="961" customWidth="1"/>
    <col min="12564" max="12564" width="4" style="961" customWidth="1"/>
    <col min="12565" max="12800" width="17.7109375" style="961"/>
    <col min="12801" max="12801" width="17.5703125" style="961" customWidth="1"/>
    <col min="12802" max="12802" width="16.42578125" style="961" customWidth="1"/>
    <col min="12803" max="12807" width="11.140625" style="961" customWidth="1"/>
    <col min="12808" max="12813" width="11.85546875" style="961" customWidth="1"/>
    <col min="12814" max="12817" width="11.28515625" style="961" customWidth="1"/>
    <col min="12818" max="12819" width="15.140625" style="961" customWidth="1"/>
    <col min="12820" max="12820" width="4" style="961" customWidth="1"/>
    <col min="12821" max="13056" width="17.7109375" style="961"/>
    <col min="13057" max="13057" width="17.5703125" style="961" customWidth="1"/>
    <col min="13058" max="13058" width="16.42578125" style="961" customWidth="1"/>
    <col min="13059" max="13063" width="11.140625" style="961" customWidth="1"/>
    <col min="13064" max="13069" width="11.85546875" style="961" customWidth="1"/>
    <col min="13070" max="13073" width="11.28515625" style="961" customWidth="1"/>
    <col min="13074" max="13075" width="15.140625" style="961" customWidth="1"/>
    <col min="13076" max="13076" width="4" style="961" customWidth="1"/>
    <col min="13077" max="13312" width="17.7109375" style="961"/>
    <col min="13313" max="13313" width="17.5703125" style="961" customWidth="1"/>
    <col min="13314" max="13314" width="16.42578125" style="961" customWidth="1"/>
    <col min="13315" max="13319" width="11.140625" style="961" customWidth="1"/>
    <col min="13320" max="13325" width="11.85546875" style="961" customWidth="1"/>
    <col min="13326" max="13329" width="11.28515625" style="961" customWidth="1"/>
    <col min="13330" max="13331" width="15.140625" style="961" customWidth="1"/>
    <col min="13332" max="13332" width="4" style="961" customWidth="1"/>
    <col min="13333" max="13568" width="17.7109375" style="961"/>
    <col min="13569" max="13569" width="17.5703125" style="961" customWidth="1"/>
    <col min="13570" max="13570" width="16.42578125" style="961" customWidth="1"/>
    <col min="13571" max="13575" width="11.140625" style="961" customWidth="1"/>
    <col min="13576" max="13581" width="11.85546875" style="961" customWidth="1"/>
    <col min="13582" max="13585" width="11.28515625" style="961" customWidth="1"/>
    <col min="13586" max="13587" width="15.140625" style="961" customWidth="1"/>
    <col min="13588" max="13588" width="4" style="961" customWidth="1"/>
    <col min="13589" max="13824" width="17.7109375" style="961"/>
    <col min="13825" max="13825" width="17.5703125" style="961" customWidth="1"/>
    <col min="13826" max="13826" width="16.42578125" style="961" customWidth="1"/>
    <col min="13827" max="13831" width="11.140625" style="961" customWidth="1"/>
    <col min="13832" max="13837" width="11.85546875" style="961" customWidth="1"/>
    <col min="13838" max="13841" width="11.28515625" style="961" customWidth="1"/>
    <col min="13842" max="13843" width="15.140625" style="961" customWidth="1"/>
    <col min="13844" max="13844" width="4" style="961" customWidth="1"/>
    <col min="13845" max="14080" width="17.7109375" style="961"/>
    <col min="14081" max="14081" width="17.5703125" style="961" customWidth="1"/>
    <col min="14082" max="14082" width="16.42578125" style="961" customWidth="1"/>
    <col min="14083" max="14087" width="11.140625" style="961" customWidth="1"/>
    <col min="14088" max="14093" width="11.85546875" style="961" customWidth="1"/>
    <col min="14094" max="14097" width="11.28515625" style="961" customWidth="1"/>
    <col min="14098" max="14099" width="15.140625" style="961" customWidth="1"/>
    <col min="14100" max="14100" width="4" style="961" customWidth="1"/>
    <col min="14101" max="14336" width="17.7109375" style="961"/>
    <col min="14337" max="14337" width="17.5703125" style="961" customWidth="1"/>
    <col min="14338" max="14338" width="16.42578125" style="961" customWidth="1"/>
    <col min="14339" max="14343" width="11.140625" style="961" customWidth="1"/>
    <col min="14344" max="14349" width="11.85546875" style="961" customWidth="1"/>
    <col min="14350" max="14353" width="11.28515625" style="961" customWidth="1"/>
    <col min="14354" max="14355" width="15.140625" style="961" customWidth="1"/>
    <col min="14356" max="14356" width="4" style="961" customWidth="1"/>
    <col min="14357" max="14592" width="17.7109375" style="961"/>
    <col min="14593" max="14593" width="17.5703125" style="961" customWidth="1"/>
    <col min="14594" max="14594" width="16.42578125" style="961" customWidth="1"/>
    <col min="14595" max="14599" width="11.140625" style="961" customWidth="1"/>
    <col min="14600" max="14605" width="11.85546875" style="961" customWidth="1"/>
    <col min="14606" max="14609" width="11.28515625" style="961" customWidth="1"/>
    <col min="14610" max="14611" width="15.140625" style="961" customWidth="1"/>
    <col min="14612" max="14612" width="4" style="961" customWidth="1"/>
    <col min="14613" max="14848" width="17.7109375" style="961"/>
    <col min="14849" max="14849" width="17.5703125" style="961" customWidth="1"/>
    <col min="14850" max="14850" width="16.42578125" style="961" customWidth="1"/>
    <col min="14851" max="14855" width="11.140625" style="961" customWidth="1"/>
    <col min="14856" max="14861" width="11.85546875" style="961" customWidth="1"/>
    <col min="14862" max="14865" width="11.28515625" style="961" customWidth="1"/>
    <col min="14866" max="14867" width="15.140625" style="961" customWidth="1"/>
    <col min="14868" max="14868" width="4" style="961" customWidth="1"/>
    <col min="14869" max="15104" width="17.7109375" style="961"/>
    <col min="15105" max="15105" width="17.5703125" style="961" customWidth="1"/>
    <col min="15106" max="15106" width="16.42578125" style="961" customWidth="1"/>
    <col min="15107" max="15111" width="11.140625" style="961" customWidth="1"/>
    <col min="15112" max="15117" width="11.85546875" style="961" customWidth="1"/>
    <col min="15118" max="15121" width="11.28515625" style="961" customWidth="1"/>
    <col min="15122" max="15123" width="15.140625" style="961" customWidth="1"/>
    <col min="15124" max="15124" width="4" style="961" customWidth="1"/>
    <col min="15125" max="15360" width="17.7109375" style="961"/>
    <col min="15361" max="15361" width="17.5703125" style="961" customWidth="1"/>
    <col min="15362" max="15362" width="16.42578125" style="961" customWidth="1"/>
    <col min="15363" max="15367" width="11.140625" style="961" customWidth="1"/>
    <col min="15368" max="15373" width="11.85546875" style="961" customWidth="1"/>
    <col min="15374" max="15377" width="11.28515625" style="961" customWidth="1"/>
    <col min="15378" max="15379" width="15.140625" style="961" customWidth="1"/>
    <col min="15380" max="15380" width="4" style="961" customWidth="1"/>
    <col min="15381" max="15616" width="17.7109375" style="961"/>
    <col min="15617" max="15617" width="17.5703125" style="961" customWidth="1"/>
    <col min="15618" max="15618" width="16.42578125" style="961" customWidth="1"/>
    <col min="15619" max="15623" width="11.140625" style="961" customWidth="1"/>
    <col min="15624" max="15629" width="11.85546875" style="961" customWidth="1"/>
    <col min="15630" max="15633" width="11.28515625" style="961" customWidth="1"/>
    <col min="15634" max="15635" width="15.140625" style="961" customWidth="1"/>
    <col min="15636" max="15636" width="4" style="961" customWidth="1"/>
    <col min="15637" max="15872" width="17.7109375" style="961"/>
    <col min="15873" max="15873" width="17.5703125" style="961" customWidth="1"/>
    <col min="15874" max="15874" width="16.42578125" style="961" customWidth="1"/>
    <col min="15875" max="15879" width="11.140625" style="961" customWidth="1"/>
    <col min="15880" max="15885" width="11.85546875" style="961" customWidth="1"/>
    <col min="15886" max="15889" width="11.28515625" style="961" customWidth="1"/>
    <col min="15890" max="15891" width="15.140625" style="961" customWidth="1"/>
    <col min="15892" max="15892" width="4" style="961" customWidth="1"/>
    <col min="15893" max="16128" width="17.7109375" style="961"/>
    <col min="16129" max="16129" width="17.5703125" style="961" customWidth="1"/>
    <col min="16130" max="16130" width="16.42578125" style="961" customWidth="1"/>
    <col min="16131" max="16135" width="11.140625" style="961" customWidth="1"/>
    <col min="16136" max="16141" width="11.85546875" style="961" customWidth="1"/>
    <col min="16142" max="16145" width="11.28515625" style="961" customWidth="1"/>
    <col min="16146" max="16147" width="15.140625" style="961" customWidth="1"/>
    <col min="16148" max="16148" width="4" style="961" customWidth="1"/>
    <col min="16149" max="16384" width="17.7109375" style="961"/>
  </cols>
  <sheetData>
    <row r="1" spans="1:24" s="155" customFormat="1" ht="20.25" customHeight="1">
      <c r="A1" s="949"/>
      <c r="B1" s="949"/>
      <c r="C1" s="949"/>
      <c r="D1" s="949"/>
      <c r="E1" s="949"/>
      <c r="F1" s="949"/>
      <c r="G1" s="949"/>
      <c r="H1" s="949"/>
      <c r="I1" s="949"/>
      <c r="J1" s="949"/>
      <c r="K1" s="949"/>
      <c r="L1" s="949"/>
      <c r="M1" s="949" t="s">
        <v>837</v>
      </c>
      <c r="N1" s="949"/>
      <c r="O1" s="949"/>
      <c r="P1" s="949"/>
      <c r="Q1" s="949"/>
      <c r="R1" s="949"/>
      <c r="S1" s="949"/>
    </row>
    <row r="2" spans="1:24" s="155" customFormat="1" ht="29.25" customHeight="1">
      <c r="A2" s="982" t="s">
        <v>1435</v>
      </c>
      <c r="B2" s="982"/>
      <c r="C2" s="982"/>
      <c r="D2" s="982"/>
      <c r="E2" s="982"/>
      <c r="F2" s="982"/>
      <c r="G2" s="982"/>
      <c r="H2" s="982"/>
      <c r="I2" s="982"/>
      <c r="J2" s="982"/>
      <c r="K2" s="982"/>
      <c r="L2" s="982"/>
      <c r="M2" s="982"/>
      <c r="N2" s="982"/>
      <c r="O2" s="982"/>
      <c r="P2" s="982"/>
      <c r="Q2" s="982"/>
      <c r="R2" s="982"/>
      <c r="S2" s="982"/>
    </row>
    <row r="3" spans="1:24" s="155" customFormat="1" ht="29.25" customHeight="1">
      <c r="A3" s="982" t="s">
        <v>867</v>
      </c>
      <c r="B3" s="982"/>
      <c r="C3" s="982"/>
      <c r="D3" s="982"/>
      <c r="E3" s="982"/>
      <c r="F3" s="982"/>
      <c r="G3" s="982"/>
      <c r="H3" s="982"/>
      <c r="I3" s="982"/>
      <c r="J3" s="982"/>
      <c r="K3" s="982"/>
      <c r="L3" s="982"/>
      <c r="M3" s="982"/>
      <c r="N3" s="982"/>
      <c r="O3" s="982"/>
      <c r="P3" s="982"/>
      <c r="Q3" s="982"/>
      <c r="R3" s="982"/>
      <c r="S3" s="982"/>
    </row>
    <row r="4" spans="1:24" s="155" customFormat="1" ht="29.25" customHeight="1">
      <c r="A4" s="1033" t="s">
        <v>1518</v>
      </c>
      <c r="B4" s="1033"/>
      <c r="C4" s="1033"/>
      <c r="D4" s="1033"/>
      <c r="E4" s="1033"/>
      <c r="F4" s="1033"/>
      <c r="G4" s="1033"/>
      <c r="H4" s="1033"/>
      <c r="I4" s="1034"/>
      <c r="J4" s="1033"/>
      <c r="K4" s="1033"/>
      <c r="L4" s="1033"/>
      <c r="M4" s="1033"/>
      <c r="N4" s="1033"/>
      <c r="O4" s="1033"/>
      <c r="P4" s="1033"/>
      <c r="Q4" s="1033"/>
      <c r="R4" s="1033"/>
      <c r="S4" s="1033"/>
    </row>
    <row r="5" spans="1:24" s="155" customFormat="1" ht="29.25" customHeight="1">
      <c r="A5" s="1035" t="s">
        <v>1343</v>
      </c>
      <c r="B5" s="1035"/>
      <c r="C5" s="1035"/>
      <c r="D5" s="1035"/>
      <c r="E5" s="1035"/>
      <c r="F5" s="1035"/>
      <c r="G5" s="1035"/>
      <c r="H5" s="1035"/>
      <c r="I5" s="1035"/>
      <c r="J5" s="1035"/>
      <c r="K5" s="1035"/>
      <c r="L5" s="1035"/>
      <c r="M5" s="1035"/>
      <c r="N5" s="1035"/>
      <c r="O5" s="1035"/>
      <c r="P5" s="1035"/>
      <c r="Q5" s="1035"/>
      <c r="R5" s="1035"/>
      <c r="S5" s="1035"/>
    </row>
    <row r="6" spans="1:24" s="155" customFormat="1" ht="18.75" customHeight="1">
      <c r="A6" s="949"/>
      <c r="B6" s="949"/>
      <c r="C6" s="949"/>
      <c r="D6" s="949"/>
      <c r="E6" s="949"/>
      <c r="F6" s="949"/>
      <c r="G6" s="949"/>
      <c r="H6" s="949"/>
      <c r="I6" s="949"/>
      <c r="J6" s="949"/>
      <c r="K6" s="949"/>
      <c r="L6" s="949"/>
      <c r="M6" s="949"/>
      <c r="N6" s="949"/>
      <c r="O6" s="949"/>
      <c r="P6" s="949"/>
      <c r="Q6" s="949"/>
      <c r="R6" s="949"/>
      <c r="S6" s="949"/>
    </row>
    <row r="7" spans="1:24" s="155" customFormat="1" ht="12.75" customHeight="1"/>
    <row r="8" spans="1:24" s="155" customFormat="1" ht="12.75">
      <c r="A8" s="55"/>
      <c r="B8" s="962" t="s">
        <v>839</v>
      </c>
      <c r="C8" s="1036" t="s">
        <v>868</v>
      </c>
      <c r="D8" s="1036"/>
      <c r="E8" s="1036"/>
      <c r="F8" s="1036"/>
      <c r="G8" s="1036"/>
      <c r="H8" s="1036" t="s">
        <v>869</v>
      </c>
      <c r="I8" s="1036"/>
      <c r="J8" s="1036"/>
      <c r="K8" s="1036"/>
      <c r="L8" s="1036"/>
      <c r="M8" s="1036" t="s">
        <v>870</v>
      </c>
      <c r="N8" s="1036"/>
      <c r="O8" s="1036"/>
      <c r="P8" s="1036"/>
      <c r="Q8" s="1036"/>
      <c r="R8" s="1036" t="s">
        <v>843</v>
      </c>
      <c r="S8" s="1036"/>
    </row>
    <row r="9" spans="1:24" s="155" customFormat="1" ht="13.5" thickBot="1">
      <c r="A9" s="55"/>
      <c r="B9" s="962" t="s">
        <v>844</v>
      </c>
      <c r="C9" s="55"/>
      <c r="D9" s="55"/>
      <c r="E9" s="55"/>
      <c r="F9" s="55"/>
      <c r="G9" s="55"/>
      <c r="H9" s="55"/>
      <c r="I9" s="55"/>
      <c r="J9" s="55"/>
      <c r="K9" s="55"/>
      <c r="L9" s="55"/>
      <c r="M9" s="55"/>
      <c r="N9" s="55"/>
      <c r="O9" s="55"/>
      <c r="P9" s="55"/>
      <c r="Q9" s="55"/>
      <c r="R9" s="55"/>
      <c r="S9" s="55"/>
    </row>
    <row r="10" spans="1:24" s="150" customFormat="1" ht="17.25" thickTop="1" thickBot="1">
      <c r="A10" s="172"/>
      <c r="B10" s="271" t="s">
        <v>846</v>
      </c>
      <c r="C10" s="271" t="s">
        <v>2</v>
      </c>
      <c r="D10" s="271" t="s">
        <v>4</v>
      </c>
      <c r="E10" s="271" t="s">
        <v>3</v>
      </c>
      <c r="F10" s="271" t="s">
        <v>5</v>
      </c>
      <c r="G10" s="271" t="s">
        <v>6</v>
      </c>
      <c r="H10" s="271" t="s">
        <v>2</v>
      </c>
      <c r="I10" s="271" t="s">
        <v>4</v>
      </c>
      <c r="J10" s="271" t="s">
        <v>3</v>
      </c>
      <c r="K10" s="271" t="s">
        <v>5</v>
      </c>
      <c r="L10" s="271" t="s">
        <v>6</v>
      </c>
      <c r="M10" s="271" t="s">
        <v>2</v>
      </c>
      <c r="N10" s="271" t="s">
        <v>4</v>
      </c>
      <c r="O10" s="271" t="s">
        <v>3</v>
      </c>
      <c r="P10" s="271" t="s">
        <v>5</v>
      </c>
      <c r="Q10" s="271" t="s">
        <v>6</v>
      </c>
      <c r="R10" s="271" t="s">
        <v>847</v>
      </c>
      <c r="S10" s="271" t="s">
        <v>848</v>
      </c>
    </row>
    <row r="11" spans="1:24" s="961" customFormat="1" ht="17.25" thickTop="1" thickBot="1">
      <c r="A11" s="669" t="s">
        <v>1436</v>
      </c>
      <c r="B11" s="271"/>
      <c r="C11" s="271"/>
      <c r="D11" s="271" t="s">
        <v>837</v>
      </c>
      <c r="E11" s="271" t="s">
        <v>837</v>
      </c>
      <c r="F11" s="271"/>
      <c r="G11" s="271" t="s">
        <v>837</v>
      </c>
      <c r="H11" s="271"/>
      <c r="I11" s="271" t="s">
        <v>837</v>
      </c>
      <c r="J11" s="271" t="s">
        <v>837</v>
      </c>
      <c r="K11" s="271"/>
      <c r="L11" s="271"/>
      <c r="M11" s="271"/>
      <c r="N11" s="271"/>
      <c r="O11" s="271"/>
      <c r="P11" s="271"/>
      <c r="Q11" s="271"/>
      <c r="R11" s="271"/>
      <c r="S11" s="271"/>
    </row>
    <row r="12" spans="1:24" s="961" customFormat="1" ht="11.25" customHeight="1" thickTop="1">
      <c r="A12" s="133"/>
      <c r="B12" s="238" t="s">
        <v>837</v>
      </c>
      <c r="D12" s="238" t="s">
        <v>837</v>
      </c>
      <c r="E12" s="239" t="s">
        <v>837</v>
      </c>
      <c r="F12" s="239"/>
      <c r="G12" s="239" t="s">
        <v>837</v>
      </c>
      <c r="I12" s="238" t="s">
        <v>837</v>
      </c>
      <c r="J12" s="238" t="s">
        <v>837</v>
      </c>
      <c r="K12" s="238"/>
      <c r="L12" s="240"/>
      <c r="M12" s="240"/>
      <c r="N12" s="240"/>
      <c r="O12" s="240"/>
      <c r="P12" s="240"/>
      <c r="X12" s="240"/>
    </row>
    <row r="13" spans="1:24" s="961" customFormat="1" ht="13.5" customHeight="1">
      <c r="A13" s="241" t="s">
        <v>1423</v>
      </c>
      <c r="B13" s="272">
        <v>1537606.09</v>
      </c>
      <c r="C13" s="272">
        <v>133649.37</v>
      </c>
      <c r="D13" s="272">
        <v>0</v>
      </c>
      <c r="E13" s="272">
        <v>308390.73</v>
      </c>
      <c r="F13" s="272">
        <v>0</v>
      </c>
      <c r="G13" s="272">
        <v>442040.1</v>
      </c>
      <c r="H13" s="272">
        <v>134074.12</v>
      </c>
      <c r="I13" s="272">
        <v>0</v>
      </c>
      <c r="J13" s="272">
        <v>309292.71999999997</v>
      </c>
      <c r="K13" s="272">
        <v>0</v>
      </c>
      <c r="L13" s="272">
        <v>443366.83999999997</v>
      </c>
      <c r="M13" s="272">
        <v>424.75</v>
      </c>
      <c r="N13" s="272">
        <v>0</v>
      </c>
      <c r="O13" s="272">
        <v>901.98999999999069</v>
      </c>
      <c r="P13" s="272">
        <v>0</v>
      </c>
      <c r="Q13" s="272">
        <v>1326.7399999999907</v>
      </c>
      <c r="R13" s="273">
        <v>0.28748591910168614</v>
      </c>
      <c r="S13" s="273">
        <v>0.2883487798880921</v>
      </c>
    </row>
    <row r="14" spans="1:24" s="961" customFormat="1" ht="13.5" customHeight="1">
      <c r="A14" s="241" t="s">
        <v>1427</v>
      </c>
      <c r="B14" s="272">
        <v>417720.08</v>
      </c>
      <c r="C14" s="272">
        <v>29782.95</v>
      </c>
      <c r="D14" s="272">
        <v>0</v>
      </c>
      <c r="E14" s="272">
        <v>110524.72</v>
      </c>
      <c r="F14" s="272">
        <v>0</v>
      </c>
      <c r="G14" s="272">
        <v>140307.67000000001</v>
      </c>
      <c r="H14" s="272">
        <v>30200.639999999999</v>
      </c>
      <c r="I14" s="272">
        <v>0</v>
      </c>
      <c r="J14" s="272">
        <v>113217.17</v>
      </c>
      <c r="K14" s="272">
        <v>0</v>
      </c>
      <c r="L14" s="272">
        <v>143417.81</v>
      </c>
      <c r="M14" s="272">
        <v>417.68999999999869</v>
      </c>
      <c r="N14" s="272">
        <v>0</v>
      </c>
      <c r="O14" s="272">
        <v>2692.4499999999971</v>
      </c>
      <c r="P14" s="272">
        <v>0</v>
      </c>
      <c r="Q14" s="272">
        <v>3110.1399999999958</v>
      </c>
      <c r="R14" s="273">
        <v>0.33588921557230383</v>
      </c>
      <c r="S14" s="273">
        <v>0.34333472788763231</v>
      </c>
    </row>
    <row r="15" spans="1:24" s="961" customFormat="1" ht="13.5" customHeight="1">
      <c r="A15" s="241" t="s">
        <v>1426</v>
      </c>
      <c r="B15" s="272">
        <v>187205.63</v>
      </c>
      <c r="C15" s="272">
        <v>17671.05</v>
      </c>
      <c r="D15" s="272">
        <v>0</v>
      </c>
      <c r="E15" s="272">
        <v>26564.7</v>
      </c>
      <c r="F15" s="272">
        <v>0</v>
      </c>
      <c r="G15" s="272">
        <v>44235.75</v>
      </c>
      <c r="H15" s="272">
        <v>23309.18</v>
      </c>
      <c r="I15" s="272">
        <v>0</v>
      </c>
      <c r="J15" s="272">
        <v>27328.52</v>
      </c>
      <c r="K15" s="272">
        <v>0</v>
      </c>
      <c r="L15" s="272">
        <v>50637.7</v>
      </c>
      <c r="M15" s="272">
        <v>5638.130000000001</v>
      </c>
      <c r="N15" s="272">
        <v>0</v>
      </c>
      <c r="O15" s="272">
        <v>763.81999999999971</v>
      </c>
      <c r="P15" s="272">
        <v>0</v>
      </c>
      <c r="Q15" s="272">
        <v>6401.9500000000007</v>
      </c>
      <c r="R15" s="273">
        <v>0.23629497681239608</v>
      </c>
      <c r="S15" s="273">
        <v>0.27049239918692614</v>
      </c>
    </row>
    <row r="16" spans="1:24" s="961" customFormat="1" ht="13.5" customHeight="1">
      <c r="A16" s="241" t="s">
        <v>1424</v>
      </c>
      <c r="B16" s="272">
        <v>75680.39</v>
      </c>
      <c r="C16" s="272">
        <v>4542.6099999999997</v>
      </c>
      <c r="D16" s="272">
        <v>0</v>
      </c>
      <c r="E16" s="272">
        <v>26191.87</v>
      </c>
      <c r="F16" s="272">
        <v>0</v>
      </c>
      <c r="G16" s="272">
        <v>30734.48</v>
      </c>
      <c r="H16" s="272">
        <v>4940.46</v>
      </c>
      <c r="I16" s="272">
        <v>0</v>
      </c>
      <c r="J16" s="272">
        <v>27123.55</v>
      </c>
      <c r="K16" s="272">
        <v>0</v>
      </c>
      <c r="L16" s="272">
        <v>32064.01</v>
      </c>
      <c r="M16" s="272">
        <v>397.85000000000036</v>
      </c>
      <c r="N16" s="272">
        <v>0</v>
      </c>
      <c r="O16" s="272">
        <v>931.68000000000029</v>
      </c>
      <c r="P16" s="272">
        <v>0</v>
      </c>
      <c r="Q16" s="272">
        <v>1329.5300000000007</v>
      </c>
      <c r="R16" s="273">
        <v>0.40610890086586499</v>
      </c>
      <c r="S16" s="273">
        <v>0.42367659574692995</v>
      </c>
    </row>
    <row r="17" spans="1:26" s="961" customFormat="1" ht="13.5" customHeight="1">
      <c r="A17" s="241" t="s">
        <v>1428</v>
      </c>
      <c r="B17" s="272">
        <v>47970.64</v>
      </c>
      <c r="C17" s="272">
        <v>5206.29</v>
      </c>
      <c r="D17" s="272">
        <v>0</v>
      </c>
      <c r="E17" s="272">
        <v>3090.21</v>
      </c>
      <c r="F17" s="272">
        <v>0</v>
      </c>
      <c r="G17" s="272">
        <v>8296.5</v>
      </c>
      <c r="H17" s="272">
        <v>5815.21</v>
      </c>
      <c r="I17" s="272">
        <v>0</v>
      </c>
      <c r="J17" s="272">
        <v>3773.81</v>
      </c>
      <c r="K17" s="272">
        <v>0</v>
      </c>
      <c r="L17" s="272">
        <v>9589.02</v>
      </c>
      <c r="M17" s="272">
        <v>608.92000000000007</v>
      </c>
      <c r="N17" s="272">
        <v>0</v>
      </c>
      <c r="O17" s="272">
        <v>683.59999999999991</v>
      </c>
      <c r="P17" s="272">
        <v>0</v>
      </c>
      <c r="Q17" s="272">
        <v>1292.52</v>
      </c>
      <c r="R17" s="273">
        <v>0.17294953746708402</v>
      </c>
      <c r="S17" s="273">
        <v>0.19989351820196688</v>
      </c>
    </row>
    <row r="18" spans="1:26" s="961" customFormat="1" ht="13.5" customHeight="1">
      <c r="A18" s="241" t="s">
        <v>1429</v>
      </c>
      <c r="B18" s="272">
        <v>24337.58</v>
      </c>
      <c r="C18" s="272">
        <v>2342.4899999999998</v>
      </c>
      <c r="D18" s="272">
        <v>0</v>
      </c>
      <c r="E18" s="272">
        <v>8309.39</v>
      </c>
      <c r="F18" s="272">
        <v>0</v>
      </c>
      <c r="G18" s="272">
        <v>10651.88</v>
      </c>
      <c r="H18" s="272">
        <v>2593.71</v>
      </c>
      <c r="I18" s="272">
        <v>0</v>
      </c>
      <c r="J18" s="272">
        <v>8687.89</v>
      </c>
      <c r="K18" s="272">
        <v>0</v>
      </c>
      <c r="L18" s="272">
        <v>11281.599999999999</v>
      </c>
      <c r="M18" s="272">
        <v>251.22000000000025</v>
      </c>
      <c r="N18" s="272">
        <v>0</v>
      </c>
      <c r="O18" s="272">
        <v>378.5</v>
      </c>
      <c r="P18" s="272">
        <v>0</v>
      </c>
      <c r="Q18" s="272">
        <v>629.72000000000025</v>
      </c>
      <c r="R18" s="273">
        <v>0.43767211037416204</v>
      </c>
      <c r="S18" s="273">
        <v>0.46354649887129279</v>
      </c>
    </row>
    <row r="19" spans="1:26" s="961" customFormat="1" ht="13.5" customHeight="1">
      <c r="A19" s="241" t="s">
        <v>1425</v>
      </c>
      <c r="B19" s="272">
        <v>18569.919999999998</v>
      </c>
      <c r="C19" s="272">
        <v>1696.67</v>
      </c>
      <c r="D19" s="272">
        <v>0</v>
      </c>
      <c r="E19" s="272">
        <v>2668.8</v>
      </c>
      <c r="F19" s="272">
        <v>0</v>
      </c>
      <c r="G19" s="272">
        <v>4365.47</v>
      </c>
      <c r="H19" s="272">
        <v>2063.85</v>
      </c>
      <c r="I19" s="272">
        <v>25</v>
      </c>
      <c r="J19" s="272">
        <v>3062.69</v>
      </c>
      <c r="K19" s="272">
        <v>0</v>
      </c>
      <c r="L19" s="272">
        <v>5151.54</v>
      </c>
      <c r="M19" s="272">
        <v>367.17999999999984</v>
      </c>
      <c r="N19" s="272">
        <v>25</v>
      </c>
      <c r="O19" s="272">
        <v>393.88999999999987</v>
      </c>
      <c r="P19" s="272">
        <v>0</v>
      </c>
      <c r="Q19" s="272">
        <v>786.06999999999971</v>
      </c>
      <c r="R19" s="273">
        <v>0.23508286519274185</v>
      </c>
      <c r="S19" s="273">
        <v>0.27741314986817395</v>
      </c>
      <c r="U19" s="250" t="s">
        <v>837</v>
      </c>
      <c r="V19" s="250"/>
      <c r="W19" s="240"/>
    </row>
    <row r="20" spans="1:26" s="961" customFormat="1" ht="11.25" customHeight="1">
      <c r="A20" s="133"/>
      <c r="B20" s="274" t="s">
        <v>837</v>
      </c>
      <c r="C20" s="274" t="s">
        <v>837</v>
      </c>
      <c r="D20" s="274" t="s">
        <v>837</v>
      </c>
      <c r="E20" s="274" t="s">
        <v>837</v>
      </c>
      <c r="F20" s="274" t="s">
        <v>837</v>
      </c>
      <c r="G20" s="274" t="s">
        <v>837</v>
      </c>
      <c r="H20" s="274" t="s">
        <v>837</v>
      </c>
      <c r="I20" s="274" t="s">
        <v>837</v>
      </c>
      <c r="J20" s="274" t="s">
        <v>837</v>
      </c>
      <c r="K20" s="274" t="s">
        <v>837</v>
      </c>
      <c r="L20" s="92"/>
      <c r="M20" s="92"/>
      <c r="N20" s="274" t="s">
        <v>837</v>
      </c>
      <c r="O20" s="92"/>
      <c r="P20" s="92"/>
      <c r="Q20" s="92"/>
      <c r="U20" s="240"/>
      <c r="V20" s="240"/>
      <c r="W20" s="240"/>
      <c r="X20" s="240"/>
    </row>
    <row r="21" spans="1:26" s="56" customFormat="1" ht="15.75">
      <c r="A21" s="670" t="s">
        <v>6</v>
      </c>
      <c r="B21" s="275">
        <v>2309090.3300000005</v>
      </c>
      <c r="C21" s="275">
        <v>194891.43</v>
      </c>
      <c r="D21" s="275">
        <v>0</v>
      </c>
      <c r="E21" s="275">
        <v>485740.42</v>
      </c>
      <c r="F21" s="275">
        <v>0</v>
      </c>
      <c r="G21" s="275">
        <v>680631.85</v>
      </c>
      <c r="H21" s="275">
        <v>202997.16999999998</v>
      </c>
      <c r="I21" s="275">
        <v>25</v>
      </c>
      <c r="J21" s="275">
        <v>492486.35</v>
      </c>
      <c r="K21" s="275">
        <v>0</v>
      </c>
      <c r="L21" s="275">
        <v>695508.5199999999</v>
      </c>
      <c r="M21" s="275">
        <v>8105.74</v>
      </c>
      <c r="N21" s="275">
        <v>25</v>
      </c>
      <c r="O21" s="275">
        <v>6745.9299999999876</v>
      </c>
      <c r="P21" s="275">
        <v>0</v>
      </c>
      <c r="Q21" s="275">
        <v>14876.669999999987</v>
      </c>
      <c r="R21" s="276">
        <v>0.29476189872572017</v>
      </c>
      <c r="S21" s="276">
        <v>0.30120455270366131</v>
      </c>
      <c r="T21" s="277" t="s">
        <v>837</v>
      </c>
      <c r="U21" s="277"/>
      <c r="V21" s="277"/>
      <c r="W21" s="277"/>
      <c r="X21" s="277"/>
      <c r="Y21" s="277"/>
      <c r="Z21" s="277"/>
    </row>
    <row r="22" spans="1:26" s="961" customFormat="1" ht="22.5" customHeight="1" thickBot="1">
      <c r="A22" s="133"/>
      <c r="B22" s="274"/>
      <c r="C22" s="274" t="s">
        <v>837</v>
      </c>
      <c r="D22" s="272" t="s">
        <v>837</v>
      </c>
      <c r="E22" s="272" t="s">
        <v>837</v>
      </c>
      <c r="F22" s="272"/>
      <c r="G22" s="274"/>
      <c r="H22" s="274"/>
      <c r="I22" s="274"/>
      <c r="J22" s="274"/>
      <c r="K22" s="274"/>
      <c r="L22" s="274" t="s">
        <v>837</v>
      </c>
      <c r="M22" s="274" t="s">
        <v>837</v>
      </c>
      <c r="N22" s="274" t="s">
        <v>837</v>
      </c>
      <c r="O22" s="274" t="s">
        <v>837</v>
      </c>
      <c r="P22" s="274"/>
      <c r="Q22" s="274" t="s">
        <v>837</v>
      </c>
      <c r="R22" s="278" t="s">
        <v>837</v>
      </c>
      <c r="S22" s="278" t="s">
        <v>837</v>
      </c>
      <c r="T22" s="238" t="s">
        <v>837</v>
      </c>
      <c r="U22" s="240"/>
      <c r="V22" s="240"/>
    </row>
    <row r="23" spans="1:26" s="150" customFormat="1" ht="21" customHeight="1" thickTop="1" thickBot="1">
      <c r="A23" s="669" t="s">
        <v>901</v>
      </c>
      <c r="B23" s="271"/>
      <c r="C23" s="271"/>
      <c r="D23" s="271"/>
      <c r="E23" s="271" t="s">
        <v>837</v>
      </c>
      <c r="F23" s="271"/>
      <c r="G23" s="271"/>
      <c r="H23" s="271"/>
      <c r="I23" s="271"/>
      <c r="J23" s="271"/>
      <c r="K23" s="271"/>
      <c r="L23" s="271" t="s">
        <v>837</v>
      </c>
      <c r="M23" s="271"/>
      <c r="N23" s="271"/>
      <c r="O23" s="271"/>
      <c r="P23" s="271"/>
      <c r="Q23" s="271" t="s">
        <v>837</v>
      </c>
      <c r="R23" s="271"/>
      <c r="S23" s="271"/>
    </row>
    <row r="24" spans="1:26" s="961" customFormat="1" ht="16.5" customHeight="1" thickTop="1">
      <c r="A24" s="133"/>
      <c r="B24" s="274" t="s">
        <v>837</v>
      </c>
      <c r="C24" s="92"/>
      <c r="D24" s="274" t="s">
        <v>837</v>
      </c>
      <c r="E24" s="274" t="s">
        <v>837</v>
      </c>
      <c r="F24" s="274"/>
      <c r="G24" s="274" t="s">
        <v>837</v>
      </c>
      <c r="H24" s="274" t="s">
        <v>837</v>
      </c>
      <c r="I24" s="274" t="s">
        <v>837</v>
      </c>
      <c r="J24" s="274" t="s">
        <v>837</v>
      </c>
      <c r="K24" s="274"/>
      <c r="L24" s="274" t="s">
        <v>837</v>
      </c>
      <c r="M24" s="274" t="s">
        <v>837</v>
      </c>
      <c r="N24" s="274" t="s">
        <v>837</v>
      </c>
      <c r="O24" s="92"/>
      <c r="P24" s="92"/>
      <c r="Q24" s="92"/>
    </row>
    <row r="25" spans="1:26" s="961" customFormat="1" ht="13.5" customHeight="1">
      <c r="A25" s="241" t="s">
        <v>871</v>
      </c>
      <c r="B25" s="272">
        <v>668900.02</v>
      </c>
      <c r="C25" s="272">
        <v>56304.94</v>
      </c>
      <c r="D25" s="272">
        <v>0</v>
      </c>
      <c r="E25" s="272">
        <v>240777.61</v>
      </c>
      <c r="F25" s="272">
        <v>3.73</v>
      </c>
      <c r="G25" s="272">
        <v>297086.27999999997</v>
      </c>
      <c r="H25" s="272">
        <v>160655.79999999999</v>
      </c>
      <c r="I25" s="272">
        <v>0.69</v>
      </c>
      <c r="J25" s="272">
        <v>269902.37</v>
      </c>
      <c r="K25" s="272">
        <v>62.91</v>
      </c>
      <c r="L25" s="272">
        <v>430621.76999999996</v>
      </c>
      <c r="M25" s="272">
        <v>104350.85999999999</v>
      </c>
      <c r="N25" s="272">
        <v>0.69</v>
      </c>
      <c r="O25" s="272">
        <v>29124.760000000009</v>
      </c>
      <c r="P25" s="272">
        <v>59.18</v>
      </c>
      <c r="Q25" s="272">
        <v>133535.49</v>
      </c>
      <c r="R25" s="273">
        <v>0.44414153254173916</v>
      </c>
      <c r="S25" s="273">
        <v>0.64377598613317422</v>
      </c>
    </row>
    <row r="26" spans="1:26" s="961" customFormat="1" ht="13.5" customHeight="1">
      <c r="A26" s="241" t="s">
        <v>872</v>
      </c>
      <c r="B26" s="272">
        <v>341049.2</v>
      </c>
      <c r="C26" s="272">
        <v>24843.01</v>
      </c>
      <c r="D26" s="272">
        <v>0</v>
      </c>
      <c r="E26" s="272">
        <v>118133.04</v>
      </c>
      <c r="F26" s="272">
        <v>0</v>
      </c>
      <c r="G26" s="272">
        <v>142976.04999999999</v>
      </c>
      <c r="H26" s="272">
        <v>26883.200000000001</v>
      </c>
      <c r="I26" s="272">
        <v>0</v>
      </c>
      <c r="J26" s="272">
        <v>129143.46</v>
      </c>
      <c r="K26" s="272">
        <v>0</v>
      </c>
      <c r="L26" s="272">
        <v>156026.66</v>
      </c>
      <c r="M26" s="272">
        <v>2040.1900000000023</v>
      </c>
      <c r="N26" s="272">
        <v>0</v>
      </c>
      <c r="O26" s="272">
        <v>11010.420000000013</v>
      </c>
      <c r="P26" s="272">
        <v>0</v>
      </c>
      <c r="Q26" s="272">
        <v>13050.610000000015</v>
      </c>
      <c r="R26" s="273">
        <v>0.41922411781056806</v>
      </c>
      <c r="S26" s="273">
        <v>0.45749018030243144</v>
      </c>
    </row>
    <row r="27" spans="1:26" s="961" customFormat="1" ht="13.5" customHeight="1">
      <c r="A27" s="241" t="s">
        <v>873</v>
      </c>
      <c r="B27" s="272">
        <v>259122.89</v>
      </c>
      <c r="C27" s="272">
        <v>13916.63</v>
      </c>
      <c r="D27" s="272">
        <v>0</v>
      </c>
      <c r="E27" s="272">
        <v>130023.46</v>
      </c>
      <c r="F27" s="272">
        <v>0</v>
      </c>
      <c r="G27" s="272">
        <v>143940.09</v>
      </c>
      <c r="H27" s="272">
        <v>15722.73</v>
      </c>
      <c r="I27" s="272">
        <v>0</v>
      </c>
      <c r="J27" s="272">
        <v>134073.72</v>
      </c>
      <c r="K27" s="272">
        <v>0</v>
      </c>
      <c r="L27" s="272">
        <v>149796.45000000001</v>
      </c>
      <c r="M27" s="272">
        <v>1806.1000000000004</v>
      </c>
      <c r="N27" s="272">
        <v>0</v>
      </c>
      <c r="O27" s="272">
        <v>4050.2599999999948</v>
      </c>
      <c r="P27" s="272">
        <v>0</v>
      </c>
      <c r="Q27" s="272">
        <v>5856.3599999999951</v>
      </c>
      <c r="R27" s="273">
        <v>0.55548967518847903</v>
      </c>
      <c r="S27" s="273">
        <v>0.578090380205315</v>
      </c>
    </row>
    <row r="28" spans="1:26" s="961" customFormat="1" ht="13.5" customHeight="1">
      <c r="A28" s="241" t="s">
        <v>874</v>
      </c>
      <c r="B28" s="272">
        <v>84313.82</v>
      </c>
      <c r="C28" s="272">
        <v>4915.18</v>
      </c>
      <c r="D28" s="272">
        <v>0</v>
      </c>
      <c r="E28" s="272">
        <v>38352.559999999998</v>
      </c>
      <c r="F28" s="272">
        <v>0</v>
      </c>
      <c r="G28" s="272">
        <v>43267.74</v>
      </c>
      <c r="H28" s="272">
        <v>5420.13</v>
      </c>
      <c r="I28" s="272">
        <v>0</v>
      </c>
      <c r="J28" s="272">
        <v>40073.339999999997</v>
      </c>
      <c r="K28" s="272">
        <v>0</v>
      </c>
      <c r="L28" s="272">
        <v>45493.469999999994</v>
      </c>
      <c r="M28" s="272">
        <v>504.94999999999982</v>
      </c>
      <c r="N28" s="272">
        <v>0</v>
      </c>
      <c r="O28" s="272">
        <v>1720.7799999999988</v>
      </c>
      <c r="P28" s="272">
        <v>0</v>
      </c>
      <c r="Q28" s="272">
        <v>2225.7299999999987</v>
      </c>
      <c r="R28" s="273">
        <v>0.51317494569692124</v>
      </c>
      <c r="S28" s="273">
        <v>0.5395731091296776</v>
      </c>
    </row>
    <row r="29" spans="1:26" s="961" customFormat="1" ht="13.5" customHeight="1">
      <c r="A29" s="241" t="s">
        <v>875</v>
      </c>
      <c r="B29" s="272">
        <v>82705.509999999995</v>
      </c>
      <c r="C29" s="272">
        <v>6386.41</v>
      </c>
      <c r="D29" s="272">
        <v>0</v>
      </c>
      <c r="E29" s="272">
        <v>26219.64</v>
      </c>
      <c r="F29" s="272">
        <v>0</v>
      </c>
      <c r="G29" s="272">
        <v>32606.05</v>
      </c>
      <c r="H29" s="272">
        <v>7316.39</v>
      </c>
      <c r="I29" s="272">
        <v>0</v>
      </c>
      <c r="J29" s="272">
        <v>28767.32</v>
      </c>
      <c r="K29" s="272">
        <v>0</v>
      </c>
      <c r="L29" s="272">
        <v>36083.71</v>
      </c>
      <c r="M29" s="272">
        <v>929.98000000000047</v>
      </c>
      <c r="N29" s="272">
        <v>0</v>
      </c>
      <c r="O29" s="272">
        <v>2547.6800000000003</v>
      </c>
      <c r="P29" s="272">
        <v>0</v>
      </c>
      <c r="Q29" s="272">
        <v>3477.6600000000008</v>
      </c>
      <c r="R29" s="273">
        <v>0.39424277777865102</v>
      </c>
      <c r="S29" s="273">
        <v>0.43629148771345466</v>
      </c>
    </row>
    <row r="30" spans="1:26" s="961" customFormat="1" ht="13.5" customHeight="1">
      <c r="A30" s="241" t="s">
        <v>892</v>
      </c>
      <c r="B30" s="272">
        <v>80083.509999999995</v>
      </c>
      <c r="C30" s="272">
        <v>6572.42</v>
      </c>
      <c r="D30" s="272">
        <v>0</v>
      </c>
      <c r="E30" s="272">
        <v>18004.5</v>
      </c>
      <c r="F30" s="272">
        <v>0</v>
      </c>
      <c r="G30" s="272">
        <v>24576.92</v>
      </c>
      <c r="H30" s="272">
        <v>7348.77</v>
      </c>
      <c r="I30" s="272">
        <v>0</v>
      </c>
      <c r="J30" s="272">
        <v>19545.400000000001</v>
      </c>
      <c r="K30" s="272">
        <v>0</v>
      </c>
      <c r="L30" s="272">
        <v>26894.170000000002</v>
      </c>
      <c r="M30" s="272">
        <v>776.35000000000036</v>
      </c>
      <c r="N30" s="272">
        <v>0</v>
      </c>
      <c r="O30" s="272">
        <v>1540.9000000000015</v>
      </c>
      <c r="P30" s="272">
        <v>0</v>
      </c>
      <c r="Q30" s="272">
        <v>2317.2500000000018</v>
      </c>
      <c r="R30" s="273">
        <v>0.30689114400704964</v>
      </c>
      <c r="S30" s="273">
        <v>0.33582656404545708</v>
      </c>
    </row>
    <row r="31" spans="1:26" s="961" customFormat="1" ht="13.5" customHeight="1">
      <c r="A31" s="241" t="s">
        <v>876</v>
      </c>
      <c r="B31" s="272">
        <v>138027.49</v>
      </c>
      <c r="C31" s="272">
        <v>11592.85</v>
      </c>
      <c r="D31" s="272">
        <v>0</v>
      </c>
      <c r="E31" s="272">
        <v>29043.64</v>
      </c>
      <c r="F31" s="272">
        <v>0</v>
      </c>
      <c r="G31" s="272">
        <v>40636.49</v>
      </c>
      <c r="H31" s="272">
        <v>11962.33</v>
      </c>
      <c r="I31" s="272">
        <v>0</v>
      </c>
      <c r="J31" s="272">
        <v>30061.279999999999</v>
      </c>
      <c r="K31" s="272">
        <v>0</v>
      </c>
      <c r="L31" s="272">
        <v>42023.61</v>
      </c>
      <c r="M31" s="272">
        <v>369.47999999999956</v>
      </c>
      <c r="N31" s="272">
        <v>0</v>
      </c>
      <c r="O31" s="272">
        <v>1017.6399999999994</v>
      </c>
      <c r="P31" s="272">
        <v>0</v>
      </c>
      <c r="Q31" s="272">
        <v>1387.119999999999</v>
      </c>
      <c r="R31" s="273">
        <v>0.29440867177980273</v>
      </c>
      <c r="S31" s="273">
        <v>0.30445826407478688</v>
      </c>
    </row>
    <row r="32" spans="1:26" s="961" customFormat="1" ht="13.5" customHeight="1">
      <c r="A32" s="241" t="s">
        <v>877</v>
      </c>
      <c r="B32" s="272">
        <v>67402.7</v>
      </c>
      <c r="C32" s="272">
        <v>6347.29</v>
      </c>
      <c r="D32" s="272">
        <v>0</v>
      </c>
      <c r="E32" s="272">
        <v>10634.96</v>
      </c>
      <c r="F32" s="272">
        <v>0</v>
      </c>
      <c r="G32" s="272">
        <v>16982.25</v>
      </c>
      <c r="H32" s="272">
        <v>6549.13</v>
      </c>
      <c r="I32" s="272">
        <v>0</v>
      </c>
      <c r="J32" s="272">
        <v>12950.54</v>
      </c>
      <c r="K32" s="272">
        <v>0</v>
      </c>
      <c r="L32" s="272">
        <v>19499.670000000002</v>
      </c>
      <c r="M32" s="272">
        <v>201.84000000000015</v>
      </c>
      <c r="N32" s="272">
        <v>0</v>
      </c>
      <c r="O32" s="272">
        <v>2315.5800000000017</v>
      </c>
      <c r="P32" s="272">
        <v>0</v>
      </c>
      <c r="Q32" s="272">
        <v>2517.4200000000019</v>
      </c>
      <c r="R32" s="273">
        <v>0.25195207313653606</v>
      </c>
      <c r="S32" s="273">
        <v>0.28930102206588165</v>
      </c>
    </row>
    <row r="33" spans="1:19" s="961" customFormat="1" ht="13.5" customHeight="1">
      <c r="A33" s="241" t="s">
        <v>878</v>
      </c>
      <c r="B33" s="272">
        <v>68646.17</v>
      </c>
      <c r="C33" s="272">
        <v>6093.08</v>
      </c>
      <c r="D33" s="272">
        <v>0</v>
      </c>
      <c r="E33" s="272">
        <v>15964.49</v>
      </c>
      <c r="F33" s="272">
        <v>0</v>
      </c>
      <c r="G33" s="272">
        <v>22057.57</v>
      </c>
      <c r="H33" s="272">
        <v>7837.41</v>
      </c>
      <c r="I33" s="272">
        <v>0</v>
      </c>
      <c r="J33" s="272">
        <v>17422.22</v>
      </c>
      <c r="K33" s="272">
        <v>0</v>
      </c>
      <c r="L33" s="272">
        <v>25259.63</v>
      </c>
      <c r="M33" s="272">
        <v>1744.33</v>
      </c>
      <c r="N33" s="272">
        <v>0</v>
      </c>
      <c r="O33" s="272">
        <v>1457.7300000000014</v>
      </c>
      <c r="P33" s="272">
        <v>0</v>
      </c>
      <c r="Q33" s="272">
        <v>3202.0600000000013</v>
      </c>
      <c r="R33" s="273">
        <v>0.32132266082725375</v>
      </c>
      <c r="S33" s="273">
        <v>0.36796852613918596</v>
      </c>
    </row>
    <row r="34" spans="1:19" s="961" customFormat="1" ht="13.5" customHeight="1">
      <c r="A34" s="241" t="s">
        <v>879</v>
      </c>
      <c r="B34" s="272">
        <v>69465.72</v>
      </c>
      <c r="C34" s="272">
        <v>7978.67</v>
      </c>
      <c r="D34" s="272">
        <v>0</v>
      </c>
      <c r="E34" s="272">
        <v>3946.99</v>
      </c>
      <c r="F34" s="272">
        <v>0</v>
      </c>
      <c r="G34" s="272">
        <v>11925.66</v>
      </c>
      <c r="H34" s="272">
        <v>8937.93</v>
      </c>
      <c r="I34" s="272">
        <v>0</v>
      </c>
      <c r="J34" s="272">
        <v>4335.34</v>
      </c>
      <c r="K34" s="272">
        <v>0</v>
      </c>
      <c r="L34" s="272">
        <v>13273.27</v>
      </c>
      <c r="M34" s="272">
        <v>959.26000000000022</v>
      </c>
      <c r="N34" s="272">
        <v>0</v>
      </c>
      <c r="O34" s="272">
        <v>388.35000000000036</v>
      </c>
      <c r="P34" s="272">
        <v>0</v>
      </c>
      <c r="Q34" s="272">
        <v>1347.6100000000006</v>
      </c>
      <c r="R34" s="273">
        <v>0.17167690768914509</v>
      </c>
      <c r="S34" s="273">
        <v>0.19107654826006265</v>
      </c>
    </row>
    <row r="35" spans="1:19" s="961" customFormat="1" ht="13.5" customHeight="1">
      <c r="A35" s="241" t="s">
        <v>880</v>
      </c>
      <c r="B35" s="272">
        <v>52442.6</v>
      </c>
      <c r="C35" s="272">
        <v>5581.44</v>
      </c>
      <c r="D35" s="272">
        <v>0</v>
      </c>
      <c r="E35" s="272">
        <v>4168.41</v>
      </c>
      <c r="F35" s="272">
        <v>0</v>
      </c>
      <c r="G35" s="272">
        <v>9749.8499999999985</v>
      </c>
      <c r="H35" s="272">
        <v>6599.34</v>
      </c>
      <c r="I35" s="272">
        <v>0</v>
      </c>
      <c r="J35" s="272">
        <v>5890.97</v>
      </c>
      <c r="K35" s="272">
        <v>0</v>
      </c>
      <c r="L35" s="272">
        <v>12490.310000000001</v>
      </c>
      <c r="M35" s="272">
        <v>1017.9000000000005</v>
      </c>
      <c r="N35" s="272">
        <v>0</v>
      </c>
      <c r="O35" s="272">
        <v>1722.5600000000004</v>
      </c>
      <c r="P35" s="272">
        <v>0</v>
      </c>
      <c r="Q35" s="272">
        <v>2740.4600000000009</v>
      </c>
      <c r="R35" s="273">
        <v>0.18591469530496196</v>
      </c>
      <c r="S35" s="273">
        <v>0.23817106703328977</v>
      </c>
    </row>
    <row r="36" spans="1:19" s="961" customFormat="1" ht="13.5" customHeight="1">
      <c r="A36" s="241" t="s">
        <v>886</v>
      </c>
      <c r="B36" s="272">
        <v>21918.36</v>
      </c>
      <c r="C36" s="272">
        <v>2543.84</v>
      </c>
      <c r="D36" s="272">
        <v>0</v>
      </c>
      <c r="E36" s="272">
        <v>483.21</v>
      </c>
      <c r="F36" s="272">
        <v>0</v>
      </c>
      <c r="G36" s="272">
        <v>3027.05</v>
      </c>
      <c r="H36" s="272">
        <v>2655.46</v>
      </c>
      <c r="I36" s="272">
        <v>0</v>
      </c>
      <c r="J36" s="272">
        <v>947.16</v>
      </c>
      <c r="K36" s="272">
        <v>0</v>
      </c>
      <c r="L36" s="272">
        <v>3602.62</v>
      </c>
      <c r="M36" s="272">
        <v>111.61999999999989</v>
      </c>
      <c r="N36" s="272">
        <v>0</v>
      </c>
      <c r="O36" s="272">
        <v>463.95</v>
      </c>
      <c r="P36" s="272">
        <v>0</v>
      </c>
      <c r="Q36" s="272">
        <v>575.56999999999994</v>
      </c>
      <c r="R36" s="273">
        <v>0.13810567943952012</v>
      </c>
      <c r="S36" s="273">
        <v>0.16436539960106503</v>
      </c>
    </row>
    <row r="37" spans="1:19" s="961" customFormat="1" ht="13.5" customHeight="1">
      <c r="A37" s="241" t="s">
        <v>884</v>
      </c>
      <c r="B37" s="272">
        <v>55153.63</v>
      </c>
      <c r="C37" s="272">
        <v>5647.34</v>
      </c>
      <c r="D37" s="272">
        <v>0</v>
      </c>
      <c r="E37" s="272">
        <v>7087.33</v>
      </c>
      <c r="F37" s="272">
        <v>0</v>
      </c>
      <c r="G37" s="272">
        <v>12734.67</v>
      </c>
      <c r="H37" s="272">
        <v>7674.21</v>
      </c>
      <c r="I37" s="272">
        <v>0</v>
      </c>
      <c r="J37" s="272">
        <v>9246.4</v>
      </c>
      <c r="K37" s="272">
        <v>0</v>
      </c>
      <c r="L37" s="272">
        <v>16920.61</v>
      </c>
      <c r="M37" s="272">
        <v>2026.87</v>
      </c>
      <c r="N37" s="272">
        <v>0</v>
      </c>
      <c r="O37" s="272">
        <v>2159.0699999999997</v>
      </c>
      <c r="P37" s="272">
        <v>0</v>
      </c>
      <c r="Q37" s="272">
        <v>4185.9399999999996</v>
      </c>
      <c r="R37" s="273">
        <v>0.2308945032267142</v>
      </c>
      <c r="S37" s="273">
        <v>0.30679050499486621</v>
      </c>
    </row>
    <row r="38" spans="1:19" s="961" customFormat="1" ht="13.5" customHeight="1">
      <c r="A38" s="241" t="s">
        <v>893</v>
      </c>
      <c r="B38" s="272">
        <v>95408.68</v>
      </c>
      <c r="C38" s="272">
        <v>8136.71</v>
      </c>
      <c r="D38" s="272">
        <v>0</v>
      </c>
      <c r="E38" s="272">
        <v>18764.98</v>
      </c>
      <c r="F38" s="272">
        <v>0</v>
      </c>
      <c r="G38" s="272">
        <v>26901.69</v>
      </c>
      <c r="H38" s="272">
        <v>8457.98</v>
      </c>
      <c r="I38" s="272">
        <v>0</v>
      </c>
      <c r="J38" s="272">
        <v>19123.32</v>
      </c>
      <c r="K38" s="272">
        <v>0</v>
      </c>
      <c r="L38" s="272">
        <v>27581.3</v>
      </c>
      <c r="M38" s="272">
        <v>321.26999999999953</v>
      </c>
      <c r="N38" s="272">
        <v>0</v>
      </c>
      <c r="O38" s="272">
        <v>358.34000000000015</v>
      </c>
      <c r="P38" s="272">
        <v>0</v>
      </c>
      <c r="Q38" s="272">
        <v>679.60999999999967</v>
      </c>
      <c r="R38" s="273">
        <v>0.28196271031105347</v>
      </c>
      <c r="S38" s="273">
        <v>0.28908585675852555</v>
      </c>
    </row>
    <row r="39" spans="1:19" s="961" customFormat="1" ht="13.5" customHeight="1">
      <c r="A39" s="241" t="s">
        <v>885</v>
      </c>
      <c r="B39" s="272">
        <v>48073.88</v>
      </c>
      <c r="C39" s="272">
        <v>4554.17</v>
      </c>
      <c r="D39" s="272">
        <v>0</v>
      </c>
      <c r="E39" s="272">
        <v>6807.54</v>
      </c>
      <c r="F39" s="272">
        <v>0</v>
      </c>
      <c r="G39" s="272">
        <v>11361.71</v>
      </c>
      <c r="H39" s="272">
        <v>5212.8</v>
      </c>
      <c r="I39" s="272">
        <v>0</v>
      </c>
      <c r="J39" s="272">
        <v>8519.83</v>
      </c>
      <c r="K39" s="272">
        <v>0</v>
      </c>
      <c r="L39" s="272">
        <v>13732.630000000001</v>
      </c>
      <c r="M39" s="272">
        <v>658.63000000000011</v>
      </c>
      <c r="N39" s="272">
        <v>0</v>
      </c>
      <c r="O39" s="272">
        <v>1712.29</v>
      </c>
      <c r="P39" s="272">
        <v>0</v>
      </c>
      <c r="Q39" s="272">
        <v>2370.92</v>
      </c>
      <c r="R39" s="273">
        <v>0.23633852728342292</v>
      </c>
      <c r="S39" s="273">
        <v>0.28565678493185909</v>
      </c>
    </row>
    <row r="40" spans="1:19" s="961" customFormat="1" ht="13.5" customHeight="1">
      <c r="A40" s="241" t="s">
        <v>883</v>
      </c>
      <c r="B40" s="272">
        <v>91688.9</v>
      </c>
      <c r="C40" s="272">
        <v>9700.07</v>
      </c>
      <c r="D40" s="272">
        <v>0</v>
      </c>
      <c r="E40" s="272">
        <v>7198.47</v>
      </c>
      <c r="F40" s="272">
        <v>0</v>
      </c>
      <c r="G40" s="272">
        <v>16898.54</v>
      </c>
      <c r="H40" s="272">
        <v>12210.05</v>
      </c>
      <c r="I40" s="272">
        <v>0</v>
      </c>
      <c r="J40" s="272">
        <v>9866.39</v>
      </c>
      <c r="K40" s="272">
        <v>0</v>
      </c>
      <c r="L40" s="272">
        <v>22076.44</v>
      </c>
      <c r="M40" s="272">
        <v>2509.9799999999996</v>
      </c>
      <c r="N40" s="272">
        <v>0</v>
      </c>
      <c r="O40" s="272">
        <v>2667.9199999999992</v>
      </c>
      <c r="P40" s="272">
        <v>0</v>
      </c>
      <c r="Q40" s="272">
        <v>5177.8999999999987</v>
      </c>
      <c r="R40" s="273">
        <v>0.18430300723424539</v>
      </c>
      <c r="S40" s="273">
        <v>0.24077549190796269</v>
      </c>
    </row>
    <row r="41" spans="1:19" s="961" customFormat="1" ht="13.5" customHeight="1">
      <c r="A41" s="241" t="s">
        <v>881</v>
      </c>
      <c r="B41" s="272">
        <v>45344.71</v>
      </c>
      <c r="C41" s="272">
        <v>4777.3</v>
      </c>
      <c r="D41" s="272">
        <v>0</v>
      </c>
      <c r="E41" s="272">
        <v>4959.57</v>
      </c>
      <c r="F41" s="272">
        <v>0</v>
      </c>
      <c r="G41" s="272">
        <v>9736.869999999999</v>
      </c>
      <c r="H41" s="272">
        <v>6115.49</v>
      </c>
      <c r="I41" s="272">
        <v>0</v>
      </c>
      <c r="J41" s="272">
        <v>6846.04</v>
      </c>
      <c r="K41" s="272">
        <v>0</v>
      </c>
      <c r="L41" s="272">
        <v>12961.529999999999</v>
      </c>
      <c r="M41" s="272">
        <v>1338.1899999999996</v>
      </c>
      <c r="N41" s="272">
        <v>0</v>
      </c>
      <c r="O41" s="272">
        <v>1886.4700000000003</v>
      </c>
      <c r="P41" s="272">
        <v>0</v>
      </c>
      <c r="Q41" s="272">
        <v>3224.66</v>
      </c>
      <c r="R41" s="273">
        <v>0.21473000929987202</v>
      </c>
      <c r="S41" s="273">
        <v>0.28584436861543494</v>
      </c>
    </row>
    <row r="42" spans="1:19" s="961" customFormat="1" ht="13.5" customHeight="1">
      <c r="A42" s="241" t="s">
        <v>882</v>
      </c>
      <c r="B42" s="272">
        <v>50556.36</v>
      </c>
      <c r="C42" s="272">
        <v>5964.62</v>
      </c>
      <c r="D42" s="272">
        <v>0</v>
      </c>
      <c r="E42" s="272">
        <v>966.96</v>
      </c>
      <c r="F42" s="272">
        <v>1.18</v>
      </c>
      <c r="G42" s="272">
        <v>6932.76</v>
      </c>
      <c r="H42" s="272">
        <v>7769.99</v>
      </c>
      <c r="I42" s="272">
        <v>0</v>
      </c>
      <c r="J42" s="272">
        <v>1313.98</v>
      </c>
      <c r="K42" s="272">
        <v>9.9700000000000006</v>
      </c>
      <c r="L42" s="272">
        <v>9093.9399999999987</v>
      </c>
      <c r="M42" s="272">
        <v>1805.37</v>
      </c>
      <c r="N42" s="272">
        <v>0</v>
      </c>
      <c r="O42" s="272">
        <v>347.02</v>
      </c>
      <c r="P42" s="272">
        <v>8.7900000000000009</v>
      </c>
      <c r="Q42" s="272">
        <v>2161.1799999999998</v>
      </c>
      <c r="R42" s="273">
        <v>0.13712933446949108</v>
      </c>
      <c r="S42" s="273">
        <v>0.17987726964520387</v>
      </c>
    </row>
    <row r="43" spans="1:19" s="961" customFormat="1" ht="13.5" customHeight="1">
      <c r="A43" s="241" t="s">
        <v>890</v>
      </c>
      <c r="B43" s="272">
        <v>155600.73000000001</v>
      </c>
      <c r="C43" s="272">
        <v>17117.23</v>
      </c>
      <c r="D43" s="272">
        <v>0</v>
      </c>
      <c r="E43" s="272">
        <v>8616.49</v>
      </c>
      <c r="F43" s="272">
        <v>0</v>
      </c>
      <c r="G43" s="272">
        <v>25733.72</v>
      </c>
      <c r="H43" s="272">
        <v>18687.39</v>
      </c>
      <c r="I43" s="272">
        <v>0</v>
      </c>
      <c r="J43" s="272">
        <v>10254.66</v>
      </c>
      <c r="K43" s="272">
        <v>0</v>
      </c>
      <c r="L43" s="272">
        <v>28942.05</v>
      </c>
      <c r="M43" s="272">
        <v>1570.1599999999999</v>
      </c>
      <c r="N43" s="272">
        <v>0</v>
      </c>
      <c r="O43" s="272">
        <v>1638.17</v>
      </c>
      <c r="P43" s="272">
        <v>0</v>
      </c>
      <c r="Q43" s="272">
        <v>3208.33</v>
      </c>
      <c r="R43" s="273">
        <v>0.1653830287300066</v>
      </c>
      <c r="S43" s="273">
        <v>0.18600201939926631</v>
      </c>
    </row>
    <row r="44" spans="1:19" s="961" customFormat="1" ht="13.5" customHeight="1">
      <c r="A44" s="241" t="s">
        <v>891</v>
      </c>
      <c r="B44" s="272">
        <v>193841.19</v>
      </c>
      <c r="C44" s="272">
        <v>21612.54</v>
      </c>
      <c r="D44" s="272">
        <v>0</v>
      </c>
      <c r="E44" s="272">
        <v>9356.1200000000008</v>
      </c>
      <c r="F44" s="272">
        <v>0</v>
      </c>
      <c r="G44" s="272">
        <v>30968.660000000003</v>
      </c>
      <c r="H44" s="272">
        <v>22130.46</v>
      </c>
      <c r="I44" s="272">
        <v>0</v>
      </c>
      <c r="J44" s="272">
        <v>11127.36</v>
      </c>
      <c r="K44" s="272">
        <v>181.29</v>
      </c>
      <c r="L44" s="272">
        <v>33439.11</v>
      </c>
      <c r="M44" s="272">
        <v>517.91999999999825</v>
      </c>
      <c r="N44" s="272">
        <v>0</v>
      </c>
      <c r="O44" s="272">
        <v>1771.2399999999998</v>
      </c>
      <c r="P44" s="272">
        <v>181.29</v>
      </c>
      <c r="Q44" s="272">
        <v>2470.449999999998</v>
      </c>
      <c r="R44" s="273">
        <v>0.15976305139274063</v>
      </c>
      <c r="S44" s="273">
        <v>0.17250776266901788</v>
      </c>
    </row>
    <row r="45" spans="1:19" s="961" customFormat="1" ht="13.5" customHeight="1">
      <c r="A45" s="241" t="s">
        <v>889</v>
      </c>
      <c r="B45" s="272">
        <v>54559.4</v>
      </c>
      <c r="C45" s="272">
        <v>5756.28</v>
      </c>
      <c r="D45" s="272">
        <v>0</v>
      </c>
      <c r="E45" s="272">
        <v>4479.1499999999996</v>
      </c>
      <c r="F45" s="272">
        <v>0</v>
      </c>
      <c r="G45" s="272">
        <v>10235.43</v>
      </c>
      <c r="H45" s="272">
        <v>6602.06</v>
      </c>
      <c r="I45" s="272">
        <v>0</v>
      </c>
      <c r="J45" s="272">
        <v>4903.29</v>
      </c>
      <c r="K45" s="272">
        <v>0</v>
      </c>
      <c r="L45" s="272">
        <v>11505.35</v>
      </c>
      <c r="M45" s="272">
        <v>845.78000000000065</v>
      </c>
      <c r="N45" s="272">
        <v>0</v>
      </c>
      <c r="O45" s="272">
        <v>424.14000000000033</v>
      </c>
      <c r="P45" s="272">
        <v>0</v>
      </c>
      <c r="Q45" s="272">
        <v>1269.920000000001</v>
      </c>
      <c r="R45" s="273">
        <v>0.18760158652771108</v>
      </c>
      <c r="S45" s="273">
        <v>0.21087750231857388</v>
      </c>
    </row>
    <row r="46" spans="1:19" s="961" customFormat="1" ht="13.5" customHeight="1">
      <c r="A46" s="241" t="s">
        <v>888</v>
      </c>
      <c r="B46" s="272">
        <v>72688.53</v>
      </c>
      <c r="C46" s="272">
        <v>7894.74</v>
      </c>
      <c r="D46" s="272">
        <v>0</v>
      </c>
      <c r="E46" s="272">
        <v>8704.3799999999992</v>
      </c>
      <c r="F46" s="272">
        <v>0</v>
      </c>
      <c r="G46" s="272">
        <v>16599.12</v>
      </c>
      <c r="H46" s="272">
        <v>8534.32</v>
      </c>
      <c r="I46" s="272">
        <v>0</v>
      </c>
      <c r="J46" s="272">
        <v>9374.36</v>
      </c>
      <c r="K46" s="272">
        <v>0</v>
      </c>
      <c r="L46" s="272">
        <v>17908.68</v>
      </c>
      <c r="M46" s="272">
        <v>639.57999999999993</v>
      </c>
      <c r="N46" s="272">
        <v>0</v>
      </c>
      <c r="O46" s="272">
        <v>669.98000000000138</v>
      </c>
      <c r="P46" s="272">
        <v>0</v>
      </c>
      <c r="Q46" s="272">
        <v>1309.5600000000013</v>
      </c>
      <c r="R46" s="273">
        <v>0.22835954998677233</v>
      </c>
      <c r="S46" s="273">
        <v>0.24637559736040887</v>
      </c>
    </row>
    <row r="47" spans="1:19" s="961" customFormat="1" ht="13.5" customHeight="1">
      <c r="A47" s="241" t="s">
        <v>887</v>
      </c>
      <c r="B47" s="272">
        <v>53573.26</v>
      </c>
      <c r="C47" s="272">
        <v>4507.79</v>
      </c>
      <c r="D47" s="272">
        <v>0</v>
      </c>
      <c r="E47" s="272">
        <v>12591.18</v>
      </c>
      <c r="F47" s="272">
        <v>0</v>
      </c>
      <c r="G47" s="272">
        <v>17098.97</v>
      </c>
      <c r="H47" s="272">
        <v>4608.63</v>
      </c>
      <c r="I47" s="272">
        <v>0</v>
      </c>
      <c r="J47" s="272">
        <v>13121.9</v>
      </c>
      <c r="K47" s="272">
        <v>0</v>
      </c>
      <c r="L47" s="272">
        <v>17730.53</v>
      </c>
      <c r="M47" s="272">
        <v>100.84000000000015</v>
      </c>
      <c r="N47" s="272">
        <v>0</v>
      </c>
      <c r="O47" s="272">
        <v>530.71999999999935</v>
      </c>
      <c r="P47" s="272">
        <v>0</v>
      </c>
      <c r="Q47" s="272">
        <v>631.55999999999949</v>
      </c>
      <c r="R47" s="273">
        <v>0.3191698619796518</v>
      </c>
      <c r="S47" s="273">
        <v>0.3309585789627138</v>
      </c>
    </row>
    <row r="48" spans="1:19" s="961" customFormat="1" ht="13.5" customHeight="1">
      <c r="A48" s="241" t="s">
        <v>894</v>
      </c>
      <c r="B48" s="272">
        <v>72471.649999999994</v>
      </c>
      <c r="C48" s="272">
        <v>7346.26</v>
      </c>
      <c r="D48" s="272">
        <v>0</v>
      </c>
      <c r="E48" s="272">
        <v>7549.33</v>
      </c>
      <c r="F48" s="272">
        <v>0</v>
      </c>
      <c r="G48" s="272">
        <v>14895.59</v>
      </c>
      <c r="H48" s="272">
        <v>9080.83</v>
      </c>
      <c r="I48" s="272">
        <v>0</v>
      </c>
      <c r="J48" s="272">
        <v>8659.94</v>
      </c>
      <c r="K48" s="272">
        <v>0</v>
      </c>
      <c r="L48" s="272">
        <v>17740.77</v>
      </c>
      <c r="M48" s="272">
        <v>1734.5699999999997</v>
      </c>
      <c r="N48" s="272">
        <v>0</v>
      </c>
      <c r="O48" s="272">
        <v>1110.6100000000006</v>
      </c>
      <c r="P48" s="272">
        <v>0</v>
      </c>
      <c r="Q48" s="272">
        <v>2845.1800000000003</v>
      </c>
      <c r="R48" s="273">
        <v>0.20553678576381249</v>
      </c>
      <c r="S48" s="273">
        <v>0.24479599953913014</v>
      </c>
    </row>
    <row r="49" spans="1:21" s="961" customFormat="1" ht="13.5" customHeight="1">
      <c r="A49" s="241" t="s">
        <v>895</v>
      </c>
      <c r="B49" s="272">
        <v>111832.14</v>
      </c>
      <c r="C49" s="272">
        <v>8858.18</v>
      </c>
      <c r="D49" s="272">
        <v>0</v>
      </c>
      <c r="E49" s="272">
        <v>51652.31</v>
      </c>
      <c r="F49" s="272">
        <v>0</v>
      </c>
      <c r="G49" s="272">
        <v>60510.49</v>
      </c>
      <c r="H49" s="272">
        <v>9171.14</v>
      </c>
      <c r="I49" s="272">
        <v>0</v>
      </c>
      <c r="J49" s="272">
        <v>52081.94</v>
      </c>
      <c r="K49" s="272">
        <v>0</v>
      </c>
      <c r="L49" s="272">
        <v>61253.08</v>
      </c>
      <c r="M49" s="272">
        <v>312.95999999999913</v>
      </c>
      <c r="N49" s="272">
        <v>0</v>
      </c>
      <c r="O49" s="272">
        <v>429.63000000000466</v>
      </c>
      <c r="P49" s="272">
        <v>0</v>
      </c>
      <c r="Q49" s="272">
        <v>742.59000000000378</v>
      </c>
      <c r="R49" s="273">
        <v>0.54108318055972104</v>
      </c>
      <c r="S49" s="273">
        <v>0.5477234004464191</v>
      </c>
    </row>
    <row r="50" spans="1:21" s="961" customFormat="1" ht="13.5" customHeight="1">
      <c r="A50" s="241" t="s">
        <v>896</v>
      </c>
      <c r="B50" s="272">
        <v>38623.620000000003</v>
      </c>
      <c r="C50" s="272">
        <v>4003.58</v>
      </c>
      <c r="D50" s="272">
        <v>0</v>
      </c>
      <c r="E50" s="272">
        <v>3682.34</v>
      </c>
      <c r="F50" s="272">
        <v>0</v>
      </c>
      <c r="G50" s="272">
        <v>7685.92</v>
      </c>
      <c r="H50" s="272">
        <v>4745.7700000000004</v>
      </c>
      <c r="I50" s="272">
        <v>0</v>
      </c>
      <c r="J50" s="272">
        <v>4005.61</v>
      </c>
      <c r="K50" s="272">
        <v>0</v>
      </c>
      <c r="L50" s="272">
        <v>8751.380000000001</v>
      </c>
      <c r="M50" s="272">
        <v>742.19000000000051</v>
      </c>
      <c r="N50" s="272">
        <v>0</v>
      </c>
      <c r="O50" s="272">
        <v>323.27</v>
      </c>
      <c r="P50" s="272">
        <v>0</v>
      </c>
      <c r="Q50" s="272">
        <v>1065.4600000000005</v>
      </c>
      <c r="R50" s="273">
        <v>0.19899532980077991</v>
      </c>
      <c r="S50" s="273">
        <v>0.2265810403064239</v>
      </c>
    </row>
    <row r="51" spans="1:21" s="961" customFormat="1" ht="13.5" customHeight="1">
      <c r="A51" s="241" t="s">
        <v>1479</v>
      </c>
      <c r="B51" s="272">
        <v>66236.929999999993</v>
      </c>
      <c r="C51" s="272">
        <v>5908.98</v>
      </c>
      <c r="D51" s="272">
        <v>0</v>
      </c>
      <c r="E51" s="272">
        <v>16572.419999999998</v>
      </c>
      <c r="F51" s="272">
        <v>0</v>
      </c>
      <c r="G51" s="272">
        <v>22481.399999999998</v>
      </c>
      <c r="H51" s="272">
        <v>7271</v>
      </c>
      <c r="I51" s="272">
        <v>0</v>
      </c>
      <c r="J51" s="272">
        <v>19111.86</v>
      </c>
      <c r="K51" s="272">
        <v>0</v>
      </c>
      <c r="L51" s="272">
        <v>26382.86</v>
      </c>
      <c r="M51" s="272">
        <v>1362.0200000000004</v>
      </c>
      <c r="N51" s="272">
        <v>0</v>
      </c>
      <c r="O51" s="272">
        <v>2539.4400000000023</v>
      </c>
      <c r="P51" s="272">
        <v>0</v>
      </c>
      <c r="Q51" s="272">
        <v>3901.4600000000028</v>
      </c>
      <c r="R51" s="273">
        <v>0.33940884639429997</v>
      </c>
      <c r="S51" s="273">
        <v>0.39831042894047181</v>
      </c>
    </row>
    <row r="52" spans="1:21" s="961" customFormat="1" ht="13.5" customHeight="1">
      <c r="A52" s="241" t="s">
        <v>1503</v>
      </c>
      <c r="B52" s="272">
        <v>95757.75</v>
      </c>
      <c r="C52" s="272">
        <v>9415.5300000000007</v>
      </c>
      <c r="D52" s="272">
        <v>0</v>
      </c>
      <c r="E52" s="272">
        <v>11976.18</v>
      </c>
      <c r="F52" s="272">
        <v>0</v>
      </c>
      <c r="G52" s="272">
        <v>21391.71</v>
      </c>
      <c r="H52" s="272">
        <v>10003.84</v>
      </c>
      <c r="I52" s="272">
        <v>0</v>
      </c>
      <c r="J52" s="272">
        <v>16119.01</v>
      </c>
      <c r="K52" s="272">
        <v>0</v>
      </c>
      <c r="L52" s="272">
        <v>26122.85</v>
      </c>
      <c r="M52" s="272">
        <v>588.30999999999949</v>
      </c>
      <c r="N52" s="272">
        <v>0</v>
      </c>
      <c r="O52" s="272">
        <v>4142.83</v>
      </c>
      <c r="P52" s="272">
        <v>0</v>
      </c>
      <c r="Q52" s="272">
        <v>4731.1399999999994</v>
      </c>
      <c r="R52" s="273">
        <v>0.22339403338111014</v>
      </c>
      <c r="S52" s="273">
        <v>0.27280141816197645</v>
      </c>
    </row>
    <row r="53" spans="1:21" s="961" customFormat="1" ht="10.5" customHeight="1">
      <c r="A53" s="133" t="s">
        <v>837</v>
      </c>
      <c r="B53" s="92"/>
      <c r="C53" s="274" t="s">
        <v>837</v>
      </c>
      <c r="D53" s="274" t="s">
        <v>837</v>
      </c>
      <c r="E53" s="92"/>
      <c r="F53" s="92"/>
      <c r="G53" s="274" t="s">
        <v>837</v>
      </c>
      <c r="H53" s="274" t="s">
        <v>837</v>
      </c>
      <c r="I53" s="274" t="s">
        <v>837</v>
      </c>
      <c r="J53" s="92"/>
      <c r="K53" s="92"/>
      <c r="L53" s="92"/>
      <c r="M53" s="92"/>
      <c r="N53" s="274" t="s">
        <v>837</v>
      </c>
      <c r="O53" s="274" t="s">
        <v>837</v>
      </c>
      <c r="P53" s="274" t="s">
        <v>837</v>
      </c>
      <c r="Q53" s="92"/>
    </row>
    <row r="54" spans="1:21" s="155" customFormat="1" ht="15.75">
      <c r="A54" s="241" t="s">
        <v>6</v>
      </c>
      <c r="B54" s="279">
        <v>3235489.3499999992</v>
      </c>
      <c r="C54" s="279">
        <v>284277.08000000007</v>
      </c>
      <c r="D54" s="279">
        <v>0</v>
      </c>
      <c r="E54" s="279">
        <v>816717.25999999989</v>
      </c>
      <c r="F54" s="279">
        <v>4.91</v>
      </c>
      <c r="G54" s="279">
        <v>1100999.2499999998</v>
      </c>
      <c r="H54" s="279">
        <v>416164.58000000013</v>
      </c>
      <c r="I54" s="279">
        <v>0.69</v>
      </c>
      <c r="J54" s="279">
        <v>896789.01</v>
      </c>
      <c r="K54" s="279">
        <v>254.17</v>
      </c>
      <c r="L54" s="279">
        <v>1313208.4500000002</v>
      </c>
      <c r="M54" s="279">
        <v>131887.49999999994</v>
      </c>
      <c r="N54" s="279">
        <v>0.69</v>
      </c>
      <c r="O54" s="279">
        <v>80071.750000000029</v>
      </c>
      <c r="P54" s="279">
        <v>249.26</v>
      </c>
      <c r="Q54" s="279">
        <v>212209.19999999995</v>
      </c>
      <c r="R54" s="280">
        <v>0.34028832454664087</v>
      </c>
      <c r="S54" s="280">
        <v>0.4058763012154562</v>
      </c>
      <c r="T54" s="281" t="s">
        <v>837</v>
      </c>
      <c r="U54" s="282" t="s">
        <v>837</v>
      </c>
    </row>
    <row r="55" spans="1:21" s="961" customFormat="1" ht="22.5" customHeight="1">
      <c r="A55" s="671" t="s">
        <v>837</v>
      </c>
      <c r="B55" s="274"/>
      <c r="C55" s="274"/>
      <c r="D55" s="274"/>
      <c r="E55" s="272"/>
      <c r="F55" s="272"/>
      <c r="G55" s="274"/>
      <c r="H55" s="274"/>
      <c r="I55" s="274"/>
      <c r="J55" s="274"/>
      <c r="K55" s="274"/>
      <c r="L55" s="274"/>
      <c r="M55" s="274"/>
      <c r="N55" s="274"/>
      <c r="O55" s="274"/>
      <c r="P55" s="274"/>
      <c r="Q55" s="274"/>
      <c r="R55" s="278"/>
      <c r="S55" s="238"/>
      <c r="T55" s="238"/>
    </row>
    <row r="56" spans="1:21" s="961" customFormat="1" ht="9" customHeight="1">
      <c r="A56" s="155"/>
      <c r="B56" s="238"/>
      <c r="C56" s="238"/>
      <c r="E56" s="250"/>
      <c r="F56" s="250"/>
      <c r="G56" s="238"/>
      <c r="H56" s="238"/>
      <c r="I56" s="238"/>
      <c r="J56" s="250"/>
      <c r="K56" s="250"/>
      <c r="L56" s="238"/>
      <c r="M56" s="238"/>
      <c r="O56" s="238" t="s">
        <v>837</v>
      </c>
      <c r="P56" s="238"/>
      <c r="Q56" s="238" t="s">
        <v>837</v>
      </c>
      <c r="R56" s="238" t="s">
        <v>837</v>
      </c>
      <c r="S56" s="238" t="s">
        <v>849</v>
      </c>
      <c r="T56" s="238" t="s">
        <v>837</v>
      </c>
    </row>
    <row r="57" spans="1:21" s="961" customFormat="1" ht="5.25" customHeight="1" thickBot="1">
      <c r="A57" s="283"/>
      <c r="B57" s="252"/>
      <c r="C57" s="175"/>
      <c r="D57" s="175"/>
      <c r="E57" s="252"/>
      <c r="F57" s="252"/>
      <c r="G57" s="175"/>
      <c r="H57" s="175"/>
      <c r="I57" s="175"/>
      <c r="J57" s="252"/>
      <c r="K57" s="252"/>
      <c r="L57" s="252"/>
      <c r="M57" s="175"/>
      <c r="N57" s="175"/>
      <c r="O57" s="175"/>
      <c r="P57" s="175"/>
      <c r="Q57" s="252" t="s">
        <v>837</v>
      </c>
      <c r="R57" s="175"/>
      <c r="S57" s="175"/>
    </row>
    <row r="58" spans="1:21" s="961" customFormat="1" ht="9.75" customHeight="1" thickTop="1">
      <c r="A58" s="155"/>
      <c r="Q58" s="238" t="s">
        <v>837</v>
      </c>
    </row>
    <row r="59" spans="1:21" s="961" customFormat="1" ht="2.25" customHeight="1">
      <c r="A59" s="155"/>
    </row>
    <row r="60" spans="1:21" s="961" customFormat="1" ht="2.25" customHeight="1">
      <c r="A60" s="155"/>
    </row>
    <row r="61" spans="1:21" s="961" customFormat="1">
      <c r="A61" s="480" t="s">
        <v>850</v>
      </c>
    </row>
    <row r="62" spans="1:21" s="961" customFormat="1">
      <c r="A62" s="480" t="s">
        <v>851</v>
      </c>
    </row>
    <row r="63" spans="1:21" s="961" customFormat="1">
      <c r="A63" s="480"/>
    </row>
    <row r="64" spans="1:21" s="154" customFormat="1" ht="12.75"/>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7"/>
  <sheetViews>
    <sheetView zoomScale="50" workbookViewId="0">
      <selection activeCell="I12" sqref="I12"/>
    </sheetView>
  </sheetViews>
  <sheetFormatPr defaultColWidth="11.42578125" defaultRowHeight="15"/>
  <cols>
    <col min="1" max="1" width="119.28515625" style="84" customWidth="1"/>
    <col min="2" max="5" width="29.28515625" style="92" customWidth="1"/>
    <col min="6" max="6" width="3.7109375" style="177" customWidth="1"/>
    <col min="7" max="7" width="9.140625" style="177" customWidth="1"/>
    <col min="8" max="8" width="9.140625" style="961" customWidth="1"/>
    <col min="9" max="10" width="18.42578125" style="961" bestFit="1" customWidth="1"/>
    <col min="11" max="11" width="18.5703125" style="961" customWidth="1"/>
    <col min="12" max="256" width="11.42578125" style="961"/>
    <col min="257" max="257" width="119.28515625" style="961" customWidth="1"/>
    <col min="258" max="261" width="29.28515625" style="961" customWidth="1"/>
    <col min="262" max="262" width="3.7109375" style="961" customWidth="1"/>
    <col min="263" max="264" width="9.140625" style="961" customWidth="1"/>
    <col min="265" max="266" width="18.42578125" style="961" bestFit="1" customWidth="1"/>
    <col min="267" max="267" width="18.5703125" style="961" customWidth="1"/>
    <col min="268" max="512" width="11.42578125" style="961"/>
    <col min="513" max="513" width="119.28515625" style="961" customWidth="1"/>
    <col min="514" max="517" width="29.28515625" style="961" customWidth="1"/>
    <col min="518" max="518" width="3.7109375" style="961" customWidth="1"/>
    <col min="519" max="520" width="9.140625" style="961" customWidth="1"/>
    <col min="521" max="522" width="18.42578125" style="961" bestFit="1" customWidth="1"/>
    <col min="523" max="523" width="18.5703125" style="961" customWidth="1"/>
    <col min="524" max="768" width="11.42578125" style="961"/>
    <col min="769" max="769" width="119.28515625" style="961" customWidth="1"/>
    <col min="770" max="773" width="29.28515625" style="961" customWidth="1"/>
    <col min="774" max="774" width="3.7109375" style="961" customWidth="1"/>
    <col min="775" max="776" width="9.140625" style="961" customWidth="1"/>
    <col min="777" max="778" width="18.42578125" style="961" bestFit="1" customWidth="1"/>
    <col min="779" max="779" width="18.5703125" style="961" customWidth="1"/>
    <col min="780" max="1024" width="11.42578125" style="961"/>
    <col min="1025" max="1025" width="119.28515625" style="961" customWidth="1"/>
    <col min="1026" max="1029" width="29.28515625" style="961" customWidth="1"/>
    <col min="1030" max="1030" width="3.7109375" style="961" customWidth="1"/>
    <col min="1031" max="1032" width="9.140625" style="961" customWidth="1"/>
    <col min="1033" max="1034" width="18.42578125" style="961" bestFit="1" customWidth="1"/>
    <col min="1035" max="1035" width="18.5703125" style="961" customWidth="1"/>
    <col min="1036" max="1280" width="11.42578125" style="961"/>
    <col min="1281" max="1281" width="119.28515625" style="961" customWidth="1"/>
    <col min="1282" max="1285" width="29.28515625" style="961" customWidth="1"/>
    <col min="1286" max="1286" width="3.7109375" style="961" customWidth="1"/>
    <col min="1287" max="1288" width="9.140625" style="961" customWidth="1"/>
    <col min="1289" max="1290" width="18.42578125" style="961" bestFit="1" customWidth="1"/>
    <col min="1291" max="1291" width="18.5703125" style="961" customWidth="1"/>
    <col min="1292" max="1536" width="11.42578125" style="961"/>
    <col min="1537" max="1537" width="119.28515625" style="961" customWidth="1"/>
    <col min="1538" max="1541" width="29.28515625" style="961" customWidth="1"/>
    <col min="1542" max="1542" width="3.7109375" style="961" customWidth="1"/>
    <col min="1543" max="1544" width="9.140625" style="961" customWidth="1"/>
    <col min="1545" max="1546" width="18.42578125" style="961" bestFit="1" customWidth="1"/>
    <col min="1547" max="1547" width="18.5703125" style="961" customWidth="1"/>
    <col min="1548" max="1792" width="11.42578125" style="961"/>
    <col min="1793" max="1793" width="119.28515625" style="961" customWidth="1"/>
    <col min="1794" max="1797" width="29.28515625" style="961" customWidth="1"/>
    <col min="1798" max="1798" width="3.7109375" style="961" customWidth="1"/>
    <col min="1799" max="1800" width="9.140625" style="961" customWidth="1"/>
    <col min="1801" max="1802" width="18.42578125" style="961" bestFit="1" customWidth="1"/>
    <col min="1803" max="1803" width="18.5703125" style="961" customWidth="1"/>
    <col min="1804" max="2048" width="11.42578125" style="961"/>
    <col min="2049" max="2049" width="119.28515625" style="961" customWidth="1"/>
    <col min="2050" max="2053" width="29.28515625" style="961" customWidth="1"/>
    <col min="2054" max="2054" width="3.7109375" style="961" customWidth="1"/>
    <col min="2055" max="2056" width="9.140625" style="961" customWidth="1"/>
    <col min="2057" max="2058" width="18.42578125" style="961" bestFit="1" customWidth="1"/>
    <col min="2059" max="2059" width="18.5703125" style="961" customWidth="1"/>
    <col min="2060" max="2304" width="11.42578125" style="961"/>
    <col min="2305" max="2305" width="119.28515625" style="961" customWidth="1"/>
    <col min="2306" max="2309" width="29.28515625" style="961" customWidth="1"/>
    <col min="2310" max="2310" width="3.7109375" style="961" customWidth="1"/>
    <col min="2311" max="2312" width="9.140625" style="961" customWidth="1"/>
    <col min="2313" max="2314" width="18.42578125" style="961" bestFit="1" customWidth="1"/>
    <col min="2315" max="2315" width="18.5703125" style="961" customWidth="1"/>
    <col min="2316" max="2560" width="11.42578125" style="961"/>
    <col min="2561" max="2561" width="119.28515625" style="961" customWidth="1"/>
    <col min="2562" max="2565" width="29.28515625" style="961" customWidth="1"/>
    <col min="2566" max="2566" width="3.7109375" style="961" customWidth="1"/>
    <col min="2567" max="2568" width="9.140625" style="961" customWidth="1"/>
    <col min="2569" max="2570" width="18.42578125" style="961" bestFit="1" customWidth="1"/>
    <col min="2571" max="2571" width="18.5703125" style="961" customWidth="1"/>
    <col min="2572" max="2816" width="11.42578125" style="961"/>
    <col min="2817" max="2817" width="119.28515625" style="961" customWidth="1"/>
    <col min="2818" max="2821" width="29.28515625" style="961" customWidth="1"/>
    <col min="2822" max="2822" width="3.7109375" style="961" customWidth="1"/>
    <col min="2823" max="2824" width="9.140625" style="961" customWidth="1"/>
    <col min="2825" max="2826" width="18.42578125" style="961" bestFit="1" customWidth="1"/>
    <col min="2827" max="2827" width="18.5703125" style="961" customWidth="1"/>
    <col min="2828" max="3072" width="11.42578125" style="961"/>
    <col min="3073" max="3073" width="119.28515625" style="961" customWidth="1"/>
    <col min="3074" max="3077" width="29.28515625" style="961" customWidth="1"/>
    <col min="3078" max="3078" width="3.7109375" style="961" customWidth="1"/>
    <col min="3079" max="3080" width="9.140625" style="961" customWidth="1"/>
    <col min="3081" max="3082" width="18.42578125" style="961" bestFit="1" customWidth="1"/>
    <col min="3083" max="3083" width="18.5703125" style="961" customWidth="1"/>
    <col min="3084" max="3328" width="11.42578125" style="961"/>
    <col min="3329" max="3329" width="119.28515625" style="961" customWidth="1"/>
    <col min="3330" max="3333" width="29.28515625" style="961" customWidth="1"/>
    <col min="3334" max="3334" width="3.7109375" style="961" customWidth="1"/>
    <col min="3335" max="3336" width="9.140625" style="961" customWidth="1"/>
    <col min="3337" max="3338" width="18.42578125" style="961" bestFit="1" customWidth="1"/>
    <col min="3339" max="3339" width="18.5703125" style="961" customWidth="1"/>
    <col min="3340" max="3584" width="11.42578125" style="961"/>
    <col min="3585" max="3585" width="119.28515625" style="961" customWidth="1"/>
    <col min="3586" max="3589" width="29.28515625" style="961" customWidth="1"/>
    <col min="3590" max="3590" width="3.7109375" style="961" customWidth="1"/>
    <col min="3591" max="3592" width="9.140625" style="961" customWidth="1"/>
    <col min="3593" max="3594" width="18.42578125" style="961" bestFit="1" customWidth="1"/>
    <col min="3595" max="3595" width="18.5703125" style="961" customWidth="1"/>
    <col min="3596" max="3840" width="11.42578125" style="961"/>
    <col min="3841" max="3841" width="119.28515625" style="961" customWidth="1"/>
    <col min="3842" max="3845" width="29.28515625" style="961" customWidth="1"/>
    <col min="3846" max="3846" width="3.7109375" style="961" customWidth="1"/>
    <col min="3847" max="3848" width="9.140625" style="961" customWidth="1"/>
    <col min="3849" max="3850" width="18.42578125" style="961" bestFit="1" customWidth="1"/>
    <col min="3851" max="3851" width="18.5703125" style="961" customWidth="1"/>
    <col min="3852" max="4096" width="11.42578125" style="961"/>
    <col min="4097" max="4097" width="119.28515625" style="961" customWidth="1"/>
    <col min="4098" max="4101" width="29.28515625" style="961" customWidth="1"/>
    <col min="4102" max="4102" width="3.7109375" style="961" customWidth="1"/>
    <col min="4103" max="4104" width="9.140625" style="961" customWidth="1"/>
    <col min="4105" max="4106" width="18.42578125" style="961" bestFit="1" customWidth="1"/>
    <col min="4107" max="4107" width="18.5703125" style="961" customWidth="1"/>
    <col min="4108" max="4352" width="11.42578125" style="961"/>
    <col min="4353" max="4353" width="119.28515625" style="961" customWidth="1"/>
    <col min="4354" max="4357" width="29.28515625" style="961" customWidth="1"/>
    <col min="4358" max="4358" width="3.7109375" style="961" customWidth="1"/>
    <col min="4359" max="4360" width="9.140625" style="961" customWidth="1"/>
    <col min="4361" max="4362" width="18.42578125" style="961" bestFit="1" customWidth="1"/>
    <col min="4363" max="4363" width="18.5703125" style="961" customWidth="1"/>
    <col min="4364" max="4608" width="11.42578125" style="961"/>
    <col min="4609" max="4609" width="119.28515625" style="961" customWidth="1"/>
    <col min="4610" max="4613" width="29.28515625" style="961" customWidth="1"/>
    <col min="4614" max="4614" width="3.7109375" style="961" customWidth="1"/>
    <col min="4615" max="4616" width="9.140625" style="961" customWidth="1"/>
    <col min="4617" max="4618" width="18.42578125" style="961" bestFit="1" customWidth="1"/>
    <col min="4619" max="4619" width="18.5703125" style="961" customWidth="1"/>
    <col min="4620" max="4864" width="11.42578125" style="961"/>
    <col min="4865" max="4865" width="119.28515625" style="961" customWidth="1"/>
    <col min="4866" max="4869" width="29.28515625" style="961" customWidth="1"/>
    <col min="4870" max="4870" width="3.7109375" style="961" customWidth="1"/>
    <col min="4871" max="4872" width="9.140625" style="961" customWidth="1"/>
    <col min="4873" max="4874" width="18.42578125" style="961" bestFit="1" customWidth="1"/>
    <col min="4875" max="4875" width="18.5703125" style="961" customWidth="1"/>
    <col min="4876" max="5120" width="11.42578125" style="961"/>
    <col min="5121" max="5121" width="119.28515625" style="961" customWidth="1"/>
    <col min="5122" max="5125" width="29.28515625" style="961" customWidth="1"/>
    <col min="5126" max="5126" width="3.7109375" style="961" customWidth="1"/>
    <col min="5127" max="5128" width="9.140625" style="961" customWidth="1"/>
    <col min="5129" max="5130" width="18.42578125" style="961" bestFit="1" customWidth="1"/>
    <col min="5131" max="5131" width="18.5703125" style="961" customWidth="1"/>
    <col min="5132" max="5376" width="11.42578125" style="961"/>
    <col min="5377" max="5377" width="119.28515625" style="961" customWidth="1"/>
    <col min="5378" max="5381" width="29.28515625" style="961" customWidth="1"/>
    <col min="5382" max="5382" width="3.7109375" style="961" customWidth="1"/>
    <col min="5383" max="5384" width="9.140625" style="961" customWidth="1"/>
    <col min="5385" max="5386" width="18.42578125" style="961" bestFit="1" customWidth="1"/>
    <col min="5387" max="5387" width="18.5703125" style="961" customWidth="1"/>
    <col min="5388" max="5632" width="11.42578125" style="961"/>
    <col min="5633" max="5633" width="119.28515625" style="961" customWidth="1"/>
    <col min="5634" max="5637" width="29.28515625" style="961" customWidth="1"/>
    <col min="5638" max="5638" width="3.7109375" style="961" customWidth="1"/>
    <col min="5639" max="5640" width="9.140625" style="961" customWidth="1"/>
    <col min="5641" max="5642" width="18.42578125" style="961" bestFit="1" customWidth="1"/>
    <col min="5643" max="5643" width="18.5703125" style="961" customWidth="1"/>
    <col min="5644" max="5888" width="11.42578125" style="961"/>
    <col min="5889" max="5889" width="119.28515625" style="961" customWidth="1"/>
    <col min="5890" max="5893" width="29.28515625" style="961" customWidth="1"/>
    <col min="5894" max="5894" width="3.7109375" style="961" customWidth="1"/>
    <col min="5895" max="5896" width="9.140625" style="961" customWidth="1"/>
    <col min="5897" max="5898" width="18.42578125" style="961" bestFit="1" customWidth="1"/>
    <col min="5899" max="5899" width="18.5703125" style="961" customWidth="1"/>
    <col min="5900" max="6144" width="11.42578125" style="961"/>
    <col min="6145" max="6145" width="119.28515625" style="961" customWidth="1"/>
    <col min="6146" max="6149" width="29.28515625" style="961" customWidth="1"/>
    <col min="6150" max="6150" width="3.7109375" style="961" customWidth="1"/>
    <col min="6151" max="6152" width="9.140625" style="961" customWidth="1"/>
    <col min="6153" max="6154" width="18.42578125" style="961" bestFit="1" customWidth="1"/>
    <col min="6155" max="6155" width="18.5703125" style="961" customWidth="1"/>
    <col min="6156" max="6400" width="11.42578125" style="961"/>
    <col min="6401" max="6401" width="119.28515625" style="961" customWidth="1"/>
    <col min="6402" max="6405" width="29.28515625" style="961" customWidth="1"/>
    <col min="6406" max="6406" width="3.7109375" style="961" customWidth="1"/>
    <col min="6407" max="6408" width="9.140625" style="961" customWidth="1"/>
    <col min="6409" max="6410" width="18.42578125" style="961" bestFit="1" customWidth="1"/>
    <col min="6411" max="6411" width="18.5703125" style="961" customWidth="1"/>
    <col min="6412" max="6656" width="11.42578125" style="961"/>
    <col min="6657" max="6657" width="119.28515625" style="961" customWidth="1"/>
    <col min="6658" max="6661" width="29.28515625" style="961" customWidth="1"/>
    <col min="6662" max="6662" width="3.7109375" style="961" customWidth="1"/>
    <col min="6663" max="6664" width="9.140625" style="961" customWidth="1"/>
    <col min="6665" max="6666" width="18.42578125" style="961" bestFit="1" customWidth="1"/>
    <col min="6667" max="6667" width="18.5703125" style="961" customWidth="1"/>
    <col min="6668" max="6912" width="11.42578125" style="961"/>
    <col min="6913" max="6913" width="119.28515625" style="961" customWidth="1"/>
    <col min="6914" max="6917" width="29.28515625" style="961" customWidth="1"/>
    <col min="6918" max="6918" width="3.7109375" style="961" customWidth="1"/>
    <col min="6919" max="6920" width="9.140625" style="961" customWidth="1"/>
    <col min="6921" max="6922" width="18.42578125" style="961" bestFit="1" customWidth="1"/>
    <col min="6923" max="6923" width="18.5703125" style="961" customWidth="1"/>
    <col min="6924" max="7168" width="11.42578125" style="961"/>
    <col min="7169" max="7169" width="119.28515625" style="961" customWidth="1"/>
    <col min="7170" max="7173" width="29.28515625" style="961" customWidth="1"/>
    <col min="7174" max="7174" width="3.7109375" style="961" customWidth="1"/>
    <col min="7175" max="7176" width="9.140625" style="961" customWidth="1"/>
    <col min="7177" max="7178" width="18.42578125" style="961" bestFit="1" customWidth="1"/>
    <col min="7179" max="7179" width="18.5703125" style="961" customWidth="1"/>
    <col min="7180" max="7424" width="11.42578125" style="961"/>
    <col min="7425" max="7425" width="119.28515625" style="961" customWidth="1"/>
    <col min="7426" max="7429" width="29.28515625" style="961" customWidth="1"/>
    <col min="7430" max="7430" width="3.7109375" style="961" customWidth="1"/>
    <col min="7431" max="7432" width="9.140625" style="961" customWidth="1"/>
    <col min="7433" max="7434" width="18.42578125" style="961" bestFit="1" customWidth="1"/>
    <col min="7435" max="7435" width="18.5703125" style="961" customWidth="1"/>
    <col min="7436" max="7680" width="11.42578125" style="961"/>
    <col min="7681" max="7681" width="119.28515625" style="961" customWidth="1"/>
    <col min="7682" max="7685" width="29.28515625" style="961" customWidth="1"/>
    <col min="7686" max="7686" width="3.7109375" style="961" customWidth="1"/>
    <col min="7687" max="7688" width="9.140625" style="961" customWidth="1"/>
    <col min="7689" max="7690" width="18.42578125" style="961" bestFit="1" customWidth="1"/>
    <col min="7691" max="7691" width="18.5703125" style="961" customWidth="1"/>
    <col min="7692" max="7936" width="11.42578125" style="961"/>
    <col min="7937" max="7937" width="119.28515625" style="961" customWidth="1"/>
    <col min="7938" max="7941" width="29.28515625" style="961" customWidth="1"/>
    <col min="7942" max="7942" width="3.7109375" style="961" customWidth="1"/>
    <col min="7943" max="7944" width="9.140625" style="961" customWidth="1"/>
    <col min="7945" max="7946" width="18.42578125" style="961" bestFit="1" customWidth="1"/>
    <col min="7947" max="7947" width="18.5703125" style="961" customWidth="1"/>
    <col min="7948" max="8192" width="11.42578125" style="961"/>
    <col min="8193" max="8193" width="119.28515625" style="961" customWidth="1"/>
    <col min="8194" max="8197" width="29.28515625" style="961" customWidth="1"/>
    <col min="8198" max="8198" width="3.7109375" style="961" customWidth="1"/>
    <col min="8199" max="8200" width="9.140625" style="961" customWidth="1"/>
    <col min="8201" max="8202" width="18.42578125" style="961" bestFit="1" customWidth="1"/>
    <col min="8203" max="8203" width="18.5703125" style="961" customWidth="1"/>
    <col min="8204" max="8448" width="11.42578125" style="961"/>
    <col min="8449" max="8449" width="119.28515625" style="961" customWidth="1"/>
    <col min="8450" max="8453" width="29.28515625" style="961" customWidth="1"/>
    <col min="8454" max="8454" width="3.7109375" style="961" customWidth="1"/>
    <col min="8455" max="8456" width="9.140625" style="961" customWidth="1"/>
    <col min="8457" max="8458" width="18.42578125" style="961" bestFit="1" customWidth="1"/>
    <col min="8459" max="8459" width="18.5703125" style="961" customWidth="1"/>
    <col min="8460" max="8704" width="11.42578125" style="961"/>
    <col min="8705" max="8705" width="119.28515625" style="961" customWidth="1"/>
    <col min="8706" max="8709" width="29.28515625" style="961" customWidth="1"/>
    <col min="8710" max="8710" width="3.7109375" style="961" customWidth="1"/>
    <col min="8711" max="8712" width="9.140625" style="961" customWidth="1"/>
    <col min="8713" max="8714" width="18.42578125" style="961" bestFit="1" customWidth="1"/>
    <col min="8715" max="8715" width="18.5703125" style="961" customWidth="1"/>
    <col min="8716" max="8960" width="11.42578125" style="961"/>
    <col min="8961" max="8961" width="119.28515625" style="961" customWidth="1"/>
    <col min="8962" max="8965" width="29.28515625" style="961" customWidth="1"/>
    <col min="8966" max="8966" width="3.7109375" style="961" customWidth="1"/>
    <col min="8967" max="8968" width="9.140625" style="961" customWidth="1"/>
    <col min="8969" max="8970" width="18.42578125" style="961" bestFit="1" customWidth="1"/>
    <col min="8971" max="8971" width="18.5703125" style="961" customWidth="1"/>
    <col min="8972" max="9216" width="11.42578125" style="961"/>
    <col min="9217" max="9217" width="119.28515625" style="961" customWidth="1"/>
    <col min="9218" max="9221" width="29.28515625" style="961" customWidth="1"/>
    <col min="9222" max="9222" width="3.7109375" style="961" customWidth="1"/>
    <col min="9223" max="9224" width="9.140625" style="961" customWidth="1"/>
    <col min="9225" max="9226" width="18.42578125" style="961" bestFit="1" customWidth="1"/>
    <col min="9227" max="9227" width="18.5703125" style="961" customWidth="1"/>
    <col min="9228" max="9472" width="11.42578125" style="961"/>
    <col min="9473" max="9473" width="119.28515625" style="961" customWidth="1"/>
    <col min="9474" max="9477" width="29.28515625" style="961" customWidth="1"/>
    <col min="9478" max="9478" width="3.7109375" style="961" customWidth="1"/>
    <col min="9479" max="9480" width="9.140625" style="961" customWidth="1"/>
    <col min="9481" max="9482" width="18.42578125" style="961" bestFit="1" customWidth="1"/>
    <col min="9483" max="9483" width="18.5703125" style="961" customWidth="1"/>
    <col min="9484" max="9728" width="11.42578125" style="961"/>
    <col min="9729" max="9729" width="119.28515625" style="961" customWidth="1"/>
    <col min="9730" max="9733" width="29.28515625" style="961" customWidth="1"/>
    <col min="9734" max="9734" width="3.7109375" style="961" customWidth="1"/>
    <col min="9735" max="9736" width="9.140625" style="961" customWidth="1"/>
    <col min="9737" max="9738" width="18.42578125" style="961" bestFit="1" customWidth="1"/>
    <col min="9739" max="9739" width="18.5703125" style="961" customWidth="1"/>
    <col min="9740" max="9984" width="11.42578125" style="961"/>
    <col min="9985" max="9985" width="119.28515625" style="961" customWidth="1"/>
    <col min="9986" max="9989" width="29.28515625" style="961" customWidth="1"/>
    <col min="9990" max="9990" width="3.7109375" style="961" customWidth="1"/>
    <col min="9991" max="9992" width="9.140625" style="961" customWidth="1"/>
    <col min="9993" max="9994" width="18.42578125" style="961" bestFit="1" customWidth="1"/>
    <col min="9995" max="9995" width="18.5703125" style="961" customWidth="1"/>
    <col min="9996" max="10240" width="11.42578125" style="961"/>
    <col min="10241" max="10241" width="119.28515625" style="961" customWidth="1"/>
    <col min="10242" max="10245" width="29.28515625" style="961" customWidth="1"/>
    <col min="10246" max="10246" width="3.7109375" style="961" customWidth="1"/>
    <col min="10247" max="10248" width="9.140625" style="961" customWidth="1"/>
    <col min="10249" max="10250" width="18.42578125" style="961" bestFit="1" customWidth="1"/>
    <col min="10251" max="10251" width="18.5703125" style="961" customWidth="1"/>
    <col min="10252" max="10496" width="11.42578125" style="961"/>
    <col min="10497" max="10497" width="119.28515625" style="961" customWidth="1"/>
    <col min="10498" max="10501" width="29.28515625" style="961" customWidth="1"/>
    <col min="10502" max="10502" width="3.7109375" style="961" customWidth="1"/>
    <col min="10503" max="10504" width="9.140625" style="961" customWidth="1"/>
    <col min="10505" max="10506" width="18.42578125" style="961" bestFit="1" customWidth="1"/>
    <col min="10507" max="10507" width="18.5703125" style="961" customWidth="1"/>
    <col min="10508" max="10752" width="11.42578125" style="961"/>
    <col min="10753" max="10753" width="119.28515625" style="961" customWidth="1"/>
    <col min="10754" max="10757" width="29.28515625" style="961" customWidth="1"/>
    <col min="10758" max="10758" width="3.7109375" style="961" customWidth="1"/>
    <col min="10759" max="10760" width="9.140625" style="961" customWidth="1"/>
    <col min="10761" max="10762" width="18.42578125" style="961" bestFit="1" customWidth="1"/>
    <col min="10763" max="10763" width="18.5703125" style="961" customWidth="1"/>
    <col min="10764" max="11008" width="11.42578125" style="961"/>
    <col min="11009" max="11009" width="119.28515625" style="961" customWidth="1"/>
    <col min="11010" max="11013" width="29.28515625" style="961" customWidth="1"/>
    <col min="11014" max="11014" width="3.7109375" style="961" customWidth="1"/>
    <col min="11015" max="11016" width="9.140625" style="961" customWidth="1"/>
    <col min="11017" max="11018" width="18.42578125" style="961" bestFit="1" customWidth="1"/>
    <col min="11019" max="11019" width="18.5703125" style="961" customWidth="1"/>
    <col min="11020" max="11264" width="11.42578125" style="961"/>
    <col min="11265" max="11265" width="119.28515625" style="961" customWidth="1"/>
    <col min="11266" max="11269" width="29.28515625" style="961" customWidth="1"/>
    <col min="11270" max="11270" width="3.7109375" style="961" customWidth="1"/>
    <col min="11271" max="11272" width="9.140625" style="961" customWidth="1"/>
    <col min="11273" max="11274" width="18.42578125" style="961" bestFit="1" customWidth="1"/>
    <col min="11275" max="11275" width="18.5703125" style="961" customWidth="1"/>
    <col min="11276" max="11520" width="11.42578125" style="961"/>
    <col min="11521" max="11521" width="119.28515625" style="961" customWidth="1"/>
    <col min="11522" max="11525" width="29.28515625" style="961" customWidth="1"/>
    <col min="11526" max="11526" width="3.7109375" style="961" customWidth="1"/>
    <col min="11527" max="11528" width="9.140625" style="961" customWidth="1"/>
    <col min="11529" max="11530" width="18.42578125" style="961" bestFit="1" customWidth="1"/>
    <col min="11531" max="11531" width="18.5703125" style="961" customWidth="1"/>
    <col min="11532" max="11776" width="11.42578125" style="961"/>
    <col min="11777" max="11777" width="119.28515625" style="961" customWidth="1"/>
    <col min="11778" max="11781" width="29.28515625" style="961" customWidth="1"/>
    <col min="11782" max="11782" width="3.7109375" style="961" customWidth="1"/>
    <col min="11783" max="11784" width="9.140625" style="961" customWidth="1"/>
    <col min="11785" max="11786" width="18.42578125" style="961" bestFit="1" customWidth="1"/>
    <col min="11787" max="11787" width="18.5703125" style="961" customWidth="1"/>
    <col min="11788" max="12032" width="11.42578125" style="961"/>
    <col min="12033" max="12033" width="119.28515625" style="961" customWidth="1"/>
    <col min="12034" max="12037" width="29.28515625" style="961" customWidth="1"/>
    <col min="12038" max="12038" width="3.7109375" style="961" customWidth="1"/>
    <col min="12039" max="12040" width="9.140625" style="961" customWidth="1"/>
    <col min="12041" max="12042" width="18.42578125" style="961" bestFit="1" customWidth="1"/>
    <col min="12043" max="12043" width="18.5703125" style="961" customWidth="1"/>
    <col min="12044" max="12288" width="11.42578125" style="961"/>
    <col min="12289" max="12289" width="119.28515625" style="961" customWidth="1"/>
    <col min="12290" max="12293" width="29.28515625" style="961" customWidth="1"/>
    <col min="12294" max="12294" width="3.7109375" style="961" customWidth="1"/>
    <col min="12295" max="12296" width="9.140625" style="961" customWidth="1"/>
    <col min="12297" max="12298" width="18.42578125" style="961" bestFit="1" customWidth="1"/>
    <col min="12299" max="12299" width="18.5703125" style="961" customWidth="1"/>
    <col min="12300" max="12544" width="11.42578125" style="961"/>
    <col min="12545" max="12545" width="119.28515625" style="961" customWidth="1"/>
    <col min="12546" max="12549" width="29.28515625" style="961" customWidth="1"/>
    <col min="12550" max="12550" width="3.7109375" style="961" customWidth="1"/>
    <col min="12551" max="12552" width="9.140625" style="961" customWidth="1"/>
    <col min="12553" max="12554" width="18.42578125" style="961" bestFit="1" customWidth="1"/>
    <col min="12555" max="12555" width="18.5703125" style="961" customWidth="1"/>
    <col min="12556" max="12800" width="11.42578125" style="961"/>
    <col min="12801" max="12801" width="119.28515625" style="961" customWidth="1"/>
    <col min="12802" max="12805" width="29.28515625" style="961" customWidth="1"/>
    <col min="12806" max="12806" width="3.7109375" style="961" customWidth="1"/>
    <col min="12807" max="12808" width="9.140625" style="961" customWidth="1"/>
    <col min="12809" max="12810" width="18.42578125" style="961" bestFit="1" customWidth="1"/>
    <col min="12811" max="12811" width="18.5703125" style="961" customWidth="1"/>
    <col min="12812" max="13056" width="11.42578125" style="961"/>
    <col min="13057" max="13057" width="119.28515625" style="961" customWidth="1"/>
    <col min="13058" max="13061" width="29.28515625" style="961" customWidth="1"/>
    <col min="13062" max="13062" width="3.7109375" style="961" customWidth="1"/>
    <col min="13063" max="13064" width="9.140625" style="961" customWidth="1"/>
    <col min="13065" max="13066" width="18.42578125" style="961" bestFit="1" customWidth="1"/>
    <col min="13067" max="13067" width="18.5703125" style="961" customWidth="1"/>
    <col min="13068" max="13312" width="11.42578125" style="961"/>
    <col min="13313" max="13313" width="119.28515625" style="961" customWidth="1"/>
    <col min="13314" max="13317" width="29.28515625" style="961" customWidth="1"/>
    <col min="13318" max="13318" width="3.7109375" style="961" customWidth="1"/>
    <col min="13319" max="13320" width="9.140625" style="961" customWidth="1"/>
    <col min="13321" max="13322" width="18.42578125" style="961" bestFit="1" customWidth="1"/>
    <col min="13323" max="13323" width="18.5703125" style="961" customWidth="1"/>
    <col min="13324" max="13568" width="11.42578125" style="961"/>
    <col min="13569" max="13569" width="119.28515625" style="961" customWidth="1"/>
    <col min="13570" max="13573" width="29.28515625" style="961" customWidth="1"/>
    <col min="13574" max="13574" width="3.7109375" style="961" customWidth="1"/>
    <col min="13575" max="13576" width="9.140625" style="961" customWidth="1"/>
    <col min="13577" max="13578" width="18.42578125" style="961" bestFit="1" customWidth="1"/>
    <col min="13579" max="13579" width="18.5703125" style="961" customWidth="1"/>
    <col min="13580" max="13824" width="11.42578125" style="961"/>
    <col min="13825" max="13825" width="119.28515625" style="961" customWidth="1"/>
    <col min="13826" max="13829" width="29.28515625" style="961" customWidth="1"/>
    <col min="13830" max="13830" width="3.7109375" style="961" customWidth="1"/>
    <col min="13831" max="13832" width="9.140625" style="961" customWidth="1"/>
    <col min="13833" max="13834" width="18.42578125" style="961" bestFit="1" customWidth="1"/>
    <col min="13835" max="13835" width="18.5703125" style="961" customWidth="1"/>
    <col min="13836" max="14080" width="11.42578125" style="961"/>
    <col min="14081" max="14081" width="119.28515625" style="961" customWidth="1"/>
    <col min="14082" max="14085" width="29.28515625" style="961" customWidth="1"/>
    <col min="14086" max="14086" width="3.7109375" style="961" customWidth="1"/>
    <col min="14087" max="14088" width="9.140625" style="961" customWidth="1"/>
    <col min="14089" max="14090" width="18.42578125" style="961" bestFit="1" customWidth="1"/>
    <col min="14091" max="14091" width="18.5703125" style="961" customWidth="1"/>
    <col min="14092" max="14336" width="11.42578125" style="961"/>
    <col min="14337" max="14337" width="119.28515625" style="961" customWidth="1"/>
    <col min="14338" max="14341" width="29.28515625" style="961" customWidth="1"/>
    <col min="14342" max="14342" width="3.7109375" style="961" customWidth="1"/>
    <col min="14343" max="14344" width="9.140625" style="961" customWidth="1"/>
    <col min="14345" max="14346" width="18.42578125" style="961" bestFit="1" customWidth="1"/>
    <col min="14347" max="14347" width="18.5703125" style="961" customWidth="1"/>
    <col min="14348" max="14592" width="11.42578125" style="961"/>
    <col min="14593" max="14593" width="119.28515625" style="961" customWidth="1"/>
    <col min="14594" max="14597" width="29.28515625" style="961" customWidth="1"/>
    <col min="14598" max="14598" width="3.7109375" style="961" customWidth="1"/>
    <col min="14599" max="14600" width="9.140625" style="961" customWidth="1"/>
    <col min="14601" max="14602" width="18.42578125" style="961" bestFit="1" customWidth="1"/>
    <col min="14603" max="14603" width="18.5703125" style="961" customWidth="1"/>
    <col min="14604" max="14848" width="11.42578125" style="961"/>
    <col min="14849" max="14849" width="119.28515625" style="961" customWidth="1"/>
    <col min="14850" max="14853" width="29.28515625" style="961" customWidth="1"/>
    <col min="14854" max="14854" width="3.7109375" style="961" customWidth="1"/>
    <col min="14855" max="14856" width="9.140625" style="961" customWidth="1"/>
    <col min="14857" max="14858" width="18.42578125" style="961" bestFit="1" customWidth="1"/>
    <col min="14859" max="14859" width="18.5703125" style="961" customWidth="1"/>
    <col min="14860" max="15104" width="11.42578125" style="961"/>
    <col min="15105" max="15105" width="119.28515625" style="961" customWidth="1"/>
    <col min="15106" max="15109" width="29.28515625" style="961" customWidth="1"/>
    <col min="15110" max="15110" width="3.7109375" style="961" customWidth="1"/>
    <col min="15111" max="15112" width="9.140625" style="961" customWidth="1"/>
    <col min="15113" max="15114" width="18.42578125" style="961" bestFit="1" customWidth="1"/>
    <col min="15115" max="15115" width="18.5703125" style="961" customWidth="1"/>
    <col min="15116" max="15360" width="11.42578125" style="961"/>
    <col min="15361" max="15361" width="119.28515625" style="961" customWidth="1"/>
    <col min="15362" max="15365" width="29.28515625" style="961" customWidth="1"/>
    <col min="15366" max="15366" width="3.7109375" style="961" customWidth="1"/>
    <col min="15367" max="15368" width="9.140625" style="961" customWidth="1"/>
    <col min="15369" max="15370" width="18.42578125" style="961" bestFit="1" customWidth="1"/>
    <col min="15371" max="15371" width="18.5703125" style="961" customWidth="1"/>
    <col min="15372" max="15616" width="11.42578125" style="961"/>
    <col min="15617" max="15617" width="119.28515625" style="961" customWidth="1"/>
    <col min="15618" max="15621" width="29.28515625" style="961" customWidth="1"/>
    <col min="15622" max="15622" width="3.7109375" style="961" customWidth="1"/>
    <col min="15623" max="15624" width="9.140625" style="961" customWidth="1"/>
    <col min="15625" max="15626" width="18.42578125" style="961" bestFit="1" customWidth="1"/>
    <col min="15627" max="15627" width="18.5703125" style="961" customWidth="1"/>
    <col min="15628" max="15872" width="11.42578125" style="961"/>
    <col min="15873" max="15873" width="119.28515625" style="961" customWidth="1"/>
    <col min="15874" max="15877" width="29.28515625" style="961" customWidth="1"/>
    <col min="15878" max="15878" width="3.7109375" style="961" customWidth="1"/>
    <col min="15879" max="15880" width="9.140625" style="961" customWidth="1"/>
    <col min="15881" max="15882" width="18.42578125" style="961" bestFit="1" customWidth="1"/>
    <col min="15883" max="15883" width="18.5703125" style="961" customWidth="1"/>
    <col min="15884" max="16128" width="11.42578125" style="961"/>
    <col min="16129" max="16129" width="119.28515625" style="961" customWidth="1"/>
    <col min="16130" max="16133" width="29.28515625" style="961" customWidth="1"/>
    <col min="16134" max="16134" width="3.7109375" style="961" customWidth="1"/>
    <col min="16135" max="16136" width="9.140625" style="961" customWidth="1"/>
    <col min="16137" max="16138" width="18.42578125" style="961" bestFit="1" customWidth="1"/>
    <col min="16139" max="16139" width="18.5703125" style="961" customWidth="1"/>
    <col min="16140" max="16384" width="11.42578125" style="961"/>
  </cols>
  <sheetData>
    <row r="1" spans="1:5" s="87" customFormat="1" ht="2.25" customHeight="1">
      <c r="A1" s="178"/>
      <c r="B1" s="1147"/>
      <c r="C1" s="1147"/>
      <c r="D1" s="1147"/>
      <c r="E1" s="1147"/>
    </row>
    <row r="2" spans="1:5" s="76" customFormat="1" ht="50.25" customHeight="1">
      <c r="A2" s="1008" t="s">
        <v>916</v>
      </c>
      <c r="B2" s="1008"/>
      <c r="C2" s="1008"/>
      <c r="D2" s="1008"/>
      <c r="E2" s="1008"/>
    </row>
    <row r="3" spans="1:5" s="76" customFormat="1" ht="34.5" customHeight="1">
      <c r="A3" s="1008" t="s">
        <v>1352</v>
      </c>
      <c r="B3" s="1008"/>
      <c r="C3" s="1008"/>
      <c r="D3" s="1008"/>
      <c r="E3" s="1037"/>
    </row>
    <row r="4" spans="1:5" s="76" customFormat="1" ht="34.5" customHeight="1">
      <c r="A4" s="1008" t="s">
        <v>1518</v>
      </c>
      <c r="B4" s="1008"/>
      <c r="C4" s="1008"/>
      <c r="D4" s="1008"/>
      <c r="E4" s="1008"/>
    </row>
    <row r="5" spans="1:5" s="77" customFormat="1" ht="54.75" customHeight="1">
      <c r="A5" s="1009" t="s">
        <v>1500</v>
      </c>
      <c r="B5" s="1009"/>
      <c r="C5" s="1009"/>
      <c r="D5" s="1009"/>
      <c r="E5" s="1009"/>
    </row>
    <row r="6" spans="1:5" s="961" customFormat="1" ht="6" customHeight="1">
      <c r="A6" s="84"/>
      <c r="B6" s="92"/>
      <c r="C6" s="92"/>
      <c r="D6" s="92"/>
      <c r="E6" s="92"/>
    </row>
    <row r="7" spans="1:5" s="961" customFormat="1" ht="4.5" customHeight="1" thickBot="1">
      <c r="A7" s="483"/>
      <c r="B7" s="1148"/>
      <c r="C7" s="1148"/>
      <c r="D7" s="1148"/>
      <c r="E7" s="1148"/>
    </row>
    <row r="8" spans="1:5" s="155" customFormat="1" ht="45" customHeight="1" thickTop="1" thickBot="1">
      <c r="A8" s="308"/>
      <c r="B8" s="1149" t="s">
        <v>917</v>
      </c>
      <c r="C8" s="1149" t="s">
        <v>918</v>
      </c>
      <c r="D8" s="1149" t="s">
        <v>919</v>
      </c>
      <c r="E8" s="1150" t="s">
        <v>920</v>
      </c>
    </row>
    <row r="9" spans="1:5" s="155" customFormat="1" ht="45" customHeight="1" thickTop="1" thickBot="1">
      <c r="A9" s="309" t="s">
        <v>304</v>
      </c>
      <c r="B9" s="1149"/>
      <c r="C9" s="1149"/>
      <c r="D9" s="1149"/>
      <c r="E9" s="1150"/>
    </row>
    <row r="10" spans="1:5" s="121" customFormat="1" ht="23.25" customHeight="1" thickTop="1" thickBot="1">
      <c r="A10" s="310" t="s">
        <v>7</v>
      </c>
      <c r="B10" s="1151">
        <v>436893064.60000002</v>
      </c>
      <c r="C10" s="1151">
        <v>114004980.95</v>
      </c>
      <c r="D10" s="1151">
        <v>177495402.90000001</v>
      </c>
      <c r="E10" s="1151">
        <v>728393448.45000005</v>
      </c>
    </row>
    <row r="11" spans="1:5" s="121" customFormat="1" ht="21.75" customHeight="1" thickTop="1">
      <c r="A11" s="130" t="s">
        <v>8</v>
      </c>
      <c r="B11" s="311">
        <v>48946754.600000001</v>
      </c>
      <c r="C11" s="311">
        <v>5921627.5700000003</v>
      </c>
      <c r="D11" s="311">
        <v>23736860.949999999</v>
      </c>
      <c r="E11" s="311">
        <v>78605243.120000005</v>
      </c>
    </row>
    <row r="12" spans="1:5" s="105" customFormat="1" ht="20.25" customHeight="1">
      <c r="A12" s="312" t="s">
        <v>17</v>
      </c>
      <c r="B12" s="313">
        <v>14591460.32</v>
      </c>
      <c r="C12" s="313">
        <v>8062464.0199999996</v>
      </c>
      <c r="D12" s="313">
        <v>8207316.0700000003</v>
      </c>
      <c r="E12" s="311">
        <v>30861240.41</v>
      </c>
    </row>
    <row r="13" spans="1:5" s="105" customFormat="1" ht="20.25" customHeight="1">
      <c r="A13" s="312" t="s">
        <v>26</v>
      </c>
      <c r="B13" s="313">
        <v>340348896.01999998</v>
      </c>
      <c r="C13" s="313">
        <v>91154962.709999993</v>
      </c>
      <c r="D13" s="313">
        <v>138902716.53</v>
      </c>
      <c r="E13" s="311">
        <v>570406575.25999999</v>
      </c>
    </row>
    <row r="14" spans="1:5" s="105" customFormat="1" ht="20.25" customHeight="1">
      <c r="A14" s="312" t="s">
        <v>28</v>
      </c>
      <c r="B14" s="313">
        <v>296314815.38999999</v>
      </c>
      <c r="C14" s="313">
        <v>79912379.549999997</v>
      </c>
      <c r="D14" s="313">
        <v>133768175.06</v>
      </c>
      <c r="E14" s="311">
        <v>509995370</v>
      </c>
    </row>
    <row r="15" spans="1:5" s="105" customFormat="1" ht="20.25" customHeight="1">
      <c r="A15" s="312" t="s">
        <v>903</v>
      </c>
      <c r="B15" s="313">
        <v>37346959.049999997</v>
      </c>
      <c r="C15" s="313">
        <v>11221593.25</v>
      </c>
      <c r="D15" s="313">
        <v>5128024.29</v>
      </c>
      <c r="E15" s="311">
        <v>53696576.589999996</v>
      </c>
    </row>
    <row r="16" spans="1:5" s="105" customFormat="1" ht="20.25" customHeight="1">
      <c r="A16" s="312" t="s">
        <v>32</v>
      </c>
      <c r="B16" s="313">
        <v>4317457.3</v>
      </c>
      <c r="C16" s="313">
        <v>2086450.08</v>
      </c>
      <c r="D16" s="313">
        <v>325018.65000000002</v>
      </c>
      <c r="E16" s="311">
        <v>6728926.0300000003</v>
      </c>
    </row>
    <row r="17" spans="1:5" s="105" customFormat="1" ht="20.25" customHeight="1">
      <c r="A17" s="312" t="s">
        <v>904</v>
      </c>
      <c r="B17" s="313">
        <v>418480.27</v>
      </c>
      <c r="C17" s="313">
        <v>0</v>
      </c>
      <c r="D17" s="313">
        <v>376572.05</v>
      </c>
      <c r="E17" s="311">
        <v>795052.32000000007</v>
      </c>
    </row>
    <row r="18" spans="1:5" s="105" customFormat="1" ht="20.25" customHeight="1">
      <c r="A18" s="312" t="s">
        <v>36</v>
      </c>
      <c r="B18" s="313">
        <v>1279176.1599999999</v>
      </c>
      <c r="C18" s="313">
        <v>3214218.27</v>
      </c>
      <c r="D18" s="313">
        <v>1075114.47</v>
      </c>
      <c r="E18" s="311">
        <v>5568508.8999999994</v>
      </c>
    </row>
    <row r="19" spans="1:5" s="105" customFormat="1" ht="20.25" customHeight="1">
      <c r="A19" s="312" t="s">
        <v>905</v>
      </c>
      <c r="B19" s="313">
        <v>0</v>
      </c>
      <c r="C19" s="313">
        <v>5776.19</v>
      </c>
      <c r="D19" s="313">
        <v>0</v>
      </c>
      <c r="E19" s="311">
        <v>5776.19</v>
      </c>
    </row>
    <row r="20" spans="1:5" s="105" customFormat="1" ht="20.25" customHeight="1">
      <c r="A20" s="312" t="s">
        <v>39</v>
      </c>
      <c r="B20" s="313">
        <v>4112161.6100000003</v>
      </c>
      <c r="C20" s="313">
        <v>2072040.52</v>
      </c>
      <c r="D20" s="313">
        <v>1656164.93</v>
      </c>
      <c r="E20" s="311">
        <v>7840367.0600000005</v>
      </c>
    </row>
    <row r="21" spans="1:5" s="105" customFormat="1" ht="20.25" customHeight="1">
      <c r="A21" s="312" t="s">
        <v>46</v>
      </c>
      <c r="B21" s="313">
        <v>-3440153.76</v>
      </c>
      <c r="C21" s="313">
        <v>-7357495.1500000004</v>
      </c>
      <c r="D21" s="313">
        <v>-3426352.92</v>
      </c>
      <c r="E21" s="311">
        <v>-14224001.83</v>
      </c>
    </row>
    <row r="22" spans="1:5" s="105" customFormat="1" ht="20.25" customHeight="1">
      <c r="A22" s="312" t="s">
        <v>57</v>
      </c>
      <c r="B22" s="313">
        <v>25162661.879999999</v>
      </c>
      <c r="C22" s="313">
        <v>2614457.91</v>
      </c>
      <c r="D22" s="313">
        <v>3071603.32</v>
      </c>
      <c r="E22" s="311">
        <v>30848723.109999999</v>
      </c>
    </row>
    <row r="23" spans="1:5" s="105" customFormat="1" ht="20.25" customHeight="1">
      <c r="A23" s="312" t="s">
        <v>63</v>
      </c>
      <c r="B23" s="313">
        <v>2864844.38</v>
      </c>
      <c r="C23" s="313">
        <v>108397.99</v>
      </c>
      <c r="D23" s="313">
        <v>3197181.25</v>
      </c>
      <c r="E23" s="311">
        <v>6170423.6200000001</v>
      </c>
    </row>
    <row r="24" spans="1:5" s="105" customFormat="1" ht="20.25" customHeight="1">
      <c r="A24" s="312" t="s">
        <v>69</v>
      </c>
      <c r="B24" s="313">
        <v>30991.61</v>
      </c>
      <c r="C24" s="313">
        <v>0</v>
      </c>
      <c r="D24" s="313">
        <v>0</v>
      </c>
      <c r="E24" s="311">
        <v>30991.61</v>
      </c>
    </row>
    <row r="25" spans="1:5" s="105" customFormat="1" ht="20.25" customHeight="1">
      <c r="A25" s="312" t="s">
        <v>74</v>
      </c>
      <c r="B25" s="313">
        <v>4937430.21</v>
      </c>
      <c r="C25" s="313">
        <v>410708.78</v>
      </c>
      <c r="D25" s="313">
        <v>296858.40999999997</v>
      </c>
      <c r="E25" s="311">
        <v>5644997.4000000004</v>
      </c>
    </row>
    <row r="26" spans="1:5" s="105" customFormat="1" ht="27.75" customHeight="1">
      <c r="A26" s="312" t="s">
        <v>84</v>
      </c>
      <c r="B26" s="313">
        <v>10025.58</v>
      </c>
      <c r="C26" s="313">
        <v>257196.49</v>
      </c>
      <c r="D26" s="313">
        <v>82866.37</v>
      </c>
      <c r="E26" s="311">
        <v>350088.44</v>
      </c>
    </row>
    <row r="27" spans="1:5" s="105" customFormat="1" ht="27.75" customHeight="1" thickBot="1">
      <c r="A27" s="312" t="s">
        <v>1506</v>
      </c>
      <c r="B27" s="313"/>
      <c r="C27" s="313">
        <v>5475165.4800000004</v>
      </c>
      <c r="D27" s="313"/>
      <c r="E27" s="311">
        <v>5475165.4800000004</v>
      </c>
    </row>
    <row r="28" spans="1:5" s="121" customFormat="1" ht="23.25" customHeight="1" thickTop="1" thickBot="1">
      <c r="A28" s="314" t="s">
        <v>90</v>
      </c>
      <c r="B28" s="1151">
        <v>388635664.77999997</v>
      </c>
      <c r="C28" s="1151">
        <v>100927923.12</v>
      </c>
      <c r="D28" s="1151">
        <v>141777998.16999999</v>
      </c>
      <c r="E28" s="1151">
        <v>631341586.06999993</v>
      </c>
    </row>
    <row r="29" spans="1:5" s="961" customFormat="1" ht="20.25" customHeight="1" thickTop="1">
      <c r="A29" s="133" t="s">
        <v>91</v>
      </c>
      <c r="B29" s="315">
        <v>0</v>
      </c>
      <c r="C29" s="315">
        <v>0</v>
      </c>
      <c r="D29" s="315">
        <v>0</v>
      </c>
      <c r="E29" s="311">
        <v>0</v>
      </c>
    </row>
    <row r="30" spans="1:5" s="961" customFormat="1" ht="20.25" customHeight="1">
      <c r="A30" s="40" t="s">
        <v>92</v>
      </c>
      <c r="B30" s="315">
        <v>0</v>
      </c>
      <c r="C30" s="315">
        <v>0</v>
      </c>
      <c r="D30" s="315">
        <v>0</v>
      </c>
      <c r="E30" s="311">
        <v>0</v>
      </c>
    </row>
    <row r="31" spans="1:5" s="961" customFormat="1" ht="20.25" customHeight="1">
      <c r="A31" s="40" t="s">
        <v>95</v>
      </c>
      <c r="B31" s="315">
        <v>0</v>
      </c>
      <c r="C31" s="315">
        <v>0</v>
      </c>
      <c r="D31" s="315">
        <v>0</v>
      </c>
      <c r="E31" s="311">
        <v>0</v>
      </c>
    </row>
    <row r="32" spans="1:5" s="961" customFormat="1" ht="20.25" customHeight="1">
      <c r="A32" s="40" t="s">
        <v>96</v>
      </c>
      <c r="B32" s="315">
        <v>0</v>
      </c>
      <c r="C32" s="315">
        <v>0</v>
      </c>
      <c r="D32" s="315">
        <v>0</v>
      </c>
      <c r="E32" s="311">
        <v>0</v>
      </c>
    </row>
    <row r="33" spans="1:5" s="961" customFormat="1" ht="20.25" customHeight="1">
      <c r="A33" s="40" t="s">
        <v>105</v>
      </c>
      <c r="B33" s="315">
        <v>0</v>
      </c>
      <c r="C33" s="315">
        <v>0</v>
      </c>
      <c r="D33" s="315">
        <v>0</v>
      </c>
      <c r="E33" s="311">
        <v>0</v>
      </c>
    </row>
    <row r="34" spans="1:5" s="961" customFormat="1" ht="20.25" customHeight="1">
      <c r="A34" s="40" t="s">
        <v>106</v>
      </c>
      <c r="B34" s="315">
        <v>0</v>
      </c>
      <c r="C34" s="315">
        <v>0</v>
      </c>
      <c r="D34" s="315">
        <v>0</v>
      </c>
      <c r="E34" s="311">
        <v>0</v>
      </c>
    </row>
    <row r="35" spans="1:5" s="961" customFormat="1" ht="20.25" customHeight="1">
      <c r="A35" s="40" t="s">
        <v>107</v>
      </c>
      <c r="B35" s="315">
        <v>0</v>
      </c>
      <c r="C35" s="315">
        <v>0</v>
      </c>
      <c r="D35" s="315">
        <v>0</v>
      </c>
      <c r="E35" s="311">
        <v>0</v>
      </c>
    </row>
    <row r="36" spans="1:5" s="961" customFormat="1" ht="20.25" customHeight="1">
      <c r="A36" s="133" t="s">
        <v>108</v>
      </c>
      <c r="B36" s="315">
        <v>0</v>
      </c>
      <c r="C36" s="315">
        <v>0</v>
      </c>
      <c r="D36" s="315">
        <v>0</v>
      </c>
      <c r="E36" s="311">
        <v>0</v>
      </c>
    </row>
    <row r="37" spans="1:5" s="961" customFormat="1" ht="20.25" customHeight="1">
      <c r="A37" s="133" t="s">
        <v>116</v>
      </c>
      <c r="B37" s="315">
        <v>84926647</v>
      </c>
      <c r="C37" s="315">
        <v>25954069.780000001</v>
      </c>
      <c r="D37" s="315">
        <v>29591824.920000002</v>
      </c>
      <c r="E37" s="311">
        <v>140472541.69999999</v>
      </c>
    </row>
    <row r="38" spans="1:5" s="961" customFormat="1" ht="20.25" customHeight="1">
      <c r="A38" s="133" t="s">
        <v>124</v>
      </c>
      <c r="B38" s="315">
        <v>25775406.16</v>
      </c>
      <c r="C38" s="315">
        <v>4207128.03</v>
      </c>
      <c r="D38" s="315">
        <v>10831197.609999999</v>
      </c>
      <c r="E38" s="311">
        <v>40813731.799999997</v>
      </c>
    </row>
    <row r="39" spans="1:5" s="961" customFormat="1" ht="20.25" customHeight="1">
      <c r="A39" s="133" t="s">
        <v>127</v>
      </c>
      <c r="B39" s="315">
        <v>7674078.1600000001</v>
      </c>
      <c r="C39" s="315">
        <v>1560406.58</v>
      </c>
      <c r="D39" s="315">
        <v>2103444.5299999998</v>
      </c>
      <c r="E39" s="311">
        <v>11337929.27</v>
      </c>
    </row>
    <row r="40" spans="1:5" s="961" customFormat="1" ht="20.25" customHeight="1">
      <c r="A40" s="133" t="s">
        <v>133</v>
      </c>
      <c r="B40" s="315">
        <v>269170103.72000003</v>
      </c>
      <c r="C40" s="315">
        <v>69206318.730000004</v>
      </c>
      <c r="D40" s="315">
        <v>99251531.109999999</v>
      </c>
      <c r="E40" s="311">
        <v>437627953.56000006</v>
      </c>
    </row>
    <row r="41" spans="1:5" s="961" customFormat="1" ht="20.25" customHeight="1">
      <c r="A41" s="133" t="s">
        <v>138</v>
      </c>
      <c r="B41" s="315">
        <v>1089429.74</v>
      </c>
      <c r="C41" s="315">
        <v>0</v>
      </c>
      <c r="D41" s="315">
        <v>0</v>
      </c>
      <c r="E41" s="311">
        <v>1089429.74</v>
      </c>
    </row>
    <row r="42" spans="1:5" s="121" customFormat="1" ht="26.25" customHeight="1" thickBot="1">
      <c r="A42" s="130" t="s">
        <v>109</v>
      </c>
      <c r="B42" s="311">
        <v>0</v>
      </c>
      <c r="C42" s="311">
        <v>0</v>
      </c>
      <c r="D42" s="311">
        <v>0</v>
      </c>
      <c r="E42" s="311">
        <v>0</v>
      </c>
    </row>
    <row r="43" spans="1:5" s="121" customFormat="1" ht="23.25" customHeight="1" thickTop="1" thickBot="1">
      <c r="A43" s="314" t="s">
        <v>147</v>
      </c>
      <c r="B43" s="1151">
        <v>48257399.82</v>
      </c>
      <c r="C43" s="1151">
        <v>13077057.83</v>
      </c>
      <c r="D43" s="1151">
        <v>35717404.740000002</v>
      </c>
      <c r="E43" s="1151">
        <v>97051862.390000001</v>
      </c>
    </row>
    <row r="44" spans="1:5" s="961" customFormat="1" ht="20.25" customHeight="1" thickTop="1">
      <c r="A44" s="133" t="s">
        <v>148</v>
      </c>
      <c r="B44" s="315">
        <v>17000000</v>
      </c>
      <c r="C44" s="315">
        <v>13237400</v>
      </c>
      <c r="D44" s="315">
        <v>22861600</v>
      </c>
      <c r="E44" s="311">
        <v>53099000</v>
      </c>
    </row>
    <row r="45" spans="1:5" s="961" customFormat="1" ht="20.25" customHeight="1">
      <c r="A45" s="133" t="s">
        <v>152</v>
      </c>
      <c r="B45" s="315">
        <v>0</v>
      </c>
      <c r="C45" s="315">
        <v>0</v>
      </c>
      <c r="D45" s="315">
        <v>0</v>
      </c>
      <c r="E45" s="311">
        <v>0</v>
      </c>
    </row>
    <row r="46" spans="1:5" s="961" customFormat="1" ht="20.25" customHeight="1">
      <c r="A46" s="133" t="s">
        <v>156</v>
      </c>
      <c r="B46" s="315">
        <v>0</v>
      </c>
      <c r="C46" s="315">
        <v>0</v>
      </c>
      <c r="D46" s="315">
        <v>0</v>
      </c>
      <c r="E46" s="311">
        <v>0</v>
      </c>
    </row>
    <row r="47" spans="1:5" s="961" customFormat="1" ht="20.25" customHeight="1">
      <c r="A47" s="133" t="s">
        <v>160</v>
      </c>
      <c r="B47" s="315">
        <v>23417963.800000001</v>
      </c>
      <c r="C47" s="315">
        <v>3077715.86</v>
      </c>
      <c r="D47" s="315">
        <v>10033667.91</v>
      </c>
      <c r="E47" s="311">
        <v>36529347.57</v>
      </c>
    </row>
    <row r="48" spans="1:5" s="961" customFormat="1" ht="20.25" customHeight="1">
      <c r="A48" s="133" t="s">
        <v>164</v>
      </c>
      <c r="B48" s="315">
        <v>7839436.0199999996</v>
      </c>
      <c r="C48" s="315">
        <v>-3238058.03</v>
      </c>
      <c r="D48" s="315">
        <v>2822136.83</v>
      </c>
      <c r="E48" s="311">
        <v>7423514.8200000003</v>
      </c>
    </row>
    <row r="49" spans="1:5" s="961" customFormat="1" ht="20.25" customHeight="1">
      <c r="A49" s="40" t="s">
        <v>165</v>
      </c>
      <c r="B49" s="315">
        <v>120.51</v>
      </c>
      <c r="C49" s="315">
        <v>546000.36</v>
      </c>
      <c r="D49" s="315">
        <v>0</v>
      </c>
      <c r="E49" s="311">
        <v>546120.87</v>
      </c>
    </row>
    <row r="50" spans="1:5" s="961" customFormat="1" ht="20.25" customHeight="1" thickBot="1">
      <c r="A50" s="40" t="s">
        <v>166</v>
      </c>
      <c r="B50" s="315">
        <v>7839315.5099999998</v>
      </c>
      <c r="C50" s="315">
        <v>-3784058.39</v>
      </c>
      <c r="D50" s="315">
        <v>2822136.83</v>
      </c>
      <c r="E50" s="311">
        <v>6877393.9499999993</v>
      </c>
    </row>
    <row r="51" spans="1:5" s="121" customFormat="1" ht="23.25" customHeight="1" thickTop="1" thickBot="1">
      <c r="A51" s="314" t="s">
        <v>167</v>
      </c>
      <c r="B51" s="1151">
        <v>436893064.60000002</v>
      </c>
      <c r="C51" s="1151">
        <v>114004980.95</v>
      </c>
      <c r="D51" s="1151">
        <v>177495402.91</v>
      </c>
      <c r="E51" s="1151">
        <v>728393448.46000004</v>
      </c>
    </row>
    <row r="52" spans="1:5" s="961" customFormat="1" ht="20.25" customHeight="1" thickTop="1">
      <c r="A52" s="133" t="s">
        <v>168</v>
      </c>
      <c r="B52" s="315">
        <v>0</v>
      </c>
      <c r="C52" s="315">
        <v>0</v>
      </c>
      <c r="D52" s="315">
        <v>0</v>
      </c>
      <c r="E52" s="311">
        <v>0</v>
      </c>
    </row>
    <row r="53" spans="1:5" s="961" customFormat="1" ht="20.25" customHeight="1">
      <c r="A53" s="133" t="s">
        <v>188</v>
      </c>
      <c r="B53" s="315">
        <v>357380284.79000002</v>
      </c>
      <c r="C53" s="315">
        <v>431150680.89999998</v>
      </c>
      <c r="D53" s="315">
        <v>646577774.05999994</v>
      </c>
      <c r="E53" s="311">
        <v>1435108739.75</v>
      </c>
    </row>
    <row r="54" spans="1:5" s="961" customFormat="1" ht="20.25" customHeight="1">
      <c r="A54" s="133"/>
      <c r="B54" s="315"/>
      <c r="C54" s="315"/>
      <c r="D54" s="315"/>
      <c r="E54" s="311"/>
    </row>
    <row r="55" spans="1:5" s="961" customFormat="1" ht="20.25" customHeight="1" thickBot="1">
      <c r="A55" s="133"/>
      <c r="B55" s="315"/>
      <c r="C55" s="315"/>
      <c r="D55" s="315"/>
      <c r="E55" s="311"/>
    </row>
    <row r="56" spans="1:5" s="121" customFormat="1" ht="24" customHeight="1" thickTop="1" thickBot="1">
      <c r="A56" s="314" t="s">
        <v>473</v>
      </c>
      <c r="B56" s="1151"/>
      <c r="C56" s="1151"/>
      <c r="D56" s="1151"/>
      <c r="E56" s="1151"/>
    </row>
    <row r="57" spans="1:5" s="961" customFormat="1" ht="20.25" customHeight="1" thickTop="1">
      <c r="A57" s="40" t="s">
        <v>230</v>
      </c>
      <c r="B57" s="315">
        <v>31095471.879999999</v>
      </c>
      <c r="C57" s="315">
        <v>10502594.41</v>
      </c>
      <c r="D57" s="315">
        <v>13532491.4</v>
      </c>
      <c r="E57" s="311">
        <v>55130557.689999998</v>
      </c>
    </row>
    <row r="58" spans="1:5" s="961" customFormat="1" ht="20.25" customHeight="1">
      <c r="A58" s="40" t="s">
        <v>242</v>
      </c>
      <c r="B58" s="315">
        <v>-11775423.689999999</v>
      </c>
      <c r="C58" s="315">
        <v>-3294294.47</v>
      </c>
      <c r="D58" s="315">
        <v>-4471495.3899999997</v>
      </c>
      <c r="E58" s="311">
        <v>-19541213.550000001</v>
      </c>
    </row>
    <row r="59" spans="1:5" s="961" customFormat="1" ht="20.25" customHeight="1">
      <c r="A59" s="133" t="s">
        <v>250</v>
      </c>
      <c r="B59" s="315">
        <v>19320048.190000001</v>
      </c>
      <c r="C59" s="315">
        <v>7208299.9400000004</v>
      </c>
      <c r="D59" s="315">
        <v>9060996.0099999998</v>
      </c>
      <c r="E59" s="311">
        <v>35589344.140000001</v>
      </c>
    </row>
    <row r="60" spans="1:5" s="961" customFormat="1" ht="20.25" customHeight="1">
      <c r="A60" s="40" t="s">
        <v>251</v>
      </c>
      <c r="B60" s="315">
        <v>1196896.28</v>
      </c>
      <c r="C60" s="315">
        <v>3996648.49</v>
      </c>
      <c r="D60" s="315">
        <v>2959826.94</v>
      </c>
      <c r="E60" s="311">
        <v>8153371.7100000009</v>
      </c>
    </row>
    <row r="61" spans="1:5" s="961" customFormat="1" ht="20.25" customHeight="1">
      <c r="A61" s="40" t="s">
        <v>257</v>
      </c>
      <c r="B61" s="315">
        <v>-1145811</v>
      </c>
      <c r="C61" s="315">
        <v>-1462587.38</v>
      </c>
      <c r="D61" s="315">
        <v>-2666878.12</v>
      </c>
      <c r="E61" s="311">
        <v>-5275276.5</v>
      </c>
    </row>
    <row r="62" spans="1:5" s="961" customFormat="1" ht="20.25" customHeight="1">
      <c r="A62" s="133" t="s">
        <v>262</v>
      </c>
      <c r="B62" s="315">
        <v>19371133.469999999</v>
      </c>
      <c r="C62" s="315">
        <v>9742361.0500000007</v>
      </c>
      <c r="D62" s="315">
        <v>9353944.8300000001</v>
      </c>
      <c r="E62" s="311">
        <v>38467439.350000001</v>
      </c>
    </row>
    <row r="63" spans="1:5" s="961" customFormat="1" ht="20.25" customHeight="1">
      <c r="A63" s="40" t="s">
        <v>263</v>
      </c>
      <c r="B63" s="315">
        <v>6247253.9500000002</v>
      </c>
      <c r="C63" s="315">
        <v>5355893.13</v>
      </c>
      <c r="D63" s="315">
        <v>4121542.5100000002</v>
      </c>
      <c r="E63" s="311">
        <v>15724689.59</v>
      </c>
    </row>
    <row r="64" spans="1:5" s="961" customFormat="1" ht="20.25" customHeight="1">
      <c r="A64" s="40" t="s">
        <v>270</v>
      </c>
      <c r="B64" s="315">
        <v>-6481156.8200000003</v>
      </c>
      <c r="C64" s="315">
        <v>-11705059.98</v>
      </c>
      <c r="D64" s="315">
        <v>-7324562.0899999999</v>
      </c>
      <c r="E64" s="311">
        <v>-25510778.890000001</v>
      </c>
    </row>
    <row r="65" spans="1:5" s="961" customFormat="1" ht="20.25" customHeight="1">
      <c r="A65" s="133" t="s">
        <v>277</v>
      </c>
      <c r="B65" s="315">
        <v>19137230.600000001</v>
      </c>
      <c r="C65" s="315">
        <v>3393194.2</v>
      </c>
      <c r="D65" s="315">
        <v>6150925.25</v>
      </c>
      <c r="E65" s="311">
        <v>28681350.050000001</v>
      </c>
    </row>
    <row r="66" spans="1:5" s="961" customFormat="1" ht="20.25" customHeight="1">
      <c r="A66" s="40" t="s">
        <v>278</v>
      </c>
      <c r="B66" s="315">
        <v>-10677138.07</v>
      </c>
      <c r="C66" s="315">
        <v>-6773906.8799999999</v>
      </c>
      <c r="D66" s="315">
        <v>-4935459.34</v>
      </c>
      <c r="E66" s="311">
        <v>-22386504.289999999</v>
      </c>
    </row>
    <row r="67" spans="1:5" s="961" customFormat="1" ht="20.25" customHeight="1">
      <c r="A67" s="133" t="s">
        <v>288</v>
      </c>
      <c r="B67" s="315">
        <v>8460092.5299999993</v>
      </c>
      <c r="C67" s="315">
        <v>-3380712.68</v>
      </c>
      <c r="D67" s="315">
        <v>1215465.9099999999</v>
      </c>
      <c r="E67" s="311">
        <v>6294845.7599999998</v>
      </c>
    </row>
    <row r="68" spans="1:5" s="961" customFormat="1" ht="20.25" customHeight="1">
      <c r="A68" s="133" t="s">
        <v>289</v>
      </c>
      <c r="B68" s="315">
        <v>538967.38</v>
      </c>
      <c r="C68" s="315">
        <v>0</v>
      </c>
      <c r="D68" s="315">
        <v>463012.99</v>
      </c>
      <c r="E68" s="311">
        <v>1001980.37</v>
      </c>
    </row>
    <row r="69" spans="1:5" s="961" customFormat="1" ht="20.25" customHeight="1">
      <c r="A69" s="40" t="s">
        <v>290</v>
      </c>
      <c r="B69" s="315">
        <v>538967.38</v>
      </c>
      <c r="C69" s="315">
        <v>0</v>
      </c>
      <c r="D69" s="315">
        <v>463012.99</v>
      </c>
      <c r="E69" s="311">
        <v>1001980.37</v>
      </c>
    </row>
    <row r="70" spans="1:5" s="961" customFormat="1" ht="20.25" customHeight="1">
      <c r="A70" s="40" t="s">
        <v>291</v>
      </c>
      <c r="B70" s="315">
        <v>0</v>
      </c>
      <c r="C70" s="315">
        <v>0</v>
      </c>
      <c r="D70" s="315">
        <v>0</v>
      </c>
      <c r="E70" s="311">
        <v>0</v>
      </c>
    </row>
    <row r="71" spans="1:5" s="961" customFormat="1" ht="20.25" customHeight="1">
      <c r="A71" s="133" t="s">
        <v>292</v>
      </c>
      <c r="B71" s="315">
        <v>-69283.56</v>
      </c>
      <c r="C71" s="315">
        <v>0</v>
      </c>
      <c r="D71" s="315">
        <v>0</v>
      </c>
      <c r="E71" s="311">
        <v>-69283.56</v>
      </c>
    </row>
    <row r="72" spans="1:5" s="961" customFormat="1" ht="20.25" customHeight="1">
      <c r="A72" s="40" t="s">
        <v>293</v>
      </c>
      <c r="B72" s="315">
        <v>-69283.56</v>
      </c>
      <c r="C72" s="315">
        <v>0</v>
      </c>
      <c r="D72" s="315">
        <v>0</v>
      </c>
      <c r="E72" s="311">
        <v>-69283.56</v>
      </c>
    </row>
    <row r="73" spans="1:5" s="961" customFormat="1" ht="20.25" customHeight="1">
      <c r="A73" s="40" t="s">
        <v>294</v>
      </c>
      <c r="B73" s="315">
        <v>0</v>
      </c>
      <c r="C73" s="315">
        <v>0</v>
      </c>
      <c r="D73" s="315">
        <v>0</v>
      </c>
      <c r="E73" s="311">
        <v>0</v>
      </c>
    </row>
    <row r="74" spans="1:5" s="961" customFormat="1" ht="20.25" customHeight="1">
      <c r="A74" s="133" t="s">
        <v>295</v>
      </c>
      <c r="B74" s="315">
        <v>8929776.3499999996</v>
      </c>
      <c r="C74" s="315">
        <v>-3380712.68</v>
      </c>
      <c r="D74" s="315">
        <v>1678478.9</v>
      </c>
      <c r="E74" s="311">
        <v>7227542.5700000003</v>
      </c>
    </row>
    <row r="75" spans="1:5" s="961" customFormat="1" ht="20.25" customHeight="1">
      <c r="A75" s="40" t="s">
        <v>906</v>
      </c>
      <c r="B75" s="315">
        <v>1423965.54</v>
      </c>
      <c r="C75" s="315">
        <v>0</v>
      </c>
      <c r="D75" s="315">
        <v>1143657.93</v>
      </c>
      <c r="E75" s="311">
        <v>2567623.4699999997</v>
      </c>
    </row>
    <row r="76" spans="1:5" s="961" customFormat="1" ht="20.25" customHeight="1">
      <c r="A76" s="40" t="s">
        <v>907</v>
      </c>
      <c r="B76" s="315">
        <v>0</v>
      </c>
      <c r="C76" s="315">
        <v>0</v>
      </c>
      <c r="D76" s="315">
        <v>0</v>
      </c>
      <c r="E76" s="311">
        <v>0</v>
      </c>
    </row>
    <row r="77" spans="1:5" s="961" customFormat="1" ht="20.25" customHeight="1">
      <c r="A77" s="133" t="s">
        <v>297</v>
      </c>
      <c r="B77" s="315">
        <v>10353741.890000001</v>
      </c>
      <c r="C77" s="315">
        <v>-3380712.68</v>
      </c>
      <c r="D77" s="315">
        <v>2822136.83</v>
      </c>
      <c r="E77" s="311">
        <v>9795166.040000001</v>
      </c>
    </row>
    <row r="78" spans="1:5" s="961" customFormat="1" ht="20.25" customHeight="1">
      <c r="A78" s="40" t="s">
        <v>908</v>
      </c>
      <c r="B78" s="315">
        <v>0</v>
      </c>
      <c r="C78" s="315">
        <v>0</v>
      </c>
      <c r="D78" s="315">
        <v>0</v>
      </c>
      <c r="E78" s="311">
        <v>0</v>
      </c>
    </row>
    <row r="79" spans="1:5" s="961" customFormat="1" ht="20.25" customHeight="1">
      <c r="A79" s="40" t="s">
        <v>909</v>
      </c>
      <c r="B79" s="315">
        <v>0</v>
      </c>
      <c r="C79" s="315">
        <v>-403345.71</v>
      </c>
      <c r="D79" s="315">
        <v>0</v>
      </c>
      <c r="E79" s="311">
        <v>-403345.71</v>
      </c>
    </row>
    <row r="80" spans="1:5" s="961" customFormat="1" ht="20.25" customHeight="1">
      <c r="A80" s="133" t="s">
        <v>299</v>
      </c>
      <c r="B80" s="315">
        <v>10353741.890000001</v>
      </c>
      <c r="C80" s="315">
        <v>-3784058.39</v>
      </c>
      <c r="D80" s="315">
        <v>2822136.83</v>
      </c>
      <c r="E80" s="311">
        <v>9391820.3300000001</v>
      </c>
    </row>
    <row r="81" spans="1:7" s="961" customFormat="1" ht="20.25" customHeight="1">
      <c r="A81" s="40" t="s">
        <v>300</v>
      </c>
      <c r="B81" s="315">
        <v>0</v>
      </c>
      <c r="C81" s="315">
        <v>0</v>
      </c>
      <c r="D81" s="315">
        <v>0</v>
      </c>
      <c r="E81" s="311">
        <v>0</v>
      </c>
    </row>
    <row r="82" spans="1:7" s="961" customFormat="1" ht="20.25" customHeight="1">
      <c r="A82" s="133" t="s">
        <v>301</v>
      </c>
      <c r="B82" s="109">
        <v>10353741.890000001</v>
      </c>
      <c r="C82" s="109">
        <v>-3784058.39</v>
      </c>
      <c r="D82" s="109">
        <v>2822136.83</v>
      </c>
      <c r="E82" s="311">
        <v>9391820.3300000001</v>
      </c>
    </row>
    <row r="83" spans="1:7" s="961" customFormat="1" ht="20.25" customHeight="1" thickBot="1">
      <c r="A83" s="40" t="s">
        <v>302</v>
      </c>
      <c r="B83" s="109">
        <v>-2514426.38</v>
      </c>
      <c r="C83" s="109">
        <v>0</v>
      </c>
      <c r="D83" s="109">
        <v>0</v>
      </c>
      <c r="E83" s="311">
        <v>-2514426.38</v>
      </c>
    </row>
    <row r="84" spans="1:7" s="164" customFormat="1" ht="23.25" customHeight="1" thickTop="1" thickBot="1">
      <c r="A84" s="41" t="s">
        <v>303</v>
      </c>
      <c r="B84" s="1151">
        <v>7839315.5099999998</v>
      </c>
      <c r="C84" s="1151">
        <v>-3784058.39</v>
      </c>
      <c r="D84" s="1151">
        <v>2822136.83</v>
      </c>
      <c r="E84" s="1151">
        <v>6877393.9499999993</v>
      </c>
    </row>
    <row r="85" spans="1:7" s="961" customFormat="1" ht="4.5" customHeight="1" thickTop="1" thickBot="1">
      <c r="A85" s="316"/>
      <c r="B85" s="1152"/>
      <c r="C85" s="1152"/>
      <c r="D85" s="1152"/>
      <c r="E85" s="1152"/>
    </row>
    <row r="86" spans="1:7" s="961" customFormat="1">
      <c r="B86" s="1153"/>
      <c r="C86" s="317"/>
      <c r="D86" s="317"/>
      <c r="E86" s="317"/>
    </row>
    <row r="87" spans="1:7" s="155" customFormat="1" ht="15.75">
      <c r="B87" s="318"/>
      <c r="C87" s="318"/>
      <c r="D87" s="318"/>
      <c r="E87" s="1154"/>
      <c r="F87" s="88"/>
      <c r="G87" s="88"/>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topLeftCell="C1" zoomScale="50" workbookViewId="0">
      <selection activeCell="Q16" sqref="Q16"/>
    </sheetView>
  </sheetViews>
  <sheetFormatPr defaultRowHeight="15"/>
  <cols>
    <col min="1" max="1" width="9.42578125" style="961" hidden="1" customWidth="1"/>
    <col min="2" max="2" width="8.5703125" style="961" hidden="1" customWidth="1"/>
    <col min="3" max="3" width="139.5703125" style="84" customWidth="1"/>
    <col min="4" max="4" width="39.42578125" style="961" customWidth="1"/>
    <col min="5" max="5" width="39.140625" style="961" customWidth="1"/>
    <col min="6" max="6" width="40.7109375" style="961" customWidth="1"/>
    <col min="7" max="7" width="3.5703125" style="155" customWidth="1"/>
    <col min="8" max="256" width="9.140625" style="961"/>
    <col min="257" max="258" width="0" style="961" hidden="1" customWidth="1"/>
    <col min="259" max="259" width="139.5703125" style="961" customWidth="1"/>
    <col min="260" max="260" width="39.42578125" style="961" customWidth="1"/>
    <col min="261" max="261" width="39.140625" style="961" customWidth="1"/>
    <col min="262" max="262" width="40.7109375" style="961" customWidth="1"/>
    <col min="263" max="263" width="3.5703125" style="961" customWidth="1"/>
    <col min="264" max="512" width="9.140625" style="961"/>
    <col min="513" max="514" width="0" style="961" hidden="1" customWidth="1"/>
    <col min="515" max="515" width="139.5703125" style="961" customWidth="1"/>
    <col min="516" max="516" width="39.42578125" style="961" customWidth="1"/>
    <col min="517" max="517" width="39.140625" style="961" customWidth="1"/>
    <col min="518" max="518" width="40.7109375" style="961" customWidth="1"/>
    <col min="519" max="519" width="3.5703125" style="961" customWidth="1"/>
    <col min="520" max="768" width="9.140625" style="961"/>
    <col min="769" max="770" width="0" style="961" hidden="1" customWidth="1"/>
    <col min="771" max="771" width="139.5703125" style="961" customWidth="1"/>
    <col min="772" max="772" width="39.42578125" style="961" customWidth="1"/>
    <col min="773" max="773" width="39.140625" style="961" customWidth="1"/>
    <col min="774" max="774" width="40.7109375" style="961" customWidth="1"/>
    <col min="775" max="775" width="3.5703125" style="961" customWidth="1"/>
    <col min="776" max="1024" width="9.140625" style="961"/>
    <col min="1025" max="1026" width="0" style="961" hidden="1" customWidth="1"/>
    <col min="1027" max="1027" width="139.5703125" style="961" customWidth="1"/>
    <col min="1028" max="1028" width="39.42578125" style="961" customWidth="1"/>
    <col min="1029" max="1029" width="39.140625" style="961" customWidth="1"/>
    <col min="1030" max="1030" width="40.7109375" style="961" customWidth="1"/>
    <col min="1031" max="1031" width="3.5703125" style="961" customWidth="1"/>
    <col min="1032" max="1280" width="9.140625" style="961"/>
    <col min="1281" max="1282" width="0" style="961" hidden="1" customWidth="1"/>
    <col min="1283" max="1283" width="139.5703125" style="961" customWidth="1"/>
    <col min="1284" max="1284" width="39.42578125" style="961" customWidth="1"/>
    <col min="1285" max="1285" width="39.140625" style="961" customWidth="1"/>
    <col min="1286" max="1286" width="40.7109375" style="961" customWidth="1"/>
    <col min="1287" max="1287" width="3.5703125" style="961" customWidth="1"/>
    <col min="1288" max="1536" width="9.140625" style="961"/>
    <col min="1537" max="1538" width="0" style="961" hidden="1" customWidth="1"/>
    <col min="1539" max="1539" width="139.5703125" style="961" customWidth="1"/>
    <col min="1540" max="1540" width="39.42578125" style="961" customWidth="1"/>
    <col min="1541" max="1541" width="39.140625" style="961" customWidth="1"/>
    <col min="1542" max="1542" width="40.7109375" style="961" customWidth="1"/>
    <col min="1543" max="1543" width="3.5703125" style="961" customWidth="1"/>
    <col min="1544" max="1792" width="9.140625" style="961"/>
    <col min="1793" max="1794" width="0" style="961" hidden="1" customWidth="1"/>
    <col min="1795" max="1795" width="139.5703125" style="961" customWidth="1"/>
    <col min="1796" max="1796" width="39.42578125" style="961" customWidth="1"/>
    <col min="1797" max="1797" width="39.140625" style="961" customWidth="1"/>
    <col min="1798" max="1798" width="40.7109375" style="961" customWidth="1"/>
    <col min="1799" max="1799" width="3.5703125" style="961" customWidth="1"/>
    <col min="1800" max="2048" width="9.140625" style="961"/>
    <col min="2049" max="2050" width="0" style="961" hidden="1" customWidth="1"/>
    <col min="2051" max="2051" width="139.5703125" style="961" customWidth="1"/>
    <col min="2052" max="2052" width="39.42578125" style="961" customWidth="1"/>
    <col min="2053" max="2053" width="39.140625" style="961" customWidth="1"/>
    <col min="2054" max="2054" width="40.7109375" style="961" customWidth="1"/>
    <col min="2055" max="2055" width="3.5703125" style="961" customWidth="1"/>
    <col min="2056" max="2304" width="9.140625" style="961"/>
    <col min="2305" max="2306" width="0" style="961" hidden="1" customWidth="1"/>
    <col min="2307" max="2307" width="139.5703125" style="961" customWidth="1"/>
    <col min="2308" max="2308" width="39.42578125" style="961" customWidth="1"/>
    <col min="2309" max="2309" width="39.140625" style="961" customWidth="1"/>
    <col min="2310" max="2310" width="40.7109375" style="961" customWidth="1"/>
    <col min="2311" max="2311" width="3.5703125" style="961" customWidth="1"/>
    <col min="2312" max="2560" width="9.140625" style="961"/>
    <col min="2561" max="2562" width="0" style="961" hidden="1" customWidth="1"/>
    <col min="2563" max="2563" width="139.5703125" style="961" customWidth="1"/>
    <col min="2564" max="2564" width="39.42578125" style="961" customWidth="1"/>
    <col min="2565" max="2565" width="39.140625" style="961" customWidth="1"/>
    <col min="2566" max="2566" width="40.7109375" style="961" customWidth="1"/>
    <col min="2567" max="2567" width="3.5703125" style="961" customWidth="1"/>
    <col min="2568" max="2816" width="9.140625" style="961"/>
    <col min="2817" max="2818" width="0" style="961" hidden="1" customWidth="1"/>
    <col min="2819" max="2819" width="139.5703125" style="961" customWidth="1"/>
    <col min="2820" max="2820" width="39.42578125" style="961" customWidth="1"/>
    <col min="2821" max="2821" width="39.140625" style="961" customWidth="1"/>
    <col min="2822" max="2822" width="40.7109375" style="961" customWidth="1"/>
    <col min="2823" max="2823" width="3.5703125" style="961" customWidth="1"/>
    <col min="2824" max="3072" width="9.140625" style="961"/>
    <col min="3073" max="3074" width="0" style="961" hidden="1" customWidth="1"/>
    <col min="3075" max="3075" width="139.5703125" style="961" customWidth="1"/>
    <col min="3076" max="3076" width="39.42578125" style="961" customWidth="1"/>
    <col min="3077" max="3077" width="39.140625" style="961" customWidth="1"/>
    <col min="3078" max="3078" width="40.7109375" style="961" customWidth="1"/>
    <col min="3079" max="3079" width="3.5703125" style="961" customWidth="1"/>
    <col min="3080" max="3328" width="9.140625" style="961"/>
    <col min="3329" max="3330" width="0" style="961" hidden="1" customWidth="1"/>
    <col min="3331" max="3331" width="139.5703125" style="961" customWidth="1"/>
    <col min="3332" max="3332" width="39.42578125" style="961" customWidth="1"/>
    <col min="3333" max="3333" width="39.140625" style="961" customWidth="1"/>
    <col min="3334" max="3334" width="40.7109375" style="961" customWidth="1"/>
    <col min="3335" max="3335" width="3.5703125" style="961" customWidth="1"/>
    <col min="3336" max="3584" width="9.140625" style="961"/>
    <col min="3585" max="3586" width="0" style="961" hidden="1" customWidth="1"/>
    <col min="3587" max="3587" width="139.5703125" style="961" customWidth="1"/>
    <col min="3588" max="3588" width="39.42578125" style="961" customWidth="1"/>
    <col min="3589" max="3589" width="39.140625" style="961" customWidth="1"/>
    <col min="3590" max="3590" width="40.7109375" style="961" customWidth="1"/>
    <col min="3591" max="3591" width="3.5703125" style="961" customWidth="1"/>
    <col min="3592" max="3840" width="9.140625" style="961"/>
    <col min="3841" max="3842" width="0" style="961" hidden="1" customWidth="1"/>
    <col min="3843" max="3843" width="139.5703125" style="961" customWidth="1"/>
    <col min="3844" max="3844" width="39.42578125" style="961" customWidth="1"/>
    <col min="3845" max="3845" width="39.140625" style="961" customWidth="1"/>
    <col min="3846" max="3846" width="40.7109375" style="961" customWidth="1"/>
    <col min="3847" max="3847" width="3.5703125" style="961" customWidth="1"/>
    <col min="3848" max="4096" width="9.140625" style="961"/>
    <col min="4097" max="4098" width="0" style="961" hidden="1" customWidth="1"/>
    <col min="4099" max="4099" width="139.5703125" style="961" customWidth="1"/>
    <col min="4100" max="4100" width="39.42578125" style="961" customWidth="1"/>
    <col min="4101" max="4101" width="39.140625" style="961" customWidth="1"/>
    <col min="4102" max="4102" width="40.7109375" style="961" customWidth="1"/>
    <col min="4103" max="4103" width="3.5703125" style="961" customWidth="1"/>
    <col min="4104" max="4352" width="9.140625" style="961"/>
    <col min="4353" max="4354" width="0" style="961" hidden="1" customWidth="1"/>
    <col min="4355" max="4355" width="139.5703125" style="961" customWidth="1"/>
    <col min="4356" max="4356" width="39.42578125" style="961" customWidth="1"/>
    <col min="4357" max="4357" width="39.140625" style="961" customWidth="1"/>
    <col min="4358" max="4358" width="40.7109375" style="961" customWidth="1"/>
    <col min="4359" max="4359" width="3.5703125" style="961" customWidth="1"/>
    <col min="4360" max="4608" width="9.140625" style="961"/>
    <col min="4609" max="4610" width="0" style="961" hidden="1" customWidth="1"/>
    <col min="4611" max="4611" width="139.5703125" style="961" customWidth="1"/>
    <col min="4612" max="4612" width="39.42578125" style="961" customWidth="1"/>
    <col min="4613" max="4613" width="39.140625" style="961" customWidth="1"/>
    <col min="4614" max="4614" width="40.7109375" style="961" customWidth="1"/>
    <col min="4615" max="4615" width="3.5703125" style="961" customWidth="1"/>
    <col min="4616" max="4864" width="9.140625" style="961"/>
    <col min="4865" max="4866" width="0" style="961" hidden="1" customWidth="1"/>
    <col min="4867" max="4867" width="139.5703125" style="961" customWidth="1"/>
    <col min="4868" max="4868" width="39.42578125" style="961" customWidth="1"/>
    <col min="4869" max="4869" width="39.140625" style="961" customWidth="1"/>
    <col min="4870" max="4870" width="40.7109375" style="961" customWidth="1"/>
    <col min="4871" max="4871" width="3.5703125" style="961" customWidth="1"/>
    <col min="4872" max="5120" width="9.140625" style="961"/>
    <col min="5121" max="5122" width="0" style="961" hidden="1" customWidth="1"/>
    <col min="5123" max="5123" width="139.5703125" style="961" customWidth="1"/>
    <col min="5124" max="5124" width="39.42578125" style="961" customWidth="1"/>
    <col min="5125" max="5125" width="39.140625" style="961" customWidth="1"/>
    <col min="5126" max="5126" width="40.7109375" style="961" customWidth="1"/>
    <col min="5127" max="5127" width="3.5703125" style="961" customWidth="1"/>
    <col min="5128" max="5376" width="9.140625" style="961"/>
    <col min="5377" max="5378" width="0" style="961" hidden="1" customWidth="1"/>
    <col min="5379" max="5379" width="139.5703125" style="961" customWidth="1"/>
    <col min="5380" max="5380" width="39.42578125" style="961" customWidth="1"/>
    <col min="5381" max="5381" width="39.140625" style="961" customWidth="1"/>
    <col min="5382" max="5382" width="40.7109375" style="961" customWidth="1"/>
    <col min="5383" max="5383" width="3.5703125" style="961" customWidth="1"/>
    <col min="5384" max="5632" width="9.140625" style="961"/>
    <col min="5633" max="5634" width="0" style="961" hidden="1" customWidth="1"/>
    <col min="5635" max="5635" width="139.5703125" style="961" customWidth="1"/>
    <col min="5636" max="5636" width="39.42578125" style="961" customWidth="1"/>
    <col min="5637" max="5637" width="39.140625" style="961" customWidth="1"/>
    <col min="5638" max="5638" width="40.7109375" style="961" customWidth="1"/>
    <col min="5639" max="5639" width="3.5703125" style="961" customWidth="1"/>
    <col min="5640" max="5888" width="9.140625" style="961"/>
    <col min="5889" max="5890" width="0" style="961" hidden="1" customWidth="1"/>
    <col min="5891" max="5891" width="139.5703125" style="961" customWidth="1"/>
    <col min="5892" max="5892" width="39.42578125" style="961" customWidth="1"/>
    <col min="5893" max="5893" width="39.140625" style="961" customWidth="1"/>
    <col min="5894" max="5894" width="40.7109375" style="961" customWidth="1"/>
    <col min="5895" max="5895" width="3.5703125" style="961" customWidth="1"/>
    <col min="5896" max="6144" width="9.140625" style="961"/>
    <col min="6145" max="6146" width="0" style="961" hidden="1" customWidth="1"/>
    <col min="6147" max="6147" width="139.5703125" style="961" customWidth="1"/>
    <col min="6148" max="6148" width="39.42578125" style="961" customWidth="1"/>
    <col min="6149" max="6149" width="39.140625" style="961" customWidth="1"/>
    <col min="6150" max="6150" width="40.7109375" style="961" customWidth="1"/>
    <col min="6151" max="6151" width="3.5703125" style="961" customWidth="1"/>
    <col min="6152" max="6400" width="9.140625" style="961"/>
    <col min="6401" max="6402" width="0" style="961" hidden="1" customWidth="1"/>
    <col min="6403" max="6403" width="139.5703125" style="961" customWidth="1"/>
    <col min="6404" max="6404" width="39.42578125" style="961" customWidth="1"/>
    <col min="6405" max="6405" width="39.140625" style="961" customWidth="1"/>
    <col min="6406" max="6406" width="40.7109375" style="961" customWidth="1"/>
    <col min="6407" max="6407" width="3.5703125" style="961" customWidth="1"/>
    <col min="6408" max="6656" width="9.140625" style="961"/>
    <col min="6657" max="6658" width="0" style="961" hidden="1" customWidth="1"/>
    <col min="6659" max="6659" width="139.5703125" style="961" customWidth="1"/>
    <col min="6660" max="6660" width="39.42578125" style="961" customWidth="1"/>
    <col min="6661" max="6661" width="39.140625" style="961" customWidth="1"/>
    <col min="6662" max="6662" width="40.7109375" style="961" customWidth="1"/>
    <col min="6663" max="6663" width="3.5703125" style="961" customWidth="1"/>
    <col min="6664" max="6912" width="9.140625" style="961"/>
    <col min="6913" max="6914" width="0" style="961" hidden="1" customWidth="1"/>
    <col min="6915" max="6915" width="139.5703125" style="961" customWidth="1"/>
    <col min="6916" max="6916" width="39.42578125" style="961" customWidth="1"/>
    <col min="6917" max="6917" width="39.140625" style="961" customWidth="1"/>
    <col min="6918" max="6918" width="40.7109375" style="961" customWidth="1"/>
    <col min="6919" max="6919" width="3.5703125" style="961" customWidth="1"/>
    <col min="6920" max="7168" width="9.140625" style="961"/>
    <col min="7169" max="7170" width="0" style="961" hidden="1" customWidth="1"/>
    <col min="7171" max="7171" width="139.5703125" style="961" customWidth="1"/>
    <col min="7172" max="7172" width="39.42578125" style="961" customWidth="1"/>
    <col min="7173" max="7173" width="39.140625" style="961" customWidth="1"/>
    <col min="7174" max="7174" width="40.7109375" style="961" customWidth="1"/>
    <col min="7175" max="7175" width="3.5703125" style="961" customWidth="1"/>
    <col min="7176" max="7424" width="9.140625" style="961"/>
    <col min="7425" max="7426" width="0" style="961" hidden="1" customWidth="1"/>
    <col min="7427" max="7427" width="139.5703125" style="961" customWidth="1"/>
    <col min="7428" max="7428" width="39.42578125" style="961" customWidth="1"/>
    <col min="7429" max="7429" width="39.140625" style="961" customWidth="1"/>
    <col min="7430" max="7430" width="40.7109375" style="961" customWidth="1"/>
    <col min="7431" max="7431" width="3.5703125" style="961" customWidth="1"/>
    <col min="7432" max="7680" width="9.140625" style="961"/>
    <col min="7681" max="7682" width="0" style="961" hidden="1" customWidth="1"/>
    <col min="7683" max="7683" width="139.5703125" style="961" customWidth="1"/>
    <col min="7684" max="7684" width="39.42578125" style="961" customWidth="1"/>
    <col min="7685" max="7685" width="39.140625" style="961" customWidth="1"/>
    <col min="7686" max="7686" width="40.7109375" style="961" customWidth="1"/>
    <col min="7687" max="7687" width="3.5703125" style="961" customWidth="1"/>
    <col min="7688" max="7936" width="9.140625" style="961"/>
    <col min="7937" max="7938" width="0" style="961" hidden="1" customWidth="1"/>
    <col min="7939" max="7939" width="139.5703125" style="961" customWidth="1"/>
    <col min="7940" max="7940" width="39.42578125" style="961" customWidth="1"/>
    <col min="7941" max="7941" width="39.140625" style="961" customWidth="1"/>
    <col min="7942" max="7942" width="40.7109375" style="961" customWidth="1"/>
    <col min="7943" max="7943" width="3.5703125" style="961" customWidth="1"/>
    <col min="7944" max="8192" width="9.140625" style="961"/>
    <col min="8193" max="8194" width="0" style="961" hidden="1" customWidth="1"/>
    <col min="8195" max="8195" width="139.5703125" style="961" customWidth="1"/>
    <col min="8196" max="8196" width="39.42578125" style="961" customWidth="1"/>
    <col min="8197" max="8197" width="39.140625" style="961" customWidth="1"/>
    <col min="8198" max="8198" width="40.7109375" style="961" customWidth="1"/>
    <col min="8199" max="8199" width="3.5703125" style="961" customWidth="1"/>
    <col min="8200" max="8448" width="9.140625" style="961"/>
    <col min="8449" max="8450" width="0" style="961" hidden="1" customWidth="1"/>
    <col min="8451" max="8451" width="139.5703125" style="961" customWidth="1"/>
    <col min="8452" max="8452" width="39.42578125" style="961" customWidth="1"/>
    <col min="8453" max="8453" width="39.140625" style="961" customWidth="1"/>
    <col min="8454" max="8454" width="40.7109375" style="961" customWidth="1"/>
    <col min="8455" max="8455" width="3.5703125" style="961" customWidth="1"/>
    <col min="8456" max="8704" width="9.140625" style="961"/>
    <col min="8705" max="8706" width="0" style="961" hidden="1" customWidth="1"/>
    <col min="8707" max="8707" width="139.5703125" style="961" customWidth="1"/>
    <col min="8708" max="8708" width="39.42578125" style="961" customWidth="1"/>
    <col min="8709" max="8709" width="39.140625" style="961" customWidth="1"/>
    <col min="8710" max="8710" width="40.7109375" style="961" customWidth="1"/>
    <col min="8711" max="8711" width="3.5703125" style="961" customWidth="1"/>
    <col min="8712" max="8960" width="9.140625" style="961"/>
    <col min="8961" max="8962" width="0" style="961" hidden="1" customWidth="1"/>
    <col min="8963" max="8963" width="139.5703125" style="961" customWidth="1"/>
    <col min="8964" max="8964" width="39.42578125" style="961" customWidth="1"/>
    <col min="8965" max="8965" width="39.140625" style="961" customWidth="1"/>
    <col min="8966" max="8966" width="40.7109375" style="961" customWidth="1"/>
    <col min="8967" max="8967" width="3.5703125" style="961" customWidth="1"/>
    <col min="8968" max="9216" width="9.140625" style="961"/>
    <col min="9217" max="9218" width="0" style="961" hidden="1" customWidth="1"/>
    <col min="9219" max="9219" width="139.5703125" style="961" customWidth="1"/>
    <col min="9220" max="9220" width="39.42578125" style="961" customWidth="1"/>
    <col min="9221" max="9221" width="39.140625" style="961" customWidth="1"/>
    <col min="9222" max="9222" width="40.7109375" style="961" customWidth="1"/>
    <col min="9223" max="9223" width="3.5703125" style="961" customWidth="1"/>
    <col min="9224" max="9472" width="9.140625" style="961"/>
    <col min="9473" max="9474" width="0" style="961" hidden="1" customWidth="1"/>
    <col min="9475" max="9475" width="139.5703125" style="961" customWidth="1"/>
    <col min="9476" max="9476" width="39.42578125" style="961" customWidth="1"/>
    <col min="9477" max="9477" width="39.140625" style="961" customWidth="1"/>
    <col min="9478" max="9478" width="40.7109375" style="961" customWidth="1"/>
    <col min="9479" max="9479" width="3.5703125" style="961" customWidth="1"/>
    <col min="9480" max="9728" width="9.140625" style="961"/>
    <col min="9729" max="9730" width="0" style="961" hidden="1" customWidth="1"/>
    <col min="9731" max="9731" width="139.5703125" style="961" customWidth="1"/>
    <col min="9732" max="9732" width="39.42578125" style="961" customWidth="1"/>
    <col min="9733" max="9733" width="39.140625" style="961" customWidth="1"/>
    <col min="9734" max="9734" width="40.7109375" style="961" customWidth="1"/>
    <col min="9735" max="9735" width="3.5703125" style="961" customWidth="1"/>
    <col min="9736" max="9984" width="9.140625" style="961"/>
    <col min="9985" max="9986" width="0" style="961" hidden="1" customWidth="1"/>
    <col min="9987" max="9987" width="139.5703125" style="961" customWidth="1"/>
    <col min="9988" max="9988" width="39.42578125" style="961" customWidth="1"/>
    <col min="9989" max="9989" width="39.140625" style="961" customWidth="1"/>
    <col min="9990" max="9990" width="40.7109375" style="961" customWidth="1"/>
    <col min="9991" max="9991" width="3.5703125" style="961" customWidth="1"/>
    <col min="9992" max="10240" width="9.140625" style="961"/>
    <col min="10241" max="10242" width="0" style="961" hidden="1" customWidth="1"/>
    <col min="10243" max="10243" width="139.5703125" style="961" customWidth="1"/>
    <col min="10244" max="10244" width="39.42578125" style="961" customWidth="1"/>
    <col min="10245" max="10245" width="39.140625" style="961" customWidth="1"/>
    <col min="10246" max="10246" width="40.7109375" style="961" customWidth="1"/>
    <col min="10247" max="10247" width="3.5703125" style="961" customWidth="1"/>
    <col min="10248" max="10496" width="9.140625" style="961"/>
    <col min="10497" max="10498" width="0" style="961" hidden="1" customWidth="1"/>
    <col min="10499" max="10499" width="139.5703125" style="961" customWidth="1"/>
    <col min="10500" max="10500" width="39.42578125" style="961" customWidth="1"/>
    <col min="10501" max="10501" width="39.140625" style="961" customWidth="1"/>
    <col min="10502" max="10502" width="40.7109375" style="961" customWidth="1"/>
    <col min="10503" max="10503" width="3.5703125" style="961" customWidth="1"/>
    <col min="10504" max="10752" width="9.140625" style="961"/>
    <col min="10753" max="10754" width="0" style="961" hidden="1" customWidth="1"/>
    <col min="10755" max="10755" width="139.5703125" style="961" customWidth="1"/>
    <col min="10756" max="10756" width="39.42578125" style="961" customWidth="1"/>
    <col min="10757" max="10757" width="39.140625" style="961" customWidth="1"/>
    <col min="10758" max="10758" width="40.7109375" style="961" customWidth="1"/>
    <col min="10759" max="10759" width="3.5703125" style="961" customWidth="1"/>
    <col min="10760" max="11008" width="9.140625" style="961"/>
    <col min="11009" max="11010" width="0" style="961" hidden="1" customWidth="1"/>
    <col min="11011" max="11011" width="139.5703125" style="961" customWidth="1"/>
    <col min="11012" max="11012" width="39.42578125" style="961" customWidth="1"/>
    <col min="11013" max="11013" width="39.140625" style="961" customWidth="1"/>
    <col min="11014" max="11014" width="40.7109375" style="961" customWidth="1"/>
    <col min="11015" max="11015" width="3.5703125" style="961" customWidth="1"/>
    <col min="11016" max="11264" width="9.140625" style="961"/>
    <col min="11265" max="11266" width="0" style="961" hidden="1" customWidth="1"/>
    <col min="11267" max="11267" width="139.5703125" style="961" customWidth="1"/>
    <col min="11268" max="11268" width="39.42578125" style="961" customWidth="1"/>
    <col min="11269" max="11269" width="39.140625" style="961" customWidth="1"/>
    <col min="11270" max="11270" width="40.7109375" style="961" customWidth="1"/>
    <col min="11271" max="11271" width="3.5703125" style="961" customWidth="1"/>
    <col min="11272" max="11520" width="9.140625" style="961"/>
    <col min="11521" max="11522" width="0" style="961" hidden="1" customWidth="1"/>
    <col min="11523" max="11523" width="139.5703125" style="961" customWidth="1"/>
    <col min="11524" max="11524" width="39.42578125" style="961" customWidth="1"/>
    <col min="11525" max="11525" width="39.140625" style="961" customWidth="1"/>
    <col min="11526" max="11526" width="40.7109375" style="961" customWidth="1"/>
    <col min="11527" max="11527" width="3.5703125" style="961" customWidth="1"/>
    <col min="11528" max="11776" width="9.140625" style="961"/>
    <col min="11777" max="11778" width="0" style="961" hidden="1" customWidth="1"/>
    <col min="11779" max="11779" width="139.5703125" style="961" customWidth="1"/>
    <col min="11780" max="11780" width="39.42578125" style="961" customWidth="1"/>
    <col min="11781" max="11781" width="39.140625" style="961" customWidth="1"/>
    <col min="11782" max="11782" width="40.7109375" style="961" customWidth="1"/>
    <col min="11783" max="11783" width="3.5703125" style="961" customWidth="1"/>
    <col min="11784" max="12032" width="9.140625" style="961"/>
    <col min="12033" max="12034" width="0" style="961" hidden="1" customWidth="1"/>
    <col min="12035" max="12035" width="139.5703125" style="961" customWidth="1"/>
    <col min="12036" max="12036" width="39.42578125" style="961" customWidth="1"/>
    <col min="12037" max="12037" width="39.140625" style="961" customWidth="1"/>
    <col min="12038" max="12038" width="40.7109375" style="961" customWidth="1"/>
    <col min="12039" max="12039" width="3.5703125" style="961" customWidth="1"/>
    <col min="12040" max="12288" width="9.140625" style="961"/>
    <col min="12289" max="12290" width="0" style="961" hidden="1" customWidth="1"/>
    <col min="12291" max="12291" width="139.5703125" style="961" customWidth="1"/>
    <col min="12292" max="12292" width="39.42578125" style="961" customWidth="1"/>
    <col min="12293" max="12293" width="39.140625" style="961" customWidth="1"/>
    <col min="12294" max="12294" width="40.7109375" style="961" customWidth="1"/>
    <col min="12295" max="12295" width="3.5703125" style="961" customWidth="1"/>
    <col min="12296" max="12544" width="9.140625" style="961"/>
    <col min="12545" max="12546" width="0" style="961" hidden="1" customWidth="1"/>
    <col min="12547" max="12547" width="139.5703125" style="961" customWidth="1"/>
    <col min="12548" max="12548" width="39.42578125" style="961" customWidth="1"/>
    <col min="12549" max="12549" width="39.140625" style="961" customWidth="1"/>
    <col min="12550" max="12550" width="40.7109375" style="961" customWidth="1"/>
    <col min="12551" max="12551" width="3.5703125" style="961" customWidth="1"/>
    <col min="12552" max="12800" width="9.140625" style="961"/>
    <col min="12801" max="12802" width="0" style="961" hidden="1" customWidth="1"/>
    <col min="12803" max="12803" width="139.5703125" style="961" customWidth="1"/>
    <col min="12804" max="12804" width="39.42578125" style="961" customWidth="1"/>
    <col min="12805" max="12805" width="39.140625" style="961" customWidth="1"/>
    <col min="12806" max="12806" width="40.7109375" style="961" customWidth="1"/>
    <col min="12807" max="12807" width="3.5703125" style="961" customWidth="1"/>
    <col min="12808" max="13056" width="9.140625" style="961"/>
    <col min="13057" max="13058" width="0" style="961" hidden="1" customWidth="1"/>
    <col min="13059" max="13059" width="139.5703125" style="961" customWidth="1"/>
    <col min="13060" max="13060" width="39.42578125" style="961" customWidth="1"/>
    <col min="13061" max="13061" width="39.140625" style="961" customWidth="1"/>
    <col min="13062" max="13062" width="40.7109375" style="961" customWidth="1"/>
    <col min="13063" max="13063" width="3.5703125" style="961" customWidth="1"/>
    <col min="13064" max="13312" width="9.140625" style="961"/>
    <col min="13313" max="13314" width="0" style="961" hidden="1" customWidth="1"/>
    <col min="13315" max="13315" width="139.5703125" style="961" customWidth="1"/>
    <col min="13316" max="13316" width="39.42578125" style="961" customWidth="1"/>
    <col min="13317" max="13317" width="39.140625" style="961" customWidth="1"/>
    <col min="13318" max="13318" width="40.7109375" style="961" customWidth="1"/>
    <col min="13319" max="13319" width="3.5703125" style="961" customWidth="1"/>
    <col min="13320" max="13568" width="9.140625" style="961"/>
    <col min="13569" max="13570" width="0" style="961" hidden="1" customWidth="1"/>
    <col min="13571" max="13571" width="139.5703125" style="961" customWidth="1"/>
    <col min="13572" max="13572" width="39.42578125" style="961" customWidth="1"/>
    <col min="13573" max="13573" width="39.140625" style="961" customWidth="1"/>
    <col min="13574" max="13574" width="40.7109375" style="961" customWidth="1"/>
    <col min="13575" max="13575" width="3.5703125" style="961" customWidth="1"/>
    <col min="13576" max="13824" width="9.140625" style="961"/>
    <col min="13825" max="13826" width="0" style="961" hidden="1" customWidth="1"/>
    <col min="13827" max="13827" width="139.5703125" style="961" customWidth="1"/>
    <col min="13828" max="13828" width="39.42578125" style="961" customWidth="1"/>
    <col min="13829" max="13829" width="39.140625" style="961" customWidth="1"/>
    <col min="13830" max="13830" width="40.7109375" style="961" customWidth="1"/>
    <col min="13831" max="13831" width="3.5703125" style="961" customWidth="1"/>
    <col min="13832" max="14080" width="9.140625" style="961"/>
    <col min="14081" max="14082" width="0" style="961" hidden="1" customWidth="1"/>
    <col min="14083" max="14083" width="139.5703125" style="961" customWidth="1"/>
    <col min="14084" max="14084" width="39.42578125" style="961" customWidth="1"/>
    <col min="14085" max="14085" width="39.140625" style="961" customWidth="1"/>
    <col min="14086" max="14086" width="40.7109375" style="961" customWidth="1"/>
    <col min="14087" max="14087" width="3.5703125" style="961" customWidth="1"/>
    <col min="14088" max="14336" width="9.140625" style="961"/>
    <col min="14337" max="14338" width="0" style="961" hidden="1" customWidth="1"/>
    <col min="14339" max="14339" width="139.5703125" style="961" customWidth="1"/>
    <col min="14340" max="14340" width="39.42578125" style="961" customWidth="1"/>
    <col min="14341" max="14341" width="39.140625" style="961" customWidth="1"/>
    <col min="14342" max="14342" width="40.7109375" style="961" customWidth="1"/>
    <col min="14343" max="14343" width="3.5703125" style="961" customWidth="1"/>
    <col min="14344" max="14592" width="9.140625" style="961"/>
    <col min="14593" max="14594" width="0" style="961" hidden="1" customWidth="1"/>
    <col min="14595" max="14595" width="139.5703125" style="961" customWidth="1"/>
    <col min="14596" max="14596" width="39.42578125" style="961" customWidth="1"/>
    <col min="14597" max="14597" width="39.140625" style="961" customWidth="1"/>
    <col min="14598" max="14598" width="40.7109375" style="961" customWidth="1"/>
    <col min="14599" max="14599" width="3.5703125" style="961" customWidth="1"/>
    <col min="14600" max="14848" width="9.140625" style="961"/>
    <col min="14849" max="14850" width="0" style="961" hidden="1" customWidth="1"/>
    <col min="14851" max="14851" width="139.5703125" style="961" customWidth="1"/>
    <col min="14852" max="14852" width="39.42578125" style="961" customWidth="1"/>
    <col min="14853" max="14853" width="39.140625" style="961" customWidth="1"/>
    <col min="14854" max="14854" width="40.7109375" style="961" customWidth="1"/>
    <col min="14855" max="14855" width="3.5703125" style="961" customWidth="1"/>
    <col min="14856" max="15104" width="9.140625" style="961"/>
    <col min="15105" max="15106" width="0" style="961" hidden="1" customWidth="1"/>
    <col min="15107" max="15107" width="139.5703125" style="961" customWidth="1"/>
    <col min="15108" max="15108" width="39.42578125" style="961" customWidth="1"/>
    <col min="15109" max="15109" width="39.140625" style="961" customWidth="1"/>
    <col min="15110" max="15110" width="40.7109375" style="961" customWidth="1"/>
    <col min="15111" max="15111" width="3.5703125" style="961" customWidth="1"/>
    <col min="15112" max="15360" width="9.140625" style="961"/>
    <col min="15361" max="15362" width="0" style="961" hidden="1" customWidth="1"/>
    <col min="15363" max="15363" width="139.5703125" style="961" customWidth="1"/>
    <col min="15364" max="15364" width="39.42578125" style="961" customWidth="1"/>
    <col min="15365" max="15365" width="39.140625" style="961" customWidth="1"/>
    <col min="15366" max="15366" width="40.7109375" style="961" customWidth="1"/>
    <col min="15367" max="15367" width="3.5703125" style="961" customWidth="1"/>
    <col min="15368" max="15616" width="9.140625" style="961"/>
    <col min="15617" max="15618" width="0" style="961" hidden="1" customWidth="1"/>
    <col min="15619" max="15619" width="139.5703125" style="961" customWidth="1"/>
    <col min="15620" max="15620" width="39.42578125" style="961" customWidth="1"/>
    <col min="15621" max="15621" width="39.140625" style="961" customWidth="1"/>
    <col min="15622" max="15622" width="40.7109375" style="961" customWidth="1"/>
    <col min="15623" max="15623" width="3.5703125" style="961" customWidth="1"/>
    <col min="15624" max="15872" width="9.140625" style="961"/>
    <col min="15873" max="15874" width="0" style="961" hidden="1" customWidth="1"/>
    <col min="15875" max="15875" width="139.5703125" style="961" customWidth="1"/>
    <col min="15876" max="15876" width="39.42578125" style="961" customWidth="1"/>
    <col min="15877" max="15877" width="39.140625" style="961" customWidth="1"/>
    <col min="15878" max="15878" width="40.7109375" style="961" customWidth="1"/>
    <col min="15879" max="15879" width="3.5703125" style="961" customWidth="1"/>
    <col min="15880" max="16128" width="9.140625" style="961"/>
    <col min="16129" max="16130" width="0" style="961" hidden="1" customWidth="1"/>
    <col min="16131" max="16131" width="139.5703125" style="961" customWidth="1"/>
    <col min="16132" max="16132" width="39.42578125" style="961" customWidth="1"/>
    <col min="16133" max="16133" width="39.140625" style="961" customWidth="1"/>
    <col min="16134" max="16134" width="40.7109375" style="961" customWidth="1"/>
    <col min="16135" max="16135" width="3.5703125" style="961" customWidth="1"/>
    <col min="16136" max="16384" width="9.140625" style="961"/>
  </cols>
  <sheetData>
    <row r="1" spans="1:6" s="76" customFormat="1" ht="39.75" customHeight="1">
      <c r="C1" s="982" t="s">
        <v>921</v>
      </c>
      <c r="D1" s="982"/>
      <c r="E1" s="982"/>
      <c r="F1" s="982"/>
    </row>
    <row r="2" spans="1:6" s="76" customFormat="1" ht="39.75" customHeight="1">
      <c r="C2" s="982" t="s">
        <v>902</v>
      </c>
      <c r="D2" s="982"/>
      <c r="E2" s="982"/>
      <c r="F2" s="982"/>
    </row>
    <row r="3" spans="1:6" s="76" customFormat="1" ht="39.75" customHeight="1">
      <c r="C3" s="982" t="s">
        <v>1518</v>
      </c>
      <c r="D3" s="982"/>
      <c r="E3" s="982"/>
      <c r="F3" s="982"/>
    </row>
    <row r="4" spans="1:6" s="76" customFormat="1" ht="39.75" customHeight="1">
      <c r="A4" s="76" t="s">
        <v>1518</v>
      </c>
      <c r="C4" s="1035" t="s">
        <v>1500</v>
      </c>
      <c r="D4" s="1035"/>
      <c r="E4" s="1035"/>
      <c r="F4" s="1035"/>
    </row>
    <row r="5" spans="1:6" s="961" customFormat="1" ht="6" customHeight="1" thickBot="1">
      <c r="C5" s="84"/>
    </row>
    <row r="6" spans="1:6" s="961" customFormat="1" ht="24.75" thickTop="1" thickBot="1">
      <c r="A6" s="463"/>
      <c r="B6" s="463"/>
      <c r="C6" s="161"/>
      <c r="D6" s="319" t="s">
        <v>922</v>
      </c>
      <c r="E6" s="319" t="s">
        <v>923</v>
      </c>
      <c r="F6" s="319" t="s">
        <v>924</v>
      </c>
    </row>
    <row r="7" spans="1:6" s="961" customFormat="1" ht="25.5" customHeight="1" thickTop="1" thickBot="1">
      <c r="A7" s="464"/>
      <c r="B7" s="464"/>
      <c r="C7" s="320" t="s">
        <v>925</v>
      </c>
      <c r="D7" s="321"/>
      <c r="E7" s="321"/>
      <c r="F7" s="321"/>
    </row>
    <row r="8" spans="1:6" s="961" customFormat="1" ht="15" customHeight="1" thickTop="1" thickBot="1">
      <c r="C8" s="322"/>
      <c r="D8" s="323"/>
      <c r="E8" s="324"/>
      <c r="F8" s="324"/>
    </row>
    <row r="9" spans="1:6" s="121" customFormat="1" ht="24.75" customHeight="1" thickTop="1" thickBot="1">
      <c r="A9" s="484" t="s">
        <v>509</v>
      </c>
      <c r="B9" s="484" t="s">
        <v>1204</v>
      </c>
      <c r="C9" s="325" t="s">
        <v>436</v>
      </c>
      <c r="D9" s="326">
        <v>15402970.68</v>
      </c>
      <c r="E9" s="326">
        <v>18609166.91</v>
      </c>
      <c r="F9" s="326">
        <f>+D9+E9</f>
        <v>34012137.590000004</v>
      </c>
    </row>
    <row r="10" spans="1:6" s="121" customFormat="1" ht="24.75" customHeight="1" thickTop="1">
      <c r="A10" s="121" t="s">
        <v>509</v>
      </c>
      <c r="B10" s="121" t="s">
        <v>1205</v>
      </c>
      <c r="C10" s="327" t="s">
        <v>926</v>
      </c>
      <c r="D10" s="328">
        <v>482282.19</v>
      </c>
      <c r="E10" s="328">
        <v>179009.72</v>
      </c>
      <c r="F10" s="328">
        <f t="shared" ref="F10:F41" si="0">+D10+E10</f>
        <v>661291.91</v>
      </c>
    </row>
    <row r="11" spans="1:6" s="105" customFormat="1" ht="23.25" customHeight="1">
      <c r="A11" s="105" t="s">
        <v>509</v>
      </c>
      <c r="B11" s="105" t="s">
        <v>1206</v>
      </c>
      <c r="C11" s="329" t="s">
        <v>927</v>
      </c>
      <c r="D11" s="330">
        <v>3181622.19</v>
      </c>
      <c r="E11" s="330">
        <v>3550680.25</v>
      </c>
      <c r="F11" s="330">
        <f t="shared" si="0"/>
        <v>6732302.4399999995</v>
      </c>
    </row>
    <row r="12" spans="1:6" s="105" customFormat="1" ht="23.25" customHeight="1">
      <c r="A12" s="105" t="s">
        <v>509</v>
      </c>
      <c r="B12" s="105" t="s">
        <v>1207</v>
      </c>
      <c r="C12" s="329" t="s">
        <v>928</v>
      </c>
      <c r="D12" s="330">
        <v>3997976.19</v>
      </c>
      <c r="E12" s="330">
        <v>522065.85</v>
      </c>
      <c r="F12" s="330">
        <f t="shared" si="0"/>
        <v>4520042.04</v>
      </c>
    </row>
    <row r="13" spans="1:6" s="105" customFormat="1" ht="23.25" customHeight="1">
      <c r="A13" s="105" t="s">
        <v>509</v>
      </c>
      <c r="B13" s="105" t="s">
        <v>1208</v>
      </c>
      <c r="C13" s="329" t="s">
        <v>929</v>
      </c>
      <c r="D13" s="330">
        <v>0</v>
      </c>
      <c r="E13" s="330">
        <v>0</v>
      </c>
      <c r="F13" s="330">
        <f t="shared" si="0"/>
        <v>0</v>
      </c>
    </row>
    <row r="14" spans="1:6" s="105" customFormat="1" ht="23.25" customHeight="1">
      <c r="A14" s="105" t="s">
        <v>509</v>
      </c>
      <c r="B14" s="105" t="s">
        <v>1209</v>
      </c>
      <c r="C14" s="329" t="s">
        <v>930</v>
      </c>
      <c r="D14" s="330">
        <v>6382</v>
      </c>
      <c r="E14" s="330">
        <v>7290043.1600000001</v>
      </c>
      <c r="F14" s="330">
        <f t="shared" si="0"/>
        <v>7296425.1600000001</v>
      </c>
    </row>
    <row r="15" spans="1:6" s="105" customFormat="1" ht="23.25" customHeight="1">
      <c r="A15" s="105" t="s">
        <v>509</v>
      </c>
      <c r="B15" s="105" t="s">
        <v>1210</v>
      </c>
      <c r="C15" s="329" t="s">
        <v>931</v>
      </c>
      <c r="D15" s="330">
        <v>7717959.4900000002</v>
      </c>
      <c r="E15" s="330">
        <v>7065096.9299999997</v>
      </c>
      <c r="F15" s="330">
        <f t="shared" si="0"/>
        <v>14783056.42</v>
      </c>
    </row>
    <row r="16" spans="1:6" s="105" customFormat="1" ht="48.75" customHeight="1" thickBot="1">
      <c r="A16" s="105" t="s">
        <v>509</v>
      </c>
      <c r="B16" s="105" t="s">
        <v>1211</v>
      </c>
      <c r="C16" s="329" t="s">
        <v>932</v>
      </c>
      <c r="D16" s="330">
        <v>16748.62</v>
      </c>
      <c r="E16" s="330">
        <v>2271</v>
      </c>
      <c r="F16" s="330">
        <f t="shared" si="0"/>
        <v>19019.62</v>
      </c>
    </row>
    <row r="17" spans="1:6" s="121" customFormat="1" ht="25.5" customHeight="1" thickTop="1" thickBot="1">
      <c r="A17" s="484" t="s">
        <v>509</v>
      </c>
      <c r="B17" s="484" t="s">
        <v>1212</v>
      </c>
      <c r="C17" s="325" t="s">
        <v>933</v>
      </c>
      <c r="D17" s="326">
        <v>1711500.11</v>
      </c>
      <c r="E17" s="326">
        <v>3893700.14</v>
      </c>
      <c r="F17" s="326">
        <f t="shared" si="0"/>
        <v>5605200.25</v>
      </c>
    </row>
    <row r="18" spans="1:6" s="121" customFormat="1" ht="24.75" customHeight="1" thickTop="1">
      <c r="A18" s="121" t="s">
        <v>509</v>
      </c>
      <c r="B18" s="121" t="s">
        <v>1213</v>
      </c>
      <c r="C18" s="327" t="s">
        <v>934</v>
      </c>
      <c r="D18" s="328">
        <v>0</v>
      </c>
      <c r="E18" s="328">
        <v>0</v>
      </c>
      <c r="F18" s="328">
        <f t="shared" si="0"/>
        <v>0</v>
      </c>
    </row>
    <row r="19" spans="1:6" s="105" customFormat="1" ht="23.25" customHeight="1">
      <c r="A19" s="105" t="s">
        <v>509</v>
      </c>
      <c r="B19" s="105" t="s">
        <v>1214</v>
      </c>
      <c r="C19" s="329" t="s">
        <v>935</v>
      </c>
      <c r="D19" s="330">
        <v>723434.62</v>
      </c>
      <c r="E19" s="330">
        <v>2057608.59</v>
      </c>
      <c r="F19" s="330">
        <f t="shared" si="0"/>
        <v>2781043.21</v>
      </c>
    </row>
    <row r="20" spans="1:6" s="105" customFormat="1" ht="23.25" customHeight="1">
      <c r="A20" s="105" t="s">
        <v>509</v>
      </c>
      <c r="B20" s="105" t="s">
        <v>1215</v>
      </c>
      <c r="C20" s="329" t="s">
        <v>936</v>
      </c>
      <c r="D20" s="330">
        <v>988065.49</v>
      </c>
      <c r="E20" s="330">
        <v>1836091.55</v>
      </c>
      <c r="F20" s="330">
        <f t="shared" si="0"/>
        <v>2824157.04</v>
      </c>
    </row>
    <row r="21" spans="1:6" s="105" customFormat="1" ht="23.25" customHeight="1">
      <c r="A21" s="105" t="s">
        <v>509</v>
      </c>
      <c r="B21" s="105" t="s">
        <v>1216</v>
      </c>
      <c r="C21" s="329" t="s">
        <v>937</v>
      </c>
      <c r="D21" s="330">
        <v>0</v>
      </c>
      <c r="E21" s="330">
        <v>0</v>
      </c>
      <c r="F21" s="330">
        <f t="shared" si="0"/>
        <v>0</v>
      </c>
    </row>
    <row r="22" spans="1:6" s="105" customFormat="1" ht="23.25" customHeight="1">
      <c r="A22" s="105" t="s">
        <v>509</v>
      </c>
      <c r="B22" s="105" t="s">
        <v>1217</v>
      </c>
      <c r="C22" s="329" t="s">
        <v>938</v>
      </c>
      <c r="D22" s="330">
        <v>0</v>
      </c>
      <c r="E22" s="330">
        <v>0</v>
      </c>
      <c r="F22" s="330">
        <f t="shared" si="0"/>
        <v>0</v>
      </c>
    </row>
    <row r="23" spans="1:6" s="105" customFormat="1" ht="50.25" customHeight="1" thickBot="1">
      <c r="A23" s="105" t="s">
        <v>509</v>
      </c>
      <c r="B23" s="485" t="s">
        <v>1203</v>
      </c>
      <c r="C23" s="329" t="s">
        <v>939</v>
      </c>
      <c r="D23" s="330">
        <v>0</v>
      </c>
      <c r="E23" s="330">
        <v>0</v>
      </c>
      <c r="F23" s="330">
        <f t="shared" si="0"/>
        <v>0</v>
      </c>
    </row>
    <row r="24" spans="1:6" s="961" customFormat="1" ht="24.75" customHeight="1" thickTop="1" thickBot="1">
      <c r="A24" s="464" t="s">
        <v>509</v>
      </c>
      <c r="B24" s="464" t="s">
        <v>1218</v>
      </c>
      <c r="C24" s="320" t="s">
        <v>461</v>
      </c>
      <c r="D24" s="331">
        <v>13691470.57</v>
      </c>
      <c r="E24" s="331">
        <v>14715466.77</v>
      </c>
      <c r="F24" s="331">
        <f t="shared" si="0"/>
        <v>28406937.34</v>
      </c>
    </row>
    <row r="25" spans="1:6" s="121" customFormat="1" ht="24.75" customHeight="1" thickTop="1">
      <c r="A25" s="121" t="s">
        <v>509</v>
      </c>
      <c r="B25" s="121" t="s">
        <v>1219</v>
      </c>
      <c r="C25" s="327" t="s">
        <v>940</v>
      </c>
      <c r="D25" s="328">
        <v>10956000</v>
      </c>
      <c r="E25" s="328">
        <v>11000000</v>
      </c>
      <c r="F25" s="328">
        <f t="shared" si="0"/>
        <v>21956000</v>
      </c>
    </row>
    <row r="26" spans="1:6" s="105" customFormat="1" ht="23.25" customHeight="1">
      <c r="A26" s="105" t="s">
        <v>509</v>
      </c>
      <c r="B26" s="105" t="s">
        <v>1220</v>
      </c>
      <c r="C26" s="329" t="s">
        <v>941</v>
      </c>
      <c r="D26" s="330">
        <v>0</v>
      </c>
      <c r="E26" s="330">
        <v>0</v>
      </c>
      <c r="F26" s="330">
        <f t="shared" si="0"/>
        <v>0</v>
      </c>
    </row>
    <row r="27" spans="1:6" s="105" customFormat="1" ht="23.25" customHeight="1">
      <c r="A27" s="105" t="s">
        <v>509</v>
      </c>
      <c r="B27" s="105" t="s">
        <v>1221</v>
      </c>
      <c r="C27" s="329" t="s">
        <v>942</v>
      </c>
      <c r="D27" s="330">
        <v>0</v>
      </c>
      <c r="E27" s="330">
        <v>0</v>
      </c>
      <c r="F27" s="330">
        <f t="shared" si="0"/>
        <v>0</v>
      </c>
    </row>
    <row r="28" spans="1:6" s="105" customFormat="1" ht="23.25" customHeight="1">
      <c r="A28" s="105" t="s">
        <v>509</v>
      </c>
      <c r="B28" s="105" t="s">
        <v>1222</v>
      </c>
      <c r="C28" s="329" t="s">
        <v>943</v>
      </c>
      <c r="D28" s="330">
        <v>1747764.85</v>
      </c>
      <c r="E28" s="330">
        <v>3937845.4</v>
      </c>
      <c r="F28" s="330">
        <f t="shared" si="0"/>
        <v>5685610.25</v>
      </c>
    </row>
    <row r="29" spans="1:6" s="105" customFormat="1" ht="23.25" customHeight="1">
      <c r="A29" s="105" t="s">
        <v>509</v>
      </c>
      <c r="B29" s="105" t="s">
        <v>1223</v>
      </c>
      <c r="C29" s="329" t="s">
        <v>944</v>
      </c>
      <c r="D29" s="330">
        <v>987705.72</v>
      </c>
      <c r="E29" s="330">
        <v>-222378.63</v>
      </c>
      <c r="F29" s="330">
        <f t="shared" si="0"/>
        <v>765327.09</v>
      </c>
    </row>
    <row r="30" spans="1:6" s="105" customFormat="1" ht="23.25" customHeight="1">
      <c r="A30" s="105" t="s">
        <v>509</v>
      </c>
      <c r="B30" s="105" t="s">
        <v>1224</v>
      </c>
      <c r="C30" s="332" t="s">
        <v>945</v>
      </c>
      <c r="D30" s="330">
        <v>0</v>
      </c>
      <c r="E30" s="330">
        <v>0</v>
      </c>
      <c r="F30" s="330">
        <f t="shared" si="0"/>
        <v>0</v>
      </c>
    </row>
    <row r="31" spans="1:6" s="105" customFormat="1" ht="23.25" customHeight="1">
      <c r="A31" s="105" t="s">
        <v>509</v>
      </c>
      <c r="B31" s="105" t="s">
        <v>1225</v>
      </c>
      <c r="C31" s="332" t="s">
        <v>946</v>
      </c>
      <c r="D31" s="330">
        <v>244122.22</v>
      </c>
      <c r="E31" s="330">
        <v>-1299542.68</v>
      </c>
      <c r="F31" s="330">
        <f t="shared" si="0"/>
        <v>-1055420.46</v>
      </c>
    </row>
    <row r="32" spans="1:6" s="105" customFormat="1" ht="23.25" customHeight="1">
      <c r="A32" s="105" t="s">
        <v>509</v>
      </c>
      <c r="B32" s="105" t="s">
        <v>1226</v>
      </c>
      <c r="C32" s="333" t="s">
        <v>465</v>
      </c>
      <c r="D32" s="330">
        <v>15402970.68</v>
      </c>
      <c r="E32" s="330">
        <v>18609166.91</v>
      </c>
      <c r="F32" s="330">
        <f t="shared" si="0"/>
        <v>34012137.590000004</v>
      </c>
    </row>
    <row r="33" spans="1:6" s="105" customFormat="1" ht="23.25" customHeight="1">
      <c r="A33" s="105" t="s">
        <v>509</v>
      </c>
      <c r="B33" s="105" t="s">
        <v>1227</v>
      </c>
      <c r="C33" s="329" t="s">
        <v>947</v>
      </c>
      <c r="D33" s="330">
        <v>0</v>
      </c>
      <c r="E33" s="330">
        <v>0</v>
      </c>
      <c r="F33" s="330">
        <f t="shared" si="0"/>
        <v>0</v>
      </c>
    </row>
    <row r="34" spans="1:6" s="105" customFormat="1" ht="23.25" customHeight="1">
      <c r="A34" s="105" t="s">
        <v>509</v>
      </c>
      <c r="B34" s="105" t="s">
        <v>1228</v>
      </c>
      <c r="C34" s="329" t="s">
        <v>948</v>
      </c>
      <c r="D34" s="330">
        <v>219252721.99000001</v>
      </c>
      <c r="E34" s="330">
        <v>183693666.53</v>
      </c>
      <c r="F34" s="330">
        <f t="shared" si="0"/>
        <v>402946388.51999998</v>
      </c>
    </row>
    <row r="35" spans="1:6" s="105" customFormat="1" ht="23.25" customHeight="1">
      <c r="A35" s="105" t="s">
        <v>509</v>
      </c>
      <c r="B35" s="105" t="s">
        <v>1229</v>
      </c>
      <c r="C35" s="334" t="s">
        <v>949</v>
      </c>
      <c r="D35" s="330">
        <v>93568783.579999998</v>
      </c>
      <c r="E35" s="330">
        <v>183609155.24000001</v>
      </c>
      <c r="F35" s="330">
        <f t="shared" si="0"/>
        <v>277177938.81999999</v>
      </c>
    </row>
    <row r="36" spans="1:6" s="105" customFormat="1" ht="23.25" customHeight="1">
      <c r="A36" s="105" t="s">
        <v>509</v>
      </c>
      <c r="B36" s="105" t="s">
        <v>1230</v>
      </c>
      <c r="C36" s="334" t="s">
        <v>950</v>
      </c>
      <c r="D36" s="330">
        <v>0</v>
      </c>
      <c r="E36" s="330">
        <v>0</v>
      </c>
      <c r="F36" s="330">
        <f t="shared" si="0"/>
        <v>0</v>
      </c>
    </row>
    <row r="37" spans="1:6" s="105" customFormat="1" ht="23.25" customHeight="1">
      <c r="A37" s="105" t="s">
        <v>509</v>
      </c>
      <c r="B37" s="105" t="s">
        <v>1231</v>
      </c>
      <c r="C37" s="334" t="s">
        <v>951</v>
      </c>
      <c r="D37" s="330">
        <v>0</v>
      </c>
      <c r="E37" s="330">
        <v>0</v>
      </c>
      <c r="F37" s="330">
        <f>+E37+D37</f>
        <v>0</v>
      </c>
    </row>
    <row r="38" spans="1:6" s="105" customFormat="1" ht="23.25" customHeight="1">
      <c r="A38" s="105" t="s">
        <v>509</v>
      </c>
      <c r="B38" s="105" t="s">
        <v>1232</v>
      </c>
      <c r="C38" s="334" t="s">
        <v>952</v>
      </c>
      <c r="D38" s="330">
        <v>0</v>
      </c>
      <c r="E38" s="330">
        <v>0</v>
      </c>
      <c r="F38" s="330">
        <f>+E38+D38</f>
        <v>0</v>
      </c>
    </row>
    <row r="39" spans="1:6" s="105" customFormat="1" ht="23.25" customHeight="1">
      <c r="A39" s="105" t="s">
        <v>509</v>
      </c>
      <c r="B39" s="105" t="s">
        <v>1233</v>
      </c>
      <c r="C39" s="334" t="s">
        <v>953</v>
      </c>
      <c r="D39" s="330">
        <v>0</v>
      </c>
      <c r="E39" s="330">
        <v>0</v>
      </c>
      <c r="F39" s="330">
        <f t="shared" si="0"/>
        <v>0</v>
      </c>
    </row>
    <row r="40" spans="1:6" s="105" customFormat="1" ht="23.25" customHeight="1">
      <c r="A40" s="105" t="s">
        <v>509</v>
      </c>
      <c r="B40" s="105" t="s">
        <v>1234</v>
      </c>
      <c r="C40" s="334" t="s">
        <v>954</v>
      </c>
      <c r="D40" s="330">
        <v>125683938.41</v>
      </c>
      <c r="E40" s="330">
        <v>84511.29</v>
      </c>
      <c r="F40" s="330">
        <f>+E40+D40</f>
        <v>125768449.7</v>
      </c>
    </row>
    <row r="41" spans="1:6" s="105" customFormat="1" ht="47.25" customHeight="1" thickBot="1">
      <c r="A41" s="105" t="s">
        <v>509</v>
      </c>
      <c r="B41" s="105" t="s">
        <v>1235</v>
      </c>
      <c r="C41" s="334" t="s">
        <v>955</v>
      </c>
      <c r="D41" s="330">
        <v>0</v>
      </c>
      <c r="E41" s="330">
        <v>0</v>
      </c>
      <c r="F41" s="330">
        <f t="shared" si="0"/>
        <v>0</v>
      </c>
    </row>
    <row r="42" spans="1:6" s="121" customFormat="1" ht="24.75" customHeight="1" thickTop="1" thickBot="1">
      <c r="A42" s="484" t="s">
        <v>509</v>
      </c>
      <c r="B42" s="484"/>
      <c r="C42" s="335" t="s">
        <v>473</v>
      </c>
      <c r="D42" s="336"/>
      <c r="E42" s="336"/>
      <c r="F42" s="326"/>
    </row>
    <row r="43" spans="1:6" s="121" customFormat="1" ht="23.25" customHeight="1" thickTop="1">
      <c r="A43" s="121" t="s">
        <v>509</v>
      </c>
      <c r="B43" s="127" t="s">
        <v>1236</v>
      </c>
      <c r="C43" s="337" t="s">
        <v>956</v>
      </c>
      <c r="D43" s="328">
        <v>23562.01</v>
      </c>
      <c r="E43" s="328">
        <v>631785.61</v>
      </c>
      <c r="F43" s="328">
        <f t="shared" ref="F43:F69" si="1">+E43+D43</f>
        <v>655347.62</v>
      </c>
    </row>
    <row r="44" spans="1:6" s="121" customFormat="1" ht="23.25" customHeight="1">
      <c r="A44" s="121" t="s">
        <v>509</v>
      </c>
      <c r="B44" s="486" t="s">
        <v>1237</v>
      </c>
      <c r="C44" s="338" t="s">
        <v>957</v>
      </c>
      <c r="D44" s="328">
        <v>-109974.66</v>
      </c>
      <c r="E44" s="328">
        <v>-110286.02</v>
      </c>
      <c r="F44" s="328">
        <f t="shared" si="1"/>
        <v>-220260.68</v>
      </c>
    </row>
    <row r="45" spans="1:6" s="121" customFormat="1" ht="23.25" customHeight="1">
      <c r="A45" s="121" t="s">
        <v>509</v>
      </c>
      <c r="B45" s="127" t="s">
        <v>1238</v>
      </c>
      <c r="C45" s="327" t="s">
        <v>476</v>
      </c>
      <c r="D45" s="328">
        <v>-86412.65</v>
      </c>
      <c r="E45" s="328">
        <v>521499.59</v>
      </c>
      <c r="F45" s="328">
        <f t="shared" si="1"/>
        <v>435086.94000000006</v>
      </c>
    </row>
    <row r="46" spans="1:6" s="121" customFormat="1" ht="23.25" customHeight="1">
      <c r="A46" s="121" t="s">
        <v>509</v>
      </c>
      <c r="B46" s="486" t="s">
        <v>1239</v>
      </c>
      <c r="C46" s="337" t="s">
        <v>958</v>
      </c>
      <c r="D46" s="328">
        <v>2317001.29</v>
      </c>
      <c r="E46" s="328">
        <v>2999497.61</v>
      </c>
      <c r="F46" s="328">
        <f t="shared" si="1"/>
        <v>5316498.9000000004</v>
      </c>
    </row>
    <row r="47" spans="1:6" s="121" customFormat="1" ht="23.25" customHeight="1">
      <c r="A47" s="121" t="s">
        <v>509</v>
      </c>
      <c r="B47" s="486" t="s">
        <v>1240</v>
      </c>
      <c r="C47" s="338" t="s">
        <v>959</v>
      </c>
      <c r="D47" s="328">
        <v>0</v>
      </c>
      <c r="E47" s="328">
        <v>-53331.58</v>
      </c>
      <c r="F47" s="328">
        <f t="shared" si="1"/>
        <v>-53331.58</v>
      </c>
    </row>
    <row r="48" spans="1:6" s="121" customFormat="1" ht="23.25" customHeight="1">
      <c r="A48" s="121" t="s">
        <v>509</v>
      </c>
      <c r="B48" s="127" t="s">
        <v>1241</v>
      </c>
      <c r="C48" s="327" t="s">
        <v>960</v>
      </c>
      <c r="D48" s="328">
        <v>2230588.64</v>
      </c>
      <c r="E48" s="328">
        <v>3467665.62</v>
      </c>
      <c r="F48" s="328">
        <f t="shared" si="1"/>
        <v>5698254.2599999998</v>
      </c>
    </row>
    <row r="49" spans="1:6" s="121" customFormat="1" ht="23.25" customHeight="1">
      <c r="A49" s="121" t="s">
        <v>509</v>
      </c>
      <c r="B49" s="127" t="s">
        <v>1242</v>
      </c>
      <c r="C49" s="337" t="s">
        <v>961</v>
      </c>
      <c r="D49" s="328">
        <v>667917.29</v>
      </c>
      <c r="E49" s="328">
        <v>2888335.88</v>
      </c>
      <c r="F49" s="328">
        <f t="shared" si="1"/>
        <v>3556253.17</v>
      </c>
    </row>
    <row r="50" spans="1:6" s="121" customFormat="1" ht="23.25" customHeight="1">
      <c r="A50" s="121" t="s">
        <v>509</v>
      </c>
      <c r="B50" s="486" t="s">
        <v>1243</v>
      </c>
      <c r="C50" s="338" t="s">
        <v>962</v>
      </c>
      <c r="D50" s="328">
        <v>-363583.46</v>
      </c>
      <c r="E50" s="328">
        <v>-3698807.97</v>
      </c>
      <c r="F50" s="328">
        <f t="shared" si="1"/>
        <v>-4062391.43</v>
      </c>
    </row>
    <row r="51" spans="1:6" s="121" customFormat="1" ht="23.25" customHeight="1">
      <c r="A51" s="121" t="s">
        <v>509</v>
      </c>
      <c r="B51" s="127" t="s">
        <v>1244</v>
      </c>
      <c r="C51" s="327" t="s">
        <v>963</v>
      </c>
      <c r="D51" s="328">
        <v>2534922.4700000002</v>
      </c>
      <c r="E51" s="328">
        <v>2657193.5299999998</v>
      </c>
      <c r="F51" s="328">
        <f t="shared" si="1"/>
        <v>5192116</v>
      </c>
    </row>
    <row r="52" spans="1:6" s="121" customFormat="1" ht="23.25" customHeight="1">
      <c r="A52" s="121" t="s">
        <v>509</v>
      </c>
      <c r="B52" s="486" t="s">
        <v>1245</v>
      </c>
      <c r="C52" s="337" t="s">
        <v>964</v>
      </c>
      <c r="D52" s="328">
        <v>-2283542.9900000002</v>
      </c>
      <c r="E52" s="328">
        <v>-3962494.61</v>
      </c>
      <c r="F52" s="328">
        <f t="shared" si="1"/>
        <v>-6246037.5999999996</v>
      </c>
    </row>
    <row r="53" spans="1:6" s="121" customFormat="1" ht="23.25" customHeight="1">
      <c r="A53" s="121" t="s">
        <v>509</v>
      </c>
      <c r="B53" s="127" t="s">
        <v>1246</v>
      </c>
      <c r="C53" s="327" t="s">
        <v>965</v>
      </c>
      <c r="D53" s="328">
        <v>251379.48</v>
      </c>
      <c r="E53" s="328">
        <v>-1305301.08</v>
      </c>
      <c r="F53" s="328">
        <f t="shared" si="1"/>
        <v>-1053921.6000000001</v>
      </c>
    </row>
    <row r="54" spans="1:6" s="121" customFormat="1" ht="23.25" customHeight="1">
      <c r="A54" s="121" t="s">
        <v>509</v>
      </c>
      <c r="B54" s="486" t="s">
        <v>1247</v>
      </c>
      <c r="C54" s="339" t="s">
        <v>966</v>
      </c>
      <c r="D54" s="328">
        <v>-1115.58</v>
      </c>
      <c r="E54" s="328">
        <v>10149.969999999999</v>
      </c>
      <c r="F54" s="328">
        <f t="shared" si="1"/>
        <v>9034.39</v>
      </c>
    </row>
    <row r="55" spans="1:6" s="121" customFormat="1" ht="23.25" customHeight="1">
      <c r="A55" s="121" t="s">
        <v>509</v>
      </c>
      <c r="B55" s="127" t="s">
        <v>1248</v>
      </c>
      <c r="C55" s="340" t="s">
        <v>967</v>
      </c>
      <c r="D55" s="328">
        <v>-1115.6099999999999</v>
      </c>
      <c r="E55" s="328">
        <v>10149.969999999999</v>
      </c>
      <c r="F55" s="328">
        <f t="shared" si="1"/>
        <v>9034.3599999999988</v>
      </c>
    </row>
    <row r="56" spans="1:6" s="121" customFormat="1" ht="23.25" customHeight="1">
      <c r="A56" s="121" t="s">
        <v>509</v>
      </c>
      <c r="B56" s="127" t="s">
        <v>1249</v>
      </c>
      <c r="C56" s="337" t="s">
        <v>968</v>
      </c>
      <c r="D56" s="328">
        <v>0.03</v>
      </c>
      <c r="E56" s="328">
        <v>0</v>
      </c>
      <c r="F56" s="328">
        <f t="shared" si="1"/>
        <v>0.03</v>
      </c>
    </row>
    <row r="57" spans="1:6" s="121" customFormat="1" ht="23.25" customHeight="1">
      <c r="A57" s="121" t="s">
        <v>509</v>
      </c>
      <c r="B57" s="486" t="s">
        <v>1250</v>
      </c>
      <c r="C57" s="327" t="s">
        <v>969</v>
      </c>
      <c r="D57" s="328">
        <v>-0.02</v>
      </c>
      <c r="E57" s="328">
        <v>-3227.34</v>
      </c>
      <c r="F57" s="328">
        <f t="shared" si="1"/>
        <v>-3227.36</v>
      </c>
    </row>
    <row r="58" spans="1:6" s="121" customFormat="1" ht="23.25" customHeight="1">
      <c r="A58" s="121" t="s">
        <v>509</v>
      </c>
      <c r="B58" s="127" t="s">
        <v>1251</v>
      </c>
      <c r="C58" s="340" t="s">
        <v>970</v>
      </c>
      <c r="D58" s="328">
        <v>0.02</v>
      </c>
      <c r="E58" s="328">
        <v>3227.34</v>
      </c>
      <c r="F58" s="328">
        <f t="shared" si="1"/>
        <v>3227.36</v>
      </c>
    </row>
    <row r="59" spans="1:6" s="121" customFormat="1" ht="23.25" customHeight="1">
      <c r="A59" s="121" t="s">
        <v>509</v>
      </c>
      <c r="B59" s="127" t="s">
        <v>1252</v>
      </c>
      <c r="C59" s="337" t="s">
        <v>971</v>
      </c>
      <c r="D59" s="328">
        <v>0</v>
      </c>
      <c r="E59" s="328">
        <v>0</v>
      </c>
      <c r="F59" s="328">
        <f t="shared" si="1"/>
        <v>0</v>
      </c>
    </row>
    <row r="60" spans="1:6" s="121" customFormat="1" ht="23.25" customHeight="1">
      <c r="A60" s="121" t="s">
        <v>509</v>
      </c>
      <c r="B60" s="487" t="s">
        <v>1253</v>
      </c>
      <c r="C60" s="327" t="s">
        <v>972</v>
      </c>
      <c r="D60" s="328">
        <v>250263.88</v>
      </c>
      <c r="E60" s="328">
        <v>-1298378.45</v>
      </c>
      <c r="F60" s="328">
        <f t="shared" si="1"/>
        <v>-1048114.57</v>
      </c>
    </row>
    <row r="61" spans="1:6" s="121" customFormat="1" ht="23.25" customHeight="1">
      <c r="A61" s="121" t="s">
        <v>509</v>
      </c>
      <c r="B61" s="486" t="s">
        <v>1254</v>
      </c>
      <c r="C61" s="337" t="s">
        <v>973</v>
      </c>
      <c r="D61" s="328">
        <v>36258.53</v>
      </c>
      <c r="E61" s="328">
        <v>0</v>
      </c>
      <c r="F61" s="328">
        <f t="shared" si="1"/>
        <v>36258.53</v>
      </c>
    </row>
    <row r="62" spans="1:6" s="121" customFormat="1" ht="23.25" customHeight="1">
      <c r="A62" s="121" t="s">
        <v>509</v>
      </c>
      <c r="B62" s="487" t="s">
        <v>1255</v>
      </c>
      <c r="C62" s="327" t="s">
        <v>493</v>
      </c>
      <c r="D62" s="328">
        <v>286522.40999999997</v>
      </c>
      <c r="E62" s="328">
        <v>-1298378.45</v>
      </c>
      <c r="F62" s="328">
        <f t="shared" si="1"/>
        <v>-1011856.04</v>
      </c>
    </row>
    <row r="63" spans="1:6" s="121" customFormat="1" ht="23.25" customHeight="1">
      <c r="A63" s="121" t="s">
        <v>509</v>
      </c>
      <c r="B63" s="486" t="s">
        <v>1256</v>
      </c>
      <c r="C63" s="337" t="s">
        <v>974</v>
      </c>
      <c r="D63" s="328">
        <v>0</v>
      </c>
      <c r="E63" s="328">
        <v>0</v>
      </c>
      <c r="F63" s="328">
        <f t="shared" si="1"/>
        <v>0</v>
      </c>
    </row>
    <row r="64" spans="1:6" s="121" customFormat="1" ht="23.25" customHeight="1">
      <c r="A64" s="121" t="s">
        <v>509</v>
      </c>
      <c r="B64" s="486" t="s">
        <v>1257</v>
      </c>
      <c r="C64" s="338" t="s">
        <v>975</v>
      </c>
      <c r="D64" s="328">
        <v>-42400.19</v>
      </c>
      <c r="E64" s="328">
        <v>-1164.23</v>
      </c>
      <c r="F64" s="328">
        <f t="shared" si="1"/>
        <v>-43564.420000000006</v>
      </c>
    </row>
    <row r="65" spans="1:6" s="121" customFormat="1" ht="23.25" customHeight="1">
      <c r="A65" s="121" t="s">
        <v>509</v>
      </c>
      <c r="B65" s="127" t="s">
        <v>1258</v>
      </c>
      <c r="C65" s="327" t="s">
        <v>495</v>
      </c>
      <c r="D65" s="328">
        <v>244122.22</v>
      </c>
      <c r="E65" s="328">
        <v>-1299542.68</v>
      </c>
      <c r="F65" s="328">
        <f t="shared" si="1"/>
        <v>-1055420.46</v>
      </c>
    </row>
    <row r="66" spans="1:6" s="121" customFormat="1" ht="23.25" customHeight="1">
      <c r="A66" s="121" t="s">
        <v>509</v>
      </c>
      <c r="B66" s="127" t="s">
        <v>1259</v>
      </c>
      <c r="C66" s="337" t="s">
        <v>976</v>
      </c>
      <c r="D66" s="328">
        <v>0</v>
      </c>
      <c r="E66" s="328">
        <v>0</v>
      </c>
      <c r="F66" s="328">
        <f t="shared" si="1"/>
        <v>0</v>
      </c>
    </row>
    <row r="67" spans="1:6" s="121" customFormat="1" ht="23.25" customHeight="1">
      <c r="A67" s="121" t="s">
        <v>509</v>
      </c>
      <c r="B67" s="127" t="s">
        <v>1260</v>
      </c>
      <c r="C67" s="327" t="s">
        <v>977</v>
      </c>
      <c r="D67" s="328">
        <v>244122.22</v>
      </c>
      <c r="E67" s="328">
        <v>-1299542.68</v>
      </c>
      <c r="F67" s="328">
        <f t="shared" si="1"/>
        <v>-1055420.46</v>
      </c>
    </row>
    <row r="68" spans="1:6" s="121" customFormat="1" ht="23.25" customHeight="1" thickBot="1">
      <c r="A68" s="121" t="s">
        <v>509</v>
      </c>
      <c r="B68" s="486" t="s">
        <v>1261</v>
      </c>
      <c r="C68" s="337" t="s">
        <v>978</v>
      </c>
      <c r="D68" s="328">
        <v>0</v>
      </c>
      <c r="E68" s="328">
        <v>0</v>
      </c>
      <c r="F68" s="328">
        <f t="shared" si="1"/>
        <v>0</v>
      </c>
    </row>
    <row r="69" spans="1:6" s="121" customFormat="1" ht="23.25" customHeight="1" thickTop="1" thickBot="1">
      <c r="A69" s="488" t="s">
        <v>509</v>
      </c>
      <c r="B69" s="211" t="s">
        <v>1262</v>
      </c>
      <c r="C69" s="341" t="s">
        <v>979</v>
      </c>
      <c r="D69" s="342">
        <v>244122.22</v>
      </c>
      <c r="E69" s="342">
        <v>-1299542.68</v>
      </c>
      <c r="F69" s="342">
        <f t="shared" si="1"/>
        <v>-1055420.46</v>
      </c>
    </row>
    <row r="70" spans="1:6" s="961" customFormat="1" ht="6" customHeight="1" thickTop="1" thickBot="1">
      <c r="A70" s="464"/>
      <c r="B70" s="464"/>
      <c r="C70" s="343"/>
      <c r="D70" s="344"/>
      <c r="E70" s="345"/>
      <c r="F70" s="345"/>
    </row>
    <row r="71" spans="1:6" s="961" customFormat="1" ht="6.75" customHeight="1" thickTop="1">
      <c r="C71" s="80"/>
      <c r="D71" s="346"/>
      <c r="E71" s="346"/>
      <c r="F71" s="346"/>
    </row>
    <row r="72" spans="1:6" s="961" customFormat="1" ht="4.5" customHeight="1">
      <c r="C72" s="80"/>
      <c r="D72" s="92"/>
      <c r="E72" s="92"/>
      <c r="F72" s="92"/>
    </row>
    <row r="73" spans="1:6" s="961" customFormat="1" ht="15.75">
      <c r="C73" s="1038"/>
      <c r="D73" s="1038"/>
      <c r="E73" s="1038"/>
      <c r="F73" s="1038"/>
    </row>
    <row r="74" spans="1:6" s="961" customFormat="1" ht="23.25">
      <c r="C74" s="992" t="s">
        <v>980</v>
      </c>
      <c r="D74" s="992"/>
      <c r="E74" s="992"/>
      <c r="F74" s="992"/>
    </row>
    <row r="75" spans="1:6" s="961" customFormat="1" ht="15.75">
      <c r="C75" s="1038"/>
      <c r="D75" s="1038"/>
      <c r="E75" s="1038"/>
      <c r="F75" s="1038"/>
    </row>
    <row r="76" spans="1:6" s="961" customFormat="1" ht="8.25" customHeight="1">
      <c r="C76" s="80"/>
      <c r="D76" s="92"/>
      <c r="E76" s="92"/>
      <c r="F76" s="92"/>
    </row>
    <row r="77" spans="1:6" s="961" customFormat="1" ht="23.25">
      <c r="C77" s="347" t="s">
        <v>981</v>
      </c>
      <c r="D77" s="348">
        <f>+D79+D80</f>
        <v>93568783.579999998</v>
      </c>
      <c r="E77" s="348">
        <f>+E79+E80</f>
        <v>183609155.24000001</v>
      </c>
      <c r="F77" s="348">
        <f>SUM(D77:E77)</f>
        <v>277177938.81999999</v>
      </c>
    </row>
    <row r="78" spans="1:6" s="961" customFormat="1" ht="5.25" customHeight="1">
      <c r="C78" s="347"/>
      <c r="D78" s="348"/>
      <c r="E78" s="348"/>
      <c r="F78" s="348"/>
    </row>
    <row r="79" spans="1:6" s="961" customFormat="1" ht="23.25">
      <c r="A79" s="961" t="s">
        <v>509</v>
      </c>
      <c r="B79" s="961" t="s">
        <v>1263</v>
      </c>
      <c r="C79" s="349" t="s">
        <v>982</v>
      </c>
      <c r="D79" s="348">
        <v>24503939.140000001</v>
      </c>
      <c r="E79" s="348">
        <v>8612534.5600000005</v>
      </c>
      <c r="F79" s="348">
        <f>SUM(D79:E79)</f>
        <v>33116473.700000003</v>
      </c>
    </row>
    <row r="80" spans="1:6" s="961" customFormat="1" ht="23.25">
      <c r="A80" s="961" t="s">
        <v>509</v>
      </c>
      <c r="B80" s="961" t="s">
        <v>1264</v>
      </c>
      <c r="C80" s="349" t="s">
        <v>983</v>
      </c>
      <c r="D80" s="348">
        <v>69064844.439999998</v>
      </c>
      <c r="E80" s="348">
        <v>174996620.68000001</v>
      </c>
      <c r="F80" s="348">
        <f>SUM(D80:E80)</f>
        <v>244061465.12</v>
      </c>
    </row>
    <row r="81" spans="1:6" s="961" customFormat="1" ht="7.5" customHeight="1">
      <c r="C81" s="349"/>
      <c r="D81" s="348"/>
      <c r="E81" s="348"/>
      <c r="F81" s="348"/>
    </row>
    <row r="82" spans="1:6" s="961" customFormat="1" ht="23.25">
      <c r="C82" s="350" t="s">
        <v>984</v>
      </c>
      <c r="D82" s="348">
        <f>SUM(D84:D88)</f>
        <v>93568783.578400001</v>
      </c>
      <c r="E82" s="348">
        <f>SUM(E84:E88)</f>
        <v>183609155.24000001</v>
      </c>
      <c r="F82" s="348">
        <f t="shared" ref="F82:F88" si="2">SUM(D82:E82)</f>
        <v>277177938.81840003</v>
      </c>
    </row>
    <row r="83" spans="1:6" s="961" customFormat="1" ht="4.5" customHeight="1">
      <c r="C83" s="349"/>
      <c r="D83" s="348"/>
      <c r="E83" s="348"/>
      <c r="F83" s="348">
        <f t="shared" si="2"/>
        <v>0</v>
      </c>
    </row>
    <row r="84" spans="1:6" s="961" customFormat="1" ht="23.25">
      <c r="A84" s="961" t="s">
        <v>509</v>
      </c>
      <c r="B84" s="961" t="s">
        <v>1265</v>
      </c>
      <c r="C84" s="349" t="s">
        <v>985</v>
      </c>
      <c r="D84" s="348">
        <v>20609594.59</v>
      </c>
      <c r="E84" s="348">
        <v>5853492.5</v>
      </c>
      <c r="F84" s="348">
        <f t="shared" si="2"/>
        <v>26463087.09</v>
      </c>
    </row>
    <row r="85" spans="1:6" s="961" customFormat="1" ht="23.25">
      <c r="A85" s="961" t="s">
        <v>509</v>
      </c>
      <c r="B85" s="961" t="s">
        <v>1266</v>
      </c>
      <c r="C85" s="349" t="s">
        <v>986</v>
      </c>
      <c r="D85" s="348">
        <v>72900875.969999999</v>
      </c>
      <c r="E85" s="348">
        <v>174996620.68000001</v>
      </c>
      <c r="F85" s="348">
        <f t="shared" si="2"/>
        <v>247897496.65000001</v>
      </c>
    </row>
    <row r="86" spans="1:6" s="961" customFormat="1" ht="23.25">
      <c r="A86" s="961" t="s">
        <v>509</v>
      </c>
      <c r="B86" s="961" t="s">
        <v>1267</v>
      </c>
      <c r="C86" s="349" t="s">
        <v>987</v>
      </c>
      <c r="D86" s="348">
        <v>0</v>
      </c>
      <c r="E86" s="348">
        <v>1730042.06</v>
      </c>
      <c r="F86" s="348">
        <f t="shared" si="2"/>
        <v>1730042.06</v>
      </c>
    </row>
    <row r="87" spans="1:6" s="961" customFormat="1" ht="23.25">
      <c r="A87" s="961" t="s">
        <v>509</v>
      </c>
      <c r="B87" s="961" t="s">
        <v>1268</v>
      </c>
      <c r="C87" s="349" t="s">
        <v>988</v>
      </c>
      <c r="D87" s="348">
        <v>58313.018400000008</v>
      </c>
      <c r="E87" s="348">
        <v>1029000</v>
      </c>
      <c r="F87" s="348">
        <f t="shared" si="2"/>
        <v>1087313.0183999999</v>
      </c>
    </row>
    <row r="88" spans="1:6" s="961" customFormat="1" ht="23.25">
      <c r="A88" s="961" t="s">
        <v>509</v>
      </c>
      <c r="B88" s="961" t="s">
        <v>1269</v>
      </c>
      <c r="C88" s="349" t="s">
        <v>989</v>
      </c>
      <c r="D88" s="348">
        <v>0</v>
      </c>
      <c r="E88" s="348">
        <v>0</v>
      </c>
      <c r="F88" s="348">
        <f t="shared" si="2"/>
        <v>0</v>
      </c>
    </row>
    <row r="89" spans="1:6" s="961" customFormat="1" ht="23.25">
      <c r="C89" s="351"/>
      <c r="D89" s="348"/>
      <c r="E89" s="348"/>
      <c r="F89" s="348"/>
    </row>
    <row r="90" spans="1:6" s="961" customFormat="1" ht="23.25">
      <c r="C90" s="352" t="s">
        <v>990</v>
      </c>
      <c r="D90" s="348">
        <f>+D77</f>
        <v>93568783.579999998</v>
      </c>
      <c r="E90" s="348">
        <f>+E77</f>
        <v>183609155.24000001</v>
      </c>
      <c r="F90" s="348">
        <f>SUM(D90:E90)</f>
        <v>277177938.81999999</v>
      </c>
    </row>
    <row r="91" spans="1:6" s="961" customFormat="1" ht="15.75" thickBot="1">
      <c r="C91" s="353"/>
      <c r="D91" s="354"/>
      <c r="E91" s="354"/>
      <c r="F91" s="354"/>
    </row>
    <row r="92" spans="1:6" s="961" customFormat="1" ht="24" customHeight="1">
      <c r="C92" s="942" t="s">
        <v>1507</v>
      </c>
      <c r="D92" s="92"/>
      <c r="E92" s="92"/>
      <c r="F92" s="92"/>
    </row>
    <row r="93" spans="1:6" s="961" customFormat="1" ht="18">
      <c r="C93" s="942" t="s">
        <v>1508</v>
      </c>
      <c r="D93" s="92"/>
      <c r="E93" s="92"/>
      <c r="F93" s="92"/>
    </row>
    <row r="94" spans="1:6" s="961" customFormat="1">
      <c r="C94" s="84"/>
      <c r="D94" s="92"/>
      <c r="E94" s="92"/>
      <c r="F94" s="92"/>
    </row>
    <row r="95" spans="1:6" s="961" customFormat="1">
      <c r="C95" s="355"/>
      <c r="D95" s="154"/>
      <c r="E95" s="154"/>
      <c r="F95" s="92"/>
    </row>
    <row r="96" spans="1:6" s="961" customFormat="1">
      <c r="A96" s="961" t="s">
        <v>508</v>
      </c>
      <c r="B96" s="961" t="s">
        <v>508</v>
      </c>
      <c r="C96" s="154"/>
      <c r="E96" s="92"/>
    </row>
    <row r="97" spans="3:6" s="961" customFormat="1">
      <c r="C97" s="154"/>
      <c r="E97" s="92"/>
    </row>
    <row r="98" spans="3:6" s="961" customFormat="1">
      <c r="C98" s="154"/>
      <c r="E98" s="92"/>
    </row>
    <row r="99" spans="3:6" s="961" customFormat="1">
      <c r="C99" s="154"/>
      <c r="E99" s="92"/>
    </row>
    <row r="100" spans="3:6" s="961" customFormat="1">
      <c r="C100" s="154"/>
      <c r="E100" s="92"/>
    </row>
    <row r="101" spans="3:6" s="961" customFormat="1">
      <c r="C101" s="154"/>
      <c r="E101" s="92"/>
    </row>
    <row r="102" spans="3:6" s="961" customFormat="1">
      <c r="C102" s="154"/>
      <c r="E102" s="92"/>
    </row>
    <row r="103" spans="3:6" s="961" customFormat="1">
      <c r="C103" s="154"/>
      <c r="E103" s="92"/>
    </row>
    <row r="104" spans="3:6" s="961" customFormat="1">
      <c r="C104" s="154"/>
      <c r="E104" s="92"/>
    </row>
    <row r="105" spans="3:6" s="961" customFormat="1">
      <c r="C105" s="154"/>
      <c r="E105" s="92"/>
    </row>
    <row r="106" spans="3:6" s="961" customFormat="1">
      <c r="C106" s="154"/>
      <c r="E106" s="92"/>
    </row>
    <row r="107" spans="3:6" s="961" customFormat="1">
      <c r="C107" s="154"/>
      <c r="E107" s="92"/>
    </row>
    <row r="108" spans="3:6" s="961" customFormat="1" ht="15.75">
      <c r="C108" s="82"/>
      <c r="D108" s="154"/>
      <c r="E108" s="154"/>
      <c r="F108" s="92"/>
    </row>
    <row r="109" spans="3:6" s="961" customFormat="1" ht="15.75">
      <c r="C109" s="82"/>
      <c r="D109" s="92"/>
      <c r="E109" s="92"/>
      <c r="F109" s="92"/>
    </row>
    <row r="110" spans="3:6" s="961" customFormat="1" ht="15.75">
      <c r="C110" s="82"/>
      <c r="D110" s="92"/>
      <c r="E110" s="92"/>
      <c r="F110" s="92"/>
    </row>
    <row r="111" spans="3:6" s="961" customFormat="1" ht="15.75">
      <c r="C111" s="82"/>
      <c r="D111" s="92"/>
      <c r="E111" s="92"/>
      <c r="F111" s="92"/>
    </row>
    <row r="112" spans="3:6" s="961" customFormat="1" ht="15.75">
      <c r="C112" s="82"/>
      <c r="D112" s="92"/>
      <c r="E112" s="92"/>
      <c r="F112" s="92"/>
    </row>
    <row r="113" spans="3:6" s="961" customFormat="1" ht="15.75">
      <c r="C113" s="82"/>
      <c r="D113" s="92"/>
      <c r="E113" s="92"/>
      <c r="F113" s="92"/>
    </row>
    <row r="114" spans="3:6" s="961" customFormat="1" ht="15.75">
      <c r="C114" s="82"/>
      <c r="D114" s="92"/>
      <c r="E114" s="92"/>
      <c r="F114" s="92"/>
    </row>
    <row r="115" spans="3:6" s="961" customFormat="1" ht="15.75">
      <c r="C115" s="82"/>
      <c r="D115" s="92"/>
      <c r="E115" s="92"/>
      <c r="F115" s="92"/>
    </row>
    <row r="116" spans="3:6" s="961" customFormat="1" ht="15.75">
      <c r="C116" s="82"/>
      <c r="D116" s="92"/>
      <c r="E116" s="92"/>
      <c r="F116" s="92"/>
    </row>
    <row r="117" spans="3:6" s="961" customFormat="1" ht="15.75">
      <c r="C117" s="82"/>
      <c r="D117" s="92"/>
      <c r="E117" s="92"/>
      <c r="F117" s="92"/>
    </row>
    <row r="118" spans="3:6" s="961" customFormat="1" ht="15.75">
      <c r="C118" s="82"/>
      <c r="D118" s="92"/>
      <c r="E118" s="92"/>
      <c r="F118" s="92"/>
    </row>
    <row r="119" spans="3:6" s="961" customFormat="1" ht="15.75">
      <c r="C119" s="82"/>
      <c r="D119" s="92"/>
      <c r="E119" s="92"/>
      <c r="F119" s="92"/>
    </row>
    <row r="120" spans="3:6" s="961" customFormat="1" ht="15.75">
      <c r="C120" s="82"/>
      <c r="D120" s="92"/>
      <c r="E120" s="92"/>
      <c r="F120" s="92"/>
    </row>
    <row r="121" spans="3:6" s="961" customFormat="1" ht="15.75">
      <c r="C121" s="82"/>
      <c r="D121" s="92"/>
      <c r="E121" s="92"/>
      <c r="F121" s="92"/>
    </row>
    <row r="122" spans="3:6" s="961" customFormat="1" ht="15.75">
      <c r="C122" s="82"/>
      <c r="D122" s="92"/>
      <c r="E122" s="92"/>
      <c r="F122" s="92"/>
    </row>
    <row r="123" spans="3:6" s="961" customFormat="1" ht="15.75">
      <c r="C123" s="82"/>
      <c r="D123" s="92"/>
      <c r="E123" s="92"/>
      <c r="F123" s="92"/>
    </row>
    <row r="124" spans="3:6" s="961" customFormat="1" ht="15.75">
      <c r="C124" s="82"/>
      <c r="D124" s="92"/>
      <c r="E124" s="92"/>
      <c r="F124" s="92"/>
    </row>
    <row r="125" spans="3:6" s="961" customFormat="1" ht="15.75">
      <c r="C125" s="82"/>
      <c r="D125" s="92"/>
      <c r="E125" s="92"/>
      <c r="F125" s="92"/>
    </row>
    <row r="126" spans="3:6" s="961" customFormat="1" ht="15.75">
      <c r="C126" s="82"/>
      <c r="D126" s="92"/>
      <c r="E126" s="92"/>
      <c r="F126" s="92"/>
    </row>
    <row r="127" spans="3:6" s="961" customFormat="1" ht="15.75">
      <c r="C127" s="82"/>
      <c r="D127" s="92"/>
      <c r="E127" s="92"/>
      <c r="F127" s="92"/>
    </row>
    <row r="128" spans="3:6" s="961" customFormat="1" ht="15.75">
      <c r="C128" s="82"/>
      <c r="D128" s="92"/>
      <c r="E128" s="92"/>
      <c r="F128" s="92"/>
    </row>
    <row r="129" spans="3:6" s="961" customFormat="1" ht="15.75">
      <c r="C129" s="82"/>
      <c r="D129" s="92"/>
      <c r="E129" s="92"/>
      <c r="F129" s="92"/>
    </row>
    <row r="130" spans="3:6" s="961" customFormat="1" ht="15.75">
      <c r="C130" s="82"/>
      <c r="D130" s="92"/>
      <c r="E130" s="92"/>
      <c r="F130" s="92"/>
    </row>
    <row r="131" spans="3:6" s="961" customFormat="1" ht="15.75">
      <c r="C131" s="82"/>
      <c r="D131" s="92"/>
      <c r="E131" s="92"/>
      <c r="F131" s="92"/>
    </row>
    <row r="132" spans="3:6" s="961" customFormat="1" ht="15.75">
      <c r="C132" s="82"/>
      <c r="D132" s="92"/>
      <c r="E132" s="92"/>
      <c r="F132" s="92"/>
    </row>
    <row r="133" spans="3:6" s="961" customFormat="1" ht="15.75">
      <c r="C133" s="82"/>
      <c r="D133" s="92"/>
      <c r="E133" s="92"/>
      <c r="F133" s="92"/>
    </row>
    <row r="134" spans="3:6" s="961" customFormat="1" ht="15.75">
      <c r="C134" s="82"/>
      <c r="D134" s="92"/>
      <c r="E134" s="92"/>
      <c r="F134" s="92"/>
    </row>
    <row r="135" spans="3:6" s="961" customFormat="1" ht="15.75">
      <c r="C135" s="82"/>
      <c r="D135" s="92"/>
      <c r="E135" s="92"/>
      <c r="F135" s="92"/>
    </row>
    <row r="136" spans="3:6" s="961" customFormat="1" ht="15.75">
      <c r="C136" s="82"/>
      <c r="D136" s="92"/>
      <c r="E136" s="92"/>
      <c r="F136" s="92"/>
    </row>
    <row r="137" spans="3:6" s="961" customFormat="1" ht="15.75">
      <c r="C137" s="82"/>
      <c r="D137" s="92"/>
      <c r="E137" s="92"/>
      <c r="F137" s="92"/>
    </row>
    <row r="138" spans="3:6" s="961" customFormat="1" ht="15.75">
      <c r="C138" s="82"/>
      <c r="D138" s="92"/>
      <c r="E138" s="92"/>
      <c r="F138" s="92"/>
    </row>
    <row r="139" spans="3:6" s="961" customFormat="1" ht="15.75">
      <c r="C139" s="82"/>
      <c r="D139" s="92"/>
      <c r="E139" s="92"/>
      <c r="F139" s="92"/>
    </row>
    <row r="140" spans="3:6" s="961" customFormat="1" ht="15.75">
      <c r="C140" s="82"/>
      <c r="D140" s="92"/>
      <c r="E140" s="92"/>
      <c r="F140" s="92"/>
    </row>
    <row r="141" spans="3:6" s="961" customFormat="1" ht="15.75">
      <c r="C141" s="82"/>
      <c r="D141" s="92"/>
      <c r="E141" s="92"/>
      <c r="F141" s="92"/>
    </row>
    <row r="142" spans="3:6" s="961" customFormat="1" ht="15.75">
      <c r="C142" s="82"/>
      <c r="D142" s="92"/>
      <c r="E142" s="92"/>
      <c r="F142" s="92"/>
    </row>
    <row r="143" spans="3:6" s="961" customFormat="1" ht="15.75">
      <c r="C143" s="82"/>
      <c r="D143" s="92"/>
      <c r="E143" s="92"/>
      <c r="F143" s="92"/>
    </row>
    <row r="144" spans="3:6" s="961" customFormat="1" ht="15.75">
      <c r="C144" s="82"/>
      <c r="D144" s="92"/>
      <c r="E144" s="92"/>
      <c r="F144" s="92"/>
    </row>
    <row r="145" spans="3:6" s="961" customFormat="1" ht="15.75">
      <c r="C145" s="82"/>
      <c r="D145" s="92"/>
      <c r="E145" s="92"/>
      <c r="F145" s="92"/>
    </row>
    <row r="146" spans="3:6" s="961" customFormat="1" ht="15.75">
      <c r="C146" s="82"/>
      <c r="D146" s="92"/>
      <c r="E146" s="92"/>
      <c r="F146" s="92"/>
    </row>
    <row r="147" spans="3:6" s="961" customFormat="1" ht="15.75">
      <c r="C147" s="82"/>
      <c r="D147" s="92"/>
      <c r="E147" s="92"/>
      <c r="F147" s="92"/>
    </row>
    <row r="148" spans="3:6" s="961" customFormat="1" ht="15.75">
      <c r="C148" s="82"/>
      <c r="D148" s="92"/>
      <c r="E148" s="92"/>
      <c r="F148" s="92"/>
    </row>
    <row r="149" spans="3:6" s="961" customFormat="1" ht="15.75">
      <c r="C149" s="82"/>
      <c r="D149" s="92"/>
      <c r="E149" s="92"/>
      <c r="F149" s="92"/>
    </row>
    <row r="150" spans="3:6" s="961" customFormat="1" ht="15.75">
      <c r="C150" s="82"/>
      <c r="D150" s="92"/>
      <c r="E150" s="92"/>
      <c r="F150" s="92"/>
    </row>
    <row r="151" spans="3:6" s="961" customFormat="1" ht="15.75">
      <c r="C151" s="82"/>
      <c r="D151" s="92"/>
      <c r="E151" s="92"/>
      <c r="F151" s="92"/>
    </row>
    <row r="152" spans="3:6" s="961" customFormat="1" ht="15.75">
      <c r="C152" s="82"/>
      <c r="D152" s="92"/>
      <c r="E152" s="92"/>
      <c r="F152" s="92"/>
    </row>
    <row r="153" spans="3:6" s="961" customFormat="1" ht="15.75">
      <c r="C153" s="82"/>
      <c r="D153" s="92"/>
      <c r="E153" s="92"/>
      <c r="F153" s="92"/>
    </row>
    <row r="154" spans="3:6" s="961" customFormat="1" ht="15.75">
      <c r="C154" s="82"/>
      <c r="D154" s="92"/>
      <c r="E154" s="92"/>
      <c r="F154" s="92"/>
    </row>
    <row r="155" spans="3:6" s="961" customFormat="1" ht="15.75">
      <c r="C155" s="82"/>
      <c r="D155" s="92"/>
      <c r="E155" s="92"/>
      <c r="F155" s="92"/>
    </row>
    <row r="156" spans="3:6" s="961" customFormat="1" ht="15.75">
      <c r="C156" s="82"/>
      <c r="D156" s="92"/>
      <c r="E156" s="92"/>
      <c r="F156" s="92"/>
    </row>
    <row r="157" spans="3:6" s="961" customFormat="1" ht="15.75">
      <c r="C157" s="82"/>
      <c r="D157" s="92"/>
      <c r="E157" s="92"/>
      <c r="F157" s="92"/>
    </row>
    <row r="158" spans="3:6" s="961" customFormat="1" ht="15.75">
      <c r="C158" s="82"/>
      <c r="D158" s="92"/>
      <c r="E158" s="92"/>
      <c r="F158" s="92"/>
    </row>
    <row r="159" spans="3:6" s="961" customFormat="1" ht="15.75">
      <c r="C159" s="82"/>
      <c r="D159" s="92"/>
      <c r="E159" s="92"/>
      <c r="F159" s="92"/>
    </row>
    <row r="160" spans="3:6" s="961" customFormat="1" ht="15.75">
      <c r="C160" s="82"/>
      <c r="D160" s="92"/>
      <c r="E160" s="92"/>
      <c r="F160" s="92"/>
    </row>
    <row r="161" spans="3:3" s="961" customFormat="1" ht="15.75">
      <c r="C161" s="82"/>
    </row>
    <row r="162" spans="3:3" s="961" customFormat="1" ht="15.75">
      <c r="C162" s="82"/>
    </row>
    <row r="163" spans="3:3" s="961" customFormat="1" ht="15.75">
      <c r="C163" s="82"/>
    </row>
    <row r="164" spans="3:3" s="961" customFormat="1" ht="15.75">
      <c r="C164" s="82"/>
    </row>
    <row r="165" spans="3:3" s="961" customFormat="1" ht="15.75">
      <c r="C165" s="82"/>
    </row>
    <row r="166" spans="3:3" s="961" customFormat="1" ht="15.75">
      <c r="C166" s="82"/>
    </row>
    <row r="167" spans="3:3" s="961" customFormat="1" ht="15.75">
      <c r="C167" s="82"/>
    </row>
    <row r="168" spans="3:3" s="961" customFormat="1" ht="15.75">
      <c r="C168" s="82"/>
    </row>
    <row r="169" spans="3:3" s="961" customFormat="1" ht="15.75">
      <c r="C169" s="82"/>
    </row>
    <row r="170" spans="3:3" s="961" customFormat="1" ht="15.75">
      <c r="C170" s="82"/>
    </row>
    <row r="171" spans="3:3" s="961" customFormat="1" ht="15.75">
      <c r="C171" s="82"/>
    </row>
    <row r="172" spans="3:3" s="961" customFormat="1" ht="15.75">
      <c r="C172" s="82"/>
    </row>
    <row r="173" spans="3:3" s="961" customFormat="1" ht="15.75">
      <c r="C173" s="82"/>
    </row>
    <row r="174" spans="3:3" s="961" customFormat="1" ht="15.75">
      <c r="C174" s="82"/>
    </row>
    <row r="175" spans="3:3" s="961" customFormat="1" ht="15.75">
      <c r="C175" s="82"/>
    </row>
    <row r="176" spans="3:3" s="961" customFormat="1" ht="15.75">
      <c r="C176" s="82"/>
    </row>
    <row r="177" spans="3:3" s="961" customFormat="1" ht="15.75">
      <c r="C177" s="82"/>
    </row>
    <row r="178" spans="3:3" s="961" customFormat="1" ht="15.75">
      <c r="C178" s="82"/>
    </row>
    <row r="179" spans="3:3" s="961" customFormat="1" ht="15.75">
      <c r="C179" s="82"/>
    </row>
    <row r="180" spans="3:3" s="961" customFormat="1" ht="15.75">
      <c r="C180" s="82"/>
    </row>
    <row r="181" spans="3:3" s="961" customFormat="1" ht="15.75">
      <c r="C181" s="82"/>
    </row>
    <row r="182" spans="3:3" s="961" customFormat="1" ht="15.75">
      <c r="C182" s="82"/>
    </row>
    <row r="183" spans="3:3" s="961" customFormat="1" ht="15.75">
      <c r="C183" s="82"/>
    </row>
    <row r="184" spans="3:3" s="961" customFormat="1" ht="15.75">
      <c r="C184" s="82"/>
    </row>
    <row r="185" spans="3:3" s="961" customFormat="1" ht="15.75">
      <c r="C185" s="82"/>
    </row>
    <row r="186" spans="3:3" s="961" customFormat="1" ht="15.75">
      <c r="C186" s="82"/>
    </row>
    <row r="187" spans="3:3" s="961" customFormat="1" ht="15.75">
      <c r="C187" s="82"/>
    </row>
    <row r="188" spans="3:3" s="961" customFormat="1" ht="15.75">
      <c r="C188" s="82"/>
    </row>
    <row r="189" spans="3:3" s="961" customFormat="1" ht="15.75">
      <c r="C189" s="82"/>
    </row>
    <row r="190" spans="3:3" s="961" customFormat="1" ht="15.75">
      <c r="C190" s="82"/>
    </row>
    <row r="191" spans="3:3" s="961" customFormat="1" ht="15.75">
      <c r="C191" s="82"/>
    </row>
    <row r="192" spans="3:3" s="961" customFormat="1" ht="15.75">
      <c r="C192" s="82"/>
    </row>
    <row r="193" spans="3:7" s="961" customFormat="1" ht="15.75">
      <c r="C193" s="82"/>
    </row>
    <row r="194" spans="3:7" s="961" customFormat="1" ht="15.75">
      <c r="C194" s="82"/>
    </row>
    <row r="195" spans="3:7" s="961" customFormat="1" ht="15.75">
      <c r="C195" s="82"/>
    </row>
    <row r="196" spans="3:7" s="961" customFormat="1" ht="15.75">
      <c r="C196" s="82"/>
    </row>
    <row r="197" spans="3:7" s="961" customFormat="1" ht="15.75">
      <c r="C197" s="82"/>
    </row>
    <row r="198" spans="3:7" s="961" customFormat="1" ht="15.75">
      <c r="C198" s="82"/>
    </row>
    <row r="199" spans="3:7" s="961" customFormat="1" ht="15.75">
      <c r="C199" s="82"/>
    </row>
    <row r="200" spans="3:7" s="961" customFormat="1" ht="15.75">
      <c r="C200" s="82"/>
    </row>
    <row r="201" spans="3:7" s="961" customFormat="1" ht="15.75">
      <c r="C201" s="82"/>
      <c r="G201" s="155"/>
    </row>
    <row r="202" spans="3:7" s="961" customFormat="1" ht="15.75">
      <c r="C202" s="82"/>
      <c r="G202" s="155"/>
    </row>
    <row r="203" spans="3:7" s="961" customFormat="1" ht="15.75">
      <c r="C203" s="82"/>
      <c r="G203" s="155"/>
    </row>
    <row r="204" spans="3:7" s="961" customFormat="1" ht="15.75">
      <c r="C204" s="82"/>
      <c r="G204" s="155"/>
    </row>
    <row r="205" spans="3:7" s="961" customFormat="1" ht="15.75">
      <c r="C205" s="82"/>
      <c r="G205" s="155"/>
    </row>
    <row r="206" spans="3:7" s="961" customFormat="1" ht="15.75">
      <c r="C206" s="82"/>
      <c r="G206" s="155"/>
    </row>
    <row r="207" spans="3:7" s="961" customFormat="1" ht="15.75">
      <c r="C207" s="82"/>
      <c r="G207" s="155"/>
    </row>
    <row r="208" spans="3:7" s="961" customFormat="1" ht="15.75">
      <c r="C208" s="82"/>
      <c r="G208" s="155"/>
    </row>
    <row r="209" spans="3:7" s="961" customFormat="1" ht="15.75">
      <c r="C209" s="82"/>
      <c r="G209" s="155"/>
    </row>
    <row r="210" spans="3:7" s="961" customFormat="1" ht="15.75">
      <c r="C210" s="82"/>
      <c r="G210" s="155"/>
    </row>
    <row r="211" spans="3:7" s="961" customFormat="1" ht="15.75">
      <c r="C211" s="82"/>
      <c r="G211" s="155"/>
    </row>
    <row r="212" spans="3:7" s="961" customFormat="1" ht="15.75">
      <c r="C212" s="82"/>
      <c r="G212" s="155"/>
    </row>
    <row r="213" spans="3:7" s="961" customFormat="1" ht="15.75">
      <c r="C213" s="82"/>
      <c r="G213" s="155"/>
    </row>
    <row r="214" spans="3:7" s="961" customFormat="1" ht="15.75">
      <c r="C214" s="82"/>
      <c r="G214" s="155"/>
    </row>
    <row r="215" spans="3:7" s="961" customFormat="1" ht="15.75">
      <c r="C215" s="82"/>
      <c r="G215" s="155"/>
    </row>
    <row r="216" spans="3:7" s="961" customFormat="1" ht="15.75">
      <c r="C216" s="82"/>
      <c r="G216" s="155"/>
    </row>
    <row r="217" spans="3:7" s="961" customFormat="1" ht="15.75">
      <c r="C217" s="82"/>
      <c r="G217" s="155"/>
    </row>
    <row r="218" spans="3:7" s="961" customFormat="1" ht="15.75">
      <c r="C218" s="82"/>
      <c r="G218" s="155"/>
    </row>
    <row r="219" spans="3:7" s="961" customFormat="1" ht="15.75">
      <c r="C219" s="82"/>
      <c r="G219" s="155"/>
    </row>
    <row r="220" spans="3:7" s="961" customFormat="1" ht="15.75">
      <c r="C220" s="82"/>
      <c r="G220" s="155"/>
    </row>
    <row r="221" spans="3:7" s="961" customFormat="1" ht="15.75">
      <c r="C221" s="82"/>
      <c r="G221" s="155"/>
    </row>
    <row r="222" spans="3:7" s="961" customFormat="1" ht="15.75">
      <c r="C222" s="82"/>
      <c r="G222" s="155"/>
    </row>
    <row r="223" spans="3:7" s="961" customFormat="1" ht="15.75">
      <c r="C223" s="82"/>
      <c r="G223" s="155"/>
    </row>
    <row r="224" spans="3:7" s="961" customFormat="1" ht="15.75">
      <c r="C224" s="82"/>
      <c r="G224" s="155"/>
    </row>
    <row r="225" spans="3:7" s="961" customFormat="1" ht="15.75">
      <c r="C225" s="82"/>
      <c r="G225" s="155"/>
    </row>
    <row r="226" spans="3:7" s="961" customFormat="1" ht="15.75">
      <c r="C226" s="82"/>
      <c r="G226" s="155"/>
    </row>
    <row r="227" spans="3:7" s="961" customFormat="1" ht="15.75">
      <c r="C227" s="82"/>
      <c r="G227" s="155"/>
    </row>
    <row r="228" spans="3:7" s="961" customFormat="1" ht="15.75">
      <c r="C228" s="82"/>
      <c r="G228" s="155"/>
    </row>
    <row r="229" spans="3:7" s="961" customFormat="1" ht="15.75">
      <c r="C229" s="82"/>
      <c r="G229" s="155"/>
    </row>
    <row r="230" spans="3:7" s="961" customFormat="1" ht="15.75">
      <c r="C230" s="82"/>
      <c r="G230" s="155"/>
    </row>
    <row r="231" spans="3:7" s="961" customFormat="1" ht="15.75">
      <c r="C231" s="82"/>
      <c r="G231" s="155"/>
    </row>
    <row r="232" spans="3:7" s="961" customFormat="1" ht="15.75">
      <c r="C232" s="82"/>
      <c r="G232" s="155"/>
    </row>
    <row r="233" spans="3:7" s="961" customFormat="1" ht="15.75">
      <c r="C233" s="82"/>
      <c r="G233" s="155"/>
    </row>
    <row r="234" spans="3:7" s="961" customFormat="1" ht="15.75">
      <c r="C234" s="82"/>
      <c r="G234" s="155"/>
    </row>
    <row r="235" spans="3:7" s="961" customFormat="1" ht="15.75">
      <c r="C235" s="82"/>
      <c r="G235" s="155"/>
    </row>
    <row r="236" spans="3:7" s="961" customFormat="1" ht="15.75">
      <c r="C236" s="82"/>
      <c r="G236" s="155"/>
    </row>
    <row r="237" spans="3:7" s="961" customFormat="1" ht="15.75">
      <c r="C237" s="82"/>
      <c r="G237" s="155"/>
    </row>
    <row r="238" spans="3:7" s="961" customFormat="1" ht="15.75">
      <c r="C238" s="82"/>
      <c r="G238" s="155"/>
    </row>
    <row r="239" spans="3:7" s="961" customFormat="1" ht="15.75">
      <c r="C239" s="82"/>
      <c r="G239" s="155"/>
    </row>
    <row r="240" spans="3:7" s="961" customFormat="1" ht="15.75">
      <c r="C240" s="82"/>
      <c r="G240" s="155"/>
    </row>
    <row r="241" spans="3:7" s="961" customFormat="1" ht="15.75">
      <c r="C241" s="82"/>
      <c r="G241" s="155"/>
    </row>
    <row r="242" spans="3:7" s="961" customFormat="1" ht="15.75">
      <c r="C242" s="82"/>
      <c r="G242" s="155"/>
    </row>
    <row r="243" spans="3:7" s="961" customFormat="1" ht="15.75">
      <c r="C243" s="82"/>
      <c r="G243" s="155"/>
    </row>
    <row r="244" spans="3:7" s="961" customFormat="1" ht="15.75">
      <c r="C244" s="82"/>
      <c r="G244" s="155"/>
    </row>
    <row r="245" spans="3:7" s="961" customFormat="1" ht="15.75">
      <c r="C245" s="82"/>
      <c r="G245" s="155"/>
    </row>
    <row r="246" spans="3:7" s="961" customFormat="1" ht="15.75">
      <c r="C246" s="82"/>
      <c r="G246" s="155"/>
    </row>
    <row r="247" spans="3:7" s="961" customFormat="1" ht="15.75">
      <c r="C247" s="82"/>
      <c r="G247" s="155"/>
    </row>
    <row r="248" spans="3:7" s="961" customFormat="1" ht="15.75">
      <c r="C248" s="82"/>
      <c r="G248" s="155"/>
    </row>
    <row r="249" spans="3:7" s="961" customFormat="1" ht="15.75">
      <c r="C249" s="82"/>
      <c r="G249" s="155"/>
    </row>
    <row r="250" spans="3:7" s="961" customFormat="1" ht="15.75">
      <c r="C250" s="82"/>
      <c r="G250" s="155"/>
    </row>
    <row r="251" spans="3:7" s="961" customFormat="1" ht="15.75">
      <c r="C251" s="82"/>
      <c r="G251" s="155"/>
    </row>
    <row r="252" spans="3:7" s="961" customFormat="1" ht="15.75">
      <c r="C252" s="82"/>
      <c r="G252" s="155"/>
    </row>
    <row r="253" spans="3:7" s="961" customFormat="1" ht="15.75">
      <c r="C253" s="82"/>
      <c r="G253" s="155"/>
    </row>
    <row r="254" spans="3:7" s="961" customFormat="1" ht="15.75">
      <c r="C254" s="82"/>
      <c r="G254" s="155"/>
    </row>
    <row r="255" spans="3:7" s="961" customFormat="1" ht="15.75">
      <c r="C255" s="82"/>
      <c r="G255" s="155"/>
    </row>
    <row r="256" spans="3:7" s="961" customFormat="1" ht="15.75">
      <c r="C256" s="82"/>
      <c r="G256" s="155"/>
    </row>
    <row r="257" spans="3:7" s="961" customFormat="1" ht="15.75">
      <c r="C257" s="82"/>
      <c r="G257" s="155"/>
    </row>
    <row r="258" spans="3:7" s="961" customFormat="1" ht="15.75">
      <c r="C258" s="82"/>
      <c r="G258" s="155"/>
    </row>
    <row r="259" spans="3:7" s="961" customFormat="1" ht="15.75">
      <c r="C259" s="82"/>
      <c r="G259" s="155"/>
    </row>
    <row r="260" spans="3:7" s="961" customFormat="1" ht="15.75">
      <c r="C260" s="82"/>
      <c r="G260" s="155"/>
    </row>
    <row r="261" spans="3:7" s="961" customFormat="1" ht="15.75">
      <c r="C261" s="82"/>
      <c r="G261" s="155"/>
    </row>
    <row r="262" spans="3:7" s="961" customFormat="1" ht="15.75">
      <c r="C262" s="82"/>
      <c r="G262" s="155"/>
    </row>
    <row r="263" spans="3:7" s="961" customFormat="1" ht="15.75">
      <c r="C263" s="82"/>
      <c r="G263" s="155"/>
    </row>
    <row r="264" spans="3:7" s="961" customFormat="1" ht="15.75">
      <c r="C264" s="82"/>
      <c r="G264" s="155"/>
    </row>
    <row r="265" spans="3:7" s="961" customFormat="1" ht="15.75">
      <c r="C265" s="82"/>
      <c r="G265" s="155"/>
    </row>
    <row r="266" spans="3:7" s="961" customFormat="1" ht="15.75">
      <c r="C266" s="82"/>
      <c r="G266" s="155"/>
    </row>
    <row r="267" spans="3:7" s="961" customFormat="1" ht="15.75">
      <c r="C267" s="82"/>
      <c r="G267" s="155"/>
    </row>
    <row r="268" spans="3:7" s="961" customFormat="1" ht="15.75">
      <c r="C268" s="82"/>
      <c r="G268" s="155"/>
    </row>
    <row r="269" spans="3:7" s="961" customFormat="1" ht="15.75">
      <c r="C269" s="82"/>
      <c r="G269" s="155"/>
    </row>
    <row r="270" spans="3:7" s="961" customFormat="1" ht="15.75">
      <c r="C270" s="82"/>
      <c r="G270" s="155"/>
    </row>
    <row r="271" spans="3:7" s="961" customFormat="1" ht="15.75">
      <c r="C271" s="82"/>
      <c r="G271" s="155"/>
    </row>
    <row r="272" spans="3:7" s="961" customFormat="1" ht="15.75">
      <c r="C272" s="82"/>
      <c r="G272" s="155"/>
    </row>
    <row r="273" spans="3:7" s="961" customFormat="1" ht="15.75">
      <c r="C273" s="82"/>
      <c r="G273" s="155"/>
    </row>
    <row r="274" spans="3:7" s="961" customFormat="1" ht="15.75">
      <c r="C274" s="82"/>
      <c r="G274" s="155"/>
    </row>
    <row r="275" spans="3:7" s="961" customFormat="1" ht="15.75">
      <c r="C275" s="82"/>
      <c r="G275" s="155"/>
    </row>
    <row r="276" spans="3:7" s="961" customFormat="1" ht="15.75">
      <c r="C276" s="82"/>
      <c r="G276" s="155"/>
    </row>
    <row r="277" spans="3:7" s="961" customFormat="1" ht="15.75">
      <c r="C277" s="82"/>
      <c r="G277" s="155"/>
    </row>
    <row r="278" spans="3:7" s="961" customFormat="1" ht="15.75">
      <c r="C278" s="82"/>
      <c r="G278" s="155"/>
    </row>
    <row r="279" spans="3:7" s="961" customFormat="1" ht="15.75">
      <c r="C279" s="82"/>
      <c r="G279" s="155"/>
    </row>
    <row r="280" spans="3:7" s="961" customFormat="1" ht="15.75">
      <c r="C280" s="82"/>
      <c r="G280" s="155"/>
    </row>
    <row r="281" spans="3:7" s="961" customFormat="1" ht="15.75">
      <c r="C281" s="82"/>
      <c r="G281" s="155"/>
    </row>
    <row r="282" spans="3:7" s="961" customFormat="1" ht="15.75">
      <c r="C282" s="82"/>
      <c r="G282" s="155"/>
    </row>
    <row r="283" spans="3:7" s="961" customFormat="1" ht="15.75">
      <c r="C283" s="82"/>
      <c r="G283" s="155"/>
    </row>
    <row r="284" spans="3:7" s="961" customFormat="1" ht="15.75">
      <c r="C284" s="82"/>
      <c r="G284" s="155"/>
    </row>
    <row r="285" spans="3:7" s="961" customFormat="1" ht="15.75">
      <c r="C285" s="82"/>
      <c r="G285" s="155"/>
    </row>
    <row r="286" spans="3:7" s="961" customFormat="1" ht="15.75">
      <c r="C286" s="82"/>
      <c r="G286" s="155"/>
    </row>
    <row r="287" spans="3:7" s="961" customFormat="1" ht="15.75">
      <c r="C287" s="82"/>
      <c r="G287" s="155"/>
    </row>
    <row r="288" spans="3:7" s="961" customFormat="1" ht="15.75">
      <c r="C288" s="82"/>
      <c r="G288" s="155"/>
    </row>
    <row r="289" spans="3:7" s="961" customFormat="1" ht="15.75">
      <c r="C289" s="82"/>
      <c r="G289" s="155"/>
    </row>
    <row r="290" spans="3:7" s="961" customFormat="1" ht="15.75">
      <c r="C290" s="82"/>
      <c r="G290" s="155"/>
    </row>
    <row r="291" spans="3:7" s="961" customFormat="1" ht="15.75">
      <c r="C291" s="82"/>
      <c r="G291" s="155"/>
    </row>
    <row r="292" spans="3:7" s="961" customFormat="1" ht="15.75">
      <c r="C292" s="82"/>
      <c r="G292" s="155"/>
    </row>
    <row r="293" spans="3:7" s="961" customFormat="1" ht="15.75">
      <c r="C293" s="82"/>
      <c r="G293" s="155"/>
    </row>
    <row r="294" spans="3:7" s="961" customFormat="1" ht="15.75">
      <c r="C294" s="82"/>
      <c r="G294" s="155"/>
    </row>
    <row r="295" spans="3:7" s="961" customFormat="1" ht="15.75">
      <c r="C295" s="82"/>
      <c r="G295" s="155"/>
    </row>
    <row r="296" spans="3:7" s="961" customFormat="1" ht="15.75">
      <c r="C296" s="82"/>
      <c r="G296" s="155"/>
    </row>
    <row r="297" spans="3:7" s="961" customFormat="1" ht="15.75">
      <c r="C297" s="82"/>
      <c r="G297" s="155"/>
    </row>
    <row r="298" spans="3:7" s="961" customFormat="1" ht="15.75">
      <c r="C298" s="82"/>
      <c r="G298" s="155"/>
    </row>
    <row r="299" spans="3:7" s="961" customFormat="1" ht="15.75">
      <c r="C299" s="82"/>
      <c r="G299" s="155"/>
    </row>
    <row r="300" spans="3:7" s="961" customFormat="1" ht="15.75">
      <c r="C300" s="82"/>
      <c r="G300" s="155"/>
    </row>
    <row r="301" spans="3:7" s="961" customFormat="1" ht="15.75">
      <c r="C301" s="82"/>
      <c r="G301" s="155"/>
    </row>
    <row r="302" spans="3:7" s="961" customFormat="1" ht="15.75">
      <c r="C302" s="82"/>
      <c r="G302" s="155"/>
    </row>
    <row r="303" spans="3:7" s="961" customFormat="1" ht="15.75">
      <c r="C303" s="82"/>
      <c r="G303" s="155"/>
    </row>
    <row r="304" spans="3:7" s="961" customFormat="1" ht="15.75">
      <c r="C304" s="82"/>
      <c r="G304" s="155"/>
    </row>
    <row r="305" spans="3:7" s="961" customFormat="1" ht="15.75">
      <c r="C305" s="82"/>
      <c r="G305" s="155"/>
    </row>
    <row r="306" spans="3:7" s="961" customFormat="1" ht="15.75">
      <c r="C306" s="82"/>
      <c r="G306" s="155"/>
    </row>
    <row r="307" spans="3:7" s="961" customFormat="1" ht="15.75">
      <c r="C307" s="82"/>
      <c r="G307" s="155"/>
    </row>
    <row r="308" spans="3:7" s="961" customFormat="1" ht="15.75">
      <c r="C308" s="82"/>
      <c r="G308" s="155"/>
    </row>
    <row r="309" spans="3:7" s="961" customFormat="1" ht="15.75">
      <c r="C309" s="82"/>
      <c r="G309" s="155"/>
    </row>
    <row r="310" spans="3:7" s="961" customFormat="1" ht="15.75">
      <c r="C310" s="82"/>
      <c r="G310" s="155"/>
    </row>
    <row r="311" spans="3:7" s="961" customFormat="1" ht="15.75">
      <c r="C311" s="82"/>
      <c r="G311" s="155"/>
    </row>
    <row r="312" spans="3:7" s="961" customFormat="1" ht="15.75">
      <c r="C312" s="82"/>
      <c r="G312" s="155"/>
    </row>
    <row r="313" spans="3:7" s="961" customFormat="1" ht="15.75">
      <c r="C313" s="82"/>
      <c r="G313" s="155"/>
    </row>
    <row r="314" spans="3:7" s="961" customFormat="1" ht="15.75">
      <c r="C314" s="82"/>
      <c r="G314" s="155"/>
    </row>
    <row r="315" spans="3:7" s="961" customFormat="1" ht="15.75">
      <c r="C315" s="82"/>
      <c r="G315" s="155"/>
    </row>
    <row r="316" spans="3:7" s="961" customFormat="1" ht="15.75">
      <c r="C316" s="82"/>
      <c r="G316" s="155"/>
    </row>
    <row r="317" spans="3:7" s="961" customFormat="1" ht="15.75">
      <c r="C317" s="82"/>
      <c r="G317" s="155"/>
    </row>
    <row r="318" spans="3:7" s="961" customFormat="1" ht="15.75">
      <c r="C318" s="82"/>
      <c r="G318" s="155"/>
    </row>
    <row r="319" spans="3:7" s="961" customFormat="1" ht="15.75">
      <c r="C319" s="82"/>
      <c r="G319" s="155"/>
    </row>
    <row r="320" spans="3:7" s="961" customFormat="1" ht="15.75">
      <c r="C320" s="82"/>
      <c r="G320" s="155"/>
    </row>
    <row r="321" spans="3:7" s="961" customFormat="1" ht="15.75">
      <c r="C321" s="82"/>
      <c r="G321" s="155"/>
    </row>
    <row r="322" spans="3:7" s="961" customFormat="1" ht="15.75">
      <c r="C322" s="82"/>
      <c r="G322" s="155"/>
    </row>
    <row r="323" spans="3:7" s="961" customFormat="1" ht="15.75">
      <c r="C323" s="82"/>
      <c r="G323" s="155"/>
    </row>
    <row r="324" spans="3:7" s="961" customFormat="1" ht="15.75">
      <c r="C324" s="82"/>
      <c r="G324" s="155"/>
    </row>
    <row r="325" spans="3:7" s="961" customFormat="1" ht="15.75">
      <c r="C325" s="82"/>
      <c r="G325" s="155"/>
    </row>
    <row r="326" spans="3:7" s="961" customFormat="1" ht="15.75">
      <c r="C326" s="82"/>
      <c r="G326" s="155"/>
    </row>
    <row r="327" spans="3:7" s="961" customFormat="1" ht="15.75">
      <c r="C327" s="82"/>
      <c r="G327" s="155"/>
    </row>
    <row r="328" spans="3:7" s="961" customFormat="1" ht="15.75">
      <c r="C328" s="82"/>
      <c r="G328" s="155"/>
    </row>
    <row r="329" spans="3:7" s="961" customFormat="1" ht="15.75">
      <c r="C329" s="82"/>
      <c r="G329" s="155"/>
    </row>
    <row r="330" spans="3:7" s="961" customFormat="1" ht="15.75">
      <c r="C330" s="82"/>
      <c r="G330" s="155"/>
    </row>
    <row r="331" spans="3:7" s="961" customFormat="1" ht="15.75">
      <c r="C331" s="82"/>
      <c r="G331" s="155"/>
    </row>
    <row r="332" spans="3:7" s="961" customFormat="1" ht="15.75">
      <c r="C332" s="82"/>
      <c r="G332" s="155"/>
    </row>
    <row r="333" spans="3:7" s="961" customFormat="1" ht="15.75">
      <c r="C333" s="82"/>
      <c r="G333" s="155"/>
    </row>
    <row r="334" spans="3:7" s="961" customFormat="1" ht="15.75">
      <c r="C334" s="82"/>
      <c r="G334" s="155"/>
    </row>
    <row r="335" spans="3:7" s="961" customFormat="1" ht="15.75">
      <c r="C335" s="82"/>
      <c r="G335" s="155"/>
    </row>
    <row r="336" spans="3:7" s="961" customFormat="1" ht="15.75">
      <c r="C336" s="82"/>
      <c r="G336" s="155"/>
    </row>
    <row r="337" spans="3:7" s="961" customFormat="1" ht="15.75">
      <c r="C337" s="82"/>
      <c r="G337" s="155"/>
    </row>
    <row r="338" spans="3:7" s="961" customFormat="1" ht="15.75">
      <c r="C338" s="82"/>
      <c r="G338" s="155"/>
    </row>
    <row r="339" spans="3:7" s="961" customFormat="1" ht="15.75">
      <c r="C339" s="82"/>
      <c r="G339" s="155"/>
    </row>
    <row r="340" spans="3:7" s="961" customFormat="1" ht="15.75">
      <c r="C340" s="82"/>
      <c r="G340" s="155"/>
    </row>
    <row r="341" spans="3:7" s="961" customFormat="1" ht="15.75">
      <c r="C341" s="82"/>
      <c r="G341" s="155"/>
    </row>
    <row r="342" spans="3:7" s="961" customFormat="1" ht="15.75">
      <c r="C342" s="82"/>
      <c r="G342" s="155"/>
    </row>
    <row r="343" spans="3:7" s="961" customFormat="1" ht="15.75">
      <c r="C343" s="82"/>
      <c r="G343" s="155"/>
    </row>
    <row r="344" spans="3:7" s="961" customFormat="1" ht="15.75">
      <c r="C344" s="82"/>
      <c r="G344" s="155"/>
    </row>
    <row r="345" spans="3:7" s="961" customFormat="1" ht="15.75">
      <c r="C345" s="82"/>
      <c r="G345" s="155"/>
    </row>
    <row r="346" spans="3:7" s="961" customFormat="1" ht="15.75">
      <c r="C346" s="82"/>
      <c r="G346" s="155"/>
    </row>
    <row r="347" spans="3:7" s="961" customFormat="1" ht="15.75">
      <c r="C347" s="82"/>
      <c r="G347" s="155"/>
    </row>
    <row r="348" spans="3:7" s="961" customFormat="1" ht="15.75">
      <c r="C348" s="82"/>
      <c r="G348" s="155"/>
    </row>
    <row r="349" spans="3:7" s="961" customFormat="1" ht="15.75">
      <c r="C349" s="82"/>
      <c r="G349" s="155"/>
    </row>
    <row r="350" spans="3:7" s="961" customFormat="1" ht="15.75">
      <c r="C350" s="82"/>
      <c r="G350" s="155"/>
    </row>
    <row r="351" spans="3:7" s="961" customFormat="1" ht="15.75">
      <c r="C351" s="82"/>
      <c r="G351" s="155"/>
    </row>
    <row r="352" spans="3:7" s="961" customFormat="1" ht="15.75">
      <c r="C352" s="82"/>
      <c r="G352" s="155"/>
    </row>
    <row r="353" spans="3:7" s="961" customFormat="1" ht="15.75">
      <c r="C353" s="82"/>
      <c r="G353" s="155"/>
    </row>
    <row r="354" spans="3:7" s="961" customFormat="1" ht="15.75">
      <c r="C354" s="82"/>
      <c r="G354" s="155"/>
    </row>
    <row r="355" spans="3:7" s="961" customFormat="1" ht="15.75">
      <c r="C355" s="82"/>
      <c r="G355" s="155"/>
    </row>
    <row r="356" spans="3:7" s="961" customFormat="1" ht="15.75">
      <c r="C356" s="82"/>
      <c r="G356" s="155"/>
    </row>
    <row r="357" spans="3:7" s="961" customFormat="1" ht="15.75">
      <c r="C357" s="82"/>
      <c r="G357" s="155"/>
    </row>
    <row r="358" spans="3:7" s="961" customFormat="1" ht="15.75">
      <c r="C358" s="82"/>
      <c r="G358" s="155"/>
    </row>
    <row r="359" spans="3:7" s="961" customFormat="1" ht="15.75">
      <c r="C359" s="82"/>
      <c r="G359" s="155"/>
    </row>
    <row r="360" spans="3:7" s="961" customFormat="1" ht="15.75">
      <c r="C360" s="82"/>
      <c r="G360" s="155"/>
    </row>
    <row r="361" spans="3:7" s="961" customFormat="1" ht="15.75">
      <c r="C361" s="82"/>
      <c r="G361" s="155"/>
    </row>
    <row r="362" spans="3:7" s="961" customFormat="1" ht="15.75">
      <c r="C362" s="82"/>
      <c r="G362" s="155"/>
    </row>
    <row r="363" spans="3:7" s="961" customFormat="1" ht="15.75">
      <c r="C363" s="82"/>
      <c r="G363" s="155"/>
    </row>
    <row r="364" spans="3:7" s="961" customFormat="1" ht="15.75">
      <c r="C364" s="82"/>
      <c r="G364" s="155"/>
    </row>
    <row r="365" spans="3:7" s="961" customFormat="1" ht="15.75">
      <c r="C365" s="82"/>
      <c r="G365" s="155"/>
    </row>
    <row r="366" spans="3:7" s="961" customFormat="1" ht="15.75">
      <c r="C366" s="82"/>
      <c r="G366" s="155"/>
    </row>
    <row r="367" spans="3:7" s="961" customFormat="1" ht="15.75">
      <c r="C367" s="82"/>
      <c r="G367" s="155"/>
    </row>
    <row r="368" spans="3:7" s="961" customFormat="1" ht="15.75">
      <c r="C368" s="82"/>
      <c r="G368" s="155"/>
    </row>
    <row r="369" spans="3:7" s="961" customFormat="1" ht="15.75">
      <c r="C369" s="82"/>
      <c r="G369" s="155"/>
    </row>
    <row r="370" spans="3:7" s="961" customFormat="1" ht="15.75">
      <c r="C370" s="82"/>
      <c r="G370" s="155"/>
    </row>
    <row r="371" spans="3:7" s="961" customFormat="1" ht="15.75">
      <c r="C371" s="82"/>
      <c r="G371" s="155"/>
    </row>
    <row r="372" spans="3:7" s="961" customFormat="1" ht="15.75">
      <c r="C372" s="82"/>
      <c r="G372" s="155"/>
    </row>
    <row r="373" spans="3:7" s="961" customFormat="1" ht="15.75">
      <c r="C373" s="82"/>
      <c r="G373" s="155"/>
    </row>
    <row r="374" spans="3:7" s="961" customFormat="1" ht="15.75">
      <c r="C374" s="82"/>
      <c r="G374" s="155"/>
    </row>
    <row r="375" spans="3:7" s="961" customFormat="1" ht="15.75">
      <c r="C375" s="82"/>
      <c r="G375" s="155"/>
    </row>
    <row r="376" spans="3:7" s="961" customFormat="1" ht="15.75">
      <c r="C376" s="82"/>
      <c r="G376" s="155"/>
    </row>
    <row r="377" spans="3:7" s="961" customFormat="1" ht="15.75">
      <c r="C377" s="82"/>
      <c r="G377" s="155"/>
    </row>
    <row r="378" spans="3:7" s="961" customFormat="1" ht="15.75">
      <c r="C378" s="82"/>
      <c r="G378" s="155"/>
    </row>
    <row r="379" spans="3:7" s="961" customFormat="1" ht="15.75">
      <c r="C379" s="82"/>
      <c r="G379" s="155"/>
    </row>
    <row r="380" spans="3:7" s="961" customFormat="1" ht="15.75">
      <c r="C380" s="82"/>
      <c r="G380" s="155"/>
    </row>
    <row r="381" spans="3:7" s="961" customFormat="1" ht="15.75">
      <c r="C381" s="82"/>
      <c r="G381" s="155"/>
    </row>
    <row r="382" spans="3:7" s="961" customFormat="1" ht="15.75">
      <c r="C382" s="82"/>
      <c r="G382" s="155"/>
    </row>
    <row r="383" spans="3:7" s="961" customFormat="1" ht="15.75">
      <c r="C383" s="82"/>
      <c r="G383" s="155"/>
    </row>
    <row r="384" spans="3:7" s="961" customFormat="1" ht="15.75">
      <c r="C384" s="82"/>
      <c r="G384" s="155"/>
    </row>
    <row r="385" spans="3:7" s="961" customFormat="1" ht="15.75">
      <c r="C385" s="82"/>
      <c r="G385" s="155"/>
    </row>
    <row r="386" spans="3:7" s="961" customFormat="1" ht="15.75">
      <c r="C386" s="82"/>
      <c r="G386" s="155"/>
    </row>
    <row r="387" spans="3:7" s="961" customFormat="1" ht="15.75">
      <c r="C387" s="82"/>
      <c r="G387" s="155"/>
    </row>
    <row r="388" spans="3:7" s="961" customFormat="1" ht="15.75">
      <c r="C388" s="82"/>
      <c r="G388" s="155"/>
    </row>
    <row r="389" spans="3:7" s="961" customFormat="1" ht="15.75">
      <c r="C389" s="82"/>
      <c r="G389" s="155"/>
    </row>
    <row r="390" spans="3:7" s="961" customFormat="1" ht="15.75">
      <c r="C390" s="82"/>
      <c r="G390" s="155"/>
    </row>
    <row r="391" spans="3:7" s="961" customFormat="1" ht="15.75">
      <c r="C391" s="82"/>
      <c r="G391" s="155"/>
    </row>
    <row r="392" spans="3:7" s="961" customFormat="1" ht="15.75">
      <c r="C392" s="82"/>
      <c r="G392" s="155"/>
    </row>
    <row r="393" spans="3:7" s="961" customFormat="1" ht="15.75">
      <c r="C393" s="82"/>
      <c r="G393" s="155"/>
    </row>
    <row r="394" spans="3:7" s="961" customFormat="1" ht="15.75">
      <c r="C394" s="82"/>
      <c r="G394" s="155"/>
    </row>
    <row r="395" spans="3:7" s="961" customFormat="1" ht="15.75">
      <c r="C395" s="82"/>
      <c r="G395" s="155"/>
    </row>
    <row r="396" spans="3:7" s="961" customFormat="1" ht="15.75">
      <c r="C396" s="82"/>
      <c r="G396" s="155"/>
    </row>
    <row r="397" spans="3:7" s="961" customFormat="1" ht="15.75">
      <c r="C397" s="82"/>
      <c r="G397" s="155"/>
    </row>
    <row r="398" spans="3:7" s="961" customFormat="1" ht="15.75">
      <c r="C398" s="82"/>
      <c r="G398" s="155"/>
    </row>
    <row r="399" spans="3:7" s="961" customFormat="1" ht="15.75">
      <c r="C399" s="82"/>
      <c r="G399" s="155"/>
    </row>
    <row r="400" spans="3:7" s="961" customFormat="1" ht="15.75">
      <c r="C400" s="82"/>
      <c r="G400" s="155"/>
    </row>
    <row r="401" spans="3:7" s="961" customFormat="1" ht="15.75">
      <c r="C401" s="82"/>
      <c r="G401" s="155"/>
    </row>
    <row r="402" spans="3:7" s="961" customFormat="1" ht="15.75">
      <c r="C402" s="82"/>
      <c r="G402" s="155"/>
    </row>
    <row r="403" spans="3:7" s="961" customFormat="1" ht="15.75">
      <c r="C403" s="82"/>
      <c r="G403" s="155"/>
    </row>
    <row r="404" spans="3:7" s="961" customFormat="1" ht="15.75">
      <c r="C404" s="82"/>
      <c r="G404" s="155"/>
    </row>
    <row r="405" spans="3:7" s="961" customFormat="1" ht="15.75">
      <c r="C405" s="82"/>
      <c r="G405" s="155"/>
    </row>
    <row r="406" spans="3:7" s="961" customFormat="1" ht="15.75">
      <c r="C406" s="82"/>
      <c r="G406" s="155"/>
    </row>
    <row r="407" spans="3:7" s="961" customFormat="1" ht="15.75">
      <c r="C407" s="82"/>
      <c r="G407" s="155"/>
    </row>
    <row r="408" spans="3:7" s="961" customFormat="1" ht="15.75">
      <c r="C408" s="82"/>
      <c r="G408" s="155"/>
    </row>
    <row r="409" spans="3:7" s="961" customFormat="1" ht="15.75">
      <c r="C409" s="82"/>
      <c r="G409" s="155"/>
    </row>
    <row r="410" spans="3:7" s="961" customFormat="1" ht="15.75">
      <c r="C410" s="82"/>
      <c r="G410" s="155"/>
    </row>
    <row r="411" spans="3:7" s="961" customFormat="1" ht="15.75">
      <c r="C411" s="82"/>
      <c r="G411" s="155"/>
    </row>
    <row r="412" spans="3:7" s="961" customFormat="1" ht="15.75">
      <c r="C412" s="82"/>
      <c r="G412" s="155"/>
    </row>
    <row r="413" spans="3:7" s="961" customFormat="1" ht="15.75">
      <c r="C413" s="82"/>
      <c r="G413" s="155"/>
    </row>
    <row r="414" spans="3:7" s="961" customFormat="1" ht="15.75">
      <c r="C414" s="82"/>
      <c r="G414" s="155"/>
    </row>
    <row r="415" spans="3:7" s="961" customFormat="1" ht="15.75">
      <c r="C415" s="82"/>
      <c r="G415" s="155"/>
    </row>
    <row r="416" spans="3:7" s="961" customFormat="1" ht="15.75">
      <c r="C416" s="82"/>
      <c r="G416" s="155"/>
    </row>
    <row r="417" spans="3:7" s="961" customFormat="1" ht="15.75">
      <c r="C417" s="82"/>
      <c r="G417" s="155"/>
    </row>
    <row r="418" spans="3:7" s="961" customFormat="1" ht="15.75">
      <c r="C418" s="82"/>
      <c r="G418" s="155"/>
    </row>
    <row r="419" spans="3:7" s="961" customFormat="1" ht="15.75">
      <c r="C419" s="82"/>
      <c r="G419" s="155"/>
    </row>
    <row r="420" spans="3:7" s="961" customFormat="1" ht="15.75">
      <c r="C420" s="82"/>
      <c r="G420" s="155"/>
    </row>
    <row r="421" spans="3:7" s="961" customFormat="1" ht="15.75">
      <c r="C421" s="82"/>
      <c r="G421" s="155"/>
    </row>
    <row r="422" spans="3:7" s="961" customFormat="1" ht="15.75">
      <c r="C422" s="82"/>
      <c r="G422" s="155"/>
    </row>
    <row r="423" spans="3:7" s="961" customFormat="1" ht="15.75">
      <c r="C423" s="82"/>
      <c r="G423" s="155"/>
    </row>
    <row r="424" spans="3:7" s="961" customFormat="1" ht="15.75">
      <c r="C424" s="82"/>
      <c r="G424" s="155"/>
    </row>
    <row r="425" spans="3:7" s="961" customFormat="1" ht="15.75">
      <c r="C425" s="82"/>
      <c r="G425" s="155"/>
    </row>
    <row r="426" spans="3:7" s="961" customFormat="1" ht="15.75">
      <c r="C426" s="82"/>
      <c r="G426" s="155"/>
    </row>
    <row r="427" spans="3:7" s="961" customFormat="1" ht="15.75">
      <c r="C427" s="82"/>
      <c r="G427" s="155"/>
    </row>
    <row r="428" spans="3:7" s="961" customFormat="1" ht="15.75">
      <c r="C428" s="82"/>
      <c r="G428" s="155"/>
    </row>
    <row r="429" spans="3:7" s="961" customFormat="1" ht="15.75">
      <c r="C429" s="82"/>
      <c r="G429" s="155"/>
    </row>
    <row r="430" spans="3:7" s="961" customFormat="1" ht="15.75">
      <c r="C430" s="82"/>
      <c r="G430" s="155"/>
    </row>
    <row r="431" spans="3:7" s="961" customFormat="1" ht="15.75">
      <c r="C431" s="82"/>
      <c r="G431" s="155"/>
    </row>
    <row r="432" spans="3:7" s="961" customFormat="1" ht="15.75">
      <c r="C432" s="82"/>
      <c r="G432" s="155"/>
    </row>
    <row r="433" spans="3:7" s="961" customFormat="1" ht="15.75">
      <c r="C433" s="82"/>
      <c r="G433" s="155"/>
    </row>
    <row r="434" spans="3:7" s="961" customFormat="1" ht="15.75">
      <c r="C434" s="82"/>
      <c r="G434" s="155"/>
    </row>
    <row r="435" spans="3:7" s="961" customFormat="1" ht="15.75">
      <c r="C435" s="82"/>
      <c r="G435" s="155"/>
    </row>
    <row r="436" spans="3:7" s="961" customFormat="1" ht="15.75">
      <c r="C436" s="82"/>
      <c r="G436" s="155"/>
    </row>
    <row r="437" spans="3:7" s="961" customFormat="1" ht="15.75">
      <c r="C437" s="82"/>
      <c r="G437" s="155"/>
    </row>
    <row r="438" spans="3:7" s="961" customFormat="1" ht="15.75">
      <c r="C438" s="82"/>
      <c r="G438" s="155"/>
    </row>
    <row r="439" spans="3:7" s="961" customFormat="1" ht="15.75">
      <c r="C439" s="82"/>
      <c r="G439" s="155"/>
    </row>
    <row r="440" spans="3:7" s="961" customFormat="1" ht="15.75">
      <c r="C440" s="82"/>
      <c r="G440" s="155"/>
    </row>
    <row r="441" spans="3:7" s="961" customFormat="1" ht="15.75">
      <c r="C441" s="82"/>
      <c r="G441" s="155"/>
    </row>
    <row r="442" spans="3:7" s="961" customFormat="1" ht="15.75">
      <c r="C442" s="82"/>
      <c r="G442" s="155"/>
    </row>
    <row r="443" spans="3:7" s="961" customFormat="1" ht="15.75">
      <c r="C443" s="82"/>
      <c r="G443" s="155"/>
    </row>
    <row r="444" spans="3:7" s="961" customFormat="1" ht="15.75">
      <c r="C444" s="82"/>
      <c r="G444" s="155"/>
    </row>
    <row r="445" spans="3:7" s="961" customFormat="1" ht="15.75">
      <c r="C445" s="82"/>
      <c r="G445" s="155"/>
    </row>
    <row r="446" spans="3:7" s="961" customFormat="1" ht="15.75">
      <c r="C446" s="82"/>
      <c r="G446" s="155"/>
    </row>
    <row r="447" spans="3:7" s="961" customFormat="1" ht="15.75">
      <c r="C447" s="82"/>
      <c r="G447" s="155"/>
    </row>
    <row r="448" spans="3:7" s="961" customFormat="1" ht="15.75">
      <c r="C448" s="82"/>
      <c r="G448" s="155"/>
    </row>
    <row r="449" spans="3:7" s="961" customFormat="1" ht="15.75">
      <c r="C449" s="82"/>
      <c r="G449" s="155"/>
    </row>
    <row r="450" spans="3:7" s="961" customFormat="1" ht="15.75">
      <c r="C450" s="82"/>
      <c r="G450" s="155"/>
    </row>
    <row r="451" spans="3:7" s="961" customFormat="1" ht="15.75">
      <c r="C451" s="82"/>
      <c r="G451" s="155"/>
    </row>
    <row r="452" spans="3:7" s="961" customFormat="1" ht="15.75">
      <c r="C452" s="82"/>
      <c r="G452" s="155"/>
    </row>
    <row r="453" spans="3:7" s="961" customFormat="1" ht="15.75">
      <c r="C453" s="82"/>
      <c r="G453" s="155"/>
    </row>
    <row r="454" spans="3:7" s="961" customFormat="1" ht="15.75">
      <c r="C454" s="82"/>
      <c r="G454" s="155"/>
    </row>
    <row r="455" spans="3:7" s="961" customFormat="1" ht="15.75">
      <c r="C455" s="82"/>
      <c r="G455" s="155"/>
    </row>
    <row r="456" spans="3:7" s="961" customFormat="1" ht="15.75">
      <c r="C456" s="82"/>
      <c r="G456" s="155"/>
    </row>
    <row r="457" spans="3:7" s="961" customFormat="1" ht="15.75">
      <c r="C457" s="82"/>
      <c r="G457" s="155"/>
    </row>
    <row r="458" spans="3:7" s="961" customFormat="1" ht="15.75">
      <c r="C458" s="82"/>
      <c r="G458" s="155"/>
    </row>
    <row r="459" spans="3:7" s="961" customFormat="1" ht="15.75">
      <c r="C459" s="82"/>
      <c r="G459" s="155"/>
    </row>
    <row r="460" spans="3:7" s="961" customFormat="1" ht="15.75">
      <c r="C460" s="82"/>
      <c r="G460" s="155"/>
    </row>
    <row r="461" spans="3:7" s="961" customFormat="1" ht="15.75">
      <c r="C461" s="82"/>
      <c r="G461" s="155"/>
    </row>
    <row r="462" spans="3:7" s="961" customFormat="1" ht="15.75">
      <c r="C462" s="82"/>
      <c r="G462" s="155"/>
    </row>
    <row r="463" spans="3:7" s="961" customFormat="1" ht="15.75">
      <c r="C463" s="82"/>
      <c r="G463" s="155"/>
    </row>
    <row r="464" spans="3:7" s="961" customFormat="1" ht="15.75">
      <c r="C464" s="82"/>
      <c r="G464" s="155"/>
    </row>
    <row r="465" spans="3:7" s="961" customFormat="1" ht="15.75">
      <c r="C465" s="82"/>
      <c r="G465" s="155"/>
    </row>
    <row r="466" spans="3:7" s="961" customFormat="1" ht="15.75">
      <c r="C466" s="82"/>
      <c r="G466" s="155"/>
    </row>
    <row r="467" spans="3:7" s="961" customFormat="1" ht="15.75">
      <c r="C467" s="82"/>
      <c r="G467" s="155"/>
    </row>
    <row r="468" spans="3:7" s="961" customFormat="1" ht="15.75">
      <c r="C468" s="82"/>
      <c r="G468" s="155"/>
    </row>
    <row r="469" spans="3:7" s="961" customFormat="1" ht="15.75">
      <c r="C469" s="82"/>
      <c r="G469" s="155"/>
    </row>
    <row r="470" spans="3:7" s="961" customFormat="1" ht="15.75">
      <c r="C470" s="82"/>
      <c r="G470" s="155"/>
    </row>
    <row r="471" spans="3:7" s="961" customFormat="1" ht="15.75">
      <c r="C471" s="82"/>
      <c r="G471" s="155"/>
    </row>
    <row r="472" spans="3:7" s="961" customFormat="1" ht="15.75">
      <c r="C472" s="82"/>
      <c r="G472" s="155"/>
    </row>
    <row r="473" spans="3:7" s="961" customFormat="1" ht="15.75">
      <c r="C473" s="82"/>
      <c r="G473" s="155"/>
    </row>
    <row r="474" spans="3:7" s="961" customFormat="1" ht="15.75">
      <c r="C474" s="82"/>
      <c r="G474" s="155"/>
    </row>
    <row r="475" spans="3:7" s="961" customFormat="1" ht="15.75">
      <c r="C475" s="82"/>
      <c r="G475" s="155"/>
    </row>
    <row r="476" spans="3:7" s="961" customFormat="1" ht="15.75">
      <c r="C476" s="82"/>
      <c r="G476" s="155"/>
    </row>
    <row r="477" spans="3:7" s="961" customFormat="1" ht="15.75">
      <c r="C477" s="82"/>
      <c r="G477" s="155"/>
    </row>
    <row r="478" spans="3:7" s="961" customFormat="1" ht="15.75">
      <c r="C478" s="82"/>
      <c r="G478" s="155"/>
    </row>
    <row r="479" spans="3:7" s="961" customFormat="1" ht="15.75">
      <c r="C479" s="82"/>
      <c r="G479" s="155"/>
    </row>
    <row r="480" spans="3:7" s="961" customFormat="1" ht="15.75">
      <c r="C480" s="82"/>
      <c r="G480" s="155"/>
    </row>
    <row r="481" spans="3:7" s="961" customFormat="1" ht="15.75">
      <c r="C481" s="82"/>
      <c r="G481" s="155"/>
    </row>
    <row r="482" spans="3:7" s="961" customFormat="1" ht="15.75">
      <c r="C482" s="82"/>
      <c r="G482" s="155"/>
    </row>
    <row r="483" spans="3:7" s="961" customFormat="1" ht="15.75">
      <c r="C483" s="82"/>
      <c r="G483" s="155"/>
    </row>
    <row r="484" spans="3:7" s="961" customFormat="1" ht="15.75">
      <c r="C484" s="82"/>
      <c r="G484" s="155"/>
    </row>
    <row r="485" spans="3:7" s="961" customFormat="1" ht="15.75">
      <c r="C485" s="82"/>
      <c r="G485" s="155"/>
    </row>
    <row r="486" spans="3:7" s="961" customFormat="1" ht="15.75">
      <c r="C486" s="82"/>
      <c r="G486" s="155"/>
    </row>
    <row r="487" spans="3:7" s="961" customFormat="1" ht="15.75">
      <c r="C487" s="82"/>
      <c r="G487" s="155"/>
    </row>
    <row r="488" spans="3:7" s="961" customFormat="1" ht="15.75">
      <c r="C488" s="82"/>
      <c r="G488" s="155"/>
    </row>
    <row r="489" spans="3:7" s="961" customFormat="1" ht="15.75">
      <c r="C489" s="82"/>
      <c r="G489" s="155"/>
    </row>
    <row r="490" spans="3:7" s="961" customFormat="1" ht="15.75">
      <c r="C490" s="82"/>
      <c r="G490" s="155"/>
    </row>
    <row r="491" spans="3:7" s="961" customFormat="1" ht="15.75">
      <c r="C491" s="82"/>
      <c r="G491" s="155"/>
    </row>
    <row r="492" spans="3:7" s="961" customFormat="1" ht="15.75">
      <c r="C492" s="82"/>
      <c r="G492" s="155"/>
    </row>
    <row r="493" spans="3:7" s="961" customFormat="1" ht="15.75">
      <c r="C493" s="82"/>
      <c r="G493" s="155"/>
    </row>
    <row r="494" spans="3:7" s="961" customFormat="1" ht="15.75">
      <c r="C494" s="82"/>
      <c r="G494" s="155"/>
    </row>
    <row r="495" spans="3:7" s="961" customFormat="1" ht="15.75">
      <c r="C495" s="82"/>
      <c r="G495" s="155"/>
    </row>
    <row r="496" spans="3:7" s="961" customFormat="1" ht="15.75">
      <c r="C496" s="82"/>
      <c r="G496" s="155"/>
    </row>
    <row r="497" spans="3:7" s="961" customFormat="1" ht="15.75">
      <c r="C497" s="82"/>
      <c r="G497" s="155"/>
    </row>
    <row r="498" spans="3:7" s="961" customFormat="1" ht="15.75">
      <c r="C498" s="82"/>
      <c r="G498" s="155"/>
    </row>
    <row r="499" spans="3:7" s="961" customFormat="1" ht="15.75">
      <c r="C499" s="82"/>
      <c r="G499" s="155"/>
    </row>
    <row r="500" spans="3:7" s="961" customFormat="1" ht="15.75">
      <c r="C500" s="82"/>
      <c r="G500" s="155"/>
    </row>
    <row r="501" spans="3:7" s="961" customFormat="1" ht="15.75">
      <c r="C501" s="82"/>
      <c r="G501" s="155"/>
    </row>
    <row r="502" spans="3:7" s="961" customFormat="1" ht="15.75">
      <c r="C502" s="82"/>
      <c r="G502" s="155"/>
    </row>
    <row r="503" spans="3:7" s="961" customFormat="1" ht="15.75">
      <c r="C503" s="82"/>
      <c r="G503" s="155"/>
    </row>
    <row r="504" spans="3:7" s="961" customFormat="1" ht="15.75">
      <c r="C504" s="82"/>
      <c r="G504" s="155"/>
    </row>
    <row r="505" spans="3:7" s="961" customFormat="1" ht="15.75">
      <c r="C505" s="82"/>
      <c r="G505" s="155"/>
    </row>
    <row r="506" spans="3:7" s="961" customFormat="1" ht="15.75">
      <c r="C506" s="82"/>
      <c r="G506" s="155"/>
    </row>
    <row r="507" spans="3:7" s="961" customFormat="1" ht="15.75">
      <c r="C507" s="82"/>
      <c r="G507" s="155"/>
    </row>
    <row r="508" spans="3:7" s="961" customFormat="1" ht="15.75">
      <c r="C508" s="82"/>
      <c r="G508" s="155"/>
    </row>
    <row r="509" spans="3:7" s="961" customFormat="1" ht="15.75">
      <c r="C509" s="82"/>
      <c r="G509" s="155"/>
    </row>
    <row r="510" spans="3:7" s="961" customFormat="1" ht="15.75">
      <c r="C510" s="82"/>
      <c r="G510" s="155"/>
    </row>
    <row r="511" spans="3:7" s="961" customFormat="1" ht="15.75">
      <c r="C511" s="82"/>
      <c r="G511" s="155"/>
    </row>
    <row r="512" spans="3:7" s="961" customFormat="1" ht="15.75">
      <c r="C512" s="82"/>
      <c r="G512" s="155"/>
    </row>
    <row r="513" spans="3:7" s="961" customFormat="1" ht="15.75">
      <c r="C513" s="82"/>
      <c r="G513" s="155"/>
    </row>
    <row r="514" spans="3:7" s="961" customFormat="1" ht="15.75">
      <c r="C514" s="82"/>
      <c r="G514" s="155"/>
    </row>
    <row r="515" spans="3:7" s="961" customFormat="1" ht="15.75">
      <c r="C515" s="82"/>
      <c r="G515" s="155"/>
    </row>
    <row r="516" spans="3:7" s="961" customFormat="1" ht="15.75">
      <c r="C516" s="82"/>
      <c r="G516" s="155"/>
    </row>
    <row r="517" spans="3:7" s="961" customFormat="1" ht="15.75">
      <c r="C517" s="82"/>
      <c r="G517" s="155"/>
    </row>
    <row r="518" spans="3:7" s="961" customFormat="1" ht="15.75">
      <c r="C518" s="82"/>
      <c r="G518" s="155"/>
    </row>
    <row r="519" spans="3:7" s="961" customFormat="1" ht="15.75">
      <c r="C519" s="82"/>
      <c r="G519" s="155"/>
    </row>
    <row r="520" spans="3:7" s="961" customFormat="1" ht="15.75">
      <c r="C520" s="82"/>
      <c r="G520" s="155"/>
    </row>
    <row r="521" spans="3:7" s="961" customFormat="1" ht="15.75">
      <c r="C521" s="82"/>
      <c r="G521" s="155"/>
    </row>
    <row r="522" spans="3:7" s="961" customFormat="1" ht="15.75">
      <c r="C522" s="82"/>
      <c r="G522" s="155"/>
    </row>
    <row r="523" spans="3:7" s="961" customFormat="1" ht="15.75">
      <c r="C523" s="82"/>
      <c r="G523" s="155"/>
    </row>
    <row r="524" spans="3:7" s="961" customFormat="1" ht="15.75">
      <c r="C524" s="82"/>
      <c r="G524" s="155"/>
    </row>
    <row r="525" spans="3:7" s="961" customFormat="1" ht="15.75">
      <c r="C525" s="82"/>
      <c r="G525" s="155"/>
    </row>
    <row r="526" spans="3:7" s="961" customFormat="1" ht="15.75">
      <c r="C526" s="82"/>
      <c r="G526" s="155"/>
    </row>
    <row r="527" spans="3:7" s="961" customFormat="1" ht="15.75">
      <c r="C527" s="82"/>
      <c r="G527" s="155"/>
    </row>
    <row r="528" spans="3:7" s="961" customFormat="1" ht="15.75">
      <c r="C528" s="82"/>
      <c r="G528" s="155"/>
    </row>
    <row r="529" spans="3:7" s="961" customFormat="1" ht="15.75">
      <c r="C529" s="82"/>
      <c r="G529" s="155"/>
    </row>
    <row r="530" spans="3:7" s="961" customFormat="1" ht="15.75">
      <c r="C530" s="82"/>
      <c r="G530" s="155"/>
    </row>
    <row r="531" spans="3:7" s="961" customFormat="1" ht="15.75">
      <c r="C531" s="82"/>
      <c r="G531" s="155"/>
    </row>
    <row r="532" spans="3:7" s="961" customFormat="1" ht="15.75">
      <c r="C532" s="82"/>
      <c r="G532" s="155"/>
    </row>
    <row r="533" spans="3:7" s="961" customFormat="1" ht="15.75">
      <c r="C533" s="82"/>
      <c r="G533" s="155"/>
    </row>
    <row r="534" spans="3:7" s="961" customFormat="1" ht="15.75">
      <c r="C534" s="82"/>
      <c r="G534" s="155"/>
    </row>
    <row r="535" spans="3:7" s="961" customFormat="1" ht="15.75">
      <c r="C535" s="82"/>
      <c r="G535" s="155"/>
    </row>
    <row r="536" spans="3:7" s="961" customFormat="1" ht="15.75">
      <c r="C536" s="82"/>
      <c r="G536" s="155"/>
    </row>
    <row r="537" spans="3:7" s="961" customFormat="1" ht="15.75">
      <c r="C537" s="82"/>
      <c r="G537" s="155"/>
    </row>
    <row r="538" spans="3:7" s="961" customFormat="1" ht="15.75">
      <c r="C538" s="82"/>
      <c r="G538" s="155"/>
    </row>
    <row r="539" spans="3:7" s="961" customFormat="1" ht="15.75">
      <c r="C539" s="82"/>
      <c r="G539" s="155"/>
    </row>
    <row r="540" spans="3:7" s="961" customFormat="1" ht="15.75">
      <c r="C540" s="82"/>
      <c r="G540" s="155"/>
    </row>
    <row r="541" spans="3:7" s="961" customFormat="1" ht="15.75">
      <c r="C541" s="82"/>
      <c r="G541" s="155"/>
    </row>
    <row r="542" spans="3:7" s="961" customFormat="1" ht="15.75">
      <c r="C542" s="82"/>
      <c r="G542" s="155"/>
    </row>
    <row r="543" spans="3:7" s="961" customFormat="1" ht="15.75">
      <c r="C543" s="82"/>
      <c r="G543" s="155"/>
    </row>
    <row r="544" spans="3:7" s="961" customFormat="1" ht="15.75">
      <c r="C544" s="82"/>
      <c r="G544" s="155"/>
    </row>
    <row r="545" spans="3:7" s="961" customFormat="1" ht="15.75">
      <c r="C545" s="82"/>
      <c r="G545" s="155"/>
    </row>
    <row r="546" spans="3:7" s="961" customFormat="1" ht="15.75">
      <c r="C546" s="82"/>
      <c r="G546" s="155"/>
    </row>
    <row r="547" spans="3:7" s="961" customFormat="1" ht="15.75">
      <c r="C547" s="82"/>
      <c r="G547" s="155"/>
    </row>
    <row r="548" spans="3:7" s="961" customFormat="1" ht="15.75">
      <c r="C548" s="82"/>
      <c r="G548" s="155"/>
    </row>
    <row r="549" spans="3:7" s="961" customFormat="1" ht="15.75">
      <c r="C549" s="82"/>
      <c r="G549" s="155"/>
    </row>
    <row r="550" spans="3:7" s="961" customFormat="1" ht="15.75">
      <c r="C550" s="82"/>
      <c r="G550" s="155"/>
    </row>
    <row r="551" spans="3:7" s="961" customFormat="1" ht="15.75">
      <c r="C551" s="82"/>
      <c r="G551" s="155"/>
    </row>
    <row r="552" spans="3:7" s="961" customFormat="1" ht="15.75">
      <c r="C552" s="82"/>
      <c r="G552" s="155"/>
    </row>
    <row r="553" spans="3:7" s="961" customFormat="1" ht="15.75">
      <c r="C553" s="82"/>
      <c r="G553" s="155"/>
    </row>
    <row r="554" spans="3:7" s="961" customFormat="1" ht="15.75">
      <c r="C554" s="82"/>
      <c r="G554" s="155"/>
    </row>
    <row r="555" spans="3:7" s="961" customFormat="1" ht="15.75">
      <c r="C555" s="82"/>
      <c r="G555" s="155"/>
    </row>
    <row r="556" spans="3:7" s="961" customFormat="1" ht="15.75">
      <c r="C556" s="82"/>
      <c r="G556" s="155"/>
    </row>
    <row r="557" spans="3:7" s="961" customFormat="1" ht="15.75">
      <c r="C557" s="82"/>
      <c r="G557" s="155"/>
    </row>
    <row r="558" spans="3:7" s="961" customFormat="1" ht="15.75">
      <c r="C558" s="82"/>
      <c r="G558" s="155"/>
    </row>
    <row r="559" spans="3:7" s="961" customFormat="1" ht="15.75">
      <c r="C559" s="82"/>
      <c r="G559" s="155"/>
    </row>
    <row r="560" spans="3:7" s="961" customFormat="1" ht="15.75">
      <c r="C560" s="82"/>
      <c r="G560" s="155"/>
    </row>
    <row r="561" spans="3:7" s="961" customFormat="1" ht="15.75">
      <c r="C561" s="82"/>
      <c r="G561" s="155"/>
    </row>
    <row r="562" spans="3:7" s="961" customFormat="1" ht="15.75">
      <c r="C562" s="82"/>
      <c r="G562" s="155"/>
    </row>
    <row r="563" spans="3:7" s="961" customFormat="1" ht="15.75">
      <c r="C563" s="82"/>
      <c r="G563" s="155"/>
    </row>
    <row r="564" spans="3:7" s="961" customFormat="1" ht="15.75">
      <c r="C564" s="82"/>
      <c r="G564" s="155"/>
    </row>
    <row r="565" spans="3:7" s="961" customFormat="1" ht="15.75">
      <c r="C565" s="82"/>
      <c r="G565" s="155"/>
    </row>
    <row r="566" spans="3:7" s="961" customFormat="1" ht="15.75">
      <c r="C566" s="82"/>
      <c r="G566" s="155"/>
    </row>
    <row r="567" spans="3:7" s="961" customFormat="1" ht="15.75">
      <c r="C567" s="82"/>
      <c r="G567" s="155"/>
    </row>
    <row r="568" spans="3:7" s="961" customFormat="1" ht="15.75">
      <c r="C568" s="82"/>
      <c r="G568" s="155"/>
    </row>
    <row r="569" spans="3:7" s="961" customFormat="1" ht="15.75">
      <c r="C569" s="82"/>
      <c r="G569" s="155"/>
    </row>
    <row r="570" spans="3:7" s="961" customFormat="1" ht="15.75">
      <c r="C570" s="82"/>
      <c r="G570" s="155"/>
    </row>
    <row r="571" spans="3:7" s="961" customFormat="1" ht="15.75">
      <c r="C571" s="82"/>
      <c r="G571" s="155"/>
    </row>
    <row r="572" spans="3:7" s="961" customFormat="1" ht="15.75">
      <c r="C572" s="82"/>
      <c r="G572" s="155"/>
    </row>
    <row r="573" spans="3:7" s="961" customFormat="1" ht="15.75">
      <c r="C573" s="82"/>
      <c r="G573" s="155"/>
    </row>
    <row r="574" spans="3:7" s="961" customFormat="1" ht="15.75">
      <c r="C574" s="82"/>
      <c r="G574" s="155"/>
    </row>
    <row r="575" spans="3:7" s="961" customFormat="1" ht="15.75">
      <c r="C575" s="82"/>
      <c r="G575" s="155"/>
    </row>
    <row r="576" spans="3:7" s="961" customFormat="1" ht="15.75">
      <c r="C576" s="82"/>
      <c r="G576" s="155"/>
    </row>
    <row r="577" spans="3:7" s="961" customFormat="1" ht="15.75">
      <c r="C577" s="82"/>
      <c r="G577" s="155"/>
    </row>
    <row r="578" spans="3:7" s="961" customFormat="1" ht="15.75">
      <c r="C578" s="82"/>
      <c r="G578" s="155"/>
    </row>
    <row r="579" spans="3:7" s="961" customFormat="1" ht="15.75">
      <c r="C579" s="82"/>
      <c r="G579" s="155"/>
    </row>
    <row r="580" spans="3:7" s="961" customFormat="1" ht="15.75">
      <c r="C580" s="82"/>
      <c r="G580" s="155"/>
    </row>
    <row r="581" spans="3:7" s="961" customFormat="1" ht="15.75">
      <c r="C581" s="82"/>
      <c r="G581" s="155"/>
    </row>
    <row r="582" spans="3:7" s="961" customFormat="1" ht="15.75">
      <c r="C582" s="82"/>
      <c r="G582" s="155"/>
    </row>
    <row r="583" spans="3:7" s="961" customFormat="1" ht="15.75">
      <c r="C583" s="82"/>
      <c r="G583" s="155"/>
    </row>
    <row r="584" spans="3:7" s="961" customFormat="1" ht="15.75">
      <c r="C584" s="82"/>
      <c r="G584" s="155"/>
    </row>
    <row r="585" spans="3:7" s="961" customFormat="1" ht="15.75">
      <c r="C585" s="82"/>
      <c r="G585" s="155"/>
    </row>
    <row r="586" spans="3:7" s="961" customFormat="1" ht="15.75">
      <c r="C586" s="82"/>
      <c r="G586" s="155"/>
    </row>
    <row r="587" spans="3:7" s="961" customFormat="1" ht="15.75">
      <c r="C587" s="82"/>
      <c r="G587" s="155"/>
    </row>
    <row r="588" spans="3:7" s="961" customFormat="1" ht="15.75">
      <c r="C588" s="82"/>
      <c r="G588" s="155"/>
    </row>
    <row r="589" spans="3:7" s="961" customFormat="1" ht="15.75">
      <c r="C589" s="82"/>
      <c r="G589" s="155"/>
    </row>
    <row r="590" spans="3:7" s="961" customFormat="1" ht="15.75">
      <c r="C590" s="82"/>
      <c r="G590" s="155"/>
    </row>
    <row r="591" spans="3:7" s="961" customFormat="1" ht="15.75">
      <c r="C591" s="82"/>
      <c r="G591" s="155"/>
    </row>
    <row r="592" spans="3:7" s="961" customFormat="1" ht="15.75">
      <c r="C592" s="82"/>
      <c r="G592" s="155"/>
    </row>
    <row r="593" spans="3:7" s="961" customFormat="1" ht="15.75">
      <c r="C593" s="82"/>
      <c r="G593" s="155"/>
    </row>
    <row r="594" spans="3:7" s="961" customFormat="1" ht="15.75">
      <c r="C594" s="82"/>
      <c r="G594" s="155"/>
    </row>
    <row r="595" spans="3:7" s="961" customFormat="1" ht="15.75">
      <c r="C595" s="82"/>
      <c r="G595" s="155"/>
    </row>
    <row r="596" spans="3:7" s="961" customFormat="1" ht="15.75">
      <c r="C596" s="82"/>
      <c r="G596" s="155"/>
    </row>
    <row r="597" spans="3:7" s="961" customFormat="1" ht="15.75">
      <c r="C597" s="82"/>
      <c r="G597" s="155"/>
    </row>
    <row r="598" spans="3:7" s="961" customFormat="1" ht="15.75">
      <c r="C598" s="82"/>
      <c r="G598" s="155"/>
    </row>
    <row r="599" spans="3:7" s="961" customFormat="1" ht="15.75">
      <c r="C599" s="82"/>
      <c r="G599" s="155"/>
    </row>
    <row r="600" spans="3:7" s="961" customFormat="1" ht="15.75">
      <c r="C600" s="82"/>
      <c r="G600" s="155"/>
    </row>
    <row r="601" spans="3:7" s="961" customFormat="1" ht="15.75">
      <c r="C601" s="82"/>
      <c r="G601" s="155"/>
    </row>
    <row r="602" spans="3:7" s="961" customFormat="1" ht="15.75">
      <c r="C602" s="82"/>
      <c r="G602" s="155"/>
    </row>
    <row r="603" spans="3:7" s="961" customFormat="1" ht="15.75">
      <c r="C603" s="82"/>
      <c r="G603" s="155"/>
    </row>
    <row r="604" spans="3:7" s="961" customFormat="1" ht="15.75">
      <c r="C604" s="82"/>
      <c r="G604" s="155"/>
    </row>
    <row r="605" spans="3:7" s="961" customFormat="1" ht="15.75">
      <c r="C605" s="82"/>
      <c r="G605" s="155"/>
    </row>
    <row r="606" spans="3:7" s="961" customFormat="1" ht="15.75">
      <c r="C606" s="82"/>
      <c r="G606" s="155"/>
    </row>
    <row r="607" spans="3:7" s="961" customFormat="1" ht="15.75">
      <c r="C607" s="82"/>
      <c r="G607" s="155"/>
    </row>
    <row r="608" spans="3:7" s="961" customFormat="1" ht="15.75">
      <c r="C608" s="82"/>
      <c r="G608" s="155"/>
    </row>
    <row r="609" spans="3:7" s="961" customFormat="1" ht="15.75">
      <c r="C609" s="82"/>
      <c r="G609" s="155"/>
    </row>
    <row r="610" spans="3:7" s="961" customFormat="1" ht="15.75">
      <c r="C610" s="82"/>
      <c r="G610" s="155"/>
    </row>
    <row r="611" spans="3:7" s="961" customFormat="1" ht="15.75">
      <c r="C611" s="82"/>
      <c r="G611" s="155"/>
    </row>
    <row r="612" spans="3:7" s="961" customFormat="1" ht="15.75">
      <c r="C612" s="82"/>
      <c r="G612" s="155"/>
    </row>
    <row r="613" spans="3:7" s="961" customFormat="1" ht="15.75">
      <c r="C613" s="82"/>
      <c r="G613" s="155"/>
    </row>
    <row r="614" spans="3:7" s="961" customFormat="1" ht="15.75">
      <c r="C614" s="82"/>
      <c r="G614" s="155"/>
    </row>
    <row r="615" spans="3:7" s="961" customFormat="1" ht="15.75">
      <c r="C615" s="82"/>
      <c r="G615" s="155"/>
    </row>
    <row r="616" spans="3:7" s="961" customFormat="1" ht="15.75">
      <c r="C616" s="82"/>
      <c r="G616" s="155"/>
    </row>
    <row r="617" spans="3:7" s="961" customFormat="1" ht="15.75">
      <c r="C617" s="82"/>
      <c r="G617" s="155"/>
    </row>
    <row r="618" spans="3:7" s="961" customFormat="1" ht="15.75">
      <c r="C618" s="82"/>
      <c r="G618" s="155"/>
    </row>
    <row r="619" spans="3:7" s="961" customFormat="1" ht="15.75">
      <c r="C619" s="82"/>
      <c r="G619" s="155"/>
    </row>
    <row r="620" spans="3:7" s="961" customFormat="1" ht="15.75">
      <c r="C620" s="82"/>
      <c r="G620" s="155"/>
    </row>
    <row r="621" spans="3:7" s="961" customFormat="1" ht="15.75">
      <c r="C621" s="82"/>
      <c r="G621" s="155"/>
    </row>
    <row r="622" spans="3:7" s="961" customFormat="1" ht="15.75">
      <c r="C622" s="82"/>
      <c r="G622" s="155"/>
    </row>
    <row r="623" spans="3:7" s="961" customFormat="1" ht="15.75">
      <c r="C623" s="82"/>
      <c r="G623" s="155"/>
    </row>
    <row r="624" spans="3:7" s="961" customFormat="1" ht="15.75">
      <c r="C624" s="82"/>
      <c r="G624" s="155"/>
    </row>
    <row r="625" spans="3:7" s="961" customFormat="1" ht="15.75">
      <c r="C625" s="82"/>
      <c r="G625" s="155"/>
    </row>
    <row r="626" spans="3:7" s="961" customFormat="1" ht="15.75">
      <c r="C626" s="82"/>
      <c r="G626" s="155"/>
    </row>
    <row r="627" spans="3:7" s="961" customFormat="1" ht="15.75">
      <c r="C627" s="82"/>
      <c r="G627" s="155"/>
    </row>
    <row r="628" spans="3:7" s="961" customFormat="1" ht="15.75">
      <c r="C628" s="82"/>
      <c r="G628" s="155"/>
    </row>
    <row r="629" spans="3:7" s="961" customFormat="1" ht="15.75">
      <c r="C629" s="82"/>
      <c r="G629" s="155"/>
    </row>
    <row r="630" spans="3:7" s="961" customFormat="1" ht="15.75">
      <c r="C630" s="82"/>
      <c r="G630" s="155"/>
    </row>
    <row r="631" spans="3:7" s="961" customFormat="1" ht="15.75">
      <c r="C631" s="82"/>
      <c r="G631" s="155"/>
    </row>
    <row r="632" spans="3:7" s="961" customFormat="1" ht="15.75">
      <c r="C632" s="82"/>
      <c r="G632" s="155"/>
    </row>
    <row r="633" spans="3:7" s="961" customFormat="1" ht="15.75">
      <c r="C633" s="82"/>
      <c r="G633" s="155"/>
    </row>
    <row r="634" spans="3:7" s="961" customFormat="1" ht="15.75">
      <c r="C634" s="82"/>
      <c r="G634" s="155"/>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L681"/>
  <sheetViews>
    <sheetView zoomScale="75" workbookViewId="0">
      <selection activeCell="J13" sqref="J13"/>
    </sheetView>
  </sheetViews>
  <sheetFormatPr defaultColWidth="11.42578125" defaultRowHeight="15"/>
  <cols>
    <col min="1" max="1" width="64.7109375" style="84" customWidth="1"/>
    <col min="2" max="2" width="0.7109375" style="961" hidden="1" customWidth="1"/>
    <col min="3" max="3" width="17.85546875" style="961" customWidth="1"/>
    <col min="4" max="4" width="5.42578125" style="961" customWidth="1"/>
    <col min="5" max="5" width="72.140625" style="961" customWidth="1"/>
    <col min="6" max="6" width="15.85546875" style="961" customWidth="1"/>
    <col min="7" max="7" width="3.7109375" style="88" customWidth="1"/>
    <col min="8" max="256" width="11.42578125" style="961"/>
    <col min="257" max="257" width="64.7109375" style="961" customWidth="1"/>
    <col min="258" max="258" width="0" style="961" hidden="1" customWidth="1"/>
    <col min="259" max="259" width="17.85546875" style="961" customWidth="1"/>
    <col min="260" max="260" width="5.42578125" style="961" customWidth="1"/>
    <col min="261" max="261" width="72.140625" style="961" customWidth="1"/>
    <col min="262" max="262" width="15.85546875" style="961" customWidth="1"/>
    <col min="263" max="263" width="3.7109375" style="961" customWidth="1"/>
    <col min="264" max="512" width="11.42578125" style="961"/>
    <col min="513" max="513" width="64.7109375" style="961" customWidth="1"/>
    <col min="514" max="514" width="0" style="961" hidden="1" customWidth="1"/>
    <col min="515" max="515" width="17.85546875" style="961" customWidth="1"/>
    <col min="516" max="516" width="5.42578125" style="961" customWidth="1"/>
    <col min="517" max="517" width="72.140625" style="961" customWidth="1"/>
    <col min="518" max="518" width="15.85546875" style="961" customWidth="1"/>
    <col min="519" max="519" width="3.7109375" style="961" customWidth="1"/>
    <col min="520" max="768" width="11.42578125" style="961"/>
    <col min="769" max="769" width="64.7109375" style="961" customWidth="1"/>
    <col min="770" max="770" width="0" style="961" hidden="1" customWidth="1"/>
    <col min="771" max="771" width="17.85546875" style="961" customWidth="1"/>
    <col min="772" max="772" width="5.42578125" style="961" customWidth="1"/>
    <col min="773" max="773" width="72.140625" style="961" customWidth="1"/>
    <col min="774" max="774" width="15.85546875" style="961" customWidth="1"/>
    <col min="775" max="775" width="3.7109375" style="961" customWidth="1"/>
    <col min="776" max="1024" width="11.42578125" style="961"/>
    <col min="1025" max="1025" width="64.7109375" style="961" customWidth="1"/>
    <col min="1026" max="1026" width="0" style="961" hidden="1" customWidth="1"/>
    <col min="1027" max="1027" width="17.85546875" style="961" customWidth="1"/>
    <col min="1028" max="1028" width="5.42578125" style="961" customWidth="1"/>
    <col min="1029" max="1029" width="72.140625" style="961" customWidth="1"/>
    <col min="1030" max="1030" width="15.85546875" style="961" customWidth="1"/>
    <col min="1031" max="1031" width="3.7109375" style="961" customWidth="1"/>
    <col min="1032" max="1280" width="11.42578125" style="961"/>
    <col min="1281" max="1281" width="64.7109375" style="961" customWidth="1"/>
    <col min="1282" max="1282" width="0" style="961" hidden="1" customWidth="1"/>
    <col min="1283" max="1283" width="17.85546875" style="961" customWidth="1"/>
    <col min="1284" max="1284" width="5.42578125" style="961" customWidth="1"/>
    <col min="1285" max="1285" width="72.140625" style="961" customWidth="1"/>
    <col min="1286" max="1286" width="15.85546875" style="961" customWidth="1"/>
    <col min="1287" max="1287" width="3.7109375" style="961" customWidth="1"/>
    <col min="1288" max="1536" width="11.42578125" style="961"/>
    <col min="1537" max="1537" width="64.7109375" style="961" customWidth="1"/>
    <col min="1538" max="1538" width="0" style="961" hidden="1" customWidth="1"/>
    <col min="1539" max="1539" width="17.85546875" style="961" customWidth="1"/>
    <col min="1540" max="1540" width="5.42578125" style="961" customWidth="1"/>
    <col min="1541" max="1541" width="72.140625" style="961" customWidth="1"/>
    <col min="1542" max="1542" width="15.85546875" style="961" customWidth="1"/>
    <col min="1543" max="1543" width="3.7109375" style="961" customWidth="1"/>
    <col min="1544" max="1792" width="11.42578125" style="961"/>
    <col min="1793" max="1793" width="64.7109375" style="961" customWidth="1"/>
    <col min="1794" max="1794" width="0" style="961" hidden="1" customWidth="1"/>
    <col min="1795" max="1795" width="17.85546875" style="961" customWidth="1"/>
    <col min="1796" max="1796" width="5.42578125" style="961" customWidth="1"/>
    <col min="1797" max="1797" width="72.140625" style="961" customWidth="1"/>
    <col min="1798" max="1798" width="15.85546875" style="961" customWidth="1"/>
    <col min="1799" max="1799" width="3.7109375" style="961" customWidth="1"/>
    <col min="1800" max="2048" width="11.42578125" style="961"/>
    <col min="2049" max="2049" width="64.7109375" style="961" customWidth="1"/>
    <col min="2050" max="2050" width="0" style="961" hidden="1" customWidth="1"/>
    <col min="2051" max="2051" width="17.85546875" style="961" customWidth="1"/>
    <col min="2052" max="2052" width="5.42578125" style="961" customWidth="1"/>
    <col min="2053" max="2053" width="72.140625" style="961" customWidth="1"/>
    <col min="2054" max="2054" width="15.85546875" style="961" customWidth="1"/>
    <col min="2055" max="2055" width="3.7109375" style="961" customWidth="1"/>
    <col min="2056" max="2304" width="11.42578125" style="961"/>
    <col min="2305" max="2305" width="64.7109375" style="961" customWidth="1"/>
    <col min="2306" max="2306" width="0" style="961" hidden="1" customWidth="1"/>
    <col min="2307" max="2307" width="17.85546875" style="961" customWidth="1"/>
    <col min="2308" max="2308" width="5.42578125" style="961" customWidth="1"/>
    <col min="2309" max="2309" width="72.140625" style="961" customWidth="1"/>
    <col min="2310" max="2310" width="15.85546875" style="961" customWidth="1"/>
    <col min="2311" max="2311" width="3.7109375" style="961" customWidth="1"/>
    <col min="2312" max="2560" width="11.42578125" style="961"/>
    <col min="2561" max="2561" width="64.7109375" style="961" customWidth="1"/>
    <col min="2562" max="2562" width="0" style="961" hidden="1" customWidth="1"/>
    <col min="2563" max="2563" width="17.85546875" style="961" customWidth="1"/>
    <col min="2564" max="2564" width="5.42578125" style="961" customWidth="1"/>
    <col min="2565" max="2565" width="72.140625" style="961" customWidth="1"/>
    <col min="2566" max="2566" width="15.85546875" style="961" customWidth="1"/>
    <col min="2567" max="2567" width="3.7109375" style="961" customWidth="1"/>
    <col min="2568" max="2816" width="11.42578125" style="961"/>
    <col min="2817" max="2817" width="64.7109375" style="961" customWidth="1"/>
    <col min="2818" max="2818" width="0" style="961" hidden="1" customWidth="1"/>
    <col min="2819" max="2819" width="17.85546875" style="961" customWidth="1"/>
    <col min="2820" max="2820" width="5.42578125" style="961" customWidth="1"/>
    <col min="2821" max="2821" width="72.140625" style="961" customWidth="1"/>
    <col min="2822" max="2822" width="15.85546875" style="961" customWidth="1"/>
    <col min="2823" max="2823" width="3.7109375" style="961" customWidth="1"/>
    <col min="2824" max="3072" width="11.42578125" style="961"/>
    <col min="3073" max="3073" width="64.7109375" style="961" customWidth="1"/>
    <col min="3074" max="3074" width="0" style="961" hidden="1" customWidth="1"/>
    <col min="3075" max="3075" width="17.85546875" style="961" customWidth="1"/>
    <col min="3076" max="3076" width="5.42578125" style="961" customWidth="1"/>
    <col min="3077" max="3077" width="72.140625" style="961" customWidth="1"/>
    <col min="3078" max="3078" width="15.85546875" style="961" customWidth="1"/>
    <col min="3079" max="3079" width="3.7109375" style="961" customWidth="1"/>
    <col min="3080" max="3328" width="11.42578125" style="961"/>
    <col min="3329" max="3329" width="64.7109375" style="961" customWidth="1"/>
    <col min="3330" max="3330" width="0" style="961" hidden="1" customWidth="1"/>
    <col min="3331" max="3331" width="17.85546875" style="961" customWidth="1"/>
    <col min="3332" max="3332" width="5.42578125" style="961" customWidth="1"/>
    <col min="3333" max="3333" width="72.140625" style="961" customWidth="1"/>
    <col min="3334" max="3334" width="15.85546875" style="961" customWidth="1"/>
    <col min="3335" max="3335" width="3.7109375" style="961" customWidth="1"/>
    <col min="3336" max="3584" width="11.42578125" style="961"/>
    <col min="3585" max="3585" width="64.7109375" style="961" customWidth="1"/>
    <col min="3586" max="3586" width="0" style="961" hidden="1" customWidth="1"/>
    <col min="3587" max="3587" width="17.85546875" style="961" customWidth="1"/>
    <col min="3588" max="3588" width="5.42578125" style="961" customWidth="1"/>
    <col min="3589" max="3589" width="72.140625" style="961" customWidth="1"/>
    <col min="3590" max="3590" width="15.85546875" style="961" customWidth="1"/>
    <col min="3591" max="3591" width="3.7109375" style="961" customWidth="1"/>
    <col min="3592" max="3840" width="11.42578125" style="961"/>
    <col min="3841" max="3841" width="64.7109375" style="961" customWidth="1"/>
    <col min="3842" max="3842" width="0" style="961" hidden="1" customWidth="1"/>
    <col min="3843" max="3843" width="17.85546875" style="961" customWidth="1"/>
    <col min="3844" max="3844" width="5.42578125" style="961" customWidth="1"/>
    <col min="3845" max="3845" width="72.140625" style="961" customWidth="1"/>
    <col min="3846" max="3846" width="15.85546875" style="961" customWidth="1"/>
    <col min="3847" max="3847" width="3.7109375" style="961" customWidth="1"/>
    <col min="3848" max="4096" width="11.42578125" style="961"/>
    <col min="4097" max="4097" width="64.7109375" style="961" customWidth="1"/>
    <col min="4098" max="4098" width="0" style="961" hidden="1" customWidth="1"/>
    <col min="4099" max="4099" width="17.85546875" style="961" customWidth="1"/>
    <col min="4100" max="4100" width="5.42578125" style="961" customWidth="1"/>
    <col min="4101" max="4101" width="72.140625" style="961" customWidth="1"/>
    <col min="4102" max="4102" width="15.85546875" style="961" customWidth="1"/>
    <col min="4103" max="4103" width="3.7109375" style="961" customWidth="1"/>
    <col min="4104" max="4352" width="11.42578125" style="961"/>
    <col min="4353" max="4353" width="64.7109375" style="961" customWidth="1"/>
    <col min="4354" max="4354" width="0" style="961" hidden="1" customWidth="1"/>
    <col min="4355" max="4355" width="17.85546875" style="961" customWidth="1"/>
    <col min="4356" max="4356" width="5.42578125" style="961" customWidth="1"/>
    <col min="4357" max="4357" width="72.140625" style="961" customWidth="1"/>
    <col min="4358" max="4358" width="15.85546875" style="961" customWidth="1"/>
    <col min="4359" max="4359" width="3.7109375" style="961" customWidth="1"/>
    <col min="4360" max="4608" width="11.42578125" style="961"/>
    <col min="4609" max="4609" width="64.7109375" style="961" customWidth="1"/>
    <col min="4610" max="4610" width="0" style="961" hidden="1" customWidth="1"/>
    <col min="4611" max="4611" width="17.85546875" style="961" customWidth="1"/>
    <col min="4612" max="4612" width="5.42578125" style="961" customWidth="1"/>
    <col min="4613" max="4613" width="72.140625" style="961" customWidth="1"/>
    <col min="4614" max="4614" width="15.85546875" style="961" customWidth="1"/>
    <col min="4615" max="4615" width="3.7109375" style="961" customWidth="1"/>
    <col min="4616" max="4864" width="11.42578125" style="961"/>
    <col min="4865" max="4865" width="64.7109375" style="961" customWidth="1"/>
    <col min="4866" max="4866" width="0" style="961" hidden="1" customWidth="1"/>
    <col min="4867" max="4867" width="17.85546875" style="961" customWidth="1"/>
    <col min="4868" max="4868" width="5.42578125" style="961" customWidth="1"/>
    <col min="4869" max="4869" width="72.140625" style="961" customWidth="1"/>
    <col min="4870" max="4870" width="15.85546875" style="961" customWidth="1"/>
    <col min="4871" max="4871" width="3.7109375" style="961" customWidth="1"/>
    <col min="4872" max="5120" width="11.42578125" style="961"/>
    <col min="5121" max="5121" width="64.7109375" style="961" customWidth="1"/>
    <col min="5122" max="5122" width="0" style="961" hidden="1" customWidth="1"/>
    <col min="5123" max="5123" width="17.85546875" style="961" customWidth="1"/>
    <col min="5124" max="5124" width="5.42578125" style="961" customWidth="1"/>
    <col min="5125" max="5125" width="72.140625" style="961" customWidth="1"/>
    <col min="5126" max="5126" width="15.85546875" style="961" customWidth="1"/>
    <col min="5127" max="5127" width="3.7109375" style="961" customWidth="1"/>
    <col min="5128" max="5376" width="11.42578125" style="961"/>
    <col min="5377" max="5377" width="64.7109375" style="961" customWidth="1"/>
    <col min="5378" max="5378" width="0" style="961" hidden="1" customWidth="1"/>
    <col min="5379" max="5379" width="17.85546875" style="961" customWidth="1"/>
    <col min="5380" max="5380" width="5.42578125" style="961" customWidth="1"/>
    <col min="5381" max="5381" width="72.140625" style="961" customWidth="1"/>
    <col min="5382" max="5382" width="15.85546875" style="961" customWidth="1"/>
    <col min="5383" max="5383" width="3.7109375" style="961" customWidth="1"/>
    <col min="5384" max="5632" width="11.42578125" style="961"/>
    <col min="5633" max="5633" width="64.7109375" style="961" customWidth="1"/>
    <col min="5634" max="5634" width="0" style="961" hidden="1" customWidth="1"/>
    <col min="5635" max="5635" width="17.85546875" style="961" customWidth="1"/>
    <col min="5636" max="5636" width="5.42578125" style="961" customWidth="1"/>
    <col min="5637" max="5637" width="72.140625" style="961" customWidth="1"/>
    <col min="5638" max="5638" width="15.85546875" style="961" customWidth="1"/>
    <col min="5639" max="5639" width="3.7109375" style="961" customWidth="1"/>
    <col min="5640" max="5888" width="11.42578125" style="961"/>
    <col min="5889" max="5889" width="64.7109375" style="961" customWidth="1"/>
    <col min="5890" max="5890" width="0" style="961" hidden="1" customWidth="1"/>
    <col min="5891" max="5891" width="17.85546875" style="961" customWidth="1"/>
    <col min="5892" max="5892" width="5.42578125" style="961" customWidth="1"/>
    <col min="5893" max="5893" width="72.140625" style="961" customWidth="1"/>
    <col min="5894" max="5894" width="15.85546875" style="961" customWidth="1"/>
    <col min="5895" max="5895" width="3.7109375" style="961" customWidth="1"/>
    <col min="5896" max="6144" width="11.42578125" style="961"/>
    <col min="6145" max="6145" width="64.7109375" style="961" customWidth="1"/>
    <col min="6146" max="6146" width="0" style="961" hidden="1" customWidth="1"/>
    <col min="6147" max="6147" width="17.85546875" style="961" customWidth="1"/>
    <col min="6148" max="6148" width="5.42578125" style="961" customWidth="1"/>
    <col min="6149" max="6149" width="72.140625" style="961" customWidth="1"/>
    <col min="6150" max="6150" width="15.85546875" style="961" customWidth="1"/>
    <col min="6151" max="6151" width="3.7109375" style="961" customWidth="1"/>
    <col min="6152" max="6400" width="11.42578125" style="961"/>
    <col min="6401" max="6401" width="64.7109375" style="961" customWidth="1"/>
    <col min="6402" max="6402" width="0" style="961" hidden="1" customWidth="1"/>
    <col min="6403" max="6403" width="17.85546875" style="961" customWidth="1"/>
    <col min="6404" max="6404" width="5.42578125" style="961" customWidth="1"/>
    <col min="6405" max="6405" width="72.140625" style="961" customWidth="1"/>
    <col min="6406" max="6406" width="15.85546875" style="961" customWidth="1"/>
    <col min="6407" max="6407" width="3.7109375" style="961" customWidth="1"/>
    <col min="6408" max="6656" width="11.42578125" style="961"/>
    <col min="6657" max="6657" width="64.7109375" style="961" customWidth="1"/>
    <col min="6658" max="6658" width="0" style="961" hidden="1" customWidth="1"/>
    <col min="6659" max="6659" width="17.85546875" style="961" customWidth="1"/>
    <col min="6660" max="6660" width="5.42578125" style="961" customWidth="1"/>
    <col min="6661" max="6661" width="72.140625" style="961" customWidth="1"/>
    <col min="6662" max="6662" width="15.85546875" style="961" customWidth="1"/>
    <col min="6663" max="6663" width="3.7109375" style="961" customWidth="1"/>
    <col min="6664" max="6912" width="11.42578125" style="961"/>
    <col min="6913" max="6913" width="64.7109375" style="961" customWidth="1"/>
    <col min="6914" max="6914" width="0" style="961" hidden="1" customWidth="1"/>
    <col min="6915" max="6915" width="17.85546875" style="961" customWidth="1"/>
    <col min="6916" max="6916" width="5.42578125" style="961" customWidth="1"/>
    <col min="6917" max="6917" width="72.140625" style="961" customWidth="1"/>
    <col min="6918" max="6918" width="15.85546875" style="961" customWidth="1"/>
    <col min="6919" max="6919" width="3.7109375" style="961" customWidth="1"/>
    <col min="6920" max="7168" width="11.42578125" style="961"/>
    <col min="7169" max="7169" width="64.7109375" style="961" customWidth="1"/>
    <col min="7170" max="7170" width="0" style="961" hidden="1" customWidth="1"/>
    <col min="7171" max="7171" width="17.85546875" style="961" customWidth="1"/>
    <col min="7172" max="7172" width="5.42578125" style="961" customWidth="1"/>
    <col min="7173" max="7173" width="72.140625" style="961" customWidth="1"/>
    <col min="7174" max="7174" width="15.85546875" style="961" customWidth="1"/>
    <col min="7175" max="7175" width="3.7109375" style="961" customWidth="1"/>
    <col min="7176" max="7424" width="11.42578125" style="961"/>
    <col min="7425" max="7425" width="64.7109375" style="961" customWidth="1"/>
    <col min="7426" max="7426" width="0" style="961" hidden="1" customWidth="1"/>
    <col min="7427" max="7427" width="17.85546875" style="961" customWidth="1"/>
    <col min="7428" max="7428" width="5.42578125" style="961" customWidth="1"/>
    <col min="7429" max="7429" width="72.140625" style="961" customWidth="1"/>
    <col min="7430" max="7430" width="15.85546875" style="961" customWidth="1"/>
    <col min="7431" max="7431" width="3.7109375" style="961" customWidth="1"/>
    <col min="7432" max="7680" width="11.42578125" style="961"/>
    <col min="7681" max="7681" width="64.7109375" style="961" customWidth="1"/>
    <col min="7682" max="7682" width="0" style="961" hidden="1" customWidth="1"/>
    <col min="7683" max="7683" width="17.85546875" style="961" customWidth="1"/>
    <col min="7684" max="7684" width="5.42578125" style="961" customWidth="1"/>
    <col min="7685" max="7685" width="72.140625" style="961" customWidth="1"/>
    <col min="7686" max="7686" width="15.85546875" style="961" customWidth="1"/>
    <col min="7687" max="7687" width="3.7109375" style="961" customWidth="1"/>
    <col min="7688" max="7936" width="11.42578125" style="961"/>
    <col min="7937" max="7937" width="64.7109375" style="961" customWidth="1"/>
    <col min="7938" max="7938" width="0" style="961" hidden="1" customWidth="1"/>
    <col min="7939" max="7939" width="17.85546875" style="961" customWidth="1"/>
    <col min="7940" max="7940" width="5.42578125" style="961" customWidth="1"/>
    <col min="7941" max="7941" width="72.140625" style="961" customWidth="1"/>
    <col min="7942" max="7942" width="15.85546875" style="961" customWidth="1"/>
    <col min="7943" max="7943" width="3.7109375" style="961" customWidth="1"/>
    <col min="7944" max="8192" width="11.42578125" style="961"/>
    <col min="8193" max="8193" width="64.7109375" style="961" customWidth="1"/>
    <col min="8194" max="8194" width="0" style="961" hidden="1" customWidth="1"/>
    <col min="8195" max="8195" width="17.85546875" style="961" customWidth="1"/>
    <col min="8196" max="8196" width="5.42578125" style="961" customWidth="1"/>
    <col min="8197" max="8197" width="72.140625" style="961" customWidth="1"/>
    <col min="8198" max="8198" width="15.85546875" style="961" customWidth="1"/>
    <col min="8199" max="8199" width="3.7109375" style="961" customWidth="1"/>
    <col min="8200" max="8448" width="11.42578125" style="961"/>
    <col min="8449" max="8449" width="64.7109375" style="961" customWidth="1"/>
    <col min="8450" max="8450" width="0" style="961" hidden="1" customWidth="1"/>
    <col min="8451" max="8451" width="17.85546875" style="961" customWidth="1"/>
    <col min="8452" max="8452" width="5.42578125" style="961" customWidth="1"/>
    <col min="8453" max="8453" width="72.140625" style="961" customWidth="1"/>
    <col min="8454" max="8454" width="15.85546875" style="961" customWidth="1"/>
    <col min="8455" max="8455" width="3.7109375" style="961" customWidth="1"/>
    <col min="8456" max="8704" width="11.42578125" style="961"/>
    <col min="8705" max="8705" width="64.7109375" style="961" customWidth="1"/>
    <col min="8706" max="8706" width="0" style="961" hidden="1" customWidth="1"/>
    <col min="8707" max="8707" width="17.85546875" style="961" customWidth="1"/>
    <col min="8708" max="8708" width="5.42578125" style="961" customWidth="1"/>
    <col min="8709" max="8709" width="72.140625" style="961" customWidth="1"/>
    <col min="8710" max="8710" width="15.85546875" style="961" customWidth="1"/>
    <col min="8711" max="8711" width="3.7109375" style="961" customWidth="1"/>
    <col min="8712" max="8960" width="11.42578125" style="961"/>
    <col min="8961" max="8961" width="64.7109375" style="961" customWidth="1"/>
    <col min="8962" max="8962" width="0" style="961" hidden="1" customWidth="1"/>
    <col min="8963" max="8963" width="17.85546875" style="961" customWidth="1"/>
    <col min="8964" max="8964" width="5.42578125" style="961" customWidth="1"/>
    <col min="8965" max="8965" width="72.140625" style="961" customWidth="1"/>
    <col min="8966" max="8966" width="15.85546875" style="961" customWidth="1"/>
    <col min="8967" max="8967" width="3.7109375" style="961" customWidth="1"/>
    <col min="8968" max="9216" width="11.42578125" style="961"/>
    <col min="9217" max="9217" width="64.7109375" style="961" customWidth="1"/>
    <col min="9218" max="9218" width="0" style="961" hidden="1" customWidth="1"/>
    <col min="9219" max="9219" width="17.85546875" style="961" customWidth="1"/>
    <col min="9220" max="9220" width="5.42578125" style="961" customWidth="1"/>
    <col min="9221" max="9221" width="72.140625" style="961" customWidth="1"/>
    <col min="9222" max="9222" width="15.85546875" style="961" customWidth="1"/>
    <col min="9223" max="9223" width="3.7109375" style="961" customWidth="1"/>
    <col min="9224" max="9472" width="11.42578125" style="961"/>
    <col min="9473" max="9473" width="64.7109375" style="961" customWidth="1"/>
    <col min="9474" max="9474" width="0" style="961" hidden="1" customWidth="1"/>
    <col min="9475" max="9475" width="17.85546875" style="961" customWidth="1"/>
    <col min="9476" max="9476" width="5.42578125" style="961" customWidth="1"/>
    <col min="9477" max="9477" width="72.140625" style="961" customWidth="1"/>
    <col min="9478" max="9478" width="15.85546875" style="961" customWidth="1"/>
    <col min="9479" max="9479" width="3.7109375" style="961" customWidth="1"/>
    <col min="9480" max="9728" width="11.42578125" style="961"/>
    <col min="9729" max="9729" width="64.7109375" style="961" customWidth="1"/>
    <col min="9730" max="9730" width="0" style="961" hidden="1" customWidth="1"/>
    <col min="9731" max="9731" width="17.85546875" style="961" customWidth="1"/>
    <col min="9732" max="9732" width="5.42578125" style="961" customWidth="1"/>
    <col min="9733" max="9733" width="72.140625" style="961" customWidth="1"/>
    <col min="9734" max="9734" width="15.85546875" style="961" customWidth="1"/>
    <col min="9735" max="9735" width="3.7109375" style="961" customWidth="1"/>
    <col min="9736" max="9984" width="11.42578125" style="961"/>
    <col min="9985" max="9985" width="64.7109375" style="961" customWidth="1"/>
    <col min="9986" max="9986" width="0" style="961" hidden="1" customWidth="1"/>
    <col min="9987" max="9987" width="17.85546875" style="961" customWidth="1"/>
    <col min="9988" max="9988" width="5.42578125" style="961" customWidth="1"/>
    <col min="9989" max="9989" width="72.140625" style="961" customWidth="1"/>
    <col min="9990" max="9990" width="15.85546875" style="961" customWidth="1"/>
    <col min="9991" max="9991" width="3.7109375" style="961" customWidth="1"/>
    <col min="9992" max="10240" width="11.42578125" style="961"/>
    <col min="10241" max="10241" width="64.7109375" style="961" customWidth="1"/>
    <col min="10242" max="10242" width="0" style="961" hidden="1" customWidth="1"/>
    <col min="10243" max="10243" width="17.85546875" style="961" customWidth="1"/>
    <col min="10244" max="10244" width="5.42578125" style="961" customWidth="1"/>
    <col min="10245" max="10245" width="72.140625" style="961" customWidth="1"/>
    <col min="10246" max="10246" width="15.85546875" style="961" customWidth="1"/>
    <col min="10247" max="10247" width="3.7109375" style="961" customWidth="1"/>
    <col min="10248" max="10496" width="11.42578125" style="961"/>
    <col min="10497" max="10497" width="64.7109375" style="961" customWidth="1"/>
    <col min="10498" max="10498" width="0" style="961" hidden="1" customWidth="1"/>
    <col min="10499" max="10499" width="17.85546875" style="961" customWidth="1"/>
    <col min="10500" max="10500" width="5.42578125" style="961" customWidth="1"/>
    <col min="10501" max="10501" width="72.140625" style="961" customWidth="1"/>
    <col min="10502" max="10502" width="15.85546875" style="961" customWidth="1"/>
    <col min="10503" max="10503" width="3.7109375" style="961" customWidth="1"/>
    <col min="10504" max="10752" width="11.42578125" style="961"/>
    <col min="10753" max="10753" width="64.7109375" style="961" customWidth="1"/>
    <col min="10754" max="10754" width="0" style="961" hidden="1" customWidth="1"/>
    <col min="10755" max="10755" width="17.85546875" style="961" customWidth="1"/>
    <col min="10756" max="10756" width="5.42578125" style="961" customWidth="1"/>
    <col min="10757" max="10757" width="72.140625" style="961" customWidth="1"/>
    <col min="10758" max="10758" width="15.85546875" style="961" customWidth="1"/>
    <col min="10759" max="10759" width="3.7109375" style="961" customWidth="1"/>
    <col min="10760" max="11008" width="11.42578125" style="961"/>
    <col min="11009" max="11009" width="64.7109375" style="961" customWidth="1"/>
    <col min="11010" max="11010" width="0" style="961" hidden="1" customWidth="1"/>
    <col min="11011" max="11011" width="17.85546875" style="961" customWidth="1"/>
    <col min="11012" max="11012" width="5.42578125" style="961" customWidth="1"/>
    <col min="11013" max="11013" width="72.140625" style="961" customWidth="1"/>
    <col min="11014" max="11014" width="15.85546875" style="961" customWidth="1"/>
    <col min="11015" max="11015" width="3.7109375" style="961" customWidth="1"/>
    <col min="11016" max="11264" width="11.42578125" style="961"/>
    <col min="11265" max="11265" width="64.7109375" style="961" customWidth="1"/>
    <col min="11266" max="11266" width="0" style="961" hidden="1" customWidth="1"/>
    <col min="11267" max="11267" width="17.85546875" style="961" customWidth="1"/>
    <col min="11268" max="11268" width="5.42578125" style="961" customWidth="1"/>
    <col min="11269" max="11269" width="72.140625" style="961" customWidth="1"/>
    <col min="11270" max="11270" width="15.85546875" style="961" customWidth="1"/>
    <col min="11271" max="11271" width="3.7109375" style="961" customWidth="1"/>
    <col min="11272" max="11520" width="11.42578125" style="961"/>
    <col min="11521" max="11521" width="64.7109375" style="961" customWidth="1"/>
    <col min="11522" max="11522" width="0" style="961" hidden="1" customWidth="1"/>
    <col min="11523" max="11523" width="17.85546875" style="961" customWidth="1"/>
    <col min="11524" max="11524" width="5.42578125" style="961" customWidth="1"/>
    <col min="11525" max="11525" width="72.140625" style="961" customWidth="1"/>
    <col min="11526" max="11526" width="15.85546875" style="961" customWidth="1"/>
    <col min="11527" max="11527" width="3.7109375" style="961" customWidth="1"/>
    <col min="11528" max="11776" width="11.42578125" style="961"/>
    <col min="11777" max="11777" width="64.7109375" style="961" customWidth="1"/>
    <col min="11778" max="11778" width="0" style="961" hidden="1" customWidth="1"/>
    <col min="11779" max="11779" width="17.85546875" style="961" customWidth="1"/>
    <col min="11780" max="11780" width="5.42578125" style="961" customWidth="1"/>
    <col min="11781" max="11781" width="72.140625" style="961" customWidth="1"/>
    <col min="11782" max="11782" width="15.85546875" style="961" customWidth="1"/>
    <col min="11783" max="11783" width="3.7109375" style="961" customWidth="1"/>
    <col min="11784" max="12032" width="11.42578125" style="961"/>
    <col min="12033" max="12033" width="64.7109375" style="961" customWidth="1"/>
    <col min="12034" max="12034" width="0" style="961" hidden="1" customWidth="1"/>
    <col min="12035" max="12035" width="17.85546875" style="961" customWidth="1"/>
    <col min="12036" max="12036" width="5.42578125" style="961" customWidth="1"/>
    <col min="12037" max="12037" width="72.140625" style="961" customWidth="1"/>
    <col min="12038" max="12038" width="15.85546875" style="961" customWidth="1"/>
    <col min="12039" max="12039" width="3.7109375" style="961" customWidth="1"/>
    <col min="12040" max="12288" width="11.42578125" style="961"/>
    <col min="12289" max="12289" width="64.7109375" style="961" customWidth="1"/>
    <col min="12290" max="12290" width="0" style="961" hidden="1" customWidth="1"/>
    <col min="12291" max="12291" width="17.85546875" style="961" customWidth="1"/>
    <col min="12292" max="12292" width="5.42578125" style="961" customWidth="1"/>
    <col min="12293" max="12293" width="72.140625" style="961" customWidth="1"/>
    <col min="12294" max="12294" width="15.85546875" style="961" customWidth="1"/>
    <col min="12295" max="12295" width="3.7109375" style="961" customWidth="1"/>
    <col min="12296" max="12544" width="11.42578125" style="961"/>
    <col min="12545" max="12545" width="64.7109375" style="961" customWidth="1"/>
    <col min="12546" max="12546" width="0" style="961" hidden="1" customWidth="1"/>
    <col min="12547" max="12547" width="17.85546875" style="961" customWidth="1"/>
    <col min="12548" max="12548" width="5.42578125" style="961" customWidth="1"/>
    <col min="12549" max="12549" width="72.140625" style="961" customWidth="1"/>
    <col min="12550" max="12550" width="15.85546875" style="961" customWidth="1"/>
    <col min="12551" max="12551" width="3.7109375" style="961" customWidth="1"/>
    <col min="12552" max="12800" width="11.42578125" style="961"/>
    <col min="12801" max="12801" width="64.7109375" style="961" customWidth="1"/>
    <col min="12802" max="12802" width="0" style="961" hidden="1" customWidth="1"/>
    <col min="12803" max="12803" width="17.85546875" style="961" customWidth="1"/>
    <col min="12804" max="12804" width="5.42578125" style="961" customWidth="1"/>
    <col min="12805" max="12805" width="72.140625" style="961" customWidth="1"/>
    <col min="12806" max="12806" width="15.85546875" style="961" customWidth="1"/>
    <col min="12807" max="12807" width="3.7109375" style="961" customWidth="1"/>
    <col min="12808" max="13056" width="11.42578125" style="961"/>
    <col min="13057" max="13057" width="64.7109375" style="961" customWidth="1"/>
    <col min="13058" max="13058" width="0" style="961" hidden="1" customWidth="1"/>
    <col min="13059" max="13059" width="17.85546875" style="961" customWidth="1"/>
    <col min="13060" max="13060" width="5.42578125" style="961" customWidth="1"/>
    <col min="13061" max="13061" width="72.140625" style="961" customWidth="1"/>
    <col min="13062" max="13062" width="15.85546875" style="961" customWidth="1"/>
    <col min="13063" max="13063" width="3.7109375" style="961" customWidth="1"/>
    <col min="13064" max="13312" width="11.42578125" style="961"/>
    <col min="13313" max="13313" width="64.7109375" style="961" customWidth="1"/>
    <col min="13314" max="13314" width="0" style="961" hidden="1" customWidth="1"/>
    <col min="13315" max="13315" width="17.85546875" style="961" customWidth="1"/>
    <col min="13316" max="13316" width="5.42578125" style="961" customWidth="1"/>
    <col min="13317" max="13317" width="72.140625" style="961" customWidth="1"/>
    <col min="13318" max="13318" width="15.85546875" style="961" customWidth="1"/>
    <col min="13319" max="13319" width="3.7109375" style="961" customWidth="1"/>
    <col min="13320" max="13568" width="11.42578125" style="961"/>
    <col min="13569" max="13569" width="64.7109375" style="961" customWidth="1"/>
    <col min="13570" max="13570" width="0" style="961" hidden="1" customWidth="1"/>
    <col min="13571" max="13571" width="17.85546875" style="961" customWidth="1"/>
    <col min="13572" max="13572" width="5.42578125" style="961" customWidth="1"/>
    <col min="13573" max="13573" width="72.140625" style="961" customWidth="1"/>
    <col min="13574" max="13574" width="15.85546875" style="961" customWidth="1"/>
    <col min="13575" max="13575" width="3.7109375" style="961" customWidth="1"/>
    <col min="13576" max="13824" width="11.42578125" style="961"/>
    <col min="13825" max="13825" width="64.7109375" style="961" customWidth="1"/>
    <col min="13826" max="13826" width="0" style="961" hidden="1" customWidth="1"/>
    <col min="13827" max="13827" width="17.85546875" style="961" customWidth="1"/>
    <col min="13828" max="13828" width="5.42578125" style="961" customWidth="1"/>
    <col min="13829" max="13829" width="72.140625" style="961" customWidth="1"/>
    <col min="13830" max="13830" width="15.85546875" style="961" customWidth="1"/>
    <col min="13831" max="13831" width="3.7109375" style="961" customWidth="1"/>
    <col min="13832" max="14080" width="11.42578125" style="961"/>
    <col min="14081" max="14081" width="64.7109375" style="961" customWidth="1"/>
    <col min="14082" max="14082" width="0" style="961" hidden="1" customWidth="1"/>
    <col min="14083" max="14083" width="17.85546875" style="961" customWidth="1"/>
    <col min="14084" max="14084" width="5.42578125" style="961" customWidth="1"/>
    <col min="14085" max="14085" width="72.140625" style="961" customWidth="1"/>
    <col min="14086" max="14086" width="15.85546875" style="961" customWidth="1"/>
    <col min="14087" max="14087" width="3.7109375" style="961" customWidth="1"/>
    <col min="14088" max="14336" width="11.42578125" style="961"/>
    <col min="14337" max="14337" width="64.7109375" style="961" customWidth="1"/>
    <col min="14338" max="14338" width="0" style="961" hidden="1" customWidth="1"/>
    <col min="14339" max="14339" width="17.85546875" style="961" customWidth="1"/>
    <col min="14340" max="14340" width="5.42578125" style="961" customWidth="1"/>
    <col min="14341" max="14341" width="72.140625" style="961" customWidth="1"/>
    <col min="14342" max="14342" width="15.85546875" style="961" customWidth="1"/>
    <col min="14343" max="14343" width="3.7109375" style="961" customWidth="1"/>
    <col min="14344" max="14592" width="11.42578125" style="961"/>
    <col min="14593" max="14593" width="64.7109375" style="961" customWidth="1"/>
    <col min="14594" max="14594" width="0" style="961" hidden="1" customWidth="1"/>
    <col min="14595" max="14595" width="17.85546875" style="961" customWidth="1"/>
    <col min="14596" max="14596" width="5.42578125" style="961" customWidth="1"/>
    <col min="14597" max="14597" width="72.140625" style="961" customWidth="1"/>
    <col min="14598" max="14598" width="15.85546875" style="961" customWidth="1"/>
    <col min="14599" max="14599" width="3.7109375" style="961" customWidth="1"/>
    <col min="14600" max="14848" width="11.42578125" style="961"/>
    <col min="14849" max="14849" width="64.7109375" style="961" customWidth="1"/>
    <col min="14850" max="14850" width="0" style="961" hidden="1" customWidth="1"/>
    <col min="14851" max="14851" width="17.85546875" style="961" customWidth="1"/>
    <col min="14852" max="14852" width="5.42578125" style="961" customWidth="1"/>
    <col min="14853" max="14853" width="72.140625" style="961" customWidth="1"/>
    <col min="14854" max="14854" width="15.85546875" style="961" customWidth="1"/>
    <col min="14855" max="14855" width="3.7109375" style="961" customWidth="1"/>
    <col min="14856" max="15104" width="11.42578125" style="961"/>
    <col min="15105" max="15105" width="64.7109375" style="961" customWidth="1"/>
    <col min="15106" max="15106" width="0" style="961" hidden="1" customWidth="1"/>
    <col min="15107" max="15107" width="17.85546875" style="961" customWidth="1"/>
    <col min="15108" max="15108" width="5.42578125" style="961" customWidth="1"/>
    <col min="15109" max="15109" width="72.140625" style="961" customWidth="1"/>
    <col min="15110" max="15110" width="15.85546875" style="961" customWidth="1"/>
    <col min="15111" max="15111" width="3.7109375" style="961" customWidth="1"/>
    <col min="15112" max="15360" width="11.42578125" style="961"/>
    <col min="15361" max="15361" width="64.7109375" style="961" customWidth="1"/>
    <col min="15362" max="15362" width="0" style="961" hidden="1" customWidth="1"/>
    <col min="15363" max="15363" width="17.85546875" style="961" customWidth="1"/>
    <col min="15364" max="15364" width="5.42578125" style="961" customWidth="1"/>
    <col min="15365" max="15365" width="72.140625" style="961" customWidth="1"/>
    <col min="15366" max="15366" width="15.85546875" style="961" customWidth="1"/>
    <col min="15367" max="15367" width="3.7109375" style="961" customWidth="1"/>
    <col min="15368" max="15616" width="11.42578125" style="961"/>
    <col min="15617" max="15617" width="64.7109375" style="961" customWidth="1"/>
    <col min="15618" max="15618" width="0" style="961" hidden="1" customWidth="1"/>
    <col min="15619" max="15619" width="17.85546875" style="961" customWidth="1"/>
    <col min="15620" max="15620" width="5.42578125" style="961" customWidth="1"/>
    <col min="15621" max="15621" width="72.140625" style="961" customWidth="1"/>
    <col min="15622" max="15622" width="15.85546875" style="961" customWidth="1"/>
    <col min="15623" max="15623" width="3.7109375" style="961" customWidth="1"/>
    <col min="15624" max="15872" width="11.42578125" style="961"/>
    <col min="15873" max="15873" width="64.7109375" style="961" customWidth="1"/>
    <col min="15874" max="15874" width="0" style="961" hidden="1" customWidth="1"/>
    <col min="15875" max="15875" width="17.85546875" style="961" customWidth="1"/>
    <col min="15876" max="15876" width="5.42578125" style="961" customWidth="1"/>
    <col min="15877" max="15877" width="72.140625" style="961" customWidth="1"/>
    <col min="15878" max="15878" width="15.85546875" style="961" customWidth="1"/>
    <col min="15879" max="15879" width="3.7109375" style="961" customWidth="1"/>
    <col min="15880" max="16128" width="11.42578125" style="961"/>
    <col min="16129" max="16129" width="64.7109375" style="961" customWidth="1"/>
    <col min="16130" max="16130" width="0" style="961" hidden="1" customWidth="1"/>
    <col min="16131" max="16131" width="17.85546875" style="961" customWidth="1"/>
    <col min="16132" max="16132" width="5.42578125" style="961" customWidth="1"/>
    <col min="16133" max="16133" width="72.140625" style="961" customWidth="1"/>
    <col min="16134" max="16134" width="15.85546875" style="961" customWidth="1"/>
    <col min="16135" max="16135" width="3.7109375" style="961" customWidth="1"/>
    <col min="16136" max="16384" width="11.42578125" style="961"/>
  </cols>
  <sheetData>
    <row r="1" spans="1:10" s="87" customFormat="1" ht="3.75" customHeight="1">
      <c r="A1" s="356"/>
      <c r="B1" s="357"/>
      <c r="C1" s="357"/>
      <c r="D1" s="357"/>
      <c r="E1" s="357"/>
      <c r="F1" s="952"/>
      <c r="G1" s="292"/>
    </row>
    <row r="2" spans="1:10" s="76" customFormat="1" ht="48.75" customHeight="1">
      <c r="A2" s="996" t="s">
        <v>1437</v>
      </c>
      <c r="B2" s="996"/>
      <c r="C2" s="996"/>
      <c r="D2" s="996"/>
      <c r="E2" s="996"/>
      <c r="F2" s="996"/>
      <c r="G2" s="358"/>
    </row>
    <row r="3" spans="1:10" s="76" customFormat="1" ht="35.25" customHeight="1">
      <c r="A3" s="996" t="s">
        <v>902</v>
      </c>
      <c r="B3" s="996"/>
      <c r="C3" s="996"/>
      <c r="D3" s="996"/>
      <c r="E3" s="996"/>
      <c r="F3" s="996"/>
      <c r="G3" s="358"/>
    </row>
    <row r="4" spans="1:10" s="76" customFormat="1" ht="35.25" customHeight="1">
      <c r="A4" s="996" t="s">
        <v>1518</v>
      </c>
      <c r="B4" s="996"/>
      <c r="C4" s="996"/>
      <c r="D4" s="996"/>
      <c r="E4" s="996"/>
      <c r="F4" s="996"/>
      <c r="G4" s="358"/>
    </row>
    <row r="5" spans="1:10" s="94" customFormat="1" ht="51" customHeight="1">
      <c r="A5" s="1042" t="s">
        <v>1500</v>
      </c>
      <c r="B5" s="1042"/>
      <c r="C5" s="1042"/>
      <c r="D5" s="1042"/>
      <c r="E5" s="1042"/>
      <c r="F5" s="1042"/>
      <c r="G5" s="359"/>
    </row>
    <row r="6" spans="1:10" s="961" customFormat="1" ht="6" customHeight="1">
      <c r="A6" s="84"/>
      <c r="G6" s="88"/>
    </row>
    <row r="7" spans="1:10" s="961" customFormat="1" ht="1.5" customHeight="1">
      <c r="A7" s="84"/>
      <c r="G7" s="88"/>
    </row>
    <row r="8" spans="1:10" s="961" customFormat="1" ht="27" customHeight="1">
      <c r="A8" s="1043" t="s">
        <v>991</v>
      </c>
      <c r="B8" s="1043"/>
      <c r="C8" s="1043"/>
      <c r="D8" s="1043"/>
      <c r="E8" s="1043"/>
      <c r="F8" s="1043"/>
      <c r="G8" s="360"/>
    </row>
    <row r="9" spans="1:10" s="961" customFormat="1" ht="5.25" customHeight="1">
      <c r="A9" s="361"/>
      <c r="B9" s="361"/>
      <c r="C9" s="361"/>
      <c r="D9" s="361"/>
      <c r="E9" s="361"/>
      <c r="F9" s="361"/>
      <c r="G9" s="360"/>
    </row>
    <row r="10" spans="1:10" s="255" customFormat="1" ht="32.25" customHeight="1">
      <c r="A10" s="362" t="s">
        <v>304</v>
      </c>
      <c r="B10" s="363"/>
      <c r="C10" s="364"/>
      <c r="D10" s="40"/>
      <c r="E10" s="362" t="s">
        <v>473</v>
      </c>
      <c r="F10" s="263"/>
      <c r="G10" s="360"/>
    </row>
    <row r="11" spans="1:10" s="255" customFormat="1" ht="5.25" customHeight="1">
      <c r="A11" s="365"/>
      <c r="B11" s="40"/>
      <c r="C11" s="315"/>
      <c r="D11" s="40"/>
      <c r="E11" s="365"/>
      <c r="F11" s="259"/>
      <c r="G11" s="360"/>
    </row>
    <row r="12" spans="1:10" s="255" customFormat="1" ht="24" customHeight="1">
      <c r="A12" s="366" t="s">
        <v>436</v>
      </c>
      <c r="B12" s="363"/>
      <c r="C12" s="364">
        <v>2831665126.6100001</v>
      </c>
      <c r="D12" s="296"/>
      <c r="E12" s="365"/>
      <c r="F12" s="40"/>
      <c r="G12" s="360"/>
      <c r="J12" s="367"/>
    </row>
    <row r="13" spans="1:10" s="255" customFormat="1" ht="24" customHeight="1">
      <c r="A13" s="368"/>
      <c r="B13" s="40"/>
      <c r="C13" s="369"/>
      <c r="D13" s="296"/>
      <c r="E13" s="40"/>
      <c r="F13" s="40"/>
      <c r="G13" s="360"/>
      <c r="J13" s="367"/>
    </row>
    <row r="14" spans="1:10" s="255" customFormat="1" ht="24" customHeight="1">
      <c r="A14" s="130" t="s">
        <v>926</v>
      </c>
      <c r="B14" s="127"/>
      <c r="C14" s="311">
        <v>111069244.08</v>
      </c>
      <c r="D14" s="296"/>
      <c r="E14" s="370" t="s">
        <v>956</v>
      </c>
      <c r="F14" s="313">
        <v>68145174.540000007</v>
      </c>
      <c r="G14" s="360"/>
      <c r="J14" s="286"/>
    </row>
    <row r="15" spans="1:10" s="255" customFormat="1" ht="24" customHeight="1">
      <c r="A15" s="130" t="s">
        <v>927</v>
      </c>
      <c r="B15" s="127"/>
      <c r="C15" s="311">
        <v>282258451.43000001</v>
      </c>
      <c r="D15" s="296"/>
      <c r="E15" s="371" t="s">
        <v>992</v>
      </c>
      <c r="F15" s="313">
        <v>-34534399.399999999</v>
      </c>
      <c r="G15" s="360"/>
      <c r="J15" s="286"/>
    </row>
    <row r="16" spans="1:10" s="255" customFormat="1" ht="24" customHeight="1">
      <c r="A16" s="130" t="s">
        <v>993</v>
      </c>
      <c r="B16" s="127"/>
      <c r="C16" s="311">
        <v>1762145089.55</v>
      </c>
      <c r="D16" s="296"/>
      <c r="E16" s="40"/>
      <c r="F16" s="369"/>
      <c r="G16" s="360"/>
      <c r="J16" s="286"/>
    </row>
    <row r="17" spans="1:10" s="255" customFormat="1" ht="24" customHeight="1">
      <c r="A17" s="127" t="s">
        <v>994</v>
      </c>
      <c r="B17" s="127"/>
      <c r="C17" s="311">
        <v>1818691298.24</v>
      </c>
      <c r="D17" s="296"/>
      <c r="E17" s="372" t="s">
        <v>476</v>
      </c>
      <c r="F17" s="364">
        <v>33610775.140000001</v>
      </c>
      <c r="G17" s="360"/>
      <c r="J17" s="286"/>
    </row>
    <row r="18" spans="1:10" s="255" customFormat="1" ht="24" customHeight="1">
      <c r="A18" s="127" t="s">
        <v>995</v>
      </c>
      <c r="B18" s="127"/>
      <c r="C18" s="311">
        <v>0</v>
      </c>
      <c r="D18" s="296"/>
      <c r="E18" s="40"/>
      <c r="F18" s="369"/>
      <c r="G18" s="360"/>
      <c r="J18" s="286"/>
    </row>
    <row r="19" spans="1:10" s="255" customFormat="1" ht="24" customHeight="1">
      <c r="A19" s="127" t="s">
        <v>996</v>
      </c>
      <c r="B19" s="127"/>
      <c r="C19" s="311">
        <v>0</v>
      </c>
      <c r="D19" s="296"/>
      <c r="E19" s="373" t="s">
        <v>958</v>
      </c>
      <c r="F19" s="311">
        <v>27434660.129999999</v>
      </c>
      <c r="G19" s="360"/>
    </row>
    <row r="20" spans="1:10" s="255" customFormat="1" ht="24" customHeight="1">
      <c r="A20" s="127" t="s">
        <v>997</v>
      </c>
      <c r="B20" s="127"/>
      <c r="C20" s="311">
        <v>19088199.469999999</v>
      </c>
      <c r="D20" s="296"/>
      <c r="E20" s="127" t="s">
        <v>959</v>
      </c>
      <c r="F20" s="311">
        <v>-3236694.38</v>
      </c>
      <c r="G20" s="360"/>
    </row>
    <row r="21" spans="1:10" s="255" customFormat="1" ht="24" customHeight="1">
      <c r="A21" s="373" t="s">
        <v>998</v>
      </c>
      <c r="B21" s="127"/>
      <c r="C21" s="311">
        <v>-75634408.159999996</v>
      </c>
      <c r="D21" s="296"/>
      <c r="E21" s="40"/>
      <c r="F21" s="369"/>
      <c r="G21" s="360"/>
    </row>
    <row r="22" spans="1:10" s="255" customFormat="1" ht="24" customHeight="1">
      <c r="A22" s="130" t="s">
        <v>928</v>
      </c>
      <c r="B22" s="127"/>
      <c r="C22" s="311">
        <v>3133652.17</v>
      </c>
      <c r="D22" s="296"/>
      <c r="E22" s="372" t="s">
        <v>960</v>
      </c>
      <c r="F22" s="364">
        <v>57808740.890000001</v>
      </c>
      <c r="G22" s="360"/>
      <c r="J22" s="374"/>
    </row>
    <row r="23" spans="1:10" s="255" customFormat="1" ht="24" customHeight="1">
      <c r="A23" s="130" t="s">
        <v>929</v>
      </c>
      <c r="B23" s="127"/>
      <c r="C23" s="311">
        <v>0</v>
      </c>
      <c r="D23" s="296"/>
      <c r="E23" s="40"/>
      <c r="F23" s="369"/>
      <c r="G23" s="360"/>
      <c r="J23" s="286"/>
    </row>
    <row r="24" spans="1:10" s="255" customFormat="1" ht="24" customHeight="1">
      <c r="A24" s="130" t="s">
        <v>930</v>
      </c>
      <c r="B24" s="127"/>
      <c r="C24" s="311">
        <v>263428355.96000001</v>
      </c>
      <c r="D24" s="296"/>
      <c r="E24" s="373" t="s">
        <v>999</v>
      </c>
      <c r="F24" s="311">
        <v>230956.49</v>
      </c>
      <c r="G24" s="360"/>
      <c r="J24" s="286"/>
    </row>
    <row r="25" spans="1:10" s="255" customFormat="1" ht="24" customHeight="1">
      <c r="A25" s="130" t="s">
        <v>931</v>
      </c>
      <c r="B25" s="127"/>
      <c r="C25" s="311">
        <v>12060176.68</v>
      </c>
      <c r="D25" s="296"/>
      <c r="E25" s="127" t="s">
        <v>1000</v>
      </c>
      <c r="F25" s="311">
        <v>-2078806.89</v>
      </c>
      <c r="G25" s="360"/>
      <c r="J25" s="286"/>
    </row>
    <row r="26" spans="1:10" s="255" customFormat="1" ht="24" customHeight="1">
      <c r="A26" s="130" t="s">
        <v>932</v>
      </c>
      <c r="B26" s="127"/>
      <c r="C26" s="311">
        <v>1932381.01</v>
      </c>
      <c r="D26" s="296"/>
      <c r="E26" s="40"/>
      <c r="F26" s="369"/>
      <c r="G26" s="360"/>
      <c r="J26" s="286"/>
    </row>
    <row r="27" spans="1:10" s="255" customFormat="1" ht="24" customHeight="1">
      <c r="A27" s="130" t="s">
        <v>1001</v>
      </c>
      <c r="B27" s="127"/>
      <c r="C27" s="311">
        <v>395637775.73000002</v>
      </c>
      <c r="D27" s="296"/>
      <c r="E27" s="366" t="s">
        <v>963</v>
      </c>
      <c r="F27" s="364">
        <v>55960890.490000002</v>
      </c>
      <c r="G27" s="360"/>
      <c r="J27" s="286"/>
    </row>
    <row r="28" spans="1:10" s="255" customFormat="1" ht="24" customHeight="1">
      <c r="A28" s="130"/>
      <c r="B28" s="127"/>
      <c r="C28" s="311"/>
      <c r="D28" s="296"/>
      <c r="E28" s="375"/>
      <c r="F28" s="376"/>
      <c r="G28" s="360"/>
      <c r="J28" s="286"/>
    </row>
    <row r="29" spans="1:10" s="255" customFormat="1" ht="24" customHeight="1">
      <c r="A29" s="366" t="s">
        <v>933</v>
      </c>
      <c r="B29" s="363"/>
      <c r="C29" s="364">
        <v>2300424693.8899999</v>
      </c>
      <c r="D29" s="296"/>
      <c r="E29" s="40"/>
      <c r="F29" s="369"/>
      <c r="G29" s="360"/>
      <c r="J29" s="367"/>
    </row>
    <row r="30" spans="1:10" s="255" customFormat="1" ht="24" customHeight="1">
      <c r="A30" s="130" t="s">
        <v>756</v>
      </c>
      <c r="B30" s="127"/>
      <c r="C30" s="311">
        <v>759504336.12</v>
      </c>
      <c r="D30" s="296"/>
      <c r="E30" s="377" t="s">
        <v>964</v>
      </c>
      <c r="F30" s="313">
        <v>-36867548.700000003</v>
      </c>
      <c r="G30" s="360"/>
      <c r="J30" s="286"/>
    </row>
    <row r="31" spans="1:10" s="255" customFormat="1" ht="24" customHeight="1">
      <c r="A31" s="127" t="s">
        <v>1002</v>
      </c>
      <c r="B31" s="127"/>
      <c r="C31" s="311">
        <v>0</v>
      </c>
      <c r="D31" s="296"/>
      <c r="E31" s="366" t="s">
        <v>965</v>
      </c>
      <c r="F31" s="364">
        <v>19093341.789999999</v>
      </c>
      <c r="G31" s="360"/>
    </row>
    <row r="32" spans="1:10" s="255" customFormat="1" ht="24" customHeight="1">
      <c r="A32" s="127" t="s">
        <v>1003</v>
      </c>
      <c r="B32" s="127"/>
      <c r="C32" s="311">
        <v>0</v>
      </c>
      <c r="D32" s="296"/>
      <c r="E32" s="133"/>
      <c r="F32" s="369"/>
      <c r="G32" s="360"/>
    </row>
    <row r="33" spans="1:10" s="255" customFormat="1" ht="24" customHeight="1">
      <c r="A33" s="127" t="s">
        <v>1004</v>
      </c>
      <c r="B33" s="127"/>
      <c r="C33" s="311">
        <v>0</v>
      </c>
      <c r="D33" s="296"/>
      <c r="E33" s="373" t="s">
        <v>966</v>
      </c>
      <c r="F33" s="311">
        <v>281620.76</v>
      </c>
      <c r="G33" s="360"/>
    </row>
    <row r="34" spans="1:10" s="255" customFormat="1" ht="24" customHeight="1">
      <c r="A34" s="127" t="s">
        <v>1005</v>
      </c>
      <c r="B34" s="127"/>
      <c r="C34" s="311">
        <v>0</v>
      </c>
      <c r="D34" s="296"/>
      <c r="E34" s="378" t="s">
        <v>967</v>
      </c>
      <c r="F34" s="311">
        <v>0</v>
      </c>
      <c r="G34" s="360"/>
    </row>
    <row r="35" spans="1:10" s="255" customFormat="1" ht="24" customHeight="1">
      <c r="A35" s="127" t="s">
        <v>1006</v>
      </c>
      <c r="B35" s="127"/>
      <c r="C35" s="311">
        <v>748000000</v>
      </c>
      <c r="D35" s="296"/>
      <c r="E35" s="378" t="s">
        <v>968</v>
      </c>
      <c r="F35" s="311">
        <v>281620.76</v>
      </c>
      <c r="G35" s="1039"/>
    </row>
    <row r="36" spans="1:10" s="255" customFormat="1" ht="24" customHeight="1">
      <c r="A36" s="127" t="s">
        <v>1007</v>
      </c>
      <c r="B36" s="127"/>
      <c r="C36" s="311">
        <v>11504336.119999999</v>
      </c>
      <c r="D36" s="296"/>
      <c r="E36" s="373" t="s">
        <v>969</v>
      </c>
      <c r="F36" s="311">
        <v>0</v>
      </c>
      <c r="G36" s="1039"/>
    </row>
    <row r="37" spans="1:10" s="255" customFormat="1" ht="24" customHeight="1">
      <c r="A37" s="130" t="s">
        <v>1008</v>
      </c>
      <c r="B37" s="127"/>
      <c r="C37" s="311">
        <v>0</v>
      </c>
      <c r="D37" s="296"/>
      <c r="E37" s="378" t="s">
        <v>970</v>
      </c>
      <c r="F37" s="311">
        <v>0</v>
      </c>
      <c r="G37" s="360"/>
      <c r="J37" s="286"/>
    </row>
    <row r="38" spans="1:10" s="255" customFormat="1" ht="24" customHeight="1">
      <c r="A38" s="130" t="s">
        <v>934</v>
      </c>
      <c r="B38" s="127"/>
      <c r="C38" s="311">
        <v>885150351.96000004</v>
      </c>
      <c r="D38" s="296"/>
      <c r="E38" s="378" t="s">
        <v>971</v>
      </c>
      <c r="F38" s="311">
        <v>0</v>
      </c>
      <c r="G38" s="360"/>
      <c r="J38" s="286"/>
    </row>
    <row r="39" spans="1:10" s="255" customFormat="1" ht="29.25" customHeight="1">
      <c r="A39" s="130" t="s">
        <v>935</v>
      </c>
      <c r="B39" s="127"/>
      <c r="C39" s="311">
        <v>14376346.710000001</v>
      </c>
      <c r="D39" s="296"/>
      <c r="E39" s="1040" t="s">
        <v>491</v>
      </c>
      <c r="F39" s="379">
        <v>19374962.550000001</v>
      </c>
      <c r="G39" s="360"/>
      <c r="J39" s="286"/>
    </row>
    <row r="40" spans="1:10" s="255" customFormat="1" ht="24" customHeight="1">
      <c r="A40" s="130" t="s">
        <v>936</v>
      </c>
      <c r="B40" s="127"/>
      <c r="C40" s="311">
        <v>6262014.0999999996</v>
      </c>
      <c r="D40" s="296"/>
      <c r="E40" s="1041"/>
      <c r="F40" s="379"/>
      <c r="G40" s="360"/>
      <c r="J40" s="286"/>
    </row>
    <row r="41" spans="1:10" s="255" customFormat="1" ht="24" customHeight="1">
      <c r="A41" s="130" t="s">
        <v>1009</v>
      </c>
      <c r="B41" s="127"/>
      <c r="C41" s="311">
        <v>635131645</v>
      </c>
      <c r="D41" s="296"/>
      <c r="E41" s="373" t="s">
        <v>1010</v>
      </c>
      <c r="F41" s="311">
        <v>0</v>
      </c>
      <c r="G41" s="360"/>
      <c r="J41" s="286"/>
    </row>
    <row r="42" spans="1:10" s="255" customFormat="1" ht="24" customHeight="1">
      <c r="A42" s="130" t="s">
        <v>938</v>
      </c>
      <c r="B42" s="127"/>
      <c r="C42" s="311">
        <v>0</v>
      </c>
      <c r="D42" s="296"/>
      <c r="E42" s="373" t="s">
        <v>1011</v>
      </c>
      <c r="F42" s="311">
        <v>0</v>
      </c>
      <c r="G42" s="360"/>
      <c r="J42" s="286"/>
    </row>
    <row r="43" spans="1:10" s="255" customFormat="1" ht="24" customHeight="1">
      <c r="A43" s="130" t="s">
        <v>1012</v>
      </c>
      <c r="B43" s="127"/>
      <c r="C43" s="311">
        <v>0</v>
      </c>
      <c r="D43" s="296"/>
      <c r="E43" s="1040" t="s">
        <v>493</v>
      </c>
      <c r="F43" s="379">
        <v>19374962.550000001</v>
      </c>
      <c r="G43" s="360"/>
      <c r="J43" s="367"/>
    </row>
    <row r="44" spans="1:10" s="255" customFormat="1" ht="24" customHeight="1">
      <c r="A44" s="133"/>
      <c r="B44" s="40"/>
      <c r="C44" s="369"/>
      <c r="D44" s="296"/>
      <c r="E44" s="1041"/>
      <c r="F44" s="379"/>
      <c r="G44" s="360"/>
      <c r="J44" s="286"/>
    </row>
    <row r="45" spans="1:10" s="255" customFormat="1" ht="24" customHeight="1">
      <c r="A45" s="366" t="s">
        <v>461</v>
      </c>
      <c r="B45" s="363"/>
      <c r="C45" s="364">
        <v>531240432.69000006</v>
      </c>
      <c r="D45" s="296"/>
      <c r="E45" s="373" t="s">
        <v>1013</v>
      </c>
      <c r="F45" s="311">
        <v>832656.32</v>
      </c>
      <c r="G45" s="360"/>
      <c r="J45" s="286"/>
    </row>
    <row r="46" spans="1:10" s="255" customFormat="1" ht="24" customHeight="1">
      <c r="A46" s="130" t="s">
        <v>940</v>
      </c>
      <c r="B46" s="127"/>
      <c r="C46" s="311">
        <v>300163500</v>
      </c>
      <c r="D46" s="296"/>
      <c r="E46" s="373" t="s">
        <v>975</v>
      </c>
      <c r="F46" s="311">
        <v>-94279.39</v>
      </c>
      <c r="G46" s="360"/>
      <c r="J46" s="380"/>
    </row>
    <row r="47" spans="1:10" s="255" customFormat="1" ht="24" customHeight="1">
      <c r="A47" s="130" t="s">
        <v>941</v>
      </c>
      <c r="B47" s="127"/>
      <c r="C47" s="311">
        <v>0</v>
      </c>
      <c r="D47" s="296"/>
      <c r="E47" s="1040" t="s">
        <v>1014</v>
      </c>
      <c r="F47" s="379">
        <v>20113339.48</v>
      </c>
      <c r="G47" s="360"/>
      <c r="J47" s="286"/>
    </row>
    <row r="48" spans="1:10" s="255" customFormat="1" ht="24" customHeight="1">
      <c r="A48" s="381" t="s">
        <v>942</v>
      </c>
      <c r="B48" s="127"/>
      <c r="C48" s="311">
        <v>0</v>
      </c>
      <c r="D48" s="296"/>
      <c r="E48" s="1041"/>
      <c r="F48" s="379"/>
      <c r="G48" s="360"/>
      <c r="J48" s="286"/>
    </row>
    <row r="49" spans="1:12" s="255" customFormat="1" ht="24" customHeight="1">
      <c r="A49" s="130" t="s">
        <v>943</v>
      </c>
      <c r="B49" s="127"/>
      <c r="C49" s="311">
        <v>116652420.2</v>
      </c>
      <c r="D49" s="296"/>
      <c r="E49" s="127" t="s">
        <v>1015</v>
      </c>
      <c r="F49" s="311">
        <v>0</v>
      </c>
      <c r="G49" s="360"/>
    </row>
    <row r="50" spans="1:12" s="255" customFormat="1" ht="24" customHeight="1">
      <c r="A50" s="130" t="s">
        <v>944</v>
      </c>
      <c r="B50" s="127"/>
      <c r="C50" s="311">
        <v>114424512.48999999</v>
      </c>
      <c r="D50" s="296"/>
      <c r="E50" s="235" t="s">
        <v>497</v>
      </c>
      <c r="F50" s="379">
        <v>20113339.48</v>
      </c>
      <c r="G50" s="360"/>
      <c r="J50" s="374"/>
    </row>
    <row r="51" spans="1:12" s="255" customFormat="1" ht="24" customHeight="1">
      <c r="A51" s="127" t="s">
        <v>945</v>
      </c>
      <c r="B51" s="127"/>
      <c r="C51" s="311">
        <v>94311173.010000005</v>
      </c>
      <c r="D51" s="296"/>
      <c r="E51" s="40"/>
      <c r="F51" s="369"/>
      <c r="G51" s="360"/>
      <c r="J51" s="382"/>
    </row>
    <row r="52" spans="1:12" s="255" customFormat="1" ht="24" customHeight="1">
      <c r="A52" s="373" t="s">
        <v>946</v>
      </c>
      <c r="B52" s="127"/>
      <c r="C52" s="311">
        <v>20113339.48</v>
      </c>
      <c r="D52" s="296"/>
      <c r="E52" s="377" t="s">
        <v>1016</v>
      </c>
      <c r="F52" s="313">
        <v>0</v>
      </c>
      <c r="J52" s="367"/>
    </row>
    <row r="53" spans="1:12" s="255" customFormat="1" ht="24" customHeight="1">
      <c r="A53" s="40"/>
      <c r="B53" s="40"/>
      <c r="C53" s="369"/>
      <c r="D53" s="296"/>
      <c r="E53" s="366" t="s">
        <v>499</v>
      </c>
      <c r="F53" s="364">
        <v>20113339.48</v>
      </c>
      <c r="G53" s="360"/>
      <c r="J53" s="367"/>
    </row>
    <row r="54" spans="1:12" s="255" customFormat="1" ht="24" customHeight="1">
      <c r="A54" s="372" t="s">
        <v>1017</v>
      </c>
      <c r="B54" s="363"/>
      <c r="C54" s="364">
        <v>2831665126.5799999</v>
      </c>
      <c r="D54" s="296"/>
      <c r="E54" s="133"/>
      <c r="F54" s="369"/>
      <c r="G54" s="360"/>
    </row>
    <row r="55" spans="1:12" s="255" customFormat="1" ht="24" customHeight="1">
      <c r="A55" s="127"/>
      <c r="B55" s="127"/>
      <c r="C55" s="311"/>
      <c r="D55" s="296"/>
      <c r="F55" s="369"/>
      <c r="G55" s="360"/>
    </row>
    <row r="56" spans="1:12" s="255" customFormat="1" ht="24" customHeight="1">
      <c r="A56" s="366" t="s">
        <v>1018</v>
      </c>
      <c r="B56" s="363"/>
      <c r="C56" s="364">
        <v>0</v>
      </c>
      <c r="D56" s="296"/>
      <c r="E56" s="383"/>
      <c r="F56" s="384"/>
      <c r="G56" s="360"/>
    </row>
    <row r="57" spans="1:12" s="255" customFormat="1" ht="24" customHeight="1">
      <c r="A57" s="127"/>
      <c r="B57" s="127"/>
      <c r="C57" s="311"/>
      <c r="D57" s="296"/>
      <c r="F57" s="369"/>
      <c r="G57" s="360"/>
    </row>
    <row r="58" spans="1:12" s="255" customFormat="1" ht="21" customHeight="1">
      <c r="A58" s="366" t="s">
        <v>472</v>
      </c>
      <c r="B58" s="363"/>
      <c r="C58" s="364">
        <v>14372100426.25</v>
      </c>
      <c r="D58" s="296"/>
      <c r="F58" s="384"/>
      <c r="G58" s="360"/>
    </row>
    <row r="59" spans="1:12" s="255" customFormat="1" ht="9.75" customHeight="1">
      <c r="A59" s="40"/>
      <c r="B59" s="40"/>
      <c r="C59" s="385"/>
      <c r="D59" s="210"/>
      <c r="E59" s="133"/>
      <c r="F59" s="384"/>
      <c r="G59" s="360"/>
      <c r="J59" s="91"/>
    </row>
    <row r="60" spans="1:12" s="255" customFormat="1" ht="11.25" customHeight="1" thickBot="1">
      <c r="A60" s="386"/>
      <c r="B60" s="386"/>
      <c r="C60" s="386"/>
      <c r="D60" s="387"/>
      <c r="E60" s="388"/>
      <c r="F60" s="388"/>
      <c r="G60" s="360"/>
      <c r="H60" s="91"/>
      <c r="J60" s="91"/>
    </row>
    <row r="61" spans="1:12" s="961" customFormat="1" ht="9" customHeight="1">
      <c r="A61" s="62"/>
      <c r="C61" s="385"/>
      <c r="D61" s="389"/>
      <c r="E61" s="133"/>
      <c r="F61" s="147"/>
      <c r="G61" s="360"/>
      <c r="H61" s="91"/>
      <c r="I61" s="255"/>
      <c r="J61" s="91"/>
      <c r="K61" s="91"/>
      <c r="L61" s="91"/>
    </row>
    <row r="62" spans="1:12" s="961" customFormat="1" ht="10.5" customHeight="1">
      <c r="A62" s="84"/>
      <c r="C62" s="385"/>
      <c r="D62" s="389"/>
      <c r="E62" s="133"/>
      <c r="F62" s="390"/>
      <c r="G62" s="360"/>
      <c r="H62" s="91"/>
      <c r="I62" s="91"/>
      <c r="J62" s="91"/>
      <c r="K62" s="91"/>
      <c r="L62" s="91"/>
    </row>
    <row r="63" spans="1:12" s="961" customFormat="1" ht="9" customHeight="1">
      <c r="A63" s="84"/>
      <c r="C63" s="385"/>
      <c r="D63" s="389"/>
      <c r="E63" s="133"/>
      <c r="F63" s="390"/>
      <c r="G63" s="360"/>
      <c r="H63" s="91"/>
      <c r="I63" s="91"/>
      <c r="J63" s="91"/>
      <c r="K63" s="91"/>
      <c r="L63" s="91"/>
    </row>
    <row r="64" spans="1:12" s="961" customFormat="1" ht="9" customHeight="1">
      <c r="A64" s="84"/>
      <c r="C64" s="385"/>
      <c r="D64" s="389"/>
      <c r="E64" s="40"/>
      <c r="F64" s="390"/>
      <c r="G64" s="360"/>
      <c r="H64" s="91"/>
      <c r="I64" s="91"/>
      <c r="J64" s="91"/>
      <c r="K64" s="91"/>
      <c r="L64" s="91"/>
    </row>
    <row r="65" spans="1:12" s="961" customFormat="1" ht="9" customHeight="1">
      <c r="A65" s="84"/>
      <c r="C65" s="385"/>
      <c r="D65" s="389"/>
      <c r="F65" s="390"/>
      <c r="G65" s="302"/>
      <c r="H65" s="91"/>
      <c r="I65" s="91"/>
      <c r="J65" s="91"/>
      <c r="K65" s="91"/>
      <c r="L65" s="91"/>
    </row>
    <row r="66" spans="1:12" s="961" customFormat="1" ht="9" customHeight="1">
      <c r="A66" s="84"/>
      <c r="C66" s="385"/>
      <c r="D66" s="389"/>
      <c r="E66" s="391"/>
      <c r="F66" s="874"/>
      <c r="G66" s="302"/>
      <c r="H66" s="91"/>
      <c r="I66" s="91"/>
      <c r="J66" s="91"/>
      <c r="K66" s="91"/>
      <c r="L66" s="91"/>
    </row>
    <row r="67" spans="1:12" s="961" customFormat="1" ht="9" customHeight="1">
      <c r="A67" s="84"/>
      <c r="C67" s="385"/>
      <c r="D67" s="389"/>
      <c r="E67" s="392"/>
      <c r="F67" s="393"/>
      <c r="G67" s="302"/>
      <c r="H67" s="91"/>
      <c r="I67" s="91"/>
      <c r="J67" s="91"/>
      <c r="K67" s="91"/>
      <c r="L67" s="91"/>
    </row>
    <row r="68" spans="1:12" s="961" customFormat="1">
      <c r="A68" s="91"/>
      <c r="C68" s="385"/>
      <c r="D68" s="92"/>
      <c r="E68" s="92"/>
      <c r="F68" s="393"/>
      <c r="G68" s="88"/>
    </row>
    <row r="69" spans="1:12" s="961" customFormat="1">
      <c r="A69" s="91"/>
      <c r="C69" s="385"/>
      <c r="D69" s="92"/>
      <c r="E69" s="92"/>
      <c r="F69" s="874"/>
      <c r="G69" s="88"/>
    </row>
    <row r="70" spans="1:12" s="961" customFormat="1">
      <c r="A70" s="91"/>
      <c r="C70" s="385"/>
      <c r="D70" s="92"/>
      <c r="E70" s="92"/>
      <c r="F70" s="874"/>
      <c r="G70" s="88"/>
    </row>
    <row r="71" spans="1:12" s="961" customFormat="1">
      <c r="A71" s="355"/>
      <c r="C71" s="385"/>
      <c r="D71" s="92"/>
      <c r="E71" s="92"/>
      <c r="F71" s="874"/>
      <c r="G71" s="88"/>
    </row>
    <row r="72" spans="1:12" s="961" customFormat="1">
      <c r="A72" s="355"/>
      <c r="C72" s="385"/>
      <c r="D72" s="92"/>
      <c r="E72" s="92"/>
      <c r="F72" s="874"/>
      <c r="G72" s="88"/>
    </row>
    <row r="73" spans="1:12" s="961" customFormat="1">
      <c r="A73" s="355"/>
      <c r="C73" s="385"/>
      <c r="D73" s="92"/>
      <c r="E73" s="92"/>
      <c r="F73" s="874"/>
      <c r="G73" s="88"/>
    </row>
    <row r="74" spans="1:12" s="961" customFormat="1">
      <c r="A74" s="355"/>
      <c r="C74" s="385"/>
      <c r="D74" s="92"/>
      <c r="E74" s="92"/>
      <c r="F74" s="874"/>
      <c r="G74" s="88"/>
    </row>
    <row r="75" spans="1:12" s="961" customFormat="1">
      <c r="A75" s="355"/>
      <c r="C75" s="385"/>
      <c r="D75" s="92"/>
      <c r="E75" s="92"/>
      <c r="F75" s="874"/>
      <c r="G75" s="88"/>
    </row>
    <row r="76" spans="1:12" s="961" customFormat="1">
      <c r="A76" s="355"/>
      <c r="C76" s="385"/>
      <c r="D76" s="92"/>
      <c r="E76" s="92"/>
      <c r="F76" s="874"/>
      <c r="G76" s="88"/>
    </row>
    <row r="77" spans="1:12" s="961" customFormat="1">
      <c r="A77" s="355"/>
      <c r="C77" s="385"/>
      <c r="D77" s="92"/>
      <c r="E77" s="92"/>
      <c r="F77" s="874"/>
      <c r="G77" s="88"/>
    </row>
    <row r="78" spans="1:12" s="961" customFormat="1">
      <c r="A78" s="355"/>
      <c r="C78" s="385"/>
      <c r="D78" s="92"/>
      <c r="E78" s="92"/>
      <c r="F78" s="874"/>
      <c r="G78" s="88"/>
    </row>
    <row r="79" spans="1:12" s="961" customFormat="1">
      <c r="A79" s="355"/>
      <c r="C79" s="385"/>
      <c r="D79" s="92"/>
      <c r="E79" s="92"/>
      <c r="F79" s="874"/>
      <c r="G79" s="88"/>
    </row>
    <row r="80" spans="1:12" s="961" customFormat="1">
      <c r="A80" s="355"/>
      <c r="C80" s="385"/>
      <c r="D80" s="92"/>
      <c r="E80" s="92"/>
      <c r="F80" s="874"/>
      <c r="G80" s="88"/>
    </row>
    <row r="81" spans="1:7" s="961" customFormat="1">
      <c r="A81" s="355"/>
      <c r="C81" s="385"/>
      <c r="D81" s="92"/>
      <c r="E81" s="92"/>
      <c r="F81" s="874"/>
      <c r="G81" s="88"/>
    </row>
    <row r="82" spans="1:7" s="961" customFormat="1">
      <c r="A82" s="355"/>
      <c r="C82" s="385"/>
      <c r="D82" s="92"/>
      <c r="E82" s="92"/>
      <c r="F82" s="874"/>
      <c r="G82" s="88"/>
    </row>
    <row r="83" spans="1:7" s="961" customFormat="1">
      <c r="A83" s="355"/>
      <c r="C83" s="385"/>
      <c r="D83" s="92"/>
      <c r="E83" s="92"/>
      <c r="F83" s="874"/>
      <c r="G83" s="88"/>
    </row>
    <row r="84" spans="1:7" s="961" customFormat="1" ht="15.75">
      <c r="A84" s="82"/>
      <c r="C84" s="385"/>
      <c r="D84" s="92"/>
      <c r="E84" s="92"/>
      <c r="F84" s="874"/>
      <c r="G84" s="88"/>
    </row>
    <row r="85" spans="1:7" s="961" customFormat="1" ht="15.75">
      <c r="A85" s="82"/>
      <c r="C85" s="385"/>
      <c r="D85" s="92"/>
      <c r="E85" s="92"/>
      <c r="F85" s="874"/>
      <c r="G85" s="88"/>
    </row>
    <row r="86" spans="1:7" s="961" customFormat="1" ht="15.75">
      <c r="A86" s="82"/>
      <c r="C86" s="385"/>
      <c r="D86" s="92"/>
      <c r="E86" s="92"/>
      <c r="F86" s="874"/>
      <c r="G86" s="88"/>
    </row>
    <row r="87" spans="1:7" s="961" customFormat="1" ht="15.75">
      <c r="A87" s="82"/>
      <c r="C87" s="385"/>
      <c r="D87" s="92"/>
      <c r="E87" s="92"/>
      <c r="F87" s="874"/>
      <c r="G87" s="88"/>
    </row>
    <row r="88" spans="1:7" s="961" customFormat="1" ht="15.75">
      <c r="A88" s="82"/>
      <c r="C88" s="385"/>
      <c r="D88" s="92"/>
      <c r="E88" s="92"/>
      <c r="F88" s="874"/>
      <c r="G88" s="88"/>
    </row>
    <row r="89" spans="1:7" s="961" customFormat="1" ht="15.75">
      <c r="A89" s="82"/>
      <c r="C89" s="385"/>
      <c r="D89" s="92"/>
      <c r="E89" s="92"/>
      <c r="F89" s="874"/>
      <c r="G89" s="88"/>
    </row>
    <row r="90" spans="1:7" s="961" customFormat="1" ht="15.75">
      <c r="A90" s="82"/>
      <c r="C90" s="385"/>
      <c r="D90" s="92"/>
      <c r="E90" s="92"/>
      <c r="F90" s="874"/>
      <c r="G90" s="88"/>
    </row>
    <row r="91" spans="1:7" s="961" customFormat="1" ht="15.75">
      <c r="A91" s="82"/>
      <c r="C91" s="385"/>
      <c r="D91" s="92"/>
      <c r="E91" s="92"/>
      <c r="F91" s="874"/>
      <c r="G91" s="88"/>
    </row>
    <row r="92" spans="1:7" s="961" customFormat="1" ht="15.75">
      <c r="A92" s="82"/>
      <c r="C92" s="385"/>
      <c r="D92" s="92"/>
      <c r="E92" s="92"/>
      <c r="F92" s="874"/>
      <c r="G92" s="88"/>
    </row>
    <row r="93" spans="1:7" s="961" customFormat="1" ht="15.75">
      <c r="A93" s="82"/>
      <c r="C93" s="385"/>
      <c r="D93" s="92"/>
      <c r="E93" s="92"/>
      <c r="F93" s="874"/>
      <c r="G93" s="88"/>
    </row>
    <row r="94" spans="1:7" s="961" customFormat="1" ht="15.75">
      <c r="A94" s="82"/>
      <c r="C94" s="385"/>
      <c r="D94" s="92"/>
      <c r="E94" s="92"/>
      <c r="F94" s="874"/>
      <c r="G94" s="88"/>
    </row>
    <row r="95" spans="1:7" s="961" customFormat="1" ht="15.75">
      <c r="A95" s="82"/>
      <c r="C95" s="385"/>
      <c r="D95" s="92"/>
      <c r="E95" s="92"/>
      <c r="F95" s="874"/>
      <c r="G95" s="88"/>
    </row>
    <row r="96" spans="1:7" s="961" customFormat="1" ht="15.75">
      <c r="A96" s="82"/>
      <c r="C96" s="385"/>
      <c r="D96" s="92"/>
      <c r="E96" s="92"/>
      <c r="F96" s="874"/>
      <c r="G96" s="88"/>
    </row>
    <row r="97" spans="1:7" s="961" customFormat="1" ht="15.75">
      <c r="A97" s="82"/>
      <c r="C97" s="385"/>
      <c r="D97" s="92"/>
      <c r="E97" s="92"/>
      <c r="F97" s="874"/>
      <c r="G97" s="88"/>
    </row>
    <row r="98" spans="1:7" s="961" customFormat="1" ht="15.75">
      <c r="A98" s="82"/>
      <c r="C98" s="385"/>
      <c r="D98" s="92"/>
      <c r="E98" s="92"/>
      <c r="F98" s="874"/>
      <c r="G98" s="88"/>
    </row>
    <row r="99" spans="1:7" s="961" customFormat="1" ht="15.75">
      <c r="A99" s="82"/>
      <c r="C99" s="385"/>
      <c r="D99" s="92"/>
      <c r="E99" s="92"/>
      <c r="F99" s="874"/>
      <c r="G99" s="88"/>
    </row>
    <row r="100" spans="1:7" s="961" customFormat="1" ht="15.75">
      <c r="A100" s="82"/>
      <c r="C100" s="385"/>
      <c r="D100" s="92"/>
      <c r="E100" s="92"/>
      <c r="F100" s="874"/>
      <c r="G100" s="88"/>
    </row>
    <row r="101" spans="1:7" s="961" customFormat="1" ht="15.75">
      <c r="A101" s="82"/>
      <c r="C101" s="385"/>
      <c r="D101" s="92"/>
      <c r="E101" s="92"/>
      <c r="F101" s="874"/>
      <c r="G101" s="88"/>
    </row>
    <row r="102" spans="1:7" s="961" customFormat="1" ht="15.75">
      <c r="A102" s="82"/>
      <c r="C102" s="385"/>
      <c r="D102" s="92"/>
      <c r="E102" s="92"/>
      <c r="F102" s="874"/>
      <c r="G102" s="88"/>
    </row>
    <row r="103" spans="1:7" s="961" customFormat="1" ht="15.75">
      <c r="A103" s="82"/>
      <c r="C103" s="385"/>
      <c r="D103" s="92"/>
      <c r="E103" s="92"/>
      <c r="F103" s="874"/>
      <c r="G103" s="88"/>
    </row>
    <row r="104" spans="1:7" s="961" customFormat="1" ht="15.75">
      <c r="A104" s="82"/>
      <c r="C104" s="385"/>
      <c r="D104" s="92"/>
      <c r="E104" s="92"/>
      <c r="F104" s="874"/>
      <c r="G104" s="88"/>
    </row>
    <row r="105" spans="1:7" s="961" customFormat="1" ht="15.75">
      <c r="A105" s="82"/>
      <c r="C105" s="385"/>
      <c r="D105" s="92"/>
      <c r="E105" s="92"/>
      <c r="F105" s="874"/>
      <c r="G105" s="88"/>
    </row>
    <row r="106" spans="1:7" s="961" customFormat="1" ht="15.75">
      <c r="A106" s="82"/>
      <c r="C106" s="385"/>
      <c r="D106" s="92"/>
      <c r="E106" s="92"/>
      <c r="F106" s="874"/>
      <c r="G106" s="88"/>
    </row>
    <row r="107" spans="1:7" s="961" customFormat="1" ht="15.75">
      <c r="A107" s="82"/>
      <c r="C107" s="385"/>
      <c r="D107" s="92"/>
      <c r="E107" s="92"/>
      <c r="F107" s="874"/>
      <c r="G107" s="88"/>
    </row>
    <row r="108" spans="1:7" s="961" customFormat="1" ht="15.75">
      <c r="A108" s="82"/>
      <c r="C108" s="385"/>
      <c r="D108" s="92"/>
      <c r="E108" s="92"/>
      <c r="F108" s="874"/>
      <c r="G108" s="88"/>
    </row>
    <row r="109" spans="1:7" s="961" customFormat="1" ht="15.75">
      <c r="A109" s="82"/>
      <c r="C109" s="385"/>
      <c r="D109" s="92"/>
      <c r="E109" s="92"/>
      <c r="F109" s="874"/>
      <c r="G109" s="88"/>
    </row>
    <row r="110" spans="1:7" s="961" customFormat="1" ht="15.75">
      <c r="A110" s="82"/>
      <c r="C110" s="385"/>
      <c r="D110" s="92"/>
      <c r="E110" s="92"/>
      <c r="F110" s="874"/>
      <c r="G110" s="88"/>
    </row>
    <row r="111" spans="1:7" s="961" customFormat="1" ht="15.75">
      <c r="A111" s="82"/>
      <c r="C111" s="385"/>
      <c r="D111" s="92"/>
      <c r="E111" s="92"/>
      <c r="F111" s="874"/>
      <c r="G111" s="88"/>
    </row>
    <row r="112" spans="1:7" s="961" customFormat="1" ht="15.75">
      <c r="A112" s="82"/>
      <c r="C112" s="385"/>
      <c r="D112" s="92"/>
      <c r="E112" s="92"/>
      <c r="F112" s="874"/>
      <c r="G112" s="88"/>
    </row>
    <row r="113" spans="1:7" s="961" customFormat="1" ht="15.75">
      <c r="A113" s="82"/>
      <c r="C113" s="385"/>
      <c r="D113" s="92"/>
      <c r="E113" s="92"/>
      <c r="F113" s="874"/>
      <c r="G113" s="88"/>
    </row>
    <row r="114" spans="1:7" s="961" customFormat="1" ht="15.75">
      <c r="A114" s="82"/>
      <c r="C114" s="385"/>
      <c r="D114" s="92"/>
      <c r="E114" s="92"/>
      <c r="F114" s="874"/>
      <c r="G114" s="88"/>
    </row>
    <row r="115" spans="1:7" s="961" customFormat="1" ht="15.75">
      <c r="A115" s="82"/>
      <c r="C115" s="385"/>
      <c r="D115" s="92"/>
      <c r="E115" s="92"/>
      <c r="F115" s="874"/>
      <c r="G115" s="88"/>
    </row>
    <row r="116" spans="1:7" s="961" customFormat="1" ht="15.75">
      <c r="A116" s="82"/>
      <c r="C116" s="385"/>
      <c r="D116" s="92"/>
      <c r="E116" s="92"/>
      <c r="F116" s="874"/>
      <c r="G116" s="88"/>
    </row>
    <row r="117" spans="1:7" s="961" customFormat="1" ht="15.75">
      <c r="A117" s="82"/>
      <c r="C117" s="385"/>
      <c r="D117" s="92"/>
      <c r="E117" s="92"/>
      <c r="F117" s="874"/>
      <c r="G117" s="88"/>
    </row>
    <row r="118" spans="1:7" s="961" customFormat="1" ht="15.75">
      <c r="A118" s="82"/>
      <c r="C118" s="385"/>
      <c r="D118" s="92"/>
      <c r="E118" s="92"/>
      <c r="F118" s="874"/>
      <c r="G118" s="88"/>
    </row>
    <row r="119" spans="1:7" s="961" customFormat="1" ht="15.75">
      <c r="A119" s="82"/>
      <c r="C119" s="385"/>
      <c r="D119" s="92"/>
      <c r="E119" s="92"/>
      <c r="F119" s="874"/>
      <c r="G119" s="88"/>
    </row>
    <row r="120" spans="1:7" s="961" customFormat="1" ht="15.75">
      <c r="A120" s="82"/>
      <c r="C120" s="385"/>
      <c r="D120" s="92"/>
      <c r="E120" s="92"/>
      <c r="F120" s="874"/>
      <c r="G120" s="88"/>
    </row>
    <row r="121" spans="1:7" s="961" customFormat="1" ht="15.75">
      <c r="A121" s="82"/>
      <c r="C121" s="385"/>
      <c r="D121" s="92"/>
      <c r="E121" s="92"/>
      <c r="F121" s="874"/>
      <c r="G121" s="88"/>
    </row>
    <row r="122" spans="1:7" s="961" customFormat="1" ht="15.75">
      <c r="A122" s="82"/>
      <c r="C122" s="385"/>
      <c r="D122" s="92"/>
      <c r="E122" s="92"/>
      <c r="F122" s="874"/>
      <c r="G122" s="88"/>
    </row>
    <row r="123" spans="1:7" s="961" customFormat="1" ht="15.75">
      <c r="A123" s="82"/>
      <c r="C123" s="385"/>
      <c r="D123" s="92"/>
      <c r="E123" s="92"/>
      <c r="F123" s="874"/>
      <c r="G123" s="88"/>
    </row>
    <row r="124" spans="1:7" s="961" customFormat="1" ht="15.75">
      <c r="A124" s="82"/>
      <c r="C124" s="385"/>
      <c r="D124" s="92"/>
      <c r="E124" s="92"/>
      <c r="F124" s="874"/>
      <c r="G124" s="88"/>
    </row>
    <row r="125" spans="1:7" s="961" customFormat="1" ht="15.75">
      <c r="A125" s="82"/>
      <c r="C125" s="385"/>
      <c r="D125" s="92"/>
      <c r="E125" s="92"/>
      <c r="F125" s="874"/>
      <c r="G125" s="88"/>
    </row>
    <row r="126" spans="1:7" s="961" customFormat="1" ht="15.75">
      <c r="A126" s="82"/>
      <c r="C126" s="385"/>
      <c r="D126" s="92"/>
      <c r="E126" s="92"/>
      <c r="F126" s="874"/>
      <c r="G126" s="88"/>
    </row>
    <row r="127" spans="1:7" s="961" customFormat="1" ht="15.75">
      <c r="A127" s="82"/>
      <c r="C127" s="385"/>
      <c r="D127" s="92"/>
      <c r="E127" s="92"/>
      <c r="F127" s="874"/>
      <c r="G127" s="88"/>
    </row>
    <row r="128" spans="1:7" s="961" customFormat="1" ht="15.75">
      <c r="A128" s="82"/>
      <c r="C128" s="385"/>
      <c r="D128" s="92"/>
      <c r="E128" s="92"/>
      <c r="F128" s="874"/>
      <c r="G128" s="88"/>
    </row>
    <row r="129" spans="1:7" s="961" customFormat="1" ht="15.75">
      <c r="A129" s="82"/>
      <c r="C129" s="385"/>
      <c r="D129" s="92"/>
      <c r="E129" s="92"/>
      <c r="F129" s="874"/>
      <c r="G129" s="88"/>
    </row>
    <row r="130" spans="1:7" s="961" customFormat="1" ht="15.75">
      <c r="A130" s="82"/>
      <c r="C130" s="385"/>
      <c r="D130" s="92"/>
      <c r="E130" s="92"/>
      <c r="F130" s="874"/>
      <c r="G130" s="88"/>
    </row>
    <row r="131" spans="1:7" s="961" customFormat="1" ht="15.75">
      <c r="A131" s="82"/>
      <c r="C131" s="385"/>
      <c r="D131" s="92"/>
      <c r="E131" s="92"/>
      <c r="F131" s="874"/>
      <c r="G131" s="88"/>
    </row>
    <row r="132" spans="1:7" s="961" customFormat="1" ht="15.75">
      <c r="A132" s="82"/>
      <c r="C132" s="385"/>
      <c r="D132" s="92"/>
      <c r="E132" s="92"/>
      <c r="F132" s="874"/>
      <c r="G132" s="88"/>
    </row>
    <row r="133" spans="1:7" s="961" customFormat="1" ht="15.75">
      <c r="A133" s="82"/>
      <c r="C133" s="385"/>
      <c r="D133" s="92"/>
      <c r="E133" s="92"/>
      <c r="F133" s="874"/>
      <c r="G133" s="88"/>
    </row>
    <row r="134" spans="1:7" s="961" customFormat="1" ht="15.75">
      <c r="A134" s="82"/>
      <c r="C134" s="385"/>
      <c r="D134" s="92"/>
      <c r="E134" s="92"/>
      <c r="F134" s="874"/>
      <c r="G134" s="88"/>
    </row>
    <row r="135" spans="1:7" s="961" customFormat="1" ht="15.75">
      <c r="A135" s="82"/>
      <c r="C135" s="385"/>
      <c r="D135" s="92"/>
      <c r="E135" s="92"/>
      <c r="F135" s="874"/>
      <c r="G135" s="88"/>
    </row>
    <row r="136" spans="1:7" s="961" customFormat="1" ht="15.75">
      <c r="A136" s="82"/>
      <c r="C136" s="385"/>
      <c r="D136" s="92"/>
      <c r="E136" s="92"/>
      <c r="F136" s="874"/>
      <c r="G136" s="88"/>
    </row>
    <row r="137" spans="1:7" s="961" customFormat="1" ht="15.75">
      <c r="A137" s="82"/>
      <c r="C137" s="385"/>
      <c r="D137" s="92"/>
      <c r="E137" s="92"/>
      <c r="F137" s="874"/>
      <c r="G137" s="88"/>
    </row>
    <row r="138" spans="1:7" s="961" customFormat="1" ht="15.75">
      <c r="A138" s="82"/>
      <c r="C138" s="385"/>
      <c r="D138" s="92"/>
      <c r="E138" s="92"/>
      <c r="F138" s="874"/>
      <c r="G138" s="88"/>
    </row>
    <row r="139" spans="1:7" s="961" customFormat="1" ht="15.75">
      <c r="A139" s="82"/>
      <c r="C139" s="385"/>
      <c r="D139" s="92"/>
      <c r="E139" s="92"/>
      <c r="F139" s="874"/>
      <c r="G139" s="88"/>
    </row>
    <row r="140" spans="1:7" s="961" customFormat="1" ht="15.75">
      <c r="A140" s="82"/>
      <c r="C140" s="385"/>
      <c r="D140" s="92"/>
      <c r="E140" s="92"/>
      <c r="F140" s="874"/>
      <c r="G140" s="88"/>
    </row>
    <row r="141" spans="1:7" s="961" customFormat="1" ht="15.75">
      <c r="A141" s="82"/>
      <c r="C141" s="60"/>
      <c r="D141" s="92"/>
      <c r="E141" s="92"/>
      <c r="F141" s="874"/>
      <c r="G141" s="88"/>
    </row>
    <row r="142" spans="1:7" s="961" customFormat="1" ht="15.75">
      <c r="A142" s="82"/>
      <c r="C142" s="60"/>
      <c r="D142" s="92"/>
      <c r="E142" s="92"/>
      <c r="F142" s="874"/>
      <c r="G142" s="88"/>
    </row>
    <row r="143" spans="1:7" s="961" customFormat="1" ht="15.75">
      <c r="A143" s="82"/>
      <c r="C143" s="60"/>
      <c r="D143" s="92"/>
      <c r="E143" s="92"/>
      <c r="F143" s="874"/>
      <c r="G143" s="88"/>
    </row>
    <row r="144" spans="1:7" s="961" customFormat="1" ht="15.75">
      <c r="A144" s="82"/>
      <c r="C144" s="60"/>
      <c r="E144" s="92"/>
      <c r="F144" s="874"/>
      <c r="G144" s="88"/>
    </row>
    <row r="145" spans="1:7" s="961" customFormat="1" ht="15.75">
      <c r="A145" s="82"/>
      <c r="C145" s="60"/>
      <c r="E145" s="92"/>
      <c r="F145" s="874"/>
      <c r="G145" s="88"/>
    </row>
    <row r="146" spans="1:7" s="961" customFormat="1" ht="15.75">
      <c r="A146" s="82"/>
      <c r="C146" s="60"/>
      <c r="E146" s="92"/>
      <c r="F146" s="874"/>
      <c r="G146" s="88"/>
    </row>
    <row r="147" spans="1:7" s="961" customFormat="1" ht="15.75">
      <c r="A147" s="82"/>
      <c r="C147" s="60"/>
      <c r="E147" s="92"/>
      <c r="F147" s="874"/>
      <c r="G147" s="88"/>
    </row>
    <row r="148" spans="1:7" s="961" customFormat="1" ht="15.75">
      <c r="A148" s="82"/>
      <c r="C148" s="60"/>
      <c r="E148" s="92"/>
      <c r="F148" s="874"/>
      <c r="G148" s="88"/>
    </row>
    <row r="149" spans="1:7" s="961" customFormat="1" ht="15.75">
      <c r="A149" s="82"/>
      <c r="C149" s="60"/>
      <c r="F149" s="874"/>
      <c r="G149" s="88"/>
    </row>
    <row r="150" spans="1:7" s="961" customFormat="1" ht="15.75">
      <c r="A150" s="82"/>
      <c r="C150" s="60"/>
      <c r="F150" s="874"/>
      <c r="G150" s="88"/>
    </row>
    <row r="151" spans="1:7" s="961" customFormat="1" ht="15.75">
      <c r="A151" s="82"/>
      <c r="C151" s="60"/>
      <c r="F151" s="874"/>
      <c r="G151" s="88"/>
    </row>
    <row r="152" spans="1:7" s="961" customFormat="1" ht="15.75">
      <c r="A152" s="82"/>
      <c r="C152" s="60"/>
      <c r="F152" s="874"/>
      <c r="G152" s="88"/>
    </row>
    <row r="153" spans="1:7" s="961" customFormat="1" ht="15.75">
      <c r="A153" s="82"/>
      <c r="C153" s="60"/>
      <c r="F153" s="874"/>
      <c r="G153" s="88"/>
    </row>
    <row r="154" spans="1:7" s="961" customFormat="1" ht="15.75">
      <c r="A154" s="82"/>
      <c r="C154" s="60"/>
      <c r="F154" s="874"/>
      <c r="G154" s="88"/>
    </row>
    <row r="155" spans="1:7" s="961" customFormat="1" ht="15.75">
      <c r="A155" s="82"/>
      <c r="C155" s="60"/>
      <c r="G155" s="88"/>
    </row>
    <row r="156" spans="1:7" s="961" customFormat="1" ht="15.75">
      <c r="A156" s="82"/>
      <c r="C156" s="60"/>
      <c r="G156" s="88"/>
    </row>
    <row r="157" spans="1:7" s="961" customFormat="1" ht="15.75">
      <c r="A157" s="82"/>
      <c r="C157" s="60"/>
      <c r="G157" s="88"/>
    </row>
    <row r="158" spans="1:7" s="961" customFormat="1" ht="15.75">
      <c r="A158" s="82"/>
      <c r="C158" s="60"/>
      <c r="G158" s="88"/>
    </row>
    <row r="159" spans="1:7" s="961" customFormat="1" ht="15.75">
      <c r="A159" s="82"/>
      <c r="C159" s="60"/>
      <c r="G159" s="88"/>
    </row>
    <row r="160" spans="1:7" s="961" customFormat="1" ht="15.75">
      <c r="A160" s="82"/>
      <c r="C160" s="60"/>
      <c r="G160" s="88"/>
    </row>
    <row r="161" spans="1:7" s="961" customFormat="1" ht="15.75">
      <c r="A161" s="82"/>
      <c r="C161" s="60"/>
      <c r="G161" s="88"/>
    </row>
    <row r="162" spans="1:7" s="961" customFormat="1" ht="15.75">
      <c r="A162" s="82"/>
      <c r="C162" s="60"/>
      <c r="G162" s="88"/>
    </row>
    <row r="163" spans="1:7" s="961" customFormat="1" ht="15.75">
      <c r="A163" s="82"/>
      <c r="C163" s="60"/>
      <c r="G163" s="88"/>
    </row>
    <row r="164" spans="1:7" s="961" customFormat="1" ht="15.75">
      <c r="A164" s="82"/>
      <c r="C164" s="60"/>
      <c r="G164" s="88"/>
    </row>
    <row r="165" spans="1:7" s="961" customFormat="1" ht="15.75">
      <c r="A165" s="82"/>
      <c r="C165" s="60"/>
      <c r="G165" s="88"/>
    </row>
    <row r="166" spans="1:7" s="961" customFormat="1" ht="15.75">
      <c r="A166" s="82"/>
      <c r="C166" s="60"/>
      <c r="G166" s="88"/>
    </row>
    <row r="167" spans="1:7" s="961" customFormat="1" ht="15.75">
      <c r="A167" s="82"/>
      <c r="C167" s="60"/>
      <c r="G167" s="88"/>
    </row>
    <row r="168" spans="1:7" s="961" customFormat="1" ht="15.75">
      <c r="A168" s="82"/>
      <c r="C168" s="60"/>
      <c r="G168" s="88"/>
    </row>
    <row r="169" spans="1:7" s="961" customFormat="1" ht="15.75">
      <c r="A169" s="82"/>
      <c r="C169" s="60"/>
      <c r="G169" s="88"/>
    </row>
    <row r="170" spans="1:7" s="961" customFormat="1" ht="15.75">
      <c r="A170" s="82"/>
      <c r="C170" s="60"/>
      <c r="G170" s="88"/>
    </row>
    <row r="171" spans="1:7" s="961" customFormat="1" ht="15.75">
      <c r="A171" s="82"/>
      <c r="C171" s="60"/>
      <c r="G171" s="88"/>
    </row>
    <row r="172" spans="1:7" s="961" customFormat="1" ht="15.75">
      <c r="A172" s="82"/>
      <c r="C172" s="60"/>
      <c r="G172" s="88"/>
    </row>
    <row r="173" spans="1:7" s="961" customFormat="1" ht="15.75">
      <c r="A173" s="82"/>
      <c r="C173" s="60"/>
      <c r="G173" s="88"/>
    </row>
    <row r="174" spans="1:7" s="961" customFormat="1" ht="15.75">
      <c r="A174" s="82"/>
      <c r="C174" s="60"/>
      <c r="G174" s="88"/>
    </row>
    <row r="175" spans="1:7" s="961" customFormat="1" ht="15.75">
      <c r="A175" s="82"/>
      <c r="C175" s="60"/>
      <c r="G175" s="88"/>
    </row>
    <row r="176" spans="1:7" s="961" customFormat="1" ht="15.75">
      <c r="A176" s="82"/>
      <c r="C176" s="60"/>
      <c r="G176" s="88"/>
    </row>
    <row r="177" spans="1:7" s="961" customFormat="1" ht="15.75">
      <c r="A177" s="82"/>
      <c r="C177" s="60"/>
      <c r="G177" s="88"/>
    </row>
    <row r="178" spans="1:7" s="961" customFormat="1" ht="15.75">
      <c r="A178" s="82"/>
      <c r="C178" s="60"/>
      <c r="G178" s="88"/>
    </row>
    <row r="179" spans="1:7" s="961" customFormat="1" ht="15.75">
      <c r="A179" s="82"/>
      <c r="C179" s="60"/>
      <c r="G179" s="88"/>
    </row>
    <row r="180" spans="1:7" s="961" customFormat="1" ht="15.75">
      <c r="A180" s="82"/>
      <c r="C180" s="60"/>
      <c r="G180" s="88"/>
    </row>
    <row r="181" spans="1:7" s="961" customFormat="1" ht="15.75">
      <c r="A181" s="82"/>
      <c r="C181" s="60"/>
      <c r="G181" s="88"/>
    </row>
    <row r="182" spans="1:7" s="961" customFormat="1" ht="15.75">
      <c r="A182" s="82"/>
      <c r="C182" s="60"/>
      <c r="G182" s="88"/>
    </row>
    <row r="183" spans="1:7" s="961" customFormat="1" ht="15.75">
      <c r="A183" s="82"/>
      <c r="C183" s="60"/>
      <c r="G183" s="88"/>
    </row>
    <row r="184" spans="1:7" s="961" customFormat="1" ht="15.75">
      <c r="A184" s="82"/>
      <c r="C184" s="60"/>
      <c r="G184" s="88"/>
    </row>
    <row r="185" spans="1:7" s="961" customFormat="1" ht="15.75">
      <c r="A185" s="82"/>
      <c r="C185" s="60"/>
      <c r="G185" s="88"/>
    </row>
    <row r="186" spans="1:7" s="961" customFormat="1" ht="15.75">
      <c r="A186" s="82"/>
      <c r="C186" s="60"/>
      <c r="G186" s="88"/>
    </row>
    <row r="187" spans="1:7" s="961" customFormat="1" ht="15.75">
      <c r="A187" s="82"/>
      <c r="C187" s="60"/>
      <c r="G187" s="88"/>
    </row>
    <row r="188" spans="1:7" s="961" customFormat="1" ht="15.75">
      <c r="A188" s="82"/>
      <c r="C188" s="60"/>
      <c r="G188" s="88"/>
    </row>
    <row r="189" spans="1:7" s="961" customFormat="1" ht="15.75">
      <c r="A189" s="82"/>
      <c r="C189" s="60"/>
      <c r="G189" s="88"/>
    </row>
    <row r="190" spans="1:7" s="961" customFormat="1" ht="15.75">
      <c r="A190" s="82"/>
      <c r="C190" s="60"/>
      <c r="G190" s="88"/>
    </row>
    <row r="191" spans="1:7" s="961" customFormat="1" ht="15.75">
      <c r="A191" s="82"/>
      <c r="C191" s="60"/>
      <c r="G191" s="88"/>
    </row>
    <row r="192" spans="1:7" s="961" customFormat="1" ht="15.75">
      <c r="A192" s="82"/>
      <c r="C192" s="60"/>
      <c r="G192" s="88"/>
    </row>
    <row r="193" spans="1:7" s="961" customFormat="1" ht="15.75">
      <c r="A193" s="82"/>
      <c r="C193" s="60"/>
      <c r="G193" s="88"/>
    </row>
    <row r="194" spans="1:7" s="961" customFormat="1" ht="15.75">
      <c r="A194" s="82"/>
      <c r="C194" s="60"/>
      <c r="G194" s="88"/>
    </row>
    <row r="195" spans="1:7" s="961" customFormat="1" ht="15.75">
      <c r="A195" s="82"/>
      <c r="C195" s="60"/>
      <c r="G195" s="88"/>
    </row>
    <row r="196" spans="1:7" s="961" customFormat="1" ht="15.75">
      <c r="A196" s="82"/>
      <c r="C196" s="60"/>
      <c r="G196" s="88"/>
    </row>
    <row r="197" spans="1:7" s="961" customFormat="1" ht="15.75">
      <c r="A197" s="82"/>
      <c r="C197" s="60"/>
      <c r="G197" s="88"/>
    </row>
    <row r="198" spans="1:7" s="961" customFormat="1" ht="15.75">
      <c r="A198" s="82"/>
      <c r="C198" s="60"/>
      <c r="G198" s="88"/>
    </row>
    <row r="199" spans="1:7" s="961" customFormat="1" ht="15.75">
      <c r="A199" s="82"/>
      <c r="C199" s="60"/>
      <c r="G199" s="88"/>
    </row>
    <row r="200" spans="1:7" s="961" customFormat="1" ht="15.75">
      <c r="A200" s="82"/>
      <c r="C200" s="60"/>
      <c r="G200" s="88"/>
    </row>
    <row r="201" spans="1:7" s="961" customFormat="1" ht="15.75">
      <c r="A201" s="82"/>
      <c r="C201" s="60"/>
      <c r="G201" s="88"/>
    </row>
    <row r="202" spans="1:7" s="961" customFormat="1" ht="15.75">
      <c r="A202" s="82"/>
      <c r="C202" s="60"/>
      <c r="G202" s="88"/>
    </row>
    <row r="203" spans="1:7" s="961" customFormat="1" ht="15.75">
      <c r="A203" s="82"/>
      <c r="C203" s="60"/>
      <c r="G203" s="88"/>
    </row>
    <row r="204" spans="1:7" s="961" customFormat="1" ht="15.75">
      <c r="A204" s="82"/>
      <c r="C204" s="60"/>
      <c r="G204" s="88"/>
    </row>
    <row r="205" spans="1:7" s="961" customFormat="1" ht="15.75">
      <c r="A205" s="82"/>
      <c r="C205" s="60"/>
      <c r="G205" s="88"/>
    </row>
    <row r="206" spans="1:7" s="961" customFormat="1" ht="15.75">
      <c r="A206" s="82"/>
      <c r="C206" s="60"/>
      <c r="G206" s="88"/>
    </row>
    <row r="207" spans="1:7" s="961" customFormat="1" ht="15.75">
      <c r="A207" s="82"/>
      <c r="C207" s="60"/>
      <c r="G207" s="88"/>
    </row>
    <row r="208" spans="1:7" s="961" customFormat="1" ht="15.75">
      <c r="A208" s="82"/>
      <c r="C208" s="60"/>
      <c r="G208" s="88"/>
    </row>
    <row r="209" spans="1:7" s="961" customFormat="1" ht="15.75">
      <c r="A209" s="82"/>
      <c r="C209" s="60"/>
      <c r="G209" s="88"/>
    </row>
    <row r="210" spans="1:7" s="961" customFormat="1" ht="15.75">
      <c r="A210" s="82"/>
      <c r="C210" s="60"/>
      <c r="G210" s="88"/>
    </row>
    <row r="211" spans="1:7" s="961" customFormat="1" ht="15.75">
      <c r="A211" s="82"/>
      <c r="C211" s="60"/>
      <c r="G211" s="88"/>
    </row>
    <row r="212" spans="1:7" s="961" customFormat="1" ht="15.75">
      <c r="A212" s="82"/>
      <c r="C212" s="60"/>
      <c r="G212" s="88"/>
    </row>
    <row r="213" spans="1:7" s="961" customFormat="1" ht="15.75">
      <c r="A213" s="82"/>
      <c r="C213" s="60"/>
      <c r="G213" s="88"/>
    </row>
    <row r="214" spans="1:7" s="961" customFormat="1" ht="15.75">
      <c r="A214" s="82"/>
      <c r="C214" s="60"/>
      <c r="G214" s="88"/>
    </row>
    <row r="215" spans="1:7" s="961" customFormat="1" ht="15.75">
      <c r="A215" s="82"/>
      <c r="C215" s="60"/>
      <c r="G215" s="88"/>
    </row>
    <row r="216" spans="1:7" s="961" customFormat="1" ht="15.75">
      <c r="A216" s="82"/>
      <c r="C216" s="60"/>
      <c r="G216" s="88"/>
    </row>
    <row r="217" spans="1:7" s="961" customFormat="1" ht="15.75">
      <c r="A217" s="82"/>
      <c r="C217" s="60"/>
      <c r="G217" s="88"/>
    </row>
    <row r="218" spans="1:7" s="961" customFormat="1" ht="15.75">
      <c r="A218" s="82"/>
      <c r="C218" s="60"/>
      <c r="G218" s="88"/>
    </row>
    <row r="219" spans="1:7" s="961" customFormat="1" ht="15.75">
      <c r="A219" s="82"/>
      <c r="C219" s="60"/>
      <c r="G219" s="88"/>
    </row>
    <row r="220" spans="1:7" s="961" customFormat="1" ht="15.75">
      <c r="A220" s="82"/>
      <c r="C220" s="60"/>
      <c r="G220" s="88"/>
    </row>
    <row r="221" spans="1:7" s="961" customFormat="1" ht="15.75">
      <c r="A221" s="82"/>
      <c r="C221" s="60"/>
      <c r="G221" s="88"/>
    </row>
    <row r="222" spans="1:7" s="961" customFormat="1" ht="15.75">
      <c r="A222" s="82"/>
      <c r="C222" s="60"/>
      <c r="G222" s="88"/>
    </row>
    <row r="223" spans="1:7" s="961" customFormat="1" ht="15.75">
      <c r="A223" s="82"/>
      <c r="C223" s="60"/>
      <c r="G223" s="88"/>
    </row>
    <row r="224" spans="1:7" s="961" customFormat="1" ht="15.75">
      <c r="A224" s="82"/>
      <c r="C224" s="60"/>
      <c r="G224" s="88"/>
    </row>
    <row r="225" spans="1:7" s="961" customFormat="1" ht="15.75">
      <c r="A225" s="82"/>
      <c r="C225" s="60"/>
      <c r="G225" s="88"/>
    </row>
    <row r="226" spans="1:7" s="961" customFormat="1" ht="15.75">
      <c r="A226" s="82"/>
      <c r="C226" s="60"/>
      <c r="G226" s="88"/>
    </row>
    <row r="227" spans="1:7" s="961" customFormat="1" ht="15.75">
      <c r="A227" s="82"/>
      <c r="C227" s="60"/>
      <c r="G227" s="88"/>
    </row>
    <row r="228" spans="1:7" s="961" customFormat="1" ht="15.75">
      <c r="A228" s="82"/>
      <c r="C228" s="60"/>
      <c r="G228" s="88"/>
    </row>
    <row r="229" spans="1:7" s="961" customFormat="1" ht="15.75">
      <c r="A229" s="82"/>
      <c r="C229" s="60"/>
      <c r="G229" s="88"/>
    </row>
    <row r="230" spans="1:7" s="961" customFormat="1" ht="15.75">
      <c r="A230" s="82"/>
      <c r="C230" s="60"/>
      <c r="G230" s="88"/>
    </row>
    <row r="231" spans="1:7" s="961" customFormat="1" ht="15.75">
      <c r="A231" s="82"/>
      <c r="C231" s="60"/>
      <c r="G231" s="88"/>
    </row>
    <row r="232" spans="1:7" s="961" customFormat="1" ht="15.75">
      <c r="A232" s="82"/>
      <c r="C232" s="60"/>
      <c r="G232" s="88"/>
    </row>
    <row r="233" spans="1:7" s="961" customFormat="1" ht="15.75">
      <c r="A233" s="82"/>
      <c r="C233" s="60"/>
      <c r="G233" s="88"/>
    </row>
    <row r="234" spans="1:7" s="961" customFormat="1" ht="15.75">
      <c r="A234" s="82"/>
      <c r="C234" s="60"/>
      <c r="G234" s="88"/>
    </row>
    <row r="235" spans="1:7" s="961" customFormat="1" ht="15.75">
      <c r="A235" s="82"/>
      <c r="C235" s="60"/>
      <c r="G235" s="88"/>
    </row>
    <row r="236" spans="1:7" s="961" customFormat="1" ht="15.75">
      <c r="A236" s="82"/>
      <c r="C236" s="60"/>
      <c r="G236" s="88"/>
    </row>
    <row r="237" spans="1:7" s="961" customFormat="1" ht="15.75">
      <c r="A237" s="82"/>
      <c r="C237" s="60"/>
      <c r="G237" s="88"/>
    </row>
    <row r="238" spans="1:7" s="961" customFormat="1" ht="15.75">
      <c r="A238" s="82"/>
      <c r="C238" s="60"/>
      <c r="G238" s="88"/>
    </row>
    <row r="239" spans="1:7" s="961" customFormat="1" ht="15.75">
      <c r="A239" s="82"/>
      <c r="C239" s="60"/>
      <c r="G239" s="88"/>
    </row>
    <row r="240" spans="1:7" s="961" customFormat="1" ht="15.75">
      <c r="A240" s="82"/>
      <c r="C240" s="60"/>
      <c r="G240" s="88"/>
    </row>
    <row r="241" spans="1:7" s="961" customFormat="1" ht="15.75">
      <c r="A241" s="82"/>
      <c r="C241" s="60"/>
      <c r="G241" s="88"/>
    </row>
    <row r="242" spans="1:7" s="961" customFormat="1" ht="15.75">
      <c r="A242" s="82"/>
      <c r="C242" s="60"/>
      <c r="G242" s="88"/>
    </row>
    <row r="243" spans="1:7" s="961" customFormat="1" ht="15.75">
      <c r="A243" s="82"/>
      <c r="C243" s="60"/>
      <c r="G243" s="88"/>
    </row>
    <row r="244" spans="1:7" s="961" customFormat="1" ht="15.75">
      <c r="A244" s="82"/>
      <c r="C244" s="60"/>
      <c r="G244" s="88"/>
    </row>
    <row r="245" spans="1:7" s="961" customFormat="1" ht="15.75">
      <c r="A245" s="82"/>
      <c r="C245" s="60"/>
      <c r="G245" s="88"/>
    </row>
    <row r="246" spans="1:7" s="961" customFormat="1" ht="15.75">
      <c r="A246" s="82"/>
      <c r="C246" s="60"/>
      <c r="G246" s="88"/>
    </row>
    <row r="247" spans="1:7" s="961" customFormat="1" ht="15.75">
      <c r="A247" s="82"/>
      <c r="C247" s="60"/>
      <c r="G247" s="88"/>
    </row>
    <row r="248" spans="1:7" s="961" customFormat="1" ht="15.75">
      <c r="A248" s="82"/>
      <c r="C248" s="60"/>
      <c r="G248" s="88"/>
    </row>
    <row r="249" spans="1:7" s="961" customFormat="1" ht="15.75">
      <c r="A249" s="82"/>
      <c r="C249" s="60"/>
      <c r="G249" s="88"/>
    </row>
    <row r="250" spans="1:7" s="961" customFormat="1" ht="15.75">
      <c r="A250" s="82"/>
      <c r="C250" s="60"/>
      <c r="G250" s="88"/>
    </row>
    <row r="251" spans="1:7" s="961" customFormat="1" ht="15.75">
      <c r="A251" s="82"/>
      <c r="C251" s="60"/>
      <c r="G251" s="88"/>
    </row>
    <row r="252" spans="1:7" s="961" customFormat="1" ht="15.75">
      <c r="A252" s="82"/>
      <c r="C252" s="60"/>
      <c r="G252" s="88"/>
    </row>
    <row r="253" spans="1:7" s="961" customFormat="1" ht="15.75">
      <c r="A253" s="82"/>
      <c r="C253" s="60"/>
      <c r="G253" s="88"/>
    </row>
    <row r="254" spans="1:7" s="961" customFormat="1" ht="15.75">
      <c r="A254" s="82"/>
      <c r="C254" s="60"/>
      <c r="G254" s="88"/>
    </row>
    <row r="255" spans="1:7" s="961" customFormat="1" ht="15.75">
      <c r="A255" s="82"/>
      <c r="C255" s="60"/>
      <c r="G255" s="88"/>
    </row>
    <row r="256" spans="1:7" s="961" customFormat="1" ht="15.75">
      <c r="A256" s="82"/>
      <c r="C256" s="60"/>
      <c r="G256" s="88"/>
    </row>
    <row r="257" spans="1:7" s="961" customFormat="1" ht="15.75">
      <c r="A257" s="82"/>
      <c r="C257" s="60"/>
      <c r="G257" s="88"/>
    </row>
    <row r="258" spans="1:7" s="961" customFormat="1" ht="15.75">
      <c r="A258" s="82"/>
      <c r="C258" s="60"/>
      <c r="G258" s="88"/>
    </row>
    <row r="259" spans="1:7" s="961" customFormat="1" ht="15.75">
      <c r="A259" s="82"/>
      <c r="C259" s="60"/>
      <c r="G259" s="88"/>
    </row>
    <row r="260" spans="1:7" s="961" customFormat="1" ht="15.75">
      <c r="A260" s="82"/>
      <c r="C260" s="60"/>
      <c r="G260" s="88"/>
    </row>
    <row r="261" spans="1:7" s="961" customFormat="1" ht="15.75">
      <c r="A261" s="82"/>
      <c r="C261" s="60"/>
      <c r="G261" s="88"/>
    </row>
    <row r="262" spans="1:7" s="961" customFormat="1" ht="15.75">
      <c r="A262" s="82"/>
      <c r="C262" s="60"/>
      <c r="G262" s="88"/>
    </row>
    <row r="263" spans="1:7" s="961" customFormat="1" ht="15.75">
      <c r="A263" s="82"/>
      <c r="C263" s="60"/>
      <c r="G263" s="88"/>
    </row>
    <row r="264" spans="1:7" s="961" customFormat="1" ht="15.75">
      <c r="A264" s="82"/>
      <c r="C264" s="60"/>
      <c r="G264" s="88"/>
    </row>
    <row r="265" spans="1:7" s="961" customFormat="1" ht="15.75">
      <c r="A265" s="82"/>
      <c r="C265" s="60"/>
      <c r="G265" s="88"/>
    </row>
    <row r="266" spans="1:7" s="961" customFormat="1" ht="15.75">
      <c r="A266" s="82"/>
      <c r="C266" s="60"/>
      <c r="G266" s="88"/>
    </row>
    <row r="267" spans="1:7" s="961" customFormat="1" ht="15.75">
      <c r="A267" s="82"/>
      <c r="C267" s="60"/>
      <c r="G267" s="88"/>
    </row>
    <row r="268" spans="1:7" s="961" customFormat="1" ht="15.75">
      <c r="A268" s="82"/>
      <c r="C268" s="60"/>
      <c r="G268" s="88"/>
    </row>
    <row r="269" spans="1:7" s="961" customFormat="1" ht="15.75">
      <c r="A269" s="82"/>
      <c r="C269" s="60"/>
      <c r="G269" s="88"/>
    </row>
    <row r="270" spans="1:7" s="961" customFormat="1" ht="15.75">
      <c r="A270" s="82"/>
      <c r="C270" s="60"/>
      <c r="G270" s="88"/>
    </row>
    <row r="271" spans="1:7" s="961" customFormat="1" ht="15.75">
      <c r="A271" s="82"/>
      <c r="C271" s="60"/>
      <c r="G271" s="88"/>
    </row>
    <row r="272" spans="1:7" s="961" customFormat="1" ht="15.75">
      <c r="A272" s="82"/>
      <c r="C272" s="60"/>
      <c r="G272" s="88"/>
    </row>
    <row r="273" spans="1:7" s="961" customFormat="1" ht="15.75">
      <c r="A273" s="82"/>
      <c r="C273" s="60"/>
      <c r="G273" s="88"/>
    </row>
    <row r="274" spans="1:7" s="961" customFormat="1" ht="15.75">
      <c r="A274" s="82"/>
      <c r="C274" s="60"/>
      <c r="G274" s="88"/>
    </row>
    <row r="275" spans="1:7" s="961" customFormat="1" ht="15.75">
      <c r="A275" s="82"/>
      <c r="C275" s="60"/>
      <c r="G275" s="88"/>
    </row>
    <row r="276" spans="1:7" s="961" customFormat="1" ht="15.75">
      <c r="A276" s="82"/>
      <c r="C276" s="60"/>
      <c r="G276" s="88"/>
    </row>
    <row r="277" spans="1:7" s="961" customFormat="1" ht="15.75">
      <c r="A277" s="82"/>
      <c r="C277" s="60"/>
      <c r="G277" s="88"/>
    </row>
    <row r="278" spans="1:7" s="961" customFormat="1" ht="15.75">
      <c r="A278" s="82"/>
      <c r="C278" s="60"/>
      <c r="G278" s="88"/>
    </row>
    <row r="279" spans="1:7" s="961" customFormat="1" ht="15.75">
      <c r="A279" s="82"/>
      <c r="C279" s="60"/>
      <c r="G279" s="88"/>
    </row>
    <row r="280" spans="1:7" s="961" customFormat="1" ht="15.75">
      <c r="A280" s="82"/>
      <c r="C280" s="60"/>
      <c r="G280" s="88"/>
    </row>
    <row r="281" spans="1:7" s="961" customFormat="1" ht="15.75">
      <c r="A281" s="82"/>
      <c r="C281" s="60"/>
      <c r="G281" s="88"/>
    </row>
    <row r="282" spans="1:7" s="961" customFormat="1" ht="15.75">
      <c r="A282" s="82"/>
      <c r="C282" s="60"/>
      <c r="G282" s="88"/>
    </row>
    <row r="283" spans="1:7" s="961" customFormat="1" ht="15.75">
      <c r="A283" s="82"/>
      <c r="C283" s="60"/>
      <c r="G283" s="88"/>
    </row>
    <row r="284" spans="1:7" s="961" customFormat="1" ht="15.75">
      <c r="A284" s="82"/>
      <c r="C284" s="60"/>
      <c r="G284" s="88"/>
    </row>
    <row r="285" spans="1:7" s="961" customFormat="1" ht="15.75">
      <c r="A285" s="82"/>
      <c r="C285" s="60"/>
      <c r="G285" s="88"/>
    </row>
    <row r="286" spans="1:7" s="961" customFormat="1" ht="15.75">
      <c r="A286" s="82"/>
      <c r="C286" s="60"/>
      <c r="G286" s="88"/>
    </row>
    <row r="287" spans="1:7" s="961" customFormat="1" ht="15.75">
      <c r="A287" s="82"/>
      <c r="C287" s="60"/>
      <c r="G287" s="88"/>
    </row>
    <row r="288" spans="1:7" s="961" customFormat="1" ht="15.75">
      <c r="A288" s="82"/>
      <c r="C288" s="60"/>
      <c r="G288" s="88"/>
    </row>
    <row r="289" spans="1:7" s="961" customFormat="1" ht="15.75">
      <c r="A289" s="82"/>
      <c r="C289" s="60"/>
      <c r="G289" s="88"/>
    </row>
    <row r="290" spans="1:7" s="961" customFormat="1" ht="15.75">
      <c r="A290" s="82"/>
      <c r="C290" s="60"/>
      <c r="G290" s="88"/>
    </row>
    <row r="291" spans="1:7" s="961" customFormat="1" ht="15.75">
      <c r="A291" s="82"/>
      <c r="C291" s="60"/>
      <c r="G291" s="88"/>
    </row>
    <row r="292" spans="1:7" s="961" customFormat="1" ht="15.75">
      <c r="A292" s="82"/>
      <c r="C292" s="60"/>
      <c r="G292" s="88"/>
    </row>
    <row r="293" spans="1:7" s="961" customFormat="1" ht="15.75">
      <c r="A293" s="82"/>
      <c r="C293" s="60"/>
      <c r="G293" s="88"/>
    </row>
    <row r="294" spans="1:7" s="961" customFormat="1" ht="15.75">
      <c r="A294" s="82"/>
      <c r="C294" s="60"/>
      <c r="G294" s="88"/>
    </row>
    <row r="295" spans="1:7" s="961" customFormat="1" ht="15.75">
      <c r="A295" s="82"/>
      <c r="C295" s="60"/>
      <c r="G295" s="88"/>
    </row>
    <row r="296" spans="1:7" s="961" customFormat="1" ht="15.75">
      <c r="A296" s="82"/>
      <c r="C296" s="60"/>
      <c r="G296" s="88"/>
    </row>
    <row r="297" spans="1:7" s="961" customFormat="1" ht="15.75">
      <c r="A297" s="82"/>
      <c r="C297" s="60"/>
      <c r="G297" s="88"/>
    </row>
    <row r="298" spans="1:7" s="961" customFormat="1" ht="15.75">
      <c r="A298" s="82"/>
      <c r="C298" s="60"/>
      <c r="G298" s="88"/>
    </row>
    <row r="299" spans="1:7" s="961" customFormat="1" ht="15.75">
      <c r="A299" s="82"/>
      <c r="C299" s="60"/>
      <c r="G299" s="88"/>
    </row>
    <row r="300" spans="1:7" s="961" customFormat="1" ht="15.75">
      <c r="A300" s="82"/>
      <c r="C300" s="60"/>
      <c r="G300" s="88"/>
    </row>
    <row r="301" spans="1:7" s="961" customFormat="1" ht="15.75">
      <c r="A301" s="82"/>
      <c r="C301" s="60"/>
      <c r="G301" s="88"/>
    </row>
    <row r="302" spans="1:7" s="961" customFormat="1" ht="15.75">
      <c r="A302" s="82"/>
      <c r="C302" s="60"/>
      <c r="G302" s="88"/>
    </row>
    <row r="303" spans="1:7" s="961" customFormat="1" ht="15.75">
      <c r="A303" s="82"/>
      <c r="C303" s="60"/>
      <c r="G303" s="88"/>
    </row>
    <row r="304" spans="1:7" s="961" customFormat="1" ht="15.75">
      <c r="A304" s="82"/>
      <c r="C304" s="60"/>
      <c r="G304" s="88"/>
    </row>
    <row r="305" spans="1:7" s="961" customFormat="1" ht="15.75">
      <c r="A305" s="82"/>
      <c r="C305" s="60"/>
      <c r="G305" s="88"/>
    </row>
    <row r="306" spans="1:7" s="961" customFormat="1" ht="15.75">
      <c r="A306" s="82"/>
      <c r="C306" s="60"/>
      <c r="G306" s="88"/>
    </row>
    <row r="307" spans="1:7" s="961" customFormat="1" ht="15.75">
      <c r="A307" s="82"/>
      <c r="C307" s="60"/>
      <c r="G307" s="88"/>
    </row>
    <row r="308" spans="1:7" s="961" customFormat="1" ht="15.75">
      <c r="A308" s="82"/>
      <c r="C308" s="60"/>
      <c r="G308" s="88"/>
    </row>
    <row r="309" spans="1:7" s="961" customFormat="1" ht="15.75">
      <c r="A309" s="82"/>
      <c r="C309" s="60"/>
      <c r="G309" s="88"/>
    </row>
    <row r="310" spans="1:7" s="961" customFormat="1" ht="15.75">
      <c r="A310" s="82"/>
      <c r="C310" s="60"/>
      <c r="G310" s="88"/>
    </row>
    <row r="311" spans="1:7" s="961" customFormat="1" ht="15.75">
      <c r="A311" s="82"/>
      <c r="C311" s="60"/>
      <c r="G311" s="88"/>
    </row>
    <row r="312" spans="1:7" s="961" customFormat="1" ht="15.75">
      <c r="A312" s="82"/>
      <c r="C312" s="60"/>
      <c r="G312" s="88"/>
    </row>
    <row r="313" spans="1:7" s="961" customFormat="1" ht="15.75">
      <c r="A313" s="82"/>
      <c r="C313" s="60"/>
      <c r="G313" s="88"/>
    </row>
    <row r="314" spans="1:7" s="961" customFormat="1" ht="15.75">
      <c r="A314" s="82"/>
      <c r="C314" s="60"/>
      <c r="G314" s="88"/>
    </row>
    <row r="315" spans="1:7" s="961" customFormat="1" ht="15.75">
      <c r="A315" s="82"/>
      <c r="C315" s="60"/>
      <c r="G315" s="88"/>
    </row>
    <row r="316" spans="1:7" s="961" customFormat="1" ht="15.75">
      <c r="A316" s="82"/>
      <c r="C316" s="60"/>
      <c r="G316" s="88"/>
    </row>
    <row r="317" spans="1:7" s="961" customFormat="1" ht="15.75">
      <c r="A317" s="82"/>
      <c r="C317" s="60"/>
      <c r="G317" s="88"/>
    </row>
    <row r="318" spans="1:7" s="961" customFormat="1" ht="15.75">
      <c r="A318" s="82"/>
      <c r="C318" s="60"/>
      <c r="G318" s="88"/>
    </row>
    <row r="319" spans="1:7" s="961" customFormat="1" ht="15.75">
      <c r="A319" s="82"/>
      <c r="C319" s="60"/>
      <c r="G319" s="88"/>
    </row>
    <row r="320" spans="1:7" s="961" customFormat="1" ht="15.75">
      <c r="A320" s="82"/>
      <c r="C320" s="60"/>
      <c r="G320" s="88"/>
    </row>
    <row r="321" spans="1:7" s="961" customFormat="1" ht="15.75">
      <c r="A321" s="82"/>
      <c r="C321" s="60"/>
      <c r="G321" s="88"/>
    </row>
    <row r="322" spans="1:7" s="961" customFormat="1" ht="15.75">
      <c r="A322" s="82"/>
      <c r="C322" s="60"/>
      <c r="G322" s="88"/>
    </row>
    <row r="323" spans="1:7" s="961" customFormat="1" ht="15.75">
      <c r="A323" s="82"/>
      <c r="C323" s="60"/>
      <c r="G323" s="88"/>
    </row>
    <row r="324" spans="1:7" s="961" customFormat="1" ht="15.75">
      <c r="A324" s="82"/>
      <c r="C324" s="60"/>
      <c r="G324" s="88"/>
    </row>
    <row r="325" spans="1:7" s="961" customFormat="1" ht="15.75">
      <c r="A325" s="82"/>
      <c r="C325" s="60"/>
      <c r="G325" s="88"/>
    </row>
    <row r="326" spans="1:7" s="961" customFormat="1" ht="15.75">
      <c r="A326" s="82"/>
      <c r="C326" s="60"/>
      <c r="G326" s="88"/>
    </row>
    <row r="327" spans="1:7" s="961" customFormat="1" ht="15.75">
      <c r="A327" s="82"/>
      <c r="C327" s="60"/>
      <c r="G327" s="88"/>
    </row>
    <row r="328" spans="1:7" s="961" customFormat="1" ht="15.75">
      <c r="A328" s="82"/>
      <c r="C328" s="60"/>
      <c r="G328" s="88"/>
    </row>
    <row r="329" spans="1:7" s="961" customFormat="1" ht="15.75">
      <c r="A329" s="82"/>
      <c r="C329" s="60"/>
      <c r="G329" s="88"/>
    </row>
    <row r="330" spans="1:7" s="961" customFormat="1" ht="15.75">
      <c r="A330" s="82"/>
      <c r="C330" s="60"/>
      <c r="G330" s="88"/>
    </row>
    <row r="331" spans="1:7" s="961" customFormat="1" ht="15.75">
      <c r="A331" s="82"/>
      <c r="C331" s="60"/>
      <c r="G331" s="88"/>
    </row>
    <row r="332" spans="1:7" s="961" customFormat="1" ht="15.75">
      <c r="A332" s="82"/>
      <c r="C332" s="60"/>
      <c r="G332" s="88"/>
    </row>
    <row r="333" spans="1:7" s="961" customFormat="1" ht="15.75">
      <c r="A333" s="82"/>
      <c r="C333" s="60"/>
      <c r="G333" s="88"/>
    </row>
    <row r="334" spans="1:7" s="961" customFormat="1" ht="15.75">
      <c r="A334" s="82"/>
      <c r="C334" s="60"/>
      <c r="G334" s="88"/>
    </row>
    <row r="335" spans="1:7" s="961" customFormat="1" ht="15.75">
      <c r="A335" s="82"/>
      <c r="C335" s="60"/>
      <c r="G335" s="88"/>
    </row>
    <row r="336" spans="1:7" s="961" customFormat="1" ht="15.75">
      <c r="A336" s="82"/>
      <c r="C336" s="60"/>
      <c r="G336" s="88"/>
    </row>
    <row r="337" spans="1:7" s="961" customFormat="1" ht="15.75">
      <c r="A337" s="82"/>
      <c r="C337" s="60"/>
      <c r="G337" s="88"/>
    </row>
    <row r="338" spans="1:7" s="961" customFormat="1" ht="15.75">
      <c r="A338" s="82"/>
      <c r="C338" s="60"/>
      <c r="G338" s="88"/>
    </row>
    <row r="339" spans="1:7" s="961" customFormat="1" ht="15.75">
      <c r="A339" s="82"/>
      <c r="C339" s="60"/>
      <c r="G339" s="88"/>
    </row>
    <row r="340" spans="1:7" s="961" customFormat="1" ht="15.75">
      <c r="A340" s="82"/>
      <c r="C340" s="60"/>
      <c r="G340" s="88"/>
    </row>
    <row r="341" spans="1:7" s="961" customFormat="1" ht="15.75">
      <c r="A341" s="82"/>
      <c r="C341" s="60"/>
      <c r="G341" s="88"/>
    </row>
    <row r="342" spans="1:7" s="961" customFormat="1" ht="15.75">
      <c r="A342" s="82"/>
      <c r="C342" s="60"/>
      <c r="G342" s="88"/>
    </row>
    <row r="343" spans="1:7" s="961" customFormat="1" ht="15.75">
      <c r="A343" s="82"/>
      <c r="C343" s="60"/>
      <c r="G343" s="88"/>
    </row>
    <row r="344" spans="1:7" s="961" customFormat="1" ht="15.75">
      <c r="A344" s="82"/>
      <c r="C344" s="60"/>
      <c r="G344" s="88"/>
    </row>
    <row r="345" spans="1:7" s="961" customFormat="1" ht="15.75">
      <c r="A345" s="82"/>
      <c r="C345" s="60"/>
      <c r="G345" s="88"/>
    </row>
    <row r="346" spans="1:7" s="961" customFormat="1" ht="15.75">
      <c r="A346" s="82"/>
      <c r="C346" s="60"/>
      <c r="G346" s="88"/>
    </row>
    <row r="347" spans="1:7" s="961" customFormat="1" ht="15.75">
      <c r="A347" s="82"/>
      <c r="C347" s="60"/>
      <c r="G347" s="88"/>
    </row>
    <row r="348" spans="1:7" s="961" customFormat="1" ht="15.75">
      <c r="A348" s="82"/>
      <c r="C348" s="60"/>
      <c r="G348" s="88"/>
    </row>
    <row r="349" spans="1:7" s="961" customFormat="1" ht="15.75">
      <c r="A349" s="82"/>
      <c r="C349" s="60"/>
      <c r="G349" s="88"/>
    </row>
    <row r="350" spans="1:7" s="961" customFormat="1" ht="15.75">
      <c r="A350" s="82"/>
      <c r="C350" s="60"/>
      <c r="G350" s="88"/>
    </row>
    <row r="351" spans="1:7" s="961" customFormat="1" ht="15.75">
      <c r="A351" s="82"/>
      <c r="C351" s="60"/>
      <c r="G351" s="88"/>
    </row>
    <row r="352" spans="1:7" s="961" customFormat="1" ht="15.75">
      <c r="A352" s="82"/>
      <c r="C352" s="60"/>
      <c r="G352" s="88"/>
    </row>
    <row r="353" spans="1:7" s="961" customFormat="1" ht="15.75">
      <c r="A353" s="82"/>
      <c r="C353" s="60"/>
      <c r="G353" s="88"/>
    </row>
    <row r="354" spans="1:7" s="961" customFormat="1" ht="15.75">
      <c r="A354" s="82"/>
      <c r="C354" s="60"/>
      <c r="G354" s="88"/>
    </row>
    <row r="355" spans="1:7" s="961" customFormat="1" ht="15.75">
      <c r="A355" s="82"/>
      <c r="C355" s="60"/>
      <c r="G355" s="88"/>
    </row>
    <row r="356" spans="1:7" s="961" customFormat="1" ht="15.75">
      <c r="A356" s="82"/>
      <c r="C356" s="60"/>
      <c r="G356" s="88"/>
    </row>
    <row r="357" spans="1:7" s="961" customFormat="1" ht="15.75">
      <c r="A357" s="82"/>
      <c r="C357" s="60"/>
      <c r="G357" s="88"/>
    </row>
    <row r="358" spans="1:7" s="961" customFormat="1" ht="15.75">
      <c r="A358" s="82"/>
      <c r="C358" s="60"/>
      <c r="G358" s="88"/>
    </row>
    <row r="359" spans="1:7" s="961" customFormat="1" ht="15.75">
      <c r="A359" s="82"/>
      <c r="C359" s="60"/>
      <c r="G359" s="88"/>
    </row>
    <row r="360" spans="1:7" s="961" customFormat="1" ht="15.75">
      <c r="A360" s="82"/>
      <c r="C360" s="60"/>
      <c r="G360" s="88"/>
    </row>
    <row r="361" spans="1:7" s="961" customFormat="1" ht="15.75">
      <c r="A361" s="82"/>
      <c r="C361" s="60"/>
      <c r="G361" s="88"/>
    </row>
    <row r="362" spans="1:7" s="961" customFormat="1" ht="15.75">
      <c r="A362" s="82"/>
      <c r="C362" s="60"/>
      <c r="G362" s="88"/>
    </row>
    <row r="363" spans="1:7" s="961" customFormat="1" ht="15.75">
      <c r="A363" s="82"/>
      <c r="C363" s="60"/>
      <c r="G363" s="88"/>
    </row>
    <row r="364" spans="1:7" s="961" customFormat="1" ht="15.75">
      <c r="A364" s="82"/>
      <c r="C364" s="60"/>
      <c r="G364" s="88"/>
    </row>
    <row r="365" spans="1:7" s="961" customFormat="1" ht="15.75">
      <c r="A365" s="82"/>
      <c r="C365" s="60"/>
      <c r="G365" s="88"/>
    </row>
    <row r="366" spans="1:7" s="961" customFormat="1" ht="15.75">
      <c r="A366" s="82"/>
      <c r="C366" s="60"/>
      <c r="G366" s="88"/>
    </row>
    <row r="367" spans="1:7" s="961" customFormat="1" ht="15.75">
      <c r="A367" s="82"/>
      <c r="C367" s="60"/>
      <c r="G367" s="88"/>
    </row>
    <row r="368" spans="1:7" s="961" customFormat="1" ht="15.75">
      <c r="A368" s="82"/>
      <c r="C368" s="60"/>
      <c r="G368" s="88"/>
    </row>
    <row r="369" spans="1:7" s="961" customFormat="1" ht="15.75">
      <c r="A369" s="82"/>
      <c r="C369" s="60"/>
      <c r="G369" s="88"/>
    </row>
    <row r="370" spans="1:7" s="961" customFormat="1" ht="15.75">
      <c r="A370" s="82"/>
      <c r="C370" s="60"/>
      <c r="G370" s="88"/>
    </row>
    <row r="371" spans="1:7" s="961" customFormat="1" ht="15.75">
      <c r="A371" s="82"/>
      <c r="C371" s="60"/>
      <c r="G371" s="88"/>
    </row>
    <row r="372" spans="1:7" s="961" customFormat="1" ht="15.75">
      <c r="A372" s="82"/>
      <c r="C372" s="60"/>
      <c r="G372" s="88"/>
    </row>
    <row r="373" spans="1:7" s="961" customFormat="1" ht="15.75">
      <c r="A373" s="82"/>
      <c r="C373" s="60"/>
      <c r="G373" s="88"/>
    </row>
    <row r="374" spans="1:7" s="961" customFormat="1" ht="15.75">
      <c r="A374" s="82"/>
      <c r="C374" s="60"/>
      <c r="G374" s="88"/>
    </row>
    <row r="375" spans="1:7" s="961" customFormat="1" ht="15.75">
      <c r="A375" s="82"/>
      <c r="C375" s="60"/>
      <c r="G375" s="88"/>
    </row>
    <row r="376" spans="1:7" s="961" customFormat="1" ht="15.75">
      <c r="A376" s="82"/>
      <c r="C376" s="60"/>
      <c r="G376" s="88"/>
    </row>
    <row r="377" spans="1:7" s="961" customFormat="1" ht="15.75">
      <c r="A377" s="82"/>
      <c r="C377" s="60"/>
      <c r="G377" s="88"/>
    </row>
    <row r="378" spans="1:7" s="961" customFormat="1" ht="15.75">
      <c r="A378" s="82"/>
      <c r="C378" s="60"/>
      <c r="G378" s="88"/>
    </row>
    <row r="379" spans="1:7" s="961" customFormat="1" ht="15.75">
      <c r="A379" s="82"/>
      <c r="C379" s="60"/>
      <c r="G379" s="88"/>
    </row>
    <row r="380" spans="1:7" s="961" customFormat="1" ht="15.75">
      <c r="A380" s="82"/>
      <c r="C380" s="60"/>
      <c r="G380" s="88"/>
    </row>
    <row r="381" spans="1:7" s="961" customFormat="1" ht="15.75">
      <c r="A381" s="82"/>
      <c r="C381" s="60"/>
      <c r="G381" s="88"/>
    </row>
    <row r="382" spans="1:7" s="961" customFormat="1" ht="15.75">
      <c r="A382" s="82"/>
      <c r="C382" s="60"/>
      <c r="G382" s="88"/>
    </row>
    <row r="383" spans="1:7" s="961" customFormat="1" ht="15.75">
      <c r="A383" s="82"/>
      <c r="C383" s="60"/>
      <c r="G383" s="88"/>
    </row>
    <row r="384" spans="1:7" s="961" customFormat="1" ht="15.75">
      <c r="A384" s="82"/>
      <c r="C384" s="60"/>
      <c r="G384" s="88"/>
    </row>
    <row r="385" spans="1:7" s="961" customFormat="1" ht="15.75">
      <c r="A385" s="82"/>
      <c r="C385" s="60"/>
      <c r="G385" s="88"/>
    </row>
    <row r="386" spans="1:7" s="961" customFormat="1" ht="15.75">
      <c r="A386" s="82"/>
      <c r="C386" s="60"/>
      <c r="G386" s="88"/>
    </row>
    <row r="387" spans="1:7" s="961" customFormat="1" ht="15.75">
      <c r="A387" s="82"/>
      <c r="C387" s="60"/>
      <c r="G387" s="88"/>
    </row>
    <row r="388" spans="1:7" s="961" customFormat="1" ht="15.75">
      <c r="A388" s="82"/>
      <c r="C388" s="60"/>
      <c r="G388" s="88"/>
    </row>
    <row r="389" spans="1:7" s="961" customFormat="1" ht="15.75">
      <c r="A389" s="82"/>
      <c r="C389" s="60"/>
      <c r="G389" s="88"/>
    </row>
    <row r="390" spans="1:7" s="961" customFormat="1" ht="15.75">
      <c r="A390" s="82"/>
      <c r="C390" s="60"/>
      <c r="G390" s="88"/>
    </row>
    <row r="391" spans="1:7" s="961" customFormat="1" ht="15.75">
      <c r="A391" s="82"/>
      <c r="C391" s="60"/>
      <c r="G391" s="88"/>
    </row>
    <row r="392" spans="1:7" s="961" customFormat="1" ht="15.75">
      <c r="A392" s="82"/>
      <c r="C392" s="60"/>
      <c r="G392" s="88"/>
    </row>
    <row r="393" spans="1:7" s="961" customFormat="1" ht="15.75">
      <c r="A393" s="82"/>
      <c r="C393" s="60"/>
      <c r="G393" s="88"/>
    </row>
    <row r="394" spans="1:7" s="961" customFormat="1" ht="15.75">
      <c r="A394" s="82"/>
      <c r="C394" s="60"/>
      <c r="G394" s="88"/>
    </row>
    <row r="395" spans="1:7" s="961" customFormat="1" ht="15.75">
      <c r="A395" s="82"/>
      <c r="C395" s="60"/>
      <c r="G395" s="88"/>
    </row>
    <row r="396" spans="1:7" s="961" customFormat="1" ht="15.75">
      <c r="A396" s="82"/>
      <c r="C396" s="60"/>
      <c r="G396" s="88"/>
    </row>
    <row r="397" spans="1:7" s="961" customFormat="1" ht="15.75">
      <c r="A397" s="82"/>
      <c r="C397" s="60"/>
      <c r="G397" s="88"/>
    </row>
    <row r="398" spans="1:7" s="961" customFormat="1" ht="15.75">
      <c r="A398" s="82"/>
      <c r="C398" s="60"/>
      <c r="G398" s="88"/>
    </row>
    <row r="399" spans="1:7" s="961" customFormat="1" ht="15.75">
      <c r="A399" s="82"/>
      <c r="C399" s="60"/>
      <c r="G399" s="88"/>
    </row>
    <row r="400" spans="1:7" s="961" customFormat="1" ht="15.75">
      <c r="A400" s="82"/>
      <c r="C400" s="60"/>
      <c r="G400" s="88"/>
    </row>
    <row r="401" spans="1:7" s="961" customFormat="1" ht="15.75">
      <c r="A401" s="82"/>
      <c r="C401" s="60"/>
      <c r="G401" s="88"/>
    </row>
    <row r="402" spans="1:7" s="961" customFormat="1" ht="15.75">
      <c r="A402" s="82"/>
      <c r="C402" s="60"/>
      <c r="G402" s="88"/>
    </row>
    <row r="403" spans="1:7" s="961" customFormat="1" ht="15.75">
      <c r="A403" s="82"/>
      <c r="C403" s="60"/>
      <c r="G403" s="88"/>
    </row>
    <row r="404" spans="1:7" s="961" customFormat="1" ht="15.75">
      <c r="A404" s="82"/>
      <c r="C404" s="60"/>
      <c r="G404" s="88"/>
    </row>
    <row r="405" spans="1:7" s="961" customFormat="1" ht="15.75">
      <c r="A405" s="82"/>
      <c r="C405" s="60"/>
      <c r="G405" s="88"/>
    </row>
    <row r="406" spans="1:7" s="961" customFormat="1" ht="15.75">
      <c r="A406" s="82"/>
      <c r="C406" s="60"/>
      <c r="G406" s="88"/>
    </row>
    <row r="407" spans="1:7" s="961" customFormat="1" ht="15.75">
      <c r="A407" s="82"/>
      <c r="C407" s="60"/>
      <c r="G407" s="88"/>
    </row>
    <row r="408" spans="1:7" s="961" customFormat="1" ht="15.75">
      <c r="A408" s="82"/>
      <c r="C408" s="60"/>
      <c r="G408" s="88"/>
    </row>
    <row r="409" spans="1:7" s="961" customFormat="1" ht="15.75">
      <c r="A409" s="82"/>
      <c r="C409" s="60"/>
      <c r="G409" s="88"/>
    </row>
    <row r="410" spans="1:7" s="961" customFormat="1" ht="15.75">
      <c r="A410" s="82"/>
      <c r="C410" s="60"/>
      <c r="G410" s="88"/>
    </row>
    <row r="411" spans="1:7" s="961" customFormat="1" ht="15.75">
      <c r="A411" s="82"/>
      <c r="C411" s="60"/>
      <c r="G411" s="88"/>
    </row>
    <row r="412" spans="1:7" s="961" customFormat="1" ht="15.75">
      <c r="A412" s="82"/>
      <c r="C412" s="60"/>
      <c r="G412" s="88"/>
    </row>
    <row r="413" spans="1:7" s="961" customFormat="1" ht="15.75">
      <c r="A413" s="82"/>
      <c r="C413" s="60"/>
      <c r="G413" s="88"/>
    </row>
    <row r="414" spans="1:7" s="961" customFormat="1" ht="15.75">
      <c r="A414" s="82"/>
      <c r="C414" s="60"/>
      <c r="G414" s="88"/>
    </row>
    <row r="415" spans="1:7" s="961" customFormat="1" ht="15.75">
      <c r="A415" s="82"/>
      <c r="C415" s="60"/>
      <c r="G415" s="88"/>
    </row>
    <row r="416" spans="1:7" s="961" customFormat="1" ht="15.75">
      <c r="A416" s="82"/>
      <c r="C416" s="60"/>
      <c r="G416" s="88"/>
    </row>
    <row r="417" spans="1:7" s="961" customFormat="1" ht="15.75">
      <c r="A417" s="82"/>
      <c r="C417" s="60"/>
      <c r="G417" s="88"/>
    </row>
    <row r="418" spans="1:7" s="961" customFormat="1" ht="15.75">
      <c r="A418" s="82"/>
      <c r="C418" s="60"/>
      <c r="G418" s="88"/>
    </row>
    <row r="419" spans="1:7" s="961" customFormat="1" ht="15.75">
      <c r="A419" s="82"/>
      <c r="C419" s="60"/>
      <c r="G419" s="88"/>
    </row>
    <row r="420" spans="1:7" s="961" customFormat="1" ht="15.75">
      <c r="A420" s="82"/>
      <c r="C420" s="60"/>
      <c r="G420" s="88"/>
    </row>
    <row r="421" spans="1:7" s="961" customFormat="1" ht="15.75">
      <c r="A421" s="82"/>
      <c r="C421" s="60"/>
      <c r="G421" s="88"/>
    </row>
    <row r="422" spans="1:7" s="961" customFormat="1" ht="15.75">
      <c r="A422" s="82"/>
      <c r="C422" s="60"/>
      <c r="G422" s="88"/>
    </row>
    <row r="423" spans="1:7" s="961" customFormat="1" ht="15.75">
      <c r="A423" s="82"/>
      <c r="C423" s="60"/>
      <c r="G423" s="88"/>
    </row>
    <row r="424" spans="1:7" s="961" customFormat="1" ht="15.75">
      <c r="A424" s="82"/>
      <c r="C424" s="60"/>
      <c r="G424" s="88"/>
    </row>
    <row r="425" spans="1:7" s="961" customFormat="1" ht="15.75">
      <c r="A425" s="82"/>
      <c r="C425" s="60"/>
      <c r="G425" s="88"/>
    </row>
    <row r="426" spans="1:7" s="961" customFormat="1" ht="15.75">
      <c r="A426" s="82"/>
      <c r="C426" s="60"/>
      <c r="G426" s="88"/>
    </row>
    <row r="427" spans="1:7" s="961" customFormat="1" ht="15.75">
      <c r="A427" s="82"/>
      <c r="C427" s="60"/>
      <c r="G427" s="88"/>
    </row>
    <row r="428" spans="1:7" s="961" customFormat="1" ht="15.75">
      <c r="A428" s="82"/>
      <c r="C428" s="60"/>
      <c r="G428" s="88"/>
    </row>
    <row r="429" spans="1:7" s="961" customFormat="1" ht="15.75">
      <c r="A429" s="82"/>
      <c r="C429" s="60"/>
      <c r="G429" s="88"/>
    </row>
    <row r="430" spans="1:7" s="961" customFormat="1" ht="15.75">
      <c r="A430" s="82"/>
      <c r="C430" s="60"/>
      <c r="G430" s="88"/>
    </row>
    <row r="431" spans="1:7" s="961" customFormat="1" ht="15.75">
      <c r="A431" s="82"/>
      <c r="C431" s="60"/>
      <c r="G431" s="88"/>
    </row>
    <row r="432" spans="1:7" s="961" customFormat="1" ht="15.75">
      <c r="A432" s="82"/>
      <c r="C432" s="60"/>
      <c r="G432" s="88"/>
    </row>
    <row r="433" spans="1:7" s="961" customFormat="1" ht="15.75">
      <c r="A433" s="82"/>
      <c r="C433" s="60"/>
      <c r="G433" s="88"/>
    </row>
    <row r="434" spans="1:7" s="961" customFormat="1" ht="15.75">
      <c r="A434" s="82"/>
      <c r="C434" s="60"/>
      <c r="G434" s="88"/>
    </row>
    <row r="435" spans="1:7" s="961" customFormat="1" ht="15.75">
      <c r="A435" s="82"/>
      <c r="C435" s="60"/>
      <c r="G435" s="88"/>
    </row>
    <row r="436" spans="1:7" s="961" customFormat="1" ht="15.75">
      <c r="A436" s="82"/>
      <c r="C436" s="60"/>
      <c r="G436" s="88"/>
    </row>
    <row r="437" spans="1:7" s="961" customFormat="1" ht="15.75">
      <c r="A437" s="82"/>
      <c r="C437" s="60"/>
      <c r="G437" s="88"/>
    </row>
    <row r="438" spans="1:7" s="961" customFormat="1" ht="15.75">
      <c r="A438" s="82"/>
      <c r="C438" s="60"/>
      <c r="G438" s="88"/>
    </row>
    <row r="439" spans="1:7" s="961" customFormat="1" ht="15.75">
      <c r="A439" s="82"/>
      <c r="C439" s="60"/>
      <c r="G439" s="88"/>
    </row>
    <row r="440" spans="1:7" s="961" customFormat="1" ht="15.75">
      <c r="A440" s="82"/>
      <c r="C440" s="60"/>
      <c r="G440" s="88"/>
    </row>
    <row r="441" spans="1:7" s="961" customFormat="1" ht="15.75">
      <c r="A441" s="82"/>
      <c r="C441" s="60"/>
      <c r="G441" s="88"/>
    </row>
    <row r="442" spans="1:7" s="961" customFormat="1" ht="15.75">
      <c r="A442" s="82"/>
      <c r="C442" s="60"/>
      <c r="G442" s="88"/>
    </row>
    <row r="443" spans="1:7" s="961" customFormat="1" ht="15.75">
      <c r="A443" s="82"/>
      <c r="C443" s="60"/>
      <c r="G443" s="88"/>
    </row>
    <row r="444" spans="1:7" s="961" customFormat="1" ht="15.75">
      <c r="A444" s="82"/>
      <c r="C444" s="60"/>
      <c r="G444" s="88"/>
    </row>
    <row r="445" spans="1:7" s="961" customFormat="1" ht="15.75">
      <c r="A445" s="82"/>
      <c r="C445" s="60"/>
      <c r="G445" s="88"/>
    </row>
    <row r="446" spans="1:7" s="961" customFormat="1" ht="15.75">
      <c r="A446" s="82"/>
      <c r="C446" s="60"/>
      <c r="G446" s="88"/>
    </row>
    <row r="447" spans="1:7" s="961" customFormat="1" ht="15.75">
      <c r="A447" s="82"/>
      <c r="C447" s="60"/>
      <c r="G447" s="88"/>
    </row>
    <row r="448" spans="1:7" s="961" customFormat="1" ht="15.75">
      <c r="A448" s="82"/>
      <c r="C448" s="60"/>
      <c r="G448" s="88"/>
    </row>
    <row r="449" spans="1:7" s="961" customFormat="1" ht="15.75">
      <c r="A449" s="82"/>
      <c r="C449" s="60"/>
      <c r="G449" s="88"/>
    </row>
    <row r="450" spans="1:7" s="961" customFormat="1" ht="15.75">
      <c r="A450" s="82"/>
      <c r="C450" s="60"/>
      <c r="G450" s="88"/>
    </row>
    <row r="451" spans="1:7" s="961" customFormat="1" ht="15.75">
      <c r="A451" s="82"/>
      <c r="C451" s="60"/>
      <c r="G451" s="88"/>
    </row>
    <row r="452" spans="1:7" s="961" customFormat="1" ht="15.75">
      <c r="A452" s="82"/>
      <c r="C452" s="60"/>
      <c r="G452" s="88"/>
    </row>
    <row r="453" spans="1:7" s="961" customFormat="1" ht="15.75">
      <c r="A453" s="82"/>
      <c r="C453" s="60"/>
      <c r="G453" s="88"/>
    </row>
    <row r="454" spans="1:7" s="961" customFormat="1" ht="15.75">
      <c r="A454" s="82"/>
      <c r="C454" s="60"/>
      <c r="G454" s="88"/>
    </row>
    <row r="455" spans="1:7" s="961" customFormat="1" ht="15.75">
      <c r="A455" s="82"/>
      <c r="C455" s="60"/>
      <c r="G455" s="88"/>
    </row>
    <row r="456" spans="1:7" s="961" customFormat="1" ht="15.75">
      <c r="A456" s="82"/>
      <c r="C456" s="60"/>
      <c r="G456" s="88"/>
    </row>
    <row r="457" spans="1:7" s="961" customFormat="1" ht="15.75">
      <c r="A457" s="82"/>
      <c r="C457" s="60"/>
      <c r="G457" s="88"/>
    </row>
    <row r="458" spans="1:7" s="961" customFormat="1" ht="15.75">
      <c r="A458" s="82"/>
      <c r="C458" s="60"/>
      <c r="G458" s="88"/>
    </row>
    <row r="459" spans="1:7" s="961" customFormat="1" ht="15.75">
      <c r="A459" s="82"/>
      <c r="C459" s="60"/>
      <c r="G459" s="88"/>
    </row>
    <row r="460" spans="1:7" s="961" customFormat="1" ht="15.75">
      <c r="A460" s="82"/>
      <c r="C460" s="60"/>
      <c r="G460" s="88"/>
    </row>
    <row r="461" spans="1:7" s="961" customFormat="1" ht="15.75">
      <c r="A461" s="82"/>
      <c r="C461" s="60"/>
      <c r="G461" s="88"/>
    </row>
    <row r="462" spans="1:7" s="961" customFormat="1" ht="15.75">
      <c r="A462" s="82"/>
      <c r="C462" s="60"/>
      <c r="G462" s="88"/>
    </row>
    <row r="463" spans="1:7" s="961" customFormat="1" ht="15.75">
      <c r="A463" s="82"/>
      <c r="C463" s="60"/>
      <c r="G463" s="88"/>
    </row>
    <row r="464" spans="1:7" s="961" customFormat="1" ht="15.75">
      <c r="A464" s="82"/>
      <c r="C464" s="60"/>
      <c r="G464" s="88"/>
    </row>
    <row r="465" spans="1:7" s="961" customFormat="1" ht="15.75">
      <c r="A465" s="82"/>
      <c r="C465" s="60"/>
      <c r="G465" s="88"/>
    </row>
    <row r="466" spans="1:7" s="961" customFormat="1" ht="15.75">
      <c r="A466" s="82"/>
      <c r="C466" s="60"/>
      <c r="G466" s="88"/>
    </row>
    <row r="467" spans="1:7" s="961" customFormat="1" ht="15.75">
      <c r="A467" s="82"/>
      <c r="C467" s="60"/>
      <c r="G467" s="88"/>
    </row>
    <row r="468" spans="1:7" s="961" customFormat="1" ht="15.75">
      <c r="A468" s="82"/>
      <c r="C468" s="60"/>
      <c r="G468" s="88"/>
    </row>
    <row r="469" spans="1:7" s="961" customFormat="1" ht="15.75">
      <c r="A469" s="82"/>
      <c r="C469" s="60"/>
      <c r="G469" s="88"/>
    </row>
    <row r="470" spans="1:7" s="961" customFormat="1" ht="15.75">
      <c r="A470" s="82"/>
      <c r="C470" s="60"/>
      <c r="G470" s="88"/>
    </row>
    <row r="471" spans="1:7" s="961" customFormat="1" ht="15.75">
      <c r="A471" s="82"/>
      <c r="C471" s="60"/>
      <c r="G471" s="88"/>
    </row>
    <row r="472" spans="1:7" s="961" customFormat="1" ht="15.75">
      <c r="A472" s="82"/>
      <c r="C472" s="60"/>
      <c r="G472" s="88"/>
    </row>
    <row r="473" spans="1:7" s="961" customFormat="1" ht="15.75">
      <c r="A473" s="82"/>
      <c r="C473" s="60"/>
      <c r="G473" s="88"/>
    </row>
    <row r="474" spans="1:7" s="961" customFormat="1" ht="15.75">
      <c r="A474" s="82"/>
      <c r="C474" s="60"/>
      <c r="G474" s="88"/>
    </row>
    <row r="475" spans="1:7" s="961" customFormat="1" ht="15.75">
      <c r="A475" s="82"/>
      <c r="C475" s="60"/>
      <c r="G475" s="88"/>
    </row>
    <row r="476" spans="1:7" s="961" customFormat="1" ht="15.75">
      <c r="A476" s="82"/>
      <c r="C476" s="60"/>
      <c r="G476" s="88"/>
    </row>
    <row r="477" spans="1:7" s="961" customFormat="1" ht="15.75">
      <c r="A477" s="82"/>
      <c r="C477" s="60"/>
      <c r="G477" s="88"/>
    </row>
    <row r="478" spans="1:7" s="961" customFormat="1" ht="15.75">
      <c r="A478" s="82"/>
      <c r="C478" s="60"/>
      <c r="G478" s="88"/>
    </row>
    <row r="479" spans="1:7" s="961" customFormat="1" ht="15.75">
      <c r="A479" s="82"/>
      <c r="C479" s="60"/>
      <c r="G479" s="88"/>
    </row>
    <row r="480" spans="1:7" s="961" customFormat="1" ht="15.75">
      <c r="A480" s="82"/>
      <c r="C480" s="60"/>
      <c r="G480" s="88"/>
    </row>
    <row r="481" spans="1:7" s="961" customFormat="1" ht="15.75">
      <c r="A481" s="82"/>
      <c r="C481" s="60"/>
      <c r="G481" s="88"/>
    </row>
    <row r="482" spans="1:7" s="961" customFormat="1" ht="15.75">
      <c r="A482" s="82"/>
      <c r="C482" s="60"/>
      <c r="G482" s="88"/>
    </row>
    <row r="483" spans="1:7" s="961" customFormat="1" ht="15.75">
      <c r="A483" s="82"/>
      <c r="C483" s="60"/>
      <c r="G483" s="88"/>
    </row>
    <row r="484" spans="1:7" s="961" customFormat="1" ht="15.75">
      <c r="A484" s="82"/>
      <c r="C484" s="60"/>
      <c r="G484" s="88"/>
    </row>
    <row r="485" spans="1:7" s="961" customFormat="1" ht="15.75">
      <c r="A485" s="82"/>
      <c r="C485" s="60"/>
      <c r="G485" s="88"/>
    </row>
    <row r="486" spans="1:7" s="961" customFormat="1" ht="15.75">
      <c r="A486" s="82"/>
      <c r="C486" s="60"/>
      <c r="G486" s="88"/>
    </row>
    <row r="487" spans="1:7" s="961" customFormat="1" ht="15.75">
      <c r="A487" s="82"/>
      <c r="C487" s="60"/>
      <c r="G487" s="88"/>
    </row>
    <row r="488" spans="1:7" s="961" customFormat="1" ht="15.75">
      <c r="A488" s="82"/>
      <c r="C488" s="60"/>
      <c r="G488" s="88"/>
    </row>
    <row r="489" spans="1:7" s="961" customFormat="1" ht="15.75">
      <c r="A489" s="82"/>
      <c r="C489" s="60"/>
      <c r="G489" s="88"/>
    </row>
    <row r="490" spans="1:7" s="961" customFormat="1" ht="15.75">
      <c r="A490" s="82"/>
      <c r="C490" s="60"/>
      <c r="G490" s="88"/>
    </row>
    <row r="491" spans="1:7" s="961" customFormat="1" ht="15.75">
      <c r="A491" s="82"/>
      <c r="C491" s="60"/>
      <c r="G491" s="88"/>
    </row>
    <row r="492" spans="1:7" s="961" customFormat="1" ht="15.75">
      <c r="A492" s="82"/>
      <c r="C492" s="60"/>
      <c r="G492" s="88"/>
    </row>
    <row r="493" spans="1:7" s="961" customFormat="1" ht="15.75">
      <c r="A493" s="82"/>
      <c r="C493" s="60"/>
      <c r="G493" s="88"/>
    </row>
    <row r="494" spans="1:7" s="961" customFormat="1" ht="15.75">
      <c r="A494" s="82"/>
      <c r="C494" s="60"/>
      <c r="G494" s="88"/>
    </row>
    <row r="495" spans="1:7" s="961" customFormat="1" ht="15.75">
      <c r="A495" s="82"/>
      <c r="C495" s="60"/>
      <c r="G495" s="88"/>
    </row>
    <row r="496" spans="1:7" s="961" customFormat="1" ht="15.75">
      <c r="A496" s="82"/>
      <c r="C496" s="60"/>
      <c r="G496" s="88"/>
    </row>
    <row r="497" spans="1:7" s="961" customFormat="1" ht="15.75">
      <c r="A497" s="82"/>
      <c r="C497" s="60"/>
      <c r="G497" s="88"/>
    </row>
    <row r="498" spans="1:7" s="961" customFormat="1" ht="15.75">
      <c r="A498" s="82"/>
      <c r="C498" s="60"/>
      <c r="G498" s="88"/>
    </row>
    <row r="499" spans="1:7" s="961" customFormat="1" ht="15.75">
      <c r="A499" s="82"/>
      <c r="C499" s="60"/>
      <c r="G499" s="88"/>
    </row>
    <row r="500" spans="1:7" s="961" customFormat="1" ht="15.75">
      <c r="A500" s="82"/>
      <c r="C500" s="60"/>
      <c r="G500" s="88"/>
    </row>
    <row r="501" spans="1:7" s="961" customFormat="1" ht="15.75">
      <c r="A501" s="82"/>
      <c r="C501" s="60"/>
      <c r="G501" s="88"/>
    </row>
    <row r="502" spans="1:7" s="961" customFormat="1" ht="15.75">
      <c r="A502" s="82"/>
      <c r="C502" s="60"/>
      <c r="G502" s="88"/>
    </row>
    <row r="503" spans="1:7" s="961" customFormat="1" ht="15.75">
      <c r="A503" s="82"/>
      <c r="C503" s="60"/>
      <c r="G503" s="88"/>
    </row>
    <row r="504" spans="1:7" s="961" customFormat="1" ht="15.75">
      <c r="A504" s="82"/>
      <c r="C504" s="60"/>
      <c r="G504" s="88"/>
    </row>
    <row r="505" spans="1:7" s="961" customFormat="1" ht="15.75">
      <c r="A505" s="82"/>
      <c r="C505" s="60"/>
      <c r="G505" s="88"/>
    </row>
    <row r="506" spans="1:7" s="961" customFormat="1" ht="15.75">
      <c r="A506" s="82"/>
      <c r="C506" s="60"/>
      <c r="G506" s="88"/>
    </row>
    <row r="507" spans="1:7" s="961" customFormat="1" ht="15.75">
      <c r="A507" s="82"/>
      <c r="C507" s="60"/>
      <c r="G507" s="88"/>
    </row>
    <row r="508" spans="1:7" s="961" customFormat="1" ht="15.75">
      <c r="A508" s="82"/>
      <c r="C508" s="60"/>
      <c r="G508" s="88"/>
    </row>
    <row r="509" spans="1:7" s="961" customFormat="1" ht="15.75">
      <c r="A509" s="82"/>
      <c r="C509" s="60"/>
      <c r="G509" s="88"/>
    </row>
    <row r="510" spans="1:7" s="961" customFormat="1" ht="15.75">
      <c r="A510" s="82"/>
      <c r="C510" s="60"/>
      <c r="G510" s="88"/>
    </row>
    <row r="511" spans="1:7" s="961" customFormat="1" ht="15.75">
      <c r="A511" s="82"/>
      <c r="C511" s="60"/>
      <c r="G511" s="88"/>
    </row>
    <row r="512" spans="1:7" s="961" customFormat="1" ht="15.75">
      <c r="A512" s="82"/>
      <c r="C512" s="60"/>
      <c r="G512" s="88"/>
    </row>
    <row r="513" spans="1:7" s="961" customFormat="1" ht="15.75">
      <c r="A513" s="82"/>
      <c r="C513" s="60"/>
      <c r="G513" s="88"/>
    </row>
    <row r="514" spans="1:7" s="961" customFormat="1" ht="15.75">
      <c r="A514" s="82"/>
      <c r="C514" s="60"/>
      <c r="G514" s="88"/>
    </row>
    <row r="515" spans="1:7" s="961" customFormat="1" ht="15.75">
      <c r="A515" s="82"/>
      <c r="C515" s="60"/>
      <c r="G515" s="88"/>
    </row>
    <row r="516" spans="1:7" s="961" customFormat="1" ht="15.75">
      <c r="A516" s="82"/>
      <c r="C516" s="60"/>
      <c r="G516" s="88"/>
    </row>
    <row r="517" spans="1:7" s="961" customFormat="1" ht="15.75">
      <c r="A517" s="82"/>
      <c r="C517" s="60"/>
      <c r="G517" s="88"/>
    </row>
    <row r="518" spans="1:7" s="961" customFormat="1" ht="15.75">
      <c r="A518" s="82"/>
      <c r="C518" s="60"/>
      <c r="G518" s="88"/>
    </row>
    <row r="519" spans="1:7" s="961" customFormat="1" ht="15.75">
      <c r="A519" s="82"/>
      <c r="C519" s="60"/>
      <c r="G519" s="88"/>
    </row>
    <row r="520" spans="1:7" s="961" customFormat="1" ht="15.75">
      <c r="A520" s="82"/>
      <c r="C520" s="60"/>
      <c r="G520" s="88"/>
    </row>
    <row r="521" spans="1:7" s="961" customFormat="1" ht="15.75">
      <c r="A521" s="82"/>
      <c r="C521" s="60"/>
      <c r="G521" s="88"/>
    </row>
    <row r="522" spans="1:7" s="961" customFormat="1" ht="15.75">
      <c r="A522" s="82"/>
      <c r="C522" s="60"/>
      <c r="G522" s="88"/>
    </row>
    <row r="523" spans="1:7" s="961" customFormat="1" ht="15.75">
      <c r="A523" s="82"/>
      <c r="C523" s="60"/>
      <c r="G523" s="88"/>
    </row>
    <row r="524" spans="1:7" s="961" customFormat="1" ht="15.75">
      <c r="A524" s="82"/>
      <c r="C524" s="60"/>
      <c r="G524" s="88"/>
    </row>
    <row r="525" spans="1:7" s="961" customFormat="1" ht="15.75">
      <c r="A525" s="82"/>
      <c r="C525" s="60"/>
      <c r="G525" s="88"/>
    </row>
    <row r="526" spans="1:7" s="961" customFormat="1" ht="15.75">
      <c r="A526" s="82"/>
      <c r="C526" s="60"/>
      <c r="G526" s="88"/>
    </row>
    <row r="527" spans="1:7" s="961" customFormat="1" ht="15.75">
      <c r="A527" s="82"/>
      <c r="C527" s="60"/>
      <c r="G527" s="88"/>
    </row>
    <row r="528" spans="1:7" s="961" customFormat="1" ht="15.75">
      <c r="A528" s="82"/>
      <c r="C528" s="60"/>
      <c r="G528" s="88"/>
    </row>
    <row r="529" spans="1:7" s="961" customFormat="1" ht="15.75">
      <c r="A529" s="82"/>
      <c r="C529" s="60"/>
      <c r="G529" s="88"/>
    </row>
    <row r="530" spans="1:7" s="961" customFormat="1" ht="15.75">
      <c r="A530" s="82"/>
      <c r="C530" s="60"/>
      <c r="G530" s="88"/>
    </row>
    <row r="531" spans="1:7" s="961" customFormat="1" ht="15.75">
      <c r="A531" s="82"/>
      <c r="C531" s="60"/>
      <c r="G531" s="88"/>
    </row>
    <row r="532" spans="1:7" s="961" customFormat="1" ht="15.75">
      <c r="A532" s="82"/>
      <c r="C532" s="60"/>
      <c r="G532" s="88"/>
    </row>
    <row r="533" spans="1:7" s="961" customFormat="1" ht="15.75">
      <c r="A533" s="82"/>
      <c r="C533" s="60"/>
      <c r="G533" s="88"/>
    </row>
    <row r="534" spans="1:7" s="961" customFormat="1" ht="15.75">
      <c r="A534" s="82"/>
      <c r="C534" s="60"/>
      <c r="G534" s="88"/>
    </row>
    <row r="535" spans="1:7" s="961" customFormat="1" ht="15.75">
      <c r="A535" s="82"/>
      <c r="C535" s="60"/>
      <c r="G535" s="88"/>
    </row>
    <row r="536" spans="1:7" s="961" customFormat="1" ht="15.75">
      <c r="A536" s="82"/>
      <c r="C536" s="60"/>
      <c r="G536" s="88"/>
    </row>
    <row r="537" spans="1:7" s="961" customFormat="1" ht="15.75">
      <c r="A537" s="82"/>
      <c r="C537" s="60"/>
      <c r="G537" s="88"/>
    </row>
    <row r="538" spans="1:7" s="961" customFormat="1" ht="15.75">
      <c r="A538" s="82"/>
      <c r="C538" s="60"/>
      <c r="G538" s="88"/>
    </row>
    <row r="539" spans="1:7" s="961" customFormat="1" ht="15.75">
      <c r="A539" s="82"/>
      <c r="C539" s="60"/>
      <c r="G539" s="88"/>
    </row>
    <row r="540" spans="1:7" s="961" customFormat="1" ht="15.75">
      <c r="A540" s="82"/>
      <c r="C540" s="60"/>
      <c r="G540" s="88"/>
    </row>
    <row r="541" spans="1:7" s="961" customFormat="1" ht="15.75">
      <c r="A541" s="82"/>
      <c r="C541" s="60"/>
      <c r="G541" s="88"/>
    </row>
    <row r="542" spans="1:7" s="961" customFormat="1" ht="15.75">
      <c r="A542" s="82"/>
      <c r="C542" s="60"/>
      <c r="G542" s="88"/>
    </row>
    <row r="543" spans="1:7" s="961" customFormat="1" ht="15.75">
      <c r="A543" s="82"/>
      <c r="C543" s="60"/>
      <c r="G543" s="88"/>
    </row>
    <row r="544" spans="1:7" s="961" customFormat="1" ht="15.75">
      <c r="A544" s="82"/>
      <c r="C544" s="60"/>
      <c r="G544" s="88"/>
    </row>
    <row r="545" spans="1:7" s="961" customFormat="1" ht="15.75">
      <c r="A545" s="82"/>
      <c r="C545" s="60"/>
      <c r="G545" s="88"/>
    </row>
    <row r="546" spans="1:7" s="961" customFormat="1" ht="15.75">
      <c r="A546" s="82"/>
      <c r="C546" s="60"/>
      <c r="G546" s="88"/>
    </row>
    <row r="547" spans="1:7" s="961" customFormat="1" ht="15.75">
      <c r="A547" s="82"/>
      <c r="C547" s="60"/>
      <c r="G547" s="88"/>
    </row>
    <row r="548" spans="1:7" s="961" customFormat="1" ht="15.75">
      <c r="A548" s="82"/>
      <c r="C548" s="60"/>
      <c r="G548" s="88"/>
    </row>
    <row r="549" spans="1:7" s="961" customFormat="1" ht="15.75">
      <c r="A549" s="82"/>
      <c r="C549" s="60"/>
      <c r="G549" s="88"/>
    </row>
    <row r="550" spans="1:7" s="961" customFormat="1" ht="15.75">
      <c r="A550" s="82"/>
      <c r="C550" s="60"/>
      <c r="G550" s="88"/>
    </row>
    <row r="551" spans="1:7" s="961" customFormat="1" ht="15.75">
      <c r="A551" s="82"/>
      <c r="C551" s="60"/>
      <c r="G551" s="88"/>
    </row>
    <row r="552" spans="1:7" s="961" customFormat="1" ht="15.75">
      <c r="A552" s="82"/>
      <c r="C552" s="60"/>
      <c r="G552" s="88"/>
    </row>
    <row r="553" spans="1:7" s="961" customFormat="1" ht="15.75">
      <c r="A553" s="82"/>
      <c r="C553" s="60"/>
      <c r="G553" s="88"/>
    </row>
    <row r="554" spans="1:7" s="961" customFormat="1" ht="15.75">
      <c r="A554" s="82"/>
      <c r="C554" s="60"/>
      <c r="G554" s="88"/>
    </row>
    <row r="555" spans="1:7" s="961" customFormat="1" ht="15.75">
      <c r="A555" s="82"/>
      <c r="C555" s="60"/>
      <c r="G555" s="88"/>
    </row>
    <row r="556" spans="1:7" s="961" customFormat="1" ht="15.75">
      <c r="A556" s="82"/>
      <c r="C556" s="60"/>
      <c r="G556" s="88"/>
    </row>
    <row r="557" spans="1:7" s="961" customFormat="1" ht="15.75">
      <c r="A557" s="82"/>
      <c r="C557" s="60"/>
      <c r="G557" s="88"/>
    </row>
    <row r="558" spans="1:7" s="961" customFormat="1" ht="15.75">
      <c r="A558" s="82"/>
      <c r="C558" s="60"/>
      <c r="G558" s="88"/>
    </row>
    <row r="559" spans="1:7" s="961" customFormat="1" ht="15.75">
      <c r="A559" s="82"/>
      <c r="C559" s="60"/>
      <c r="G559" s="88"/>
    </row>
    <row r="560" spans="1:7" s="961" customFormat="1" ht="15.75">
      <c r="A560" s="82"/>
      <c r="C560" s="60"/>
      <c r="G560" s="88"/>
    </row>
    <row r="561" spans="1:7" s="961" customFormat="1" ht="15.75">
      <c r="A561" s="82"/>
      <c r="C561" s="60"/>
      <c r="G561" s="88"/>
    </row>
    <row r="562" spans="1:7" s="961" customFormat="1" ht="15.75">
      <c r="A562" s="82"/>
      <c r="C562" s="60"/>
      <c r="G562" s="88"/>
    </row>
    <row r="563" spans="1:7" s="961" customFormat="1" ht="15.75">
      <c r="A563" s="82"/>
      <c r="C563" s="60"/>
      <c r="G563" s="88"/>
    </row>
    <row r="564" spans="1:7" s="961" customFormat="1" ht="15.75">
      <c r="A564" s="82"/>
      <c r="C564" s="60"/>
      <c r="G564" s="88"/>
    </row>
    <row r="565" spans="1:7" s="961" customFormat="1" ht="15.75">
      <c r="A565" s="82"/>
      <c r="C565" s="60"/>
      <c r="G565" s="88"/>
    </row>
    <row r="566" spans="1:7" s="961" customFormat="1" ht="15.75">
      <c r="A566" s="82"/>
      <c r="C566" s="60"/>
      <c r="G566" s="88"/>
    </row>
    <row r="567" spans="1:7" s="961" customFormat="1" ht="15.75">
      <c r="A567" s="82"/>
      <c r="C567" s="60"/>
      <c r="G567" s="88"/>
    </row>
    <row r="568" spans="1:7" s="961" customFormat="1" ht="15.75">
      <c r="A568" s="82"/>
      <c r="C568" s="60"/>
      <c r="G568" s="88"/>
    </row>
    <row r="569" spans="1:7" s="961" customFormat="1" ht="15.75">
      <c r="A569" s="82"/>
      <c r="C569" s="60"/>
      <c r="G569" s="88"/>
    </row>
    <row r="570" spans="1:7" s="961" customFormat="1" ht="15.75">
      <c r="A570" s="82"/>
      <c r="C570" s="60"/>
      <c r="G570" s="88"/>
    </row>
    <row r="571" spans="1:7" s="961" customFormat="1" ht="15.75">
      <c r="A571" s="82"/>
      <c r="C571" s="60"/>
      <c r="G571" s="88"/>
    </row>
    <row r="572" spans="1:7" s="961" customFormat="1" ht="15.75">
      <c r="A572" s="82"/>
      <c r="C572" s="60"/>
      <c r="G572" s="88"/>
    </row>
    <row r="573" spans="1:7" s="961" customFormat="1" ht="15.75">
      <c r="A573" s="82"/>
      <c r="C573" s="60"/>
      <c r="G573" s="88"/>
    </row>
    <row r="574" spans="1:7" s="961" customFormat="1" ht="15.75">
      <c r="A574" s="82"/>
      <c r="C574" s="60"/>
      <c r="G574" s="88"/>
    </row>
    <row r="575" spans="1:7" s="961" customFormat="1" ht="15.75">
      <c r="A575" s="82"/>
      <c r="C575" s="60"/>
      <c r="G575" s="88"/>
    </row>
    <row r="576" spans="1:7" s="961" customFormat="1" ht="15.75">
      <c r="A576" s="82"/>
      <c r="C576" s="60"/>
      <c r="G576" s="88"/>
    </row>
    <row r="577" spans="1:7" s="961" customFormat="1" ht="15.75">
      <c r="A577" s="82"/>
      <c r="C577" s="60"/>
      <c r="G577" s="88"/>
    </row>
    <row r="578" spans="1:7" s="961" customFormat="1" ht="15.75">
      <c r="A578" s="82"/>
      <c r="C578" s="60"/>
      <c r="G578" s="88"/>
    </row>
    <row r="579" spans="1:7" s="961" customFormat="1" ht="15.75">
      <c r="A579" s="82"/>
      <c r="C579" s="60"/>
      <c r="G579" s="88"/>
    </row>
    <row r="580" spans="1:7" s="961" customFormat="1" ht="15.75">
      <c r="A580" s="82"/>
      <c r="C580" s="60"/>
      <c r="G580" s="88"/>
    </row>
    <row r="581" spans="1:7" s="961" customFormat="1" ht="15.75">
      <c r="A581" s="82"/>
      <c r="C581" s="60"/>
      <c r="G581" s="88"/>
    </row>
    <row r="582" spans="1:7" s="961" customFormat="1" ht="15.75">
      <c r="A582" s="82"/>
      <c r="C582" s="60"/>
      <c r="G582" s="88"/>
    </row>
    <row r="583" spans="1:7" s="961" customFormat="1" ht="15.75">
      <c r="A583" s="82"/>
      <c r="C583" s="60"/>
      <c r="G583" s="88"/>
    </row>
    <row r="584" spans="1:7" s="961" customFormat="1" ht="15.75">
      <c r="A584" s="82"/>
      <c r="C584" s="60"/>
      <c r="G584" s="88"/>
    </row>
    <row r="585" spans="1:7" s="961" customFormat="1" ht="15.75">
      <c r="A585" s="82"/>
      <c r="C585" s="60"/>
      <c r="G585" s="88"/>
    </row>
    <row r="586" spans="1:7" s="961" customFormat="1" ht="15.75">
      <c r="A586" s="82"/>
      <c r="C586" s="60"/>
      <c r="G586" s="88"/>
    </row>
    <row r="587" spans="1:7" s="961" customFormat="1" ht="15.75">
      <c r="A587" s="82"/>
      <c r="C587" s="60"/>
      <c r="G587" s="88"/>
    </row>
    <row r="588" spans="1:7" s="961" customFormat="1" ht="15.75">
      <c r="A588" s="82"/>
      <c r="C588" s="60"/>
      <c r="G588" s="88"/>
    </row>
    <row r="589" spans="1:7" s="961" customFormat="1" ht="15.75">
      <c r="A589" s="82"/>
      <c r="C589" s="60"/>
      <c r="G589" s="88"/>
    </row>
    <row r="590" spans="1:7" s="961" customFormat="1" ht="15.75">
      <c r="A590" s="82"/>
      <c r="C590" s="60"/>
      <c r="G590" s="88"/>
    </row>
    <row r="591" spans="1:7" s="961" customFormat="1" ht="15.75">
      <c r="A591" s="82"/>
      <c r="C591" s="60"/>
      <c r="G591" s="88"/>
    </row>
    <row r="592" spans="1:7" s="961" customFormat="1" ht="15.75">
      <c r="A592" s="82"/>
      <c r="C592" s="60"/>
      <c r="G592" s="88"/>
    </row>
    <row r="593" spans="1:7" s="961" customFormat="1" ht="15.75">
      <c r="A593" s="82"/>
      <c r="C593" s="60"/>
      <c r="G593" s="88"/>
    </row>
    <row r="594" spans="1:7" s="961" customFormat="1" ht="15.75">
      <c r="A594" s="82"/>
      <c r="C594" s="60"/>
      <c r="G594" s="88"/>
    </row>
    <row r="595" spans="1:7" s="961" customFormat="1" ht="15.75">
      <c r="A595" s="82"/>
      <c r="C595" s="60"/>
      <c r="G595" s="88"/>
    </row>
    <row r="596" spans="1:7" s="961" customFormat="1" ht="15.75">
      <c r="A596" s="82"/>
      <c r="C596" s="60"/>
      <c r="G596" s="88"/>
    </row>
    <row r="597" spans="1:7" s="961" customFormat="1" ht="15.75">
      <c r="A597" s="82"/>
      <c r="C597" s="60"/>
      <c r="G597" s="88"/>
    </row>
    <row r="598" spans="1:7" s="961" customFormat="1" ht="15.75">
      <c r="A598" s="82"/>
      <c r="C598" s="60"/>
      <c r="G598" s="88"/>
    </row>
    <row r="599" spans="1:7" s="961" customFormat="1" ht="15.75">
      <c r="A599" s="82"/>
      <c r="C599" s="60"/>
      <c r="G599" s="88"/>
    </row>
    <row r="600" spans="1:7" s="961" customFormat="1" ht="15.75">
      <c r="A600" s="82"/>
      <c r="C600" s="60"/>
      <c r="G600" s="88"/>
    </row>
    <row r="601" spans="1:7" s="961" customFormat="1" ht="15.75">
      <c r="A601" s="82"/>
      <c r="C601" s="60"/>
      <c r="G601" s="88"/>
    </row>
    <row r="602" spans="1:7" s="961" customFormat="1" ht="15.75">
      <c r="A602" s="82"/>
      <c r="C602" s="60"/>
      <c r="G602" s="88"/>
    </row>
    <row r="603" spans="1:7" s="961" customFormat="1" ht="15.75">
      <c r="A603" s="82"/>
      <c r="C603" s="60"/>
      <c r="G603" s="88"/>
    </row>
    <row r="604" spans="1:7" s="961" customFormat="1" ht="15.75">
      <c r="A604" s="82"/>
      <c r="C604" s="60"/>
      <c r="G604" s="88"/>
    </row>
    <row r="605" spans="1:7" s="961" customFormat="1" ht="15.75">
      <c r="A605" s="82"/>
      <c r="C605" s="60"/>
      <c r="G605" s="88"/>
    </row>
    <row r="606" spans="1:7" s="961" customFormat="1" ht="15.75">
      <c r="A606" s="82"/>
      <c r="C606" s="60"/>
      <c r="G606" s="88"/>
    </row>
    <row r="607" spans="1:7" s="961" customFormat="1" ht="15.75">
      <c r="A607" s="82"/>
      <c r="C607" s="60"/>
      <c r="G607" s="88"/>
    </row>
    <row r="608" spans="1:7" s="961" customFormat="1" ht="15.75">
      <c r="A608" s="82"/>
      <c r="C608" s="60"/>
      <c r="G608" s="88"/>
    </row>
    <row r="609" spans="1:7" s="961" customFormat="1" ht="15.75">
      <c r="A609" s="82"/>
      <c r="C609" s="60"/>
      <c r="G609" s="88"/>
    </row>
    <row r="610" spans="1:7" s="961" customFormat="1" ht="15.75">
      <c r="A610" s="82"/>
      <c r="C610" s="60"/>
      <c r="G610" s="88"/>
    </row>
    <row r="611" spans="1:7" s="961" customFormat="1" ht="15.75">
      <c r="A611" s="82"/>
      <c r="C611" s="60"/>
      <c r="G611" s="88"/>
    </row>
    <row r="612" spans="1:7" s="961" customFormat="1" ht="15.75">
      <c r="A612" s="82"/>
      <c r="C612" s="60"/>
      <c r="G612" s="88"/>
    </row>
    <row r="613" spans="1:7" s="961" customFormat="1" ht="15.75">
      <c r="A613" s="82"/>
      <c r="C613" s="60"/>
      <c r="G613" s="88"/>
    </row>
    <row r="614" spans="1:7" s="961" customFormat="1" ht="15.75">
      <c r="A614" s="82"/>
      <c r="C614" s="60"/>
      <c r="G614" s="88"/>
    </row>
    <row r="615" spans="1:7" s="961" customFormat="1" ht="15.75">
      <c r="A615" s="82"/>
      <c r="C615" s="60"/>
      <c r="G615" s="88"/>
    </row>
    <row r="616" spans="1:7" s="961" customFormat="1" ht="15.75">
      <c r="A616" s="82"/>
      <c r="C616" s="60"/>
      <c r="G616" s="88"/>
    </row>
    <row r="617" spans="1:7" s="961" customFormat="1" ht="15.75">
      <c r="A617" s="82"/>
      <c r="C617" s="60"/>
      <c r="G617" s="88"/>
    </row>
    <row r="618" spans="1:7" s="961" customFormat="1">
      <c r="A618" s="84"/>
      <c r="C618" s="60"/>
      <c r="G618" s="88"/>
    </row>
    <row r="619" spans="1:7" s="961" customFormat="1">
      <c r="A619" s="84"/>
      <c r="C619" s="60"/>
      <c r="G619" s="88"/>
    </row>
    <row r="620" spans="1:7" s="961" customFormat="1">
      <c r="A620" s="84"/>
      <c r="C620" s="60"/>
      <c r="G620" s="88"/>
    </row>
    <row r="621" spans="1:7" s="961" customFormat="1">
      <c r="A621" s="84"/>
      <c r="C621" s="60"/>
      <c r="G621" s="88"/>
    </row>
    <row r="622" spans="1:7" s="961" customFormat="1">
      <c r="A622" s="84"/>
      <c r="C622" s="60"/>
      <c r="G622" s="88"/>
    </row>
    <row r="623" spans="1:7" s="961" customFormat="1">
      <c r="A623" s="84"/>
      <c r="C623" s="60"/>
      <c r="G623" s="88"/>
    </row>
    <row r="624" spans="1:7" s="961" customFormat="1">
      <c r="A624" s="84"/>
      <c r="C624" s="60"/>
      <c r="G624" s="88"/>
    </row>
    <row r="625" spans="1:7" s="961" customFormat="1">
      <c r="A625" s="84"/>
      <c r="C625" s="60"/>
      <c r="G625" s="88"/>
    </row>
    <row r="626" spans="1:7" s="961" customFormat="1">
      <c r="A626" s="84"/>
      <c r="C626" s="60"/>
      <c r="G626" s="88"/>
    </row>
    <row r="627" spans="1:7" s="961" customFormat="1">
      <c r="A627" s="84"/>
      <c r="C627" s="60"/>
      <c r="G627" s="88"/>
    </row>
    <row r="628" spans="1:7" s="961" customFormat="1">
      <c r="A628" s="84"/>
      <c r="C628" s="60"/>
      <c r="G628" s="88"/>
    </row>
    <row r="629" spans="1:7" s="961" customFormat="1">
      <c r="A629" s="84"/>
      <c r="C629" s="60"/>
      <c r="G629" s="88"/>
    </row>
    <row r="630" spans="1:7" s="961" customFormat="1">
      <c r="A630" s="84"/>
      <c r="C630" s="60"/>
      <c r="G630" s="88"/>
    </row>
    <row r="631" spans="1:7" s="961" customFormat="1">
      <c r="A631" s="84"/>
      <c r="C631" s="60"/>
      <c r="G631" s="88"/>
    </row>
    <row r="632" spans="1:7" s="961" customFormat="1">
      <c r="A632" s="84"/>
      <c r="C632" s="60"/>
      <c r="G632" s="88"/>
    </row>
    <row r="633" spans="1:7" s="961" customFormat="1">
      <c r="A633" s="84"/>
      <c r="C633" s="60"/>
      <c r="G633" s="88"/>
    </row>
    <row r="634" spans="1:7" s="961" customFormat="1">
      <c r="A634" s="84"/>
      <c r="C634" s="60"/>
      <c r="G634" s="88"/>
    </row>
    <row r="635" spans="1:7" s="961" customFormat="1">
      <c r="A635" s="84"/>
      <c r="C635" s="60"/>
      <c r="G635" s="88"/>
    </row>
    <row r="636" spans="1:7" s="961" customFormat="1">
      <c r="A636" s="84"/>
      <c r="C636" s="60"/>
      <c r="G636" s="88"/>
    </row>
    <row r="637" spans="1:7" s="961" customFormat="1">
      <c r="A637" s="84"/>
      <c r="C637" s="60"/>
      <c r="G637" s="88"/>
    </row>
    <row r="638" spans="1:7" s="961" customFormat="1">
      <c r="A638" s="84"/>
      <c r="C638" s="60"/>
      <c r="G638" s="88"/>
    </row>
    <row r="639" spans="1:7" s="961" customFormat="1">
      <c r="A639" s="84"/>
      <c r="C639" s="60"/>
      <c r="G639" s="88"/>
    </row>
    <row r="640" spans="1:7" s="961" customFormat="1">
      <c r="A640" s="84"/>
      <c r="C640" s="60"/>
      <c r="G640" s="88"/>
    </row>
    <row r="641" spans="1:7" s="961" customFormat="1">
      <c r="A641" s="84"/>
      <c r="C641" s="60"/>
      <c r="G641" s="88"/>
    </row>
    <row r="642" spans="1:7" s="961" customFormat="1">
      <c r="A642" s="84"/>
      <c r="C642" s="60"/>
      <c r="G642" s="88"/>
    </row>
    <row r="643" spans="1:7" s="961" customFormat="1">
      <c r="A643" s="84"/>
      <c r="C643" s="60"/>
      <c r="G643" s="88"/>
    </row>
    <row r="644" spans="1:7" s="961" customFormat="1">
      <c r="A644" s="84"/>
      <c r="C644" s="60"/>
      <c r="G644" s="88"/>
    </row>
    <row r="645" spans="1:7" s="961" customFormat="1">
      <c r="A645" s="84"/>
      <c r="C645" s="60"/>
      <c r="G645" s="88"/>
    </row>
    <row r="646" spans="1:7" s="961" customFormat="1">
      <c r="A646" s="84"/>
      <c r="C646" s="60"/>
      <c r="G646" s="88"/>
    </row>
    <row r="647" spans="1:7" s="961" customFormat="1">
      <c r="A647" s="84"/>
      <c r="C647" s="60"/>
      <c r="G647" s="88"/>
    </row>
    <row r="648" spans="1:7" s="961" customFormat="1">
      <c r="A648" s="84"/>
      <c r="C648" s="60"/>
      <c r="G648" s="88"/>
    </row>
    <row r="649" spans="1:7" s="961" customFormat="1">
      <c r="A649" s="84"/>
      <c r="C649" s="60"/>
      <c r="G649" s="88"/>
    </row>
    <row r="650" spans="1:7" s="961" customFormat="1">
      <c r="A650" s="84"/>
      <c r="C650" s="60"/>
      <c r="G650" s="88"/>
    </row>
    <row r="651" spans="1:7" s="961" customFormat="1">
      <c r="A651" s="84"/>
      <c r="C651" s="60"/>
      <c r="G651" s="88"/>
    </row>
    <row r="652" spans="1:7" s="961" customFormat="1">
      <c r="A652" s="84"/>
      <c r="C652" s="60"/>
      <c r="G652" s="88"/>
    </row>
    <row r="653" spans="1:7" s="961" customFormat="1">
      <c r="A653" s="84"/>
      <c r="C653" s="60"/>
      <c r="G653" s="88"/>
    </row>
    <row r="654" spans="1:7" s="961" customFormat="1">
      <c r="A654" s="84"/>
      <c r="C654" s="60"/>
      <c r="G654" s="88"/>
    </row>
    <row r="655" spans="1:7" s="961" customFormat="1">
      <c r="A655" s="84"/>
      <c r="C655" s="60"/>
      <c r="G655" s="88"/>
    </row>
    <row r="656" spans="1:7" s="961" customFormat="1">
      <c r="A656" s="84"/>
      <c r="C656" s="60"/>
      <c r="G656" s="88"/>
    </row>
    <row r="657" spans="1:7" s="961" customFormat="1">
      <c r="A657" s="84"/>
      <c r="C657" s="60"/>
      <c r="G657" s="88"/>
    </row>
    <row r="658" spans="1:7" s="961" customFormat="1">
      <c r="A658" s="84"/>
      <c r="C658" s="60"/>
      <c r="G658" s="88"/>
    </row>
    <row r="659" spans="1:7" s="961" customFormat="1">
      <c r="A659" s="84"/>
      <c r="C659" s="60"/>
      <c r="G659" s="88"/>
    </row>
    <row r="660" spans="1:7" s="961" customFormat="1">
      <c r="A660" s="84"/>
      <c r="C660" s="60"/>
      <c r="G660" s="88"/>
    </row>
    <row r="661" spans="1:7" s="961" customFormat="1">
      <c r="A661" s="84"/>
      <c r="C661" s="60"/>
      <c r="G661" s="88"/>
    </row>
    <row r="662" spans="1:7" s="961" customFormat="1">
      <c r="A662" s="84"/>
      <c r="C662" s="60"/>
      <c r="G662" s="88"/>
    </row>
    <row r="663" spans="1:7" s="961" customFormat="1">
      <c r="A663" s="84"/>
      <c r="C663" s="60"/>
      <c r="G663" s="88"/>
    </row>
    <row r="664" spans="1:7" s="961" customFormat="1">
      <c r="A664" s="84"/>
      <c r="C664" s="60"/>
      <c r="G664" s="88"/>
    </row>
    <row r="665" spans="1:7" s="961" customFormat="1">
      <c r="A665" s="84"/>
      <c r="C665" s="60"/>
      <c r="G665" s="88"/>
    </row>
    <row r="666" spans="1:7" s="961" customFormat="1">
      <c r="A666" s="84"/>
      <c r="C666" s="60"/>
      <c r="G666" s="88"/>
    </row>
    <row r="667" spans="1:7" s="961" customFormat="1">
      <c r="A667" s="84"/>
      <c r="C667" s="60"/>
      <c r="G667" s="88"/>
    </row>
    <row r="668" spans="1:7" s="961" customFormat="1">
      <c r="A668" s="84"/>
      <c r="C668" s="60"/>
      <c r="G668" s="88"/>
    </row>
    <row r="669" spans="1:7" s="961" customFormat="1">
      <c r="A669" s="84"/>
      <c r="C669" s="60"/>
      <c r="G669" s="88"/>
    </row>
    <row r="670" spans="1:7" s="961" customFormat="1">
      <c r="A670" s="84"/>
      <c r="C670" s="60"/>
      <c r="G670" s="88"/>
    </row>
    <row r="671" spans="1:7" s="961" customFormat="1">
      <c r="A671" s="84"/>
      <c r="C671" s="60"/>
      <c r="G671" s="88"/>
    </row>
    <row r="672" spans="1:7" s="961" customFormat="1">
      <c r="A672" s="84"/>
      <c r="C672" s="60"/>
      <c r="G672" s="88"/>
    </row>
    <row r="673" spans="1:7" s="961" customFormat="1">
      <c r="A673" s="84"/>
      <c r="C673" s="60"/>
      <c r="G673" s="88"/>
    </row>
    <row r="674" spans="1:7" s="961" customFormat="1">
      <c r="A674" s="84"/>
      <c r="C674" s="60"/>
      <c r="G674" s="88"/>
    </row>
    <row r="675" spans="1:7" s="961" customFormat="1">
      <c r="A675" s="84"/>
      <c r="C675" s="60"/>
      <c r="G675" s="88"/>
    </row>
    <row r="676" spans="1:7" s="961" customFormat="1">
      <c r="A676" s="84"/>
      <c r="C676" s="60"/>
      <c r="G676" s="88"/>
    </row>
    <row r="677" spans="1:7" s="961" customFormat="1">
      <c r="A677" s="84"/>
      <c r="C677" s="60"/>
      <c r="G677" s="88"/>
    </row>
    <row r="678" spans="1:7" s="961" customFormat="1">
      <c r="A678" s="84"/>
      <c r="C678" s="60"/>
      <c r="G678" s="88"/>
    </row>
    <row r="679" spans="1:7" s="961" customFormat="1">
      <c r="A679" s="84"/>
      <c r="C679" s="60"/>
      <c r="G679" s="88"/>
    </row>
    <row r="680" spans="1:7" s="961" customFormat="1">
      <c r="A680" s="84"/>
      <c r="C680" s="60"/>
      <c r="G680" s="88"/>
    </row>
    <row r="681" spans="1:7" s="961" customFormat="1">
      <c r="A681" s="84"/>
      <c r="C681" s="60"/>
      <c r="G681" s="88"/>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X658"/>
  <sheetViews>
    <sheetView topLeftCell="B1" zoomScale="65" workbookViewId="0">
      <selection activeCell="B5" sqref="B5:P5"/>
    </sheetView>
  </sheetViews>
  <sheetFormatPr defaultColWidth="9.140625" defaultRowHeight="15"/>
  <cols>
    <col min="1" max="1" width="25" style="961" hidden="1" customWidth="1"/>
    <col min="2" max="2" width="29" style="84" customWidth="1"/>
    <col min="3" max="3" width="15.140625" style="961" customWidth="1"/>
    <col min="4" max="5" width="13.140625" style="961" customWidth="1"/>
    <col min="6" max="6" width="14" style="961" customWidth="1"/>
    <col min="7" max="8" width="13.140625" style="961" customWidth="1"/>
    <col min="9" max="9" width="14.140625" style="961" bestFit="1" customWidth="1"/>
    <col min="10" max="11" width="13.140625" style="961" customWidth="1"/>
    <col min="12" max="12" width="15.140625" style="961" bestFit="1" customWidth="1"/>
    <col min="13" max="13" width="18" style="961" bestFit="1" customWidth="1"/>
    <col min="14" max="14" width="13.140625" style="961" customWidth="1"/>
    <col min="15" max="15" width="14.140625" style="961" hidden="1" customWidth="1"/>
    <col min="16" max="16" width="13.28515625" style="961" hidden="1" customWidth="1"/>
    <col min="17" max="17" width="3" style="88" customWidth="1"/>
    <col min="18" max="256" width="9.140625" style="961"/>
    <col min="257" max="257" width="0" style="961" hidden="1" customWidth="1"/>
    <col min="258" max="258" width="29" style="961" customWidth="1"/>
    <col min="259" max="259" width="15.140625" style="961" customWidth="1"/>
    <col min="260" max="261" width="13.140625" style="961" customWidth="1"/>
    <col min="262" max="262" width="14" style="961" customWidth="1"/>
    <col min="263" max="264" width="13.140625" style="961" customWidth="1"/>
    <col min="265" max="265" width="14.140625" style="961" bestFit="1" customWidth="1"/>
    <col min="266" max="267" width="13.140625" style="961" customWidth="1"/>
    <col min="268" max="268" width="15.140625" style="961" bestFit="1" customWidth="1"/>
    <col min="269" max="269" width="18" style="961" bestFit="1" customWidth="1"/>
    <col min="270" max="270" width="13.140625" style="961" customWidth="1"/>
    <col min="271" max="272" width="0" style="961" hidden="1" customWidth="1"/>
    <col min="273" max="273" width="3" style="961" customWidth="1"/>
    <col min="274" max="512" width="9.140625" style="961"/>
    <col min="513" max="513" width="0" style="961" hidden="1" customWidth="1"/>
    <col min="514" max="514" width="29" style="961" customWidth="1"/>
    <col min="515" max="515" width="15.140625" style="961" customWidth="1"/>
    <col min="516" max="517" width="13.140625" style="961" customWidth="1"/>
    <col min="518" max="518" width="14" style="961" customWidth="1"/>
    <col min="519" max="520" width="13.140625" style="961" customWidth="1"/>
    <col min="521" max="521" width="14.140625" style="961" bestFit="1" customWidth="1"/>
    <col min="522" max="523" width="13.140625" style="961" customWidth="1"/>
    <col min="524" max="524" width="15.140625" style="961" bestFit="1" customWidth="1"/>
    <col min="525" max="525" width="18" style="961" bestFit="1" customWidth="1"/>
    <col min="526" max="526" width="13.140625" style="961" customWidth="1"/>
    <col min="527" max="528" width="0" style="961" hidden="1" customWidth="1"/>
    <col min="529" max="529" width="3" style="961" customWidth="1"/>
    <col min="530" max="768" width="9.140625" style="961"/>
    <col min="769" max="769" width="0" style="961" hidden="1" customWidth="1"/>
    <col min="770" max="770" width="29" style="961" customWidth="1"/>
    <col min="771" max="771" width="15.140625" style="961" customWidth="1"/>
    <col min="772" max="773" width="13.140625" style="961" customWidth="1"/>
    <col min="774" max="774" width="14" style="961" customWidth="1"/>
    <col min="775" max="776" width="13.140625" style="961" customWidth="1"/>
    <col min="777" max="777" width="14.140625" style="961" bestFit="1" customWidth="1"/>
    <col min="778" max="779" width="13.140625" style="961" customWidth="1"/>
    <col min="780" max="780" width="15.140625" style="961" bestFit="1" customWidth="1"/>
    <col min="781" max="781" width="18" style="961" bestFit="1" customWidth="1"/>
    <col min="782" max="782" width="13.140625" style="961" customWidth="1"/>
    <col min="783" max="784" width="0" style="961" hidden="1" customWidth="1"/>
    <col min="785" max="785" width="3" style="961" customWidth="1"/>
    <col min="786" max="1024" width="9.140625" style="961"/>
    <col min="1025" max="1025" width="0" style="961" hidden="1" customWidth="1"/>
    <col min="1026" max="1026" width="29" style="961" customWidth="1"/>
    <col min="1027" max="1027" width="15.140625" style="961" customWidth="1"/>
    <col min="1028" max="1029" width="13.140625" style="961" customWidth="1"/>
    <col min="1030" max="1030" width="14" style="961" customWidth="1"/>
    <col min="1031" max="1032" width="13.140625" style="961" customWidth="1"/>
    <col min="1033" max="1033" width="14.140625" style="961" bestFit="1" customWidth="1"/>
    <col min="1034" max="1035" width="13.140625" style="961" customWidth="1"/>
    <col min="1036" max="1036" width="15.140625" style="961" bestFit="1" customWidth="1"/>
    <col min="1037" max="1037" width="18" style="961" bestFit="1" customWidth="1"/>
    <col min="1038" max="1038" width="13.140625" style="961" customWidth="1"/>
    <col min="1039" max="1040" width="0" style="961" hidden="1" customWidth="1"/>
    <col min="1041" max="1041" width="3" style="961" customWidth="1"/>
    <col min="1042" max="1280" width="9.140625" style="961"/>
    <col min="1281" max="1281" width="0" style="961" hidden="1" customWidth="1"/>
    <col min="1282" max="1282" width="29" style="961" customWidth="1"/>
    <col min="1283" max="1283" width="15.140625" style="961" customWidth="1"/>
    <col min="1284" max="1285" width="13.140625" style="961" customWidth="1"/>
    <col min="1286" max="1286" width="14" style="961" customWidth="1"/>
    <col min="1287" max="1288" width="13.140625" style="961" customWidth="1"/>
    <col min="1289" max="1289" width="14.140625" style="961" bestFit="1" customWidth="1"/>
    <col min="1290" max="1291" width="13.140625" style="961" customWidth="1"/>
    <col min="1292" max="1292" width="15.140625" style="961" bestFit="1" customWidth="1"/>
    <col min="1293" max="1293" width="18" style="961" bestFit="1" customWidth="1"/>
    <col min="1294" max="1294" width="13.140625" style="961" customWidth="1"/>
    <col min="1295" max="1296" width="0" style="961" hidden="1" customWidth="1"/>
    <col min="1297" max="1297" width="3" style="961" customWidth="1"/>
    <col min="1298" max="1536" width="9.140625" style="961"/>
    <col min="1537" max="1537" width="0" style="961" hidden="1" customWidth="1"/>
    <col min="1538" max="1538" width="29" style="961" customWidth="1"/>
    <col min="1539" max="1539" width="15.140625" style="961" customWidth="1"/>
    <col min="1540" max="1541" width="13.140625" style="961" customWidth="1"/>
    <col min="1542" max="1542" width="14" style="961" customWidth="1"/>
    <col min="1543" max="1544" width="13.140625" style="961" customWidth="1"/>
    <col min="1545" max="1545" width="14.140625" style="961" bestFit="1" customWidth="1"/>
    <col min="1546" max="1547" width="13.140625" style="961" customWidth="1"/>
    <col min="1548" max="1548" width="15.140625" style="961" bestFit="1" customWidth="1"/>
    <col min="1549" max="1549" width="18" style="961" bestFit="1" customWidth="1"/>
    <col min="1550" max="1550" width="13.140625" style="961" customWidth="1"/>
    <col min="1551" max="1552" width="0" style="961" hidden="1" customWidth="1"/>
    <col min="1553" max="1553" width="3" style="961" customWidth="1"/>
    <col min="1554" max="1792" width="9.140625" style="961"/>
    <col min="1793" max="1793" width="0" style="961" hidden="1" customWidth="1"/>
    <col min="1794" max="1794" width="29" style="961" customWidth="1"/>
    <col min="1795" max="1795" width="15.140625" style="961" customWidth="1"/>
    <col min="1796" max="1797" width="13.140625" style="961" customWidth="1"/>
    <col min="1798" max="1798" width="14" style="961" customWidth="1"/>
    <col min="1799" max="1800" width="13.140625" style="961" customWidth="1"/>
    <col min="1801" max="1801" width="14.140625" style="961" bestFit="1" customWidth="1"/>
    <col min="1802" max="1803" width="13.140625" style="961" customWidth="1"/>
    <col min="1804" max="1804" width="15.140625" style="961" bestFit="1" customWidth="1"/>
    <col min="1805" max="1805" width="18" style="961" bestFit="1" customWidth="1"/>
    <col min="1806" max="1806" width="13.140625" style="961" customWidth="1"/>
    <col min="1807" max="1808" width="0" style="961" hidden="1" customWidth="1"/>
    <col min="1809" max="1809" width="3" style="961" customWidth="1"/>
    <col min="1810" max="2048" width="9.140625" style="961"/>
    <col min="2049" max="2049" width="0" style="961" hidden="1" customWidth="1"/>
    <col min="2050" max="2050" width="29" style="961" customWidth="1"/>
    <col min="2051" max="2051" width="15.140625" style="961" customWidth="1"/>
    <col min="2052" max="2053" width="13.140625" style="961" customWidth="1"/>
    <col min="2054" max="2054" width="14" style="961" customWidth="1"/>
    <col min="2055" max="2056" width="13.140625" style="961" customWidth="1"/>
    <col min="2057" max="2057" width="14.140625" style="961" bestFit="1" customWidth="1"/>
    <col min="2058" max="2059" width="13.140625" style="961" customWidth="1"/>
    <col min="2060" max="2060" width="15.140625" style="961" bestFit="1" customWidth="1"/>
    <col min="2061" max="2061" width="18" style="961" bestFit="1" customWidth="1"/>
    <col min="2062" max="2062" width="13.140625" style="961" customWidth="1"/>
    <col min="2063" max="2064" width="0" style="961" hidden="1" customWidth="1"/>
    <col min="2065" max="2065" width="3" style="961" customWidth="1"/>
    <col min="2066" max="2304" width="9.140625" style="961"/>
    <col min="2305" max="2305" width="0" style="961" hidden="1" customWidth="1"/>
    <col min="2306" max="2306" width="29" style="961" customWidth="1"/>
    <col min="2307" max="2307" width="15.140625" style="961" customWidth="1"/>
    <col min="2308" max="2309" width="13.140625" style="961" customWidth="1"/>
    <col min="2310" max="2310" width="14" style="961" customWidth="1"/>
    <col min="2311" max="2312" width="13.140625" style="961" customWidth="1"/>
    <col min="2313" max="2313" width="14.140625" style="961" bestFit="1" customWidth="1"/>
    <col min="2314" max="2315" width="13.140625" style="961" customWidth="1"/>
    <col min="2316" max="2316" width="15.140625" style="961" bestFit="1" customWidth="1"/>
    <col min="2317" max="2317" width="18" style="961" bestFit="1" customWidth="1"/>
    <col min="2318" max="2318" width="13.140625" style="961" customWidth="1"/>
    <col min="2319" max="2320" width="0" style="961" hidden="1" customWidth="1"/>
    <col min="2321" max="2321" width="3" style="961" customWidth="1"/>
    <col min="2322" max="2560" width="9.140625" style="961"/>
    <col min="2561" max="2561" width="0" style="961" hidden="1" customWidth="1"/>
    <col min="2562" max="2562" width="29" style="961" customWidth="1"/>
    <col min="2563" max="2563" width="15.140625" style="961" customWidth="1"/>
    <col min="2564" max="2565" width="13.140625" style="961" customWidth="1"/>
    <col min="2566" max="2566" width="14" style="961" customWidth="1"/>
    <col min="2567" max="2568" width="13.140625" style="961" customWidth="1"/>
    <col min="2569" max="2569" width="14.140625" style="961" bestFit="1" customWidth="1"/>
    <col min="2570" max="2571" width="13.140625" style="961" customWidth="1"/>
    <col min="2572" max="2572" width="15.140625" style="961" bestFit="1" customWidth="1"/>
    <col min="2573" max="2573" width="18" style="961" bestFit="1" customWidth="1"/>
    <col min="2574" max="2574" width="13.140625" style="961" customWidth="1"/>
    <col min="2575" max="2576" width="0" style="961" hidden="1" customWidth="1"/>
    <col min="2577" max="2577" width="3" style="961" customWidth="1"/>
    <col min="2578" max="2816" width="9.140625" style="961"/>
    <col min="2817" max="2817" width="0" style="961" hidden="1" customWidth="1"/>
    <col min="2818" max="2818" width="29" style="961" customWidth="1"/>
    <col min="2819" max="2819" width="15.140625" style="961" customWidth="1"/>
    <col min="2820" max="2821" width="13.140625" style="961" customWidth="1"/>
    <col min="2822" max="2822" width="14" style="961" customWidth="1"/>
    <col min="2823" max="2824" width="13.140625" style="961" customWidth="1"/>
    <col min="2825" max="2825" width="14.140625" style="961" bestFit="1" customWidth="1"/>
    <col min="2826" max="2827" width="13.140625" style="961" customWidth="1"/>
    <col min="2828" max="2828" width="15.140625" style="961" bestFit="1" customWidth="1"/>
    <col min="2829" max="2829" width="18" style="961" bestFit="1" customWidth="1"/>
    <col min="2830" max="2830" width="13.140625" style="961" customWidth="1"/>
    <col min="2831" max="2832" width="0" style="961" hidden="1" customWidth="1"/>
    <col min="2833" max="2833" width="3" style="961" customWidth="1"/>
    <col min="2834" max="3072" width="9.140625" style="961"/>
    <col min="3073" max="3073" width="0" style="961" hidden="1" customWidth="1"/>
    <col min="3074" max="3074" width="29" style="961" customWidth="1"/>
    <col min="3075" max="3075" width="15.140625" style="961" customWidth="1"/>
    <col min="3076" max="3077" width="13.140625" style="961" customWidth="1"/>
    <col min="3078" max="3078" width="14" style="961" customWidth="1"/>
    <col min="3079" max="3080" width="13.140625" style="961" customWidth="1"/>
    <col min="3081" max="3081" width="14.140625" style="961" bestFit="1" customWidth="1"/>
    <col min="3082" max="3083" width="13.140625" style="961" customWidth="1"/>
    <col min="3084" max="3084" width="15.140625" style="961" bestFit="1" customWidth="1"/>
    <col min="3085" max="3085" width="18" style="961" bestFit="1" customWidth="1"/>
    <col min="3086" max="3086" width="13.140625" style="961" customWidth="1"/>
    <col min="3087" max="3088" width="0" style="961" hidden="1" customWidth="1"/>
    <col min="3089" max="3089" width="3" style="961" customWidth="1"/>
    <col min="3090" max="3328" width="9.140625" style="961"/>
    <col min="3329" max="3329" width="0" style="961" hidden="1" customWidth="1"/>
    <col min="3330" max="3330" width="29" style="961" customWidth="1"/>
    <col min="3331" max="3331" width="15.140625" style="961" customWidth="1"/>
    <col min="3332" max="3333" width="13.140625" style="961" customWidth="1"/>
    <col min="3334" max="3334" width="14" style="961" customWidth="1"/>
    <col min="3335" max="3336" width="13.140625" style="961" customWidth="1"/>
    <col min="3337" max="3337" width="14.140625" style="961" bestFit="1" customWidth="1"/>
    <col min="3338" max="3339" width="13.140625" style="961" customWidth="1"/>
    <col min="3340" max="3340" width="15.140625" style="961" bestFit="1" customWidth="1"/>
    <col min="3341" max="3341" width="18" style="961" bestFit="1" customWidth="1"/>
    <col min="3342" max="3342" width="13.140625" style="961" customWidth="1"/>
    <col min="3343" max="3344" width="0" style="961" hidden="1" customWidth="1"/>
    <col min="3345" max="3345" width="3" style="961" customWidth="1"/>
    <col min="3346" max="3584" width="9.140625" style="961"/>
    <col min="3585" max="3585" width="0" style="961" hidden="1" customWidth="1"/>
    <col min="3586" max="3586" width="29" style="961" customWidth="1"/>
    <col min="3587" max="3587" width="15.140625" style="961" customWidth="1"/>
    <col min="3588" max="3589" width="13.140625" style="961" customWidth="1"/>
    <col min="3590" max="3590" width="14" style="961" customWidth="1"/>
    <col min="3591" max="3592" width="13.140625" style="961" customWidth="1"/>
    <col min="3593" max="3593" width="14.140625" style="961" bestFit="1" customWidth="1"/>
    <col min="3594" max="3595" width="13.140625" style="961" customWidth="1"/>
    <col min="3596" max="3596" width="15.140625" style="961" bestFit="1" customWidth="1"/>
    <col min="3597" max="3597" width="18" style="961" bestFit="1" customWidth="1"/>
    <col min="3598" max="3598" width="13.140625" style="961" customWidth="1"/>
    <col min="3599" max="3600" width="0" style="961" hidden="1" customWidth="1"/>
    <col min="3601" max="3601" width="3" style="961" customWidth="1"/>
    <col min="3602" max="3840" width="9.140625" style="961"/>
    <col min="3841" max="3841" width="0" style="961" hidden="1" customWidth="1"/>
    <col min="3842" max="3842" width="29" style="961" customWidth="1"/>
    <col min="3843" max="3843" width="15.140625" style="961" customWidth="1"/>
    <col min="3844" max="3845" width="13.140625" style="961" customWidth="1"/>
    <col min="3846" max="3846" width="14" style="961" customWidth="1"/>
    <col min="3847" max="3848" width="13.140625" style="961" customWidth="1"/>
    <col min="3849" max="3849" width="14.140625" style="961" bestFit="1" customWidth="1"/>
    <col min="3850" max="3851" width="13.140625" style="961" customWidth="1"/>
    <col min="3852" max="3852" width="15.140625" style="961" bestFit="1" customWidth="1"/>
    <col min="3853" max="3853" width="18" style="961" bestFit="1" customWidth="1"/>
    <col min="3854" max="3854" width="13.140625" style="961" customWidth="1"/>
    <col min="3855" max="3856" width="0" style="961" hidden="1" customWidth="1"/>
    <col min="3857" max="3857" width="3" style="961" customWidth="1"/>
    <col min="3858" max="4096" width="9.140625" style="961"/>
    <col min="4097" max="4097" width="0" style="961" hidden="1" customWidth="1"/>
    <col min="4098" max="4098" width="29" style="961" customWidth="1"/>
    <col min="4099" max="4099" width="15.140625" style="961" customWidth="1"/>
    <col min="4100" max="4101" width="13.140625" style="961" customWidth="1"/>
    <col min="4102" max="4102" width="14" style="961" customWidth="1"/>
    <col min="4103" max="4104" width="13.140625" style="961" customWidth="1"/>
    <col min="4105" max="4105" width="14.140625" style="961" bestFit="1" customWidth="1"/>
    <col min="4106" max="4107" width="13.140625" style="961" customWidth="1"/>
    <col min="4108" max="4108" width="15.140625" style="961" bestFit="1" customWidth="1"/>
    <col min="4109" max="4109" width="18" style="961" bestFit="1" customWidth="1"/>
    <col min="4110" max="4110" width="13.140625" style="961" customWidth="1"/>
    <col min="4111" max="4112" width="0" style="961" hidden="1" customWidth="1"/>
    <col min="4113" max="4113" width="3" style="961" customWidth="1"/>
    <col min="4114" max="4352" width="9.140625" style="961"/>
    <col min="4353" max="4353" width="0" style="961" hidden="1" customWidth="1"/>
    <col min="4354" max="4354" width="29" style="961" customWidth="1"/>
    <col min="4355" max="4355" width="15.140625" style="961" customWidth="1"/>
    <col min="4356" max="4357" width="13.140625" style="961" customWidth="1"/>
    <col min="4358" max="4358" width="14" style="961" customWidth="1"/>
    <col min="4359" max="4360" width="13.140625" style="961" customWidth="1"/>
    <col min="4361" max="4361" width="14.140625" style="961" bestFit="1" customWidth="1"/>
    <col min="4362" max="4363" width="13.140625" style="961" customWidth="1"/>
    <col min="4364" max="4364" width="15.140625" style="961" bestFit="1" customWidth="1"/>
    <col min="4365" max="4365" width="18" style="961" bestFit="1" customWidth="1"/>
    <col min="4366" max="4366" width="13.140625" style="961" customWidth="1"/>
    <col min="4367" max="4368" width="0" style="961" hidden="1" customWidth="1"/>
    <col min="4369" max="4369" width="3" style="961" customWidth="1"/>
    <col min="4370" max="4608" width="9.140625" style="961"/>
    <col min="4609" max="4609" width="0" style="961" hidden="1" customWidth="1"/>
    <col min="4610" max="4610" width="29" style="961" customWidth="1"/>
    <col min="4611" max="4611" width="15.140625" style="961" customWidth="1"/>
    <col min="4612" max="4613" width="13.140625" style="961" customWidth="1"/>
    <col min="4614" max="4614" width="14" style="961" customWidth="1"/>
    <col min="4615" max="4616" width="13.140625" style="961" customWidth="1"/>
    <col min="4617" max="4617" width="14.140625" style="961" bestFit="1" customWidth="1"/>
    <col min="4618" max="4619" width="13.140625" style="961" customWidth="1"/>
    <col min="4620" max="4620" width="15.140625" style="961" bestFit="1" customWidth="1"/>
    <col min="4621" max="4621" width="18" style="961" bestFit="1" customWidth="1"/>
    <col min="4622" max="4622" width="13.140625" style="961" customWidth="1"/>
    <col min="4623" max="4624" width="0" style="961" hidden="1" customWidth="1"/>
    <col min="4625" max="4625" width="3" style="961" customWidth="1"/>
    <col min="4626" max="4864" width="9.140625" style="961"/>
    <col min="4865" max="4865" width="0" style="961" hidden="1" customWidth="1"/>
    <col min="4866" max="4866" width="29" style="961" customWidth="1"/>
    <col min="4867" max="4867" width="15.140625" style="961" customWidth="1"/>
    <col min="4868" max="4869" width="13.140625" style="961" customWidth="1"/>
    <col min="4870" max="4870" width="14" style="961" customWidth="1"/>
    <col min="4871" max="4872" width="13.140625" style="961" customWidth="1"/>
    <col min="4873" max="4873" width="14.140625" style="961" bestFit="1" customWidth="1"/>
    <col min="4874" max="4875" width="13.140625" style="961" customWidth="1"/>
    <col min="4876" max="4876" width="15.140625" style="961" bestFit="1" customWidth="1"/>
    <col min="4877" max="4877" width="18" style="961" bestFit="1" customWidth="1"/>
    <col min="4878" max="4878" width="13.140625" style="961" customWidth="1"/>
    <col min="4879" max="4880" width="0" style="961" hidden="1" customWidth="1"/>
    <col min="4881" max="4881" width="3" style="961" customWidth="1"/>
    <col min="4882" max="5120" width="9.140625" style="961"/>
    <col min="5121" max="5121" width="0" style="961" hidden="1" customWidth="1"/>
    <col min="5122" max="5122" width="29" style="961" customWidth="1"/>
    <col min="5123" max="5123" width="15.140625" style="961" customWidth="1"/>
    <col min="5124" max="5125" width="13.140625" style="961" customWidth="1"/>
    <col min="5126" max="5126" width="14" style="961" customWidth="1"/>
    <col min="5127" max="5128" width="13.140625" style="961" customWidth="1"/>
    <col min="5129" max="5129" width="14.140625" style="961" bestFit="1" customWidth="1"/>
    <col min="5130" max="5131" width="13.140625" style="961" customWidth="1"/>
    <col min="5132" max="5132" width="15.140625" style="961" bestFit="1" customWidth="1"/>
    <col min="5133" max="5133" width="18" style="961" bestFit="1" customWidth="1"/>
    <col min="5134" max="5134" width="13.140625" style="961" customWidth="1"/>
    <col min="5135" max="5136" width="0" style="961" hidden="1" customWidth="1"/>
    <col min="5137" max="5137" width="3" style="961" customWidth="1"/>
    <col min="5138" max="5376" width="9.140625" style="961"/>
    <col min="5377" max="5377" width="0" style="961" hidden="1" customWidth="1"/>
    <col min="5378" max="5378" width="29" style="961" customWidth="1"/>
    <col min="5379" max="5379" width="15.140625" style="961" customWidth="1"/>
    <col min="5380" max="5381" width="13.140625" style="961" customWidth="1"/>
    <col min="5382" max="5382" width="14" style="961" customWidth="1"/>
    <col min="5383" max="5384" width="13.140625" style="961" customWidth="1"/>
    <col min="5385" max="5385" width="14.140625" style="961" bestFit="1" customWidth="1"/>
    <col min="5386" max="5387" width="13.140625" style="961" customWidth="1"/>
    <col min="5388" max="5388" width="15.140625" style="961" bestFit="1" customWidth="1"/>
    <col min="5389" max="5389" width="18" style="961" bestFit="1" customWidth="1"/>
    <col min="5390" max="5390" width="13.140625" style="961" customWidth="1"/>
    <col min="5391" max="5392" width="0" style="961" hidden="1" customWidth="1"/>
    <col min="5393" max="5393" width="3" style="961" customWidth="1"/>
    <col min="5394" max="5632" width="9.140625" style="961"/>
    <col min="5633" max="5633" width="0" style="961" hidden="1" customWidth="1"/>
    <col min="5634" max="5634" width="29" style="961" customWidth="1"/>
    <col min="5635" max="5635" width="15.140625" style="961" customWidth="1"/>
    <col min="5636" max="5637" width="13.140625" style="961" customWidth="1"/>
    <col min="5638" max="5638" width="14" style="961" customWidth="1"/>
    <col min="5639" max="5640" width="13.140625" style="961" customWidth="1"/>
    <col min="5641" max="5641" width="14.140625" style="961" bestFit="1" customWidth="1"/>
    <col min="5642" max="5643" width="13.140625" style="961" customWidth="1"/>
    <col min="5644" max="5644" width="15.140625" style="961" bestFit="1" customWidth="1"/>
    <col min="5645" max="5645" width="18" style="961" bestFit="1" customWidth="1"/>
    <col min="5646" max="5646" width="13.140625" style="961" customWidth="1"/>
    <col min="5647" max="5648" width="0" style="961" hidden="1" customWidth="1"/>
    <col min="5649" max="5649" width="3" style="961" customWidth="1"/>
    <col min="5650" max="5888" width="9.140625" style="961"/>
    <col min="5889" max="5889" width="0" style="961" hidden="1" customWidth="1"/>
    <col min="5890" max="5890" width="29" style="961" customWidth="1"/>
    <col min="5891" max="5891" width="15.140625" style="961" customWidth="1"/>
    <col min="5892" max="5893" width="13.140625" style="961" customWidth="1"/>
    <col min="5894" max="5894" width="14" style="961" customWidth="1"/>
    <col min="5895" max="5896" width="13.140625" style="961" customWidth="1"/>
    <col min="5897" max="5897" width="14.140625" style="961" bestFit="1" customWidth="1"/>
    <col min="5898" max="5899" width="13.140625" style="961" customWidth="1"/>
    <col min="5900" max="5900" width="15.140625" style="961" bestFit="1" customWidth="1"/>
    <col min="5901" max="5901" width="18" style="961" bestFit="1" customWidth="1"/>
    <col min="5902" max="5902" width="13.140625" style="961" customWidth="1"/>
    <col min="5903" max="5904" width="0" style="961" hidden="1" customWidth="1"/>
    <col min="5905" max="5905" width="3" style="961" customWidth="1"/>
    <col min="5906" max="6144" width="9.140625" style="961"/>
    <col min="6145" max="6145" width="0" style="961" hidden="1" customWidth="1"/>
    <col min="6146" max="6146" width="29" style="961" customWidth="1"/>
    <col min="6147" max="6147" width="15.140625" style="961" customWidth="1"/>
    <col min="6148" max="6149" width="13.140625" style="961" customWidth="1"/>
    <col min="6150" max="6150" width="14" style="961" customWidth="1"/>
    <col min="6151" max="6152" width="13.140625" style="961" customWidth="1"/>
    <col min="6153" max="6153" width="14.140625" style="961" bestFit="1" customWidth="1"/>
    <col min="6154" max="6155" width="13.140625" style="961" customWidth="1"/>
    <col min="6156" max="6156" width="15.140625" style="961" bestFit="1" customWidth="1"/>
    <col min="6157" max="6157" width="18" style="961" bestFit="1" customWidth="1"/>
    <col min="6158" max="6158" width="13.140625" style="961" customWidth="1"/>
    <col min="6159" max="6160" width="0" style="961" hidden="1" customWidth="1"/>
    <col min="6161" max="6161" width="3" style="961" customWidth="1"/>
    <col min="6162" max="6400" width="9.140625" style="961"/>
    <col min="6401" max="6401" width="0" style="961" hidden="1" customWidth="1"/>
    <col min="6402" max="6402" width="29" style="961" customWidth="1"/>
    <col min="6403" max="6403" width="15.140625" style="961" customWidth="1"/>
    <col min="6404" max="6405" width="13.140625" style="961" customWidth="1"/>
    <col min="6406" max="6406" width="14" style="961" customWidth="1"/>
    <col min="6407" max="6408" width="13.140625" style="961" customWidth="1"/>
    <col min="6409" max="6409" width="14.140625" style="961" bestFit="1" customWidth="1"/>
    <col min="6410" max="6411" width="13.140625" style="961" customWidth="1"/>
    <col min="6412" max="6412" width="15.140625" style="961" bestFit="1" customWidth="1"/>
    <col min="6413" max="6413" width="18" style="961" bestFit="1" customWidth="1"/>
    <col min="6414" max="6414" width="13.140625" style="961" customWidth="1"/>
    <col min="6415" max="6416" width="0" style="961" hidden="1" customWidth="1"/>
    <col min="6417" max="6417" width="3" style="961" customWidth="1"/>
    <col min="6418" max="6656" width="9.140625" style="961"/>
    <col min="6657" max="6657" width="0" style="961" hidden="1" customWidth="1"/>
    <col min="6658" max="6658" width="29" style="961" customWidth="1"/>
    <col min="6659" max="6659" width="15.140625" style="961" customWidth="1"/>
    <col min="6660" max="6661" width="13.140625" style="961" customWidth="1"/>
    <col min="6662" max="6662" width="14" style="961" customWidth="1"/>
    <col min="6663" max="6664" width="13.140625" style="961" customWidth="1"/>
    <col min="6665" max="6665" width="14.140625" style="961" bestFit="1" customWidth="1"/>
    <col min="6666" max="6667" width="13.140625" style="961" customWidth="1"/>
    <col min="6668" max="6668" width="15.140625" style="961" bestFit="1" customWidth="1"/>
    <col min="6669" max="6669" width="18" style="961" bestFit="1" customWidth="1"/>
    <col min="6670" max="6670" width="13.140625" style="961" customWidth="1"/>
    <col min="6671" max="6672" width="0" style="961" hidden="1" customWidth="1"/>
    <col min="6673" max="6673" width="3" style="961" customWidth="1"/>
    <col min="6674" max="6912" width="9.140625" style="961"/>
    <col min="6913" max="6913" width="0" style="961" hidden="1" customWidth="1"/>
    <col min="6914" max="6914" width="29" style="961" customWidth="1"/>
    <col min="6915" max="6915" width="15.140625" style="961" customWidth="1"/>
    <col min="6916" max="6917" width="13.140625" style="961" customWidth="1"/>
    <col min="6918" max="6918" width="14" style="961" customWidth="1"/>
    <col min="6919" max="6920" width="13.140625" style="961" customWidth="1"/>
    <col min="6921" max="6921" width="14.140625" style="961" bestFit="1" customWidth="1"/>
    <col min="6922" max="6923" width="13.140625" style="961" customWidth="1"/>
    <col min="6924" max="6924" width="15.140625" style="961" bestFit="1" customWidth="1"/>
    <col min="6925" max="6925" width="18" style="961" bestFit="1" customWidth="1"/>
    <col min="6926" max="6926" width="13.140625" style="961" customWidth="1"/>
    <col min="6927" max="6928" width="0" style="961" hidden="1" customWidth="1"/>
    <col min="6929" max="6929" width="3" style="961" customWidth="1"/>
    <col min="6930" max="7168" width="9.140625" style="961"/>
    <col min="7169" max="7169" width="0" style="961" hidden="1" customWidth="1"/>
    <col min="7170" max="7170" width="29" style="961" customWidth="1"/>
    <col min="7171" max="7171" width="15.140625" style="961" customWidth="1"/>
    <col min="7172" max="7173" width="13.140625" style="961" customWidth="1"/>
    <col min="7174" max="7174" width="14" style="961" customWidth="1"/>
    <col min="7175" max="7176" width="13.140625" style="961" customWidth="1"/>
    <col min="7177" max="7177" width="14.140625" style="961" bestFit="1" customWidth="1"/>
    <col min="7178" max="7179" width="13.140625" style="961" customWidth="1"/>
    <col min="7180" max="7180" width="15.140625" style="961" bestFit="1" customWidth="1"/>
    <col min="7181" max="7181" width="18" style="961" bestFit="1" customWidth="1"/>
    <col min="7182" max="7182" width="13.140625" style="961" customWidth="1"/>
    <col min="7183" max="7184" width="0" style="961" hidden="1" customWidth="1"/>
    <col min="7185" max="7185" width="3" style="961" customWidth="1"/>
    <col min="7186" max="7424" width="9.140625" style="961"/>
    <col min="7425" max="7425" width="0" style="961" hidden="1" customWidth="1"/>
    <col min="7426" max="7426" width="29" style="961" customWidth="1"/>
    <col min="7427" max="7427" width="15.140625" style="961" customWidth="1"/>
    <col min="7428" max="7429" width="13.140625" style="961" customWidth="1"/>
    <col min="7430" max="7430" width="14" style="961" customWidth="1"/>
    <col min="7431" max="7432" width="13.140625" style="961" customWidth="1"/>
    <col min="7433" max="7433" width="14.140625" style="961" bestFit="1" customWidth="1"/>
    <col min="7434" max="7435" width="13.140625" style="961" customWidth="1"/>
    <col min="7436" max="7436" width="15.140625" style="961" bestFit="1" customWidth="1"/>
    <col min="7437" max="7437" width="18" style="961" bestFit="1" customWidth="1"/>
    <col min="7438" max="7438" width="13.140625" style="961" customWidth="1"/>
    <col min="7439" max="7440" width="0" style="961" hidden="1" customWidth="1"/>
    <col min="7441" max="7441" width="3" style="961" customWidth="1"/>
    <col min="7442" max="7680" width="9.140625" style="961"/>
    <col min="7681" max="7681" width="0" style="961" hidden="1" customWidth="1"/>
    <col min="7682" max="7682" width="29" style="961" customWidth="1"/>
    <col min="7683" max="7683" width="15.140625" style="961" customWidth="1"/>
    <col min="7684" max="7685" width="13.140625" style="961" customWidth="1"/>
    <col min="7686" max="7686" width="14" style="961" customWidth="1"/>
    <col min="7687" max="7688" width="13.140625" style="961" customWidth="1"/>
    <col min="7689" max="7689" width="14.140625" style="961" bestFit="1" customWidth="1"/>
    <col min="7690" max="7691" width="13.140625" style="961" customWidth="1"/>
    <col min="7692" max="7692" width="15.140625" style="961" bestFit="1" customWidth="1"/>
    <col min="7693" max="7693" width="18" style="961" bestFit="1" customWidth="1"/>
    <col min="7694" max="7694" width="13.140625" style="961" customWidth="1"/>
    <col min="7695" max="7696" width="0" style="961" hidden="1" customWidth="1"/>
    <col min="7697" max="7697" width="3" style="961" customWidth="1"/>
    <col min="7698" max="7936" width="9.140625" style="961"/>
    <col min="7937" max="7937" width="0" style="961" hidden="1" customWidth="1"/>
    <col min="7938" max="7938" width="29" style="961" customWidth="1"/>
    <col min="7939" max="7939" width="15.140625" style="961" customWidth="1"/>
    <col min="7940" max="7941" width="13.140625" style="961" customWidth="1"/>
    <col min="7942" max="7942" width="14" style="961" customWidth="1"/>
    <col min="7943" max="7944" width="13.140625" style="961" customWidth="1"/>
    <col min="7945" max="7945" width="14.140625" style="961" bestFit="1" customWidth="1"/>
    <col min="7946" max="7947" width="13.140625" style="961" customWidth="1"/>
    <col min="7948" max="7948" width="15.140625" style="961" bestFit="1" customWidth="1"/>
    <col min="7949" max="7949" width="18" style="961" bestFit="1" customWidth="1"/>
    <col min="7950" max="7950" width="13.140625" style="961" customWidth="1"/>
    <col min="7951" max="7952" width="0" style="961" hidden="1" customWidth="1"/>
    <col min="7953" max="7953" width="3" style="961" customWidth="1"/>
    <col min="7954" max="8192" width="9.140625" style="961"/>
    <col min="8193" max="8193" width="0" style="961" hidden="1" customWidth="1"/>
    <col min="8194" max="8194" width="29" style="961" customWidth="1"/>
    <col min="8195" max="8195" width="15.140625" style="961" customWidth="1"/>
    <col min="8196" max="8197" width="13.140625" style="961" customWidth="1"/>
    <col min="8198" max="8198" width="14" style="961" customWidth="1"/>
    <col min="8199" max="8200" width="13.140625" style="961" customWidth="1"/>
    <col min="8201" max="8201" width="14.140625" style="961" bestFit="1" customWidth="1"/>
    <col min="8202" max="8203" width="13.140625" style="961" customWidth="1"/>
    <col min="8204" max="8204" width="15.140625" style="961" bestFit="1" customWidth="1"/>
    <col min="8205" max="8205" width="18" style="961" bestFit="1" customWidth="1"/>
    <col min="8206" max="8206" width="13.140625" style="961" customWidth="1"/>
    <col min="8207" max="8208" width="0" style="961" hidden="1" customWidth="1"/>
    <col min="8209" max="8209" width="3" style="961" customWidth="1"/>
    <col min="8210" max="8448" width="9.140625" style="961"/>
    <col min="8449" max="8449" width="0" style="961" hidden="1" customWidth="1"/>
    <col min="8450" max="8450" width="29" style="961" customWidth="1"/>
    <col min="8451" max="8451" width="15.140625" style="961" customWidth="1"/>
    <col min="8452" max="8453" width="13.140625" style="961" customWidth="1"/>
    <col min="8454" max="8454" width="14" style="961" customWidth="1"/>
    <col min="8455" max="8456" width="13.140625" style="961" customWidth="1"/>
    <col min="8457" max="8457" width="14.140625" style="961" bestFit="1" customWidth="1"/>
    <col min="8458" max="8459" width="13.140625" style="961" customWidth="1"/>
    <col min="8460" max="8460" width="15.140625" style="961" bestFit="1" customWidth="1"/>
    <col min="8461" max="8461" width="18" style="961" bestFit="1" customWidth="1"/>
    <col min="8462" max="8462" width="13.140625" style="961" customWidth="1"/>
    <col min="8463" max="8464" width="0" style="961" hidden="1" customWidth="1"/>
    <col min="8465" max="8465" width="3" style="961" customWidth="1"/>
    <col min="8466" max="8704" width="9.140625" style="961"/>
    <col min="8705" max="8705" width="0" style="961" hidden="1" customWidth="1"/>
    <col min="8706" max="8706" width="29" style="961" customWidth="1"/>
    <col min="8707" max="8707" width="15.140625" style="961" customWidth="1"/>
    <col min="8708" max="8709" width="13.140625" style="961" customWidth="1"/>
    <col min="8710" max="8710" width="14" style="961" customWidth="1"/>
    <col min="8711" max="8712" width="13.140625" style="961" customWidth="1"/>
    <col min="8713" max="8713" width="14.140625" style="961" bestFit="1" customWidth="1"/>
    <col min="8714" max="8715" width="13.140625" style="961" customWidth="1"/>
    <col min="8716" max="8716" width="15.140625" style="961" bestFit="1" customWidth="1"/>
    <col min="8717" max="8717" width="18" style="961" bestFit="1" customWidth="1"/>
    <col min="8718" max="8718" width="13.140625" style="961" customWidth="1"/>
    <col min="8719" max="8720" width="0" style="961" hidden="1" customWidth="1"/>
    <col min="8721" max="8721" width="3" style="961" customWidth="1"/>
    <col min="8722" max="8960" width="9.140625" style="961"/>
    <col min="8961" max="8961" width="0" style="961" hidden="1" customWidth="1"/>
    <col min="8962" max="8962" width="29" style="961" customWidth="1"/>
    <col min="8963" max="8963" width="15.140625" style="961" customWidth="1"/>
    <col min="8964" max="8965" width="13.140625" style="961" customWidth="1"/>
    <col min="8966" max="8966" width="14" style="961" customWidth="1"/>
    <col min="8967" max="8968" width="13.140625" style="961" customWidth="1"/>
    <col min="8969" max="8969" width="14.140625" style="961" bestFit="1" customWidth="1"/>
    <col min="8970" max="8971" width="13.140625" style="961" customWidth="1"/>
    <col min="8972" max="8972" width="15.140625" style="961" bestFit="1" customWidth="1"/>
    <col min="8973" max="8973" width="18" style="961" bestFit="1" customWidth="1"/>
    <col min="8974" max="8974" width="13.140625" style="961" customWidth="1"/>
    <col min="8975" max="8976" width="0" style="961" hidden="1" customWidth="1"/>
    <col min="8977" max="8977" width="3" style="961" customWidth="1"/>
    <col min="8978" max="9216" width="9.140625" style="961"/>
    <col min="9217" max="9217" width="0" style="961" hidden="1" customWidth="1"/>
    <col min="9218" max="9218" width="29" style="961" customWidth="1"/>
    <col min="9219" max="9219" width="15.140625" style="961" customWidth="1"/>
    <col min="9220" max="9221" width="13.140625" style="961" customWidth="1"/>
    <col min="9222" max="9222" width="14" style="961" customWidth="1"/>
    <col min="9223" max="9224" width="13.140625" style="961" customWidth="1"/>
    <col min="9225" max="9225" width="14.140625" style="961" bestFit="1" customWidth="1"/>
    <col min="9226" max="9227" width="13.140625" style="961" customWidth="1"/>
    <col min="9228" max="9228" width="15.140625" style="961" bestFit="1" customWidth="1"/>
    <col min="9229" max="9229" width="18" style="961" bestFit="1" customWidth="1"/>
    <col min="9230" max="9230" width="13.140625" style="961" customWidth="1"/>
    <col min="9231" max="9232" width="0" style="961" hidden="1" customWidth="1"/>
    <col min="9233" max="9233" width="3" style="961" customWidth="1"/>
    <col min="9234" max="9472" width="9.140625" style="961"/>
    <col min="9473" max="9473" width="0" style="961" hidden="1" customWidth="1"/>
    <col min="9474" max="9474" width="29" style="961" customWidth="1"/>
    <col min="9475" max="9475" width="15.140625" style="961" customWidth="1"/>
    <col min="9476" max="9477" width="13.140625" style="961" customWidth="1"/>
    <col min="9478" max="9478" width="14" style="961" customWidth="1"/>
    <col min="9479" max="9480" width="13.140625" style="961" customWidth="1"/>
    <col min="9481" max="9481" width="14.140625" style="961" bestFit="1" customWidth="1"/>
    <col min="9482" max="9483" width="13.140625" style="961" customWidth="1"/>
    <col min="9484" max="9484" width="15.140625" style="961" bestFit="1" customWidth="1"/>
    <col min="9485" max="9485" width="18" style="961" bestFit="1" customWidth="1"/>
    <col min="9486" max="9486" width="13.140625" style="961" customWidth="1"/>
    <col min="9487" max="9488" width="0" style="961" hidden="1" customWidth="1"/>
    <col min="9489" max="9489" width="3" style="961" customWidth="1"/>
    <col min="9490" max="9728" width="9.140625" style="961"/>
    <col min="9729" max="9729" width="0" style="961" hidden="1" customWidth="1"/>
    <col min="9730" max="9730" width="29" style="961" customWidth="1"/>
    <col min="9731" max="9731" width="15.140625" style="961" customWidth="1"/>
    <col min="9732" max="9733" width="13.140625" style="961" customWidth="1"/>
    <col min="9734" max="9734" width="14" style="961" customWidth="1"/>
    <col min="9735" max="9736" width="13.140625" style="961" customWidth="1"/>
    <col min="9737" max="9737" width="14.140625" style="961" bestFit="1" customWidth="1"/>
    <col min="9738" max="9739" width="13.140625" style="961" customWidth="1"/>
    <col min="9740" max="9740" width="15.140625" style="961" bestFit="1" customWidth="1"/>
    <col min="9741" max="9741" width="18" style="961" bestFit="1" customWidth="1"/>
    <col min="9742" max="9742" width="13.140625" style="961" customWidth="1"/>
    <col min="9743" max="9744" width="0" style="961" hidden="1" customWidth="1"/>
    <col min="9745" max="9745" width="3" style="961" customWidth="1"/>
    <col min="9746" max="9984" width="9.140625" style="961"/>
    <col min="9985" max="9985" width="0" style="961" hidden="1" customWidth="1"/>
    <col min="9986" max="9986" width="29" style="961" customWidth="1"/>
    <col min="9987" max="9987" width="15.140625" style="961" customWidth="1"/>
    <col min="9988" max="9989" width="13.140625" style="961" customWidth="1"/>
    <col min="9990" max="9990" width="14" style="961" customWidth="1"/>
    <col min="9991" max="9992" width="13.140625" style="961" customWidth="1"/>
    <col min="9993" max="9993" width="14.140625" style="961" bestFit="1" customWidth="1"/>
    <col min="9994" max="9995" width="13.140625" style="961" customWidth="1"/>
    <col min="9996" max="9996" width="15.140625" style="961" bestFit="1" customWidth="1"/>
    <col min="9997" max="9997" width="18" style="961" bestFit="1" customWidth="1"/>
    <col min="9998" max="9998" width="13.140625" style="961" customWidth="1"/>
    <col min="9999" max="10000" width="0" style="961" hidden="1" customWidth="1"/>
    <col min="10001" max="10001" width="3" style="961" customWidth="1"/>
    <col min="10002" max="10240" width="9.140625" style="961"/>
    <col min="10241" max="10241" width="0" style="961" hidden="1" customWidth="1"/>
    <col min="10242" max="10242" width="29" style="961" customWidth="1"/>
    <col min="10243" max="10243" width="15.140625" style="961" customWidth="1"/>
    <col min="10244" max="10245" width="13.140625" style="961" customWidth="1"/>
    <col min="10246" max="10246" width="14" style="961" customWidth="1"/>
    <col min="10247" max="10248" width="13.140625" style="961" customWidth="1"/>
    <col min="10249" max="10249" width="14.140625" style="961" bestFit="1" customWidth="1"/>
    <col min="10250" max="10251" width="13.140625" style="961" customWidth="1"/>
    <col min="10252" max="10252" width="15.140625" style="961" bestFit="1" customWidth="1"/>
    <col min="10253" max="10253" width="18" style="961" bestFit="1" customWidth="1"/>
    <col min="10254" max="10254" width="13.140625" style="961" customWidth="1"/>
    <col min="10255" max="10256" width="0" style="961" hidden="1" customWidth="1"/>
    <col min="10257" max="10257" width="3" style="961" customWidth="1"/>
    <col min="10258" max="10496" width="9.140625" style="961"/>
    <col min="10497" max="10497" width="0" style="961" hidden="1" customWidth="1"/>
    <col min="10498" max="10498" width="29" style="961" customWidth="1"/>
    <col min="10499" max="10499" width="15.140625" style="961" customWidth="1"/>
    <col min="10500" max="10501" width="13.140625" style="961" customWidth="1"/>
    <col min="10502" max="10502" width="14" style="961" customWidth="1"/>
    <col min="10503" max="10504" width="13.140625" style="961" customWidth="1"/>
    <col min="10505" max="10505" width="14.140625" style="961" bestFit="1" customWidth="1"/>
    <col min="10506" max="10507" width="13.140625" style="961" customWidth="1"/>
    <col min="10508" max="10508" width="15.140625" style="961" bestFit="1" customWidth="1"/>
    <col min="10509" max="10509" width="18" style="961" bestFit="1" customWidth="1"/>
    <col min="10510" max="10510" width="13.140625" style="961" customWidth="1"/>
    <col min="10511" max="10512" width="0" style="961" hidden="1" customWidth="1"/>
    <col min="10513" max="10513" width="3" style="961" customWidth="1"/>
    <col min="10514" max="10752" width="9.140625" style="961"/>
    <col min="10753" max="10753" width="0" style="961" hidden="1" customWidth="1"/>
    <col min="10754" max="10754" width="29" style="961" customWidth="1"/>
    <col min="10755" max="10755" width="15.140625" style="961" customWidth="1"/>
    <col min="10756" max="10757" width="13.140625" style="961" customWidth="1"/>
    <col min="10758" max="10758" width="14" style="961" customWidth="1"/>
    <col min="10759" max="10760" width="13.140625" style="961" customWidth="1"/>
    <col min="10761" max="10761" width="14.140625" style="961" bestFit="1" customWidth="1"/>
    <col min="10762" max="10763" width="13.140625" style="961" customWidth="1"/>
    <col min="10764" max="10764" width="15.140625" style="961" bestFit="1" customWidth="1"/>
    <col min="10765" max="10765" width="18" style="961" bestFit="1" customWidth="1"/>
    <col min="10766" max="10766" width="13.140625" style="961" customWidth="1"/>
    <col min="10767" max="10768" width="0" style="961" hidden="1" customWidth="1"/>
    <col min="10769" max="10769" width="3" style="961" customWidth="1"/>
    <col min="10770" max="11008" width="9.140625" style="961"/>
    <col min="11009" max="11009" width="0" style="961" hidden="1" customWidth="1"/>
    <col min="11010" max="11010" width="29" style="961" customWidth="1"/>
    <col min="11011" max="11011" width="15.140625" style="961" customWidth="1"/>
    <col min="11012" max="11013" width="13.140625" style="961" customWidth="1"/>
    <col min="11014" max="11014" width="14" style="961" customWidth="1"/>
    <col min="11015" max="11016" width="13.140625" style="961" customWidth="1"/>
    <col min="11017" max="11017" width="14.140625" style="961" bestFit="1" customWidth="1"/>
    <col min="11018" max="11019" width="13.140625" style="961" customWidth="1"/>
    <col min="11020" max="11020" width="15.140625" style="961" bestFit="1" customWidth="1"/>
    <col min="11021" max="11021" width="18" style="961" bestFit="1" customWidth="1"/>
    <col min="11022" max="11022" width="13.140625" style="961" customWidth="1"/>
    <col min="11023" max="11024" width="0" style="961" hidden="1" customWidth="1"/>
    <col min="11025" max="11025" width="3" style="961" customWidth="1"/>
    <col min="11026" max="11264" width="9.140625" style="961"/>
    <col min="11265" max="11265" width="0" style="961" hidden="1" customWidth="1"/>
    <col min="11266" max="11266" width="29" style="961" customWidth="1"/>
    <col min="11267" max="11267" width="15.140625" style="961" customWidth="1"/>
    <col min="11268" max="11269" width="13.140625" style="961" customWidth="1"/>
    <col min="11270" max="11270" width="14" style="961" customWidth="1"/>
    <col min="11271" max="11272" width="13.140625" style="961" customWidth="1"/>
    <col min="11273" max="11273" width="14.140625" style="961" bestFit="1" customWidth="1"/>
    <col min="11274" max="11275" width="13.140625" style="961" customWidth="1"/>
    <col min="11276" max="11276" width="15.140625" style="961" bestFit="1" customWidth="1"/>
    <col min="11277" max="11277" width="18" style="961" bestFit="1" customWidth="1"/>
    <col min="11278" max="11278" width="13.140625" style="961" customWidth="1"/>
    <col min="11279" max="11280" width="0" style="961" hidden="1" customWidth="1"/>
    <col min="11281" max="11281" width="3" style="961" customWidth="1"/>
    <col min="11282" max="11520" width="9.140625" style="961"/>
    <col min="11521" max="11521" width="0" style="961" hidden="1" customWidth="1"/>
    <col min="11522" max="11522" width="29" style="961" customWidth="1"/>
    <col min="11523" max="11523" width="15.140625" style="961" customWidth="1"/>
    <col min="11524" max="11525" width="13.140625" style="961" customWidth="1"/>
    <col min="11526" max="11526" width="14" style="961" customWidth="1"/>
    <col min="11527" max="11528" width="13.140625" style="961" customWidth="1"/>
    <col min="11529" max="11529" width="14.140625" style="961" bestFit="1" customWidth="1"/>
    <col min="11530" max="11531" width="13.140625" style="961" customWidth="1"/>
    <col min="11532" max="11532" width="15.140625" style="961" bestFit="1" customWidth="1"/>
    <col min="11533" max="11533" width="18" style="961" bestFit="1" customWidth="1"/>
    <col min="11534" max="11534" width="13.140625" style="961" customWidth="1"/>
    <col min="11535" max="11536" width="0" style="961" hidden="1" customWidth="1"/>
    <col min="11537" max="11537" width="3" style="961" customWidth="1"/>
    <col min="11538" max="11776" width="9.140625" style="961"/>
    <col min="11777" max="11777" width="0" style="961" hidden="1" customWidth="1"/>
    <col min="11778" max="11778" width="29" style="961" customWidth="1"/>
    <col min="11779" max="11779" width="15.140625" style="961" customWidth="1"/>
    <col min="11780" max="11781" width="13.140625" style="961" customWidth="1"/>
    <col min="11782" max="11782" width="14" style="961" customWidth="1"/>
    <col min="11783" max="11784" width="13.140625" style="961" customWidth="1"/>
    <col min="11785" max="11785" width="14.140625" style="961" bestFit="1" customWidth="1"/>
    <col min="11786" max="11787" width="13.140625" style="961" customWidth="1"/>
    <col min="11788" max="11788" width="15.140625" style="961" bestFit="1" customWidth="1"/>
    <col min="11789" max="11789" width="18" style="961" bestFit="1" customWidth="1"/>
    <col min="11790" max="11790" width="13.140625" style="961" customWidth="1"/>
    <col min="11791" max="11792" width="0" style="961" hidden="1" customWidth="1"/>
    <col min="11793" max="11793" width="3" style="961" customWidth="1"/>
    <col min="11794" max="12032" width="9.140625" style="961"/>
    <col min="12033" max="12033" width="0" style="961" hidden="1" customWidth="1"/>
    <col min="12034" max="12034" width="29" style="961" customWidth="1"/>
    <col min="12035" max="12035" width="15.140625" style="961" customWidth="1"/>
    <col min="12036" max="12037" width="13.140625" style="961" customWidth="1"/>
    <col min="12038" max="12038" width="14" style="961" customWidth="1"/>
    <col min="12039" max="12040" width="13.140625" style="961" customWidth="1"/>
    <col min="12041" max="12041" width="14.140625" style="961" bestFit="1" customWidth="1"/>
    <col min="12042" max="12043" width="13.140625" style="961" customWidth="1"/>
    <col min="12044" max="12044" width="15.140625" style="961" bestFit="1" customWidth="1"/>
    <col min="12045" max="12045" width="18" style="961" bestFit="1" customWidth="1"/>
    <col min="12046" max="12046" width="13.140625" style="961" customWidth="1"/>
    <col min="12047" max="12048" width="0" style="961" hidden="1" customWidth="1"/>
    <col min="12049" max="12049" width="3" style="961" customWidth="1"/>
    <col min="12050" max="12288" width="9.140625" style="961"/>
    <col min="12289" max="12289" width="0" style="961" hidden="1" customWidth="1"/>
    <col min="12290" max="12290" width="29" style="961" customWidth="1"/>
    <col min="12291" max="12291" width="15.140625" style="961" customWidth="1"/>
    <col min="12292" max="12293" width="13.140625" style="961" customWidth="1"/>
    <col min="12294" max="12294" width="14" style="961" customWidth="1"/>
    <col min="12295" max="12296" width="13.140625" style="961" customWidth="1"/>
    <col min="12297" max="12297" width="14.140625" style="961" bestFit="1" customWidth="1"/>
    <col min="12298" max="12299" width="13.140625" style="961" customWidth="1"/>
    <col min="12300" max="12300" width="15.140625" style="961" bestFit="1" customWidth="1"/>
    <col min="12301" max="12301" width="18" style="961" bestFit="1" customWidth="1"/>
    <col min="12302" max="12302" width="13.140625" style="961" customWidth="1"/>
    <col min="12303" max="12304" width="0" style="961" hidden="1" customWidth="1"/>
    <col min="12305" max="12305" width="3" style="961" customWidth="1"/>
    <col min="12306" max="12544" width="9.140625" style="961"/>
    <col min="12545" max="12545" width="0" style="961" hidden="1" customWidth="1"/>
    <col min="12546" max="12546" width="29" style="961" customWidth="1"/>
    <col min="12547" max="12547" width="15.140625" style="961" customWidth="1"/>
    <col min="12548" max="12549" width="13.140625" style="961" customWidth="1"/>
    <col min="12550" max="12550" width="14" style="961" customWidth="1"/>
    <col min="12551" max="12552" width="13.140625" style="961" customWidth="1"/>
    <col min="12553" max="12553" width="14.140625" style="961" bestFit="1" customWidth="1"/>
    <col min="12554" max="12555" width="13.140625" style="961" customWidth="1"/>
    <col min="12556" max="12556" width="15.140625" style="961" bestFit="1" customWidth="1"/>
    <col min="12557" max="12557" width="18" style="961" bestFit="1" customWidth="1"/>
    <col min="12558" max="12558" width="13.140625" style="961" customWidth="1"/>
    <col min="12559" max="12560" width="0" style="961" hidden="1" customWidth="1"/>
    <col min="12561" max="12561" width="3" style="961" customWidth="1"/>
    <col min="12562" max="12800" width="9.140625" style="961"/>
    <col min="12801" max="12801" width="0" style="961" hidden="1" customWidth="1"/>
    <col min="12802" max="12802" width="29" style="961" customWidth="1"/>
    <col min="12803" max="12803" width="15.140625" style="961" customWidth="1"/>
    <col min="12804" max="12805" width="13.140625" style="961" customWidth="1"/>
    <col min="12806" max="12806" width="14" style="961" customWidth="1"/>
    <col min="12807" max="12808" width="13.140625" style="961" customWidth="1"/>
    <col min="12809" max="12809" width="14.140625" style="961" bestFit="1" customWidth="1"/>
    <col min="12810" max="12811" width="13.140625" style="961" customWidth="1"/>
    <col min="12812" max="12812" width="15.140625" style="961" bestFit="1" customWidth="1"/>
    <col min="12813" max="12813" width="18" style="961" bestFit="1" customWidth="1"/>
    <col min="12814" max="12814" width="13.140625" style="961" customWidth="1"/>
    <col min="12815" max="12816" width="0" style="961" hidden="1" customWidth="1"/>
    <col min="12817" max="12817" width="3" style="961" customWidth="1"/>
    <col min="12818" max="13056" width="9.140625" style="961"/>
    <col min="13057" max="13057" width="0" style="961" hidden="1" customWidth="1"/>
    <col min="13058" max="13058" width="29" style="961" customWidth="1"/>
    <col min="13059" max="13059" width="15.140625" style="961" customWidth="1"/>
    <col min="13060" max="13061" width="13.140625" style="961" customWidth="1"/>
    <col min="13062" max="13062" width="14" style="961" customWidth="1"/>
    <col min="13063" max="13064" width="13.140625" style="961" customWidth="1"/>
    <col min="13065" max="13065" width="14.140625" style="961" bestFit="1" customWidth="1"/>
    <col min="13066" max="13067" width="13.140625" style="961" customWidth="1"/>
    <col min="13068" max="13068" width="15.140625" style="961" bestFit="1" customWidth="1"/>
    <col min="13069" max="13069" width="18" style="961" bestFit="1" customWidth="1"/>
    <col min="13070" max="13070" width="13.140625" style="961" customWidth="1"/>
    <col min="13071" max="13072" width="0" style="961" hidden="1" customWidth="1"/>
    <col min="13073" max="13073" width="3" style="961" customWidth="1"/>
    <col min="13074" max="13312" width="9.140625" style="961"/>
    <col min="13313" max="13313" width="0" style="961" hidden="1" customWidth="1"/>
    <col min="13314" max="13314" width="29" style="961" customWidth="1"/>
    <col min="13315" max="13315" width="15.140625" style="961" customWidth="1"/>
    <col min="13316" max="13317" width="13.140625" style="961" customWidth="1"/>
    <col min="13318" max="13318" width="14" style="961" customWidth="1"/>
    <col min="13319" max="13320" width="13.140625" style="961" customWidth="1"/>
    <col min="13321" max="13321" width="14.140625" style="961" bestFit="1" customWidth="1"/>
    <col min="13322" max="13323" width="13.140625" style="961" customWidth="1"/>
    <col min="13324" max="13324" width="15.140625" style="961" bestFit="1" customWidth="1"/>
    <col min="13325" max="13325" width="18" style="961" bestFit="1" customWidth="1"/>
    <col min="13326" max="13326" width="13.140625" style="961" customWidth="1"/>
    <col min="13327" max="13328" width="0" style="961" hidden="1" customWidth="1"/>
    <col min="13329" max="13329" width="3" style="961" customWidth="1"/>
    <col min="13330" max="13568" width="9.140625" style="961"/>
    <col min="13569" max="13569" width="0" style="961" hidden="1" customWidth="1"/>
    <col min="13570" max="13570" width="29" style="961" customWidth="1"/>
    <col min="13571" max="13571" width="15.140625" style="961" customWidth="1"/>
    <col min="13572" max="13573" width="13.140625" style="961" customWidth="1"/>
    <col min="13574" max="13574" width="14" style="961" customWidth="1"/>
    <col min="13575" max="13576" width="13.140625" style="961" customWidth="1"/>
    <col min="13577" max="13577" width="14.140625" style="961" bestFit="1" customWidth="1"/>
    <col min="13578" max="13579" width="13.140625" style="961" customWidth="1"/>
    <col min="13580" max="13580" width="15.140625" style="961" bestFit="1" customWidth="1"/>
    <col min="13581" max="13581" width="18" style="961" bestFit="1" customWidth="1"/>
    <col min="13582" max="13582" width="13.140625" style="961" customWidth="1"/>
    <col min="13583" max="13584" width="0" style="961" hidden="1" customWidth="1"/>
    <col min="13585" max="13585" width="3" style="961" customWidth="1"/>
    <col min="13586" max="13824" width="9.140625" style="961"/>
    <col min="13825" max="13825" width="0" style="961" hidden="1" customWidth="1"/>
    <col min="13826" max="13826" width="29" style="961" customWidth="1"/>
    <col min="13827" max="13827" width="15.140625" style="961" customWidth="1"/>
    <col min="13828" max="13829" width="13.140625" style="961" customWidth="1"/>
    <col min="13830" max="13830" width="14" style="961" customWidth="1"/>
    <col min="13831" max="13832" width="13.140625" style="961" customWidth="1"/>
    <col min="13833" max="13833" width="14.140625" style="961" bestFit="1" customWidth="1"/>
    <col min="13834" max="13835" width="13.140625" style="961" customWidth="1"/>
    <col min="13836" max="13836" width="15.140625" style="961" bestFit="1" customWidth="1"/>
    <col min="13837" max="13837" width="18" style="961" bestFit="1" customWidth="1"/>
    <col min="13838" max="13838" width="13.140625" style="961" customWidth="1"/>
    <col min="13839" max="13840" width="0" style="961" hidden="1" customWidth="1"/>
    <col min="13841" max="13841" width="3" style="961" customWidth="1"/>
    <col min="13842" max="14080" width="9.140625" style="961"/>
    <col min="14081" max="14081" width="0" style="961" hidden="1" customWidth="1"/>
    <col min="14082" max="14082" width="29" style="961" customWidth="1"/>
    <col min="14083" max="14083" width="15.140625" style="961" customWidth="1"/>
    <col min="14084" max="14085" width="13.140625" style="961" customWidth="1"/>
    <col min="14086" max="14086" width="14" style="961" customWidth="1"/>
    <col min="14087" max="14088" width="13.140625" style="961" customWidth="1"/>
    <col min="14089" max="14089" width="14.140625" style="961" bestFit="1" customWidth="1"/>
    <col min="14090" max="14091" width="13.140625" style="961" customWidth="1"/>
    <col min="14092" max="14092" width="15.140625" style="961" bestFit="1" customWidth="1"/>
    <col min="14093" max="14093" width="18" style="961" bestFit="1" customWidth="1"/>
    <col min="14094" max="14094" width="13.140625" style="961" customWidth="1"/>
    <col min="14095" max="14096" width="0" style="961" hidden="1" customWidth="1"/>
    <col min="14097" max="14097" width="3" style="961" customWidth="1"/>
    <col min="14098" max="14336" width="9.140625" style="961"/>
    <col min="14337" max="14337" width="0" style="961" hidden="1" customWidth="1"/>
    <col min="14338" max="14338" width="29" style="961" customWidth="1"/>
    <col min="14339" max="14339" width="15.140625" style="961" customWidth="1"/>
    <col min="14340" max="14341" width="13.140625" style="961" customWidth="1"/>
    <col min="14342" max="14342" width="14" style="961" customWidth="1"/>
    <col min="14343" max="14344" width="13.140625" style="961" customWidth="1"/>
    <col min="14345" max="14345" width="14.140625" style="961" bestFit="1" customWidth="1"/>
    <col min="14346" max="14347" width="13.140625" style="961" customWidth="1"/>
    <col min="14348" max="14348" width="15.140625" style="961" bestFit="1" customWidth="1"/>
    <col min="14349" max="14349" width="18" style="961" bestFit="1" customWidth="1"/>
    <col min="14350" max="14350" width="13.140625" style="961" customWidth="1"/>
    <col min="14351" max="14352" width="0" style="961" hidden="1" customWidth="1"/>
    <col min="14353" max="14353" width="3" style="961" customWidth="1"/>
    <col min="14354" max="14592" width="9.140625" style="961"/>
    <col min="14593" max="14593" width="0" style="961" hidden="1" customWidth="1"/>
    <col min="14594" max="14594" width="29" style="961" customWidth="1"/>
    <col min="14595" max="14595" width="15.140625" style="961" customWidth="1"/>
    <col min="14596" max="14597" width="13.140625" style="961" customWidth="1"/>
    <col min="14598" max="14598" width="14" style="961" customWidth="1"/>
    <col min="14599" max="14600" width="13.140625" style="961" customWidth="1"/>
    <col min="14601" max="14601" width="14.140625" style="961" bestFit="1" customWidth="1"/>
    <col min="14602" max="14603" width="13.140625" style="961" customWidth="1"/>
    <col min="14604" max="14604" width="15.140625" style="961" bestFit="1" customWidth="1"/>
    <col min="14605" max="14605" width="18" style="961" bestFit="1" customWidth="1"/>
    <col min="14606" max="14606" width="13.140625" style="961" customWidth="1"/>
    <col min="14607" max="14608" width="0" style="961" hidden="1" customWidth="1"/>
    <col min="14609" max="14609" width="3" style="961" customWidth="1"/>
    <col min="14610" max="14848" width="9.140625" style="961"/>
    <col min="14849" max="14849" width="0" style="961" hidden="1" customWidth="1"/>
    <col min="14850" max="14850" width="29" style="961" customWidth="1"/>
    <col min="14851" max="14851" width="15.140625" style="961" customWidth="1"/>
    <col min="14852" max="14853" width="13.140625" style="961" customWidth="1"/>
    <col min="14854" max="14854" width="14" style="961" customWidth="1"/>
    <col min="14855" max="14856" width="13.140625" style="961" customWidth="1"/>
    <col min="14857" max="14857" width="14.140625" style="961" bestFit="1" customWidth="1"/>
    <col min="14858" max="14859" width="13.140625" style="961" customWidth="1"/>
    <col min="14860" max="14860" width="15.140625" style="961" bestFit="1" customWidth="1"/>
    <col min="14861" max="14861" width="18" style="961" bestFit="1" customWidth="1"/>
    <col min="14862" max="14862" width="13.140625" style="961" customWidth="1"/>
    <col min="14863" max="14864" width="0" style="961" hidden="1" customWidth="1"/>
    <col min="14865" max="14865" width="3" style="961" customWidth="1"/>
    <col min="14866" max="15104" width="9.140625" style="961"/>
    <col min="15105" max="15105" width="0" style="961" hidden="1" customWidth="1"/>
    <col min="15106" max="15106" width="29" style="961" customWidth="1"/>
    <col min="15107" max="15107" width="15.140625" style="961" customWidth="1"/>
    <col min="15108" max="15109" width="13.140625" style="961" customWidth="1"/>
    <col min="15110" max="15110" width="14" style="961" customWidth="1"/>
    <col min="15111" max="15112" width="13.140625" style="961" customWidth="1"/>
    <col min="15113" max="15113" width="14.140625" style="961" bestFit="1" customWidth="1"/>
    <col min="15114" max="15115" width="13.140625" style="961" customWidth="1"/>
    <col min="15116" max="15116" width="15.140625" style="961" bestFit="1" customWidth="1"/>
    <col min="15117" max="15117" width="18" style="961" bestFit="1" customWidth="1"/>
    <col min="15118" max="15118" width="13.140625" style="961" customWidth="1"/>
    <col min="15119" max="15120" width="0" style="961" hidden="1" customWidth="1"/>
    <col min="15121" max="15121" width="3" style="961" customWidth="1"/>
    <col min="15122" max="15360" width="9.140625" style="961"/>
    <col min="15361" max="15361" width="0" style="961" hidden="1" customWidth="1"/>
    <col min="15362" max="15362" width="29" style="961" customWidth="1"/>
    <col min="15363" max="15363" width="15.140625" style="961" customWidth="1"/>
    <col min="15364" max="15365" width="13.140625" style="961" customWidth="1"/>
    <col min="15366" max="15366" width="14" style="961" customWidth="1"/>
    <col min="15367" max="15368" width="13.140625" style="961" customWidth="1"/>
    <col min="15369" max="15369" width="14.140625" style="961" bestFit="1" customWidth="1"/>
    <col min="15370" max="15371" width="13.140625" style="961" customWidth="1"/>
    <col min="15372" max="15372" width="15.140625" style="961" bestFit="1" customWidth="1"/>
    <col min="15373" max="15373" width="18" style="961" bestFit="1" customWidth="1"/>
    <col min="15374" max="15374" width="13.140625" style="961" customWidth="1"/>
    <col min="15375" max="15376" width="0" style="961" hidden="1" customWidth="1"/>
    <col min="15377" max="15377" width="3" style="961" customWidth="1"/>
    <col min="15378" max="15616" width="9.140625" style="961"/>
    <col min="15617" max="15617" width="0" style="961" hidden="1" customWidth="1"/>
    <col min="15618" max="15618" width="29" style="961" customWidth="1"/>
    <col min="15619" max="15619" width="15.140625" style="961" customWidth="1"/>
    <col min="15620" max="15621" width="13.140625" style="961" customWidth="1"/>
    <col min="15622" max="15622" width="14" style="961" customWidth="1"/>
    <col min="15623" max="15624" width="13.140625" style="961" customWidth="1"/>
    <col min="15625" max="15625" width="14.140625" style="961" bestFit="1" customWidth="1"/>
    <col min="15626" max="15627" width="13.140625" style="961" customWidth="1"/>
    <col min="15628" max="15628" width="15.140625" style="961" bestFit="1" customWidth="1"/>
    <col min="15629" max="15629" width="18" style="961" bestFit="1" customWidth="1"/>
    <col min="15630" max="15630" width="13.140625" style="961" customWidth="1"/>
    <col min="15631" max="15632" width="0" style="961" hidden="1" customWidth="1"/>
    <col min="15633" max="15633" width="3" style="961" customWidth="1"/>
    <col min="15634" max="15872" width="9.140625" style="961"/>
    <col min="15873" max="15873" width="0" style="961" hidden="1" customWidth="1"/>
    <col min="15874" max="15874" width="29" style="961" customWidth="1"/>
    <col min="15875" max="15875" width="15.140625" style="961" customWidth="1"/>
    <col min="15876" max="15877" width="13.140625" style="961" customWidth="1"/>
    <col min="15878" max="15878" width="14" style="961" customWidth="1"/>
    <col min="15879" max="15880" width="13.140625" style="961" customWidth="1"/>
    <col min="15881" max="15881" width="14.140625" style="961" bestFit="1" customWidth="1"/>
    <col min="15882" max="15883" width="13.140625" style="961" customWidth="1"/>
    <col min="15884" max="15884" width="15.140625" style="961" bestFit="1" customWidth="1"/>
    <col min="15885" max="15885" width="18" style="961" bestFit="1" customWidth="1"/>
    <col min="15886" max="15886" width="13.140625" style="961" customWidth="1"/>
    <col min="15887" max="15888" width="0" style="961" hidden="1" customWidth="1"/>
    <col min="15889" max="15889" width="3" style="961" customWidth="1"/>
    <col min="15890" max="16128" width="9.140625" style="961"/>
    <col min="16129" max="16129" width="0" style="961" hidden="1" customWidth="1"/>
    <col min="16130" max="16130" width="29" style="961" customWidth="1"/>
    <col min="16131" max="16131" width="15.140625" style="961" customWidth="1"/>
    <col min="16132" max="16133" width="13.140625" style="961" customWidth="1"/>
    <col min="16134" max="16134" width="14" style="961" customWidth="1"/>
    <col min="16135" max="16136" width="13.140625" style="961" customWidth="1"/>
    <col min="16137" max="16137" width="14.140625" style="961" bestFit="1" customWidth="1"/>
    <col min="16138" max="16139" width="13.140625" style="961" customWidth="1"/>
    <col min="16140" max="16140" width="15.140625" style="961" bestFit="1" customWidth="1"/>
    <col min="16141" max="16141" width="18" style="961" bestFit="1" customWidth="1"/>
    <col min="16142" max="16142" width="13.140625" style="961" customWidth="1"/>
    <col min="16143" max="16144" width="0" style="961" hidden="1" customWidth="1"/>
    <col min="16145" max="16145" width="3" style="961" customWidth="1"/>
    <col min="16146" max="16384" width="9.140625" style="961"/>
  </cols>
  <sheetData>
    <row r="1" spans="1:24" s="87" customFormat="1" ht="2.25" customHeight="1">
      <c r="B1" s="394"/>
      <c r="C1" s="395"/>
      <c r="D1" s="395"/>
      <c r="E1" s="395"/>
      <c r="F1" s="395"/>
      <c r="G1" s="395"/>
      <c r="H1" s="395"/>
      <c r="I1" s="395"/>
      <c r="J1" s="395"/>
      <c r="K1" s="395"/>
      <c r="L1" s="395"/>
      <c r="M1" s="395"/>
      <c r="N1" s="395"/>
      <c r="O1" s="395"/>
      <c r="P1" s="395"/>
      <c r="Q1" s="292"/>
    </row>
    <row r="2" spans="1:24" s="87" customFormat="1" ht="42" customHeight="1">
      <c r="B2" s="996" t="s">
        <v>1502</v>
      </c>
      <c r="C2" s="996"/>
      <c r="D2" s="996"/>
      <c r="E2" s="996"/>
      <c r="F2" s="996"/>
      <c r="G2" s="996"/>
      <c r="H2" s="996"/>
      <c r="I2" s="996"/>
      <c r="J2" s="996"/>
      <c r="K2" s="996"/>
      <c r="L2" s="996"/>
      <c r="M2" s="996"/>
      <c r="N2" s="996"/>
      <c r="O2" s="996"/>
      <c r="P2" s="996"/>
      <c r="Q2" s="292"/>
    </row>
    <row r="3" spans="1:24" s="87" customFormat="1" ht="42" customHeight="1">
      <c r="B3" s="996" t="s">
        <v>1020</v>
      </c>
      <c r="C3" s="996"/>
      <c r="D3" s="996"/>
      <c r="E3" s="996"/>
      <c r="F3" s="996"/>
      <c r="G3" s="996"/>
      <c r="H3" s="996"/>
      <c r="I3" s="996"/>
      <c r="J3" s="996"/>
      <c r="K3" s="996"/>
      <c r="L3" s="996"/>
      <c r="M3" s="996"/>
      <c r="N3" s="996"/>
      <c r="O3" s="996"/>
      <c r="P3" s="996"/>
      <c r="Q3" s="292"/>
    </row>
    <row r="4" spans="1:24" s="87" customFormat="1" ht="9.75" customHeight="1">
      <c r="A4" s="87" t="s">
        <v>1518</v>
      </c>
      <c r="B4" s="996"/>
      <c r="C4" s="996"/>
      <c r="D4" s="996"/>
      <c r="E4" s="996"/>
      <c r="F4" s="996"/>
      <c r="G4" s="996"/>
      <c r="H4" s="996"/>
      <c r="I4" s="996"/>
      <c r="J4" s="996"/>
      <c r="K4" s="996"/>
      <c r="L4" s="996"/>
      <c r="M4" s="996"/>
      <c r="N4" s="996"/>
      <c r="O4" s="996"/>
      <c r="P4" s="996"/>
      <c r="Q4" s="292"/>
    </row>
    <row r="5" spans="1:24" s="396" customFormat="1" ht="42" customHeight="1">
      <c r="B5" s="1042" t="s">
        <v>1343</v>
      </c>
      <c r="C5" s="1042"/>
      <c r="D5" s="1042"/>
      <c r="E5" s="1042"/>
      <c r="F5" s="1042"/>
      <c r="G5" s="1042"/>
      <c r="H5" s="1042"/>
      <c r="I5" s="1042"/>
      <c r="J5" s="1042"/>
      <c r="K5" s="1042"/>
      <c r="L5" s="1042"/>
      <c r="M5" s="1042"/>
      <c r="N5" s="1042"/>
      <c r="O5" s="1042"/>
      <c r="P5" s="1042"/>
      <c r="Q5" s="536"/>
    </row>
    <row r="6" spans="1:24" s="91" customFormat="1" ht="9">
      <c r="D6" s="397"/>
      <c r="E6" s="397"/>
      <c r="F6" s="397"/>
      <c r="G6" s="397"/>
      <c r="H6" s="397"/>
      <c r="I6" s="397"/>
      <c r="Q6" s="302"/>
    </row>
    <row r="7" spans="1:24" s="91" customFormat="1" ht="15.75">
      <c r="B7" s="409"/>
      <c r="C7" s="1044" t="s">
        <v>1462</v>
      </c>
      <c r="D7" s="1044"/>
      <c r="E7" s="1044"/>
      <c r="F7" s="1044" t="s">
        <v>1463</v>
      </c>
      <c r="G7" s="1044"/>
      <c r="H7" s="1044"/>
      <c r="I7" s="1044" t="s">
        <v>1464</v>
      </c>
      <c r="J7" s="1044"/>
      <c r="K7" s="1044"/>
      <c r="L7" s="1044" t="s">
        <v>1529</v>
      </c>
      <c r="M7" s="1044"/>
      <c r="N7" s="1044"/>
      <c r="O7" s="537" t="s">
        <v>1321</v>
      </c>
      <c r="P7" s="537"/>
      <c r="Q7" s="538"/>
    </row>
    <row r="8" spans="1:24" s="91" customFormat="1" ht="33" customHeight="1" thickBot="1">
      <c r="B8" s="1155" t="s">
        <v>1021</v>
      </c>
      <c r="C8" s="398" t="s">
        <v>1022</v>
      </c>
      <c r="D8" s="399" t="s">
        <v>1023</v>
      </c>
      <c r="E8" s="398" t="s">
        <v>1024</v>
      </c>
      <c r="F8" s="398" t="s">
        <v>1022</v>
      </c>
      <c r="G8" s="399" t="s">
        <v>1023</v>
      </c>
      <c r="H8" s="398" t="s">
        <v>1024</v>
      </c>
      <c r="I8" s="398" t="s">
        <v>1022</v>
      </c>
      <c r="J8" s="399" t="s">
        <v>1023</v>
      </c>
      <c r="K8" s="398" t="s">
        <v>1024</v>
      </c>
      <c r="L8" s="398" t="s">
        <v>1022</v>
      </c>
      <c r="M8" s="399" t="s">
        <v>1023</v>
      </c>
      <c r="N8" s="398" t="s">
        <v>1024</v>
      </c>
      <c r="O8" s="539" t="s">
        <v>1322</v>
      </c>
      <c r="P8" s="398" t="s">
        <v>1323</v>
      </c>
      <c r="Q8" s="538"/>
    </row>
    <row r="9" spans="1:24" s="127" customFormat="1" ht="22.5" customHeight="1" thickTop="1" thickBot="1">
      <c r="B9" s="314" t="s">
        <v>1158</v>
      </c>
      <c r="C9" s="122"/>
      <c r="D9" s="122"/>
      <c r="E9" s="122"/>
      <c r="F9" s="122"/>
      <c r="G9" s="122"/>
      <c r="H9" s="122"/>
      <c r="I9" s="122"/>
      <c r="J9" s="122"/>
      <c r="K9" s="122"/>
      <c r="L9" s="122"/>
      <c r="M9" s="122"/>
      <c r="N9" s="122"/>
      <c r="O9" s="122"/>
      <c r="P9" s="122"/>
      <c r="Q9" s="540"/>
      <c r="V9" s="597"/>
      <c r="X9" s="266"/>
    </row>
    <row r="10" spans="1:24" s="127" customFormat="1" ht="22.5" customHeight="1" thickTop="1">
      <c r="A10" s="127" t="s">
        <v>1272</v>
      </c>
      <c r="B10" s="127" t="s">
        <v>305</v>
      </c>
      <c r="C10" s="266">
        <v>12850252.780259999</v>
      </c>
      <c r="D10" s="402">
        <v>0.12462914972321967</v>
      </c>
      <c r="E10" s="266">
        <v>2</v>
      </c>
      <c r="F10" s="266">
        <v>15473860.213810001</v>
      </c>
      <c r="G10" s="402">
        <v>0.1286027475578386</v>
      </c>
      <c r="H10" s="266">
        <v>2</v>
      </c>
      <c r="I10" s="266">
        <v>16382421.768790001</v>
      </c>
      <c r="J10" s="402">
        <v>0.1143200730892837</v>
      </c>
      <c r="K10" s="266">
        <v>3</v>
      </c>
      <c r="L10" s="266">
        <v>17592421.271109998</v>
      </c>
      <c r="M10" s="402">
        <v>0.12241674667922961</v>
      </c>
      <c r="N10" s="266">
        <v>2</v>
      </c>
      <c r="O10" s="400">
        <v>7.3859623405933439E-2</v>
      </c>
      <c r="P10" s="400">
        <v>8.6382767702212648E-2</v>
      </c>
      <c r="Q10" s="541"/>
      <c r="V10" s="597"/>
      <c r="X10" s="266"/>
    </row>
    <row r="11" spans="1:24" s="127" customFormat="1" ht="22.5" customHeight="1">
      <c r="A11" s="127" t="s">
        <v>1272</v>
      </c>
      <c r="B11" s="127" t="s">
        <v>306</v>
      </c>
      <c r="C11" s="266">
        <v>11107380.8826</v>
      </c>
      <c r="D11" s="402">
        <v>0.10772577463821492</v>
      </c>
      <c r="E11" s="266">
        <v>3</v>
      </c>
      <c r="F11" s="266">
        <v>15410252.28002</v>
      </c>
      <c r="G11" s="402">
        <v>0.12807410409467931</v>
      </c>
      <c r="H11" s="266">
        <v>3</v>
      </c>
      <c r="I11" s="266">
        <v>23101600.763300002</v>
      </c>
      <c r="J11" s="402">
        <v>0.16120795356222659</v>
      </c>
      <c r="K11" s="266">
        <v>1</v>
      </c>
      <c r="L11" s="266">
        <v>15413776.921800001</v>
      </c>
      <c r="M11" s="402">
        <v>0.10725666443110884</v>
      </c>
      <c r="N11" s="266">
        <v>3</v>
      </c>
      <c r="O11" s="400">
        <v>-0.33278316599225199</v>
      </c>
      <c r="P11" s="400">
        <v>-0.32500221165980026</v>
      </c>
      <c r="Q11" s="541"/>
      <c r="V11" s="597"/>
      <c r="X11" s="266"/>
    </row>
    <row r="12" spans="1:24" s="127" customFormat="1" ht="22.5" customHeight="1">
      <c r="A12" s="127" t="s">
        <v>1272</v>
      </c>
      <c r="B12" s="127" t="s">
        <v>307</v>
      </c>
      <c r="C12" s="266">
        <v>15747360.463289998</v>
      </c>
      <c r="D12" s="402">
        <v>0.15272696798149446</v>
      </c>
      <c r="E12" s="266">
        <v>1</v>
      </c>
      <c r="F12" s="266">
        <v>18900456.586520001</v>
      </c>
      <c r="G12" s="402">
        <v>0.15708107825317111</v>
      </c>
      <c r="H12" s="266">
        <v>1</v>
      </c>
      <c r="I12" s="266">
        <v>21496229.563380003</v>
      </c>
      <c r="J12" s="402">
        <v>0.15000532702138636</v>
      </c>
      <c r="K12" s="266">
        <v>2</v>
      </c>
      <c r="L12" s="266">
        <v>22303768.932939995</v>
      </c>
      <c r="M12" s="402">
        <v>0.155200628121584</v>
      </c>
      <c r="N12" s="266">
        <v>1</v>
      </c>
      <c r="O12" s="400">
        <v>3.7566558692491814E-2</v>
      </c>
      <c r="P12" s="400">
        <v>4.9666460251587941E-2</v>
      </c>
      <c r="Q12" s="541"/>
      <c r="V12" s="597"/>
      <c r="X12" s="266"/>
    </row>
    <row r="13" spans="1:24" s="127" customFormat="1" ht="22.5" customHeight="1">
      <c r="A13" s="127" t="s">
        <v>1272</v>
      </c>
      <c r="B13" s="127" t="s">
        <v>308</v>
      </c>
      <c r="C13" s="266">
        <v>10454617.806070002</v>
      </c>
      <c r="D13" s="402">
        <v>0.10139490250754227</v>
      </c>
      <c r="E13" s="266">
        <v>4</v>
      </c>
      <c r="F13" s="266">
        <v>12567273.644970002</v>
      </c>
      <c r="G13" s="402">
        <v>0.10444620138237731</v>
      </c>
      <c r="H13" s="266">
        <v>4</v>
      </c>
      <c r="I13" s="266">
        <v>12665357.027629999</v>
      </c>
      <c r="J13" s="402">
        <v>8.8381593486924134E-2</v>
      </c>
      <c r="K13" s="266">
        <v>4</v>
      </c>
      <c r="L13" s="266">
        <v>13120300.168980001</v>
      </c>
      <c r="M13" s="402">
        <v>9.1297521665142461E-2</v>
      </c>
      <c r="N13" s="266">
        <v>4</v>
      </c>
      <c r="O13" s="400">
        <v>3.5920277680094204E-2</v>
      </c>
      <c r="P13" s="400">
        <v>4.8000980626800915E-2</v>
      </c>
      <c r="Q13" s="541"/>
      <c r="V13" s="597"/>
      <c r="X13" s="266"/>
    </row>
    <row r="14" spans="1:24" s="127" customFormat="1" ht="22.5" customHeight="1">
      <c r="A14" s="127" t="s">
        <v>1272</v>
      </c>
      <c r="B14" s="127" t="s">
        <v>309</v>
      </c>
      <c r="C14" s="266">
        <v>9642597.9878100008</v>
      </c>
      <c r="D14" s="402">
        <v>9.3519466806883653E-2</v>
      </c>
      <c r="E14" s="266">
        <v>5</v>
      </c>
      <c r="F14" s="266">
        <v>9764101.4414700028</v>
      </c>
      <c r="G14" s="402">
        <v>8.1149128624402669E-2</v>
      </c>
      <c r="H14" s="266">
        <v>5</v>
      </c>
      <c r="I14" s="266">
        <v>12106903.416299999</v>
      </c>
      <c r="J14" s="402">
        <v>8.4484583718451092E-2</v>
      </c>
      <c r="K14" s="266">
        <v>5</v>
      </c>
      <c r="L14" s="266">
        <v>12365451.979550002</v>
      </c>
      <c r="M14" s="402">
        <v>8.6044915547843825E-2</v>
      </c>
      <c r="N14" s="266">
        <v>5</v>
      </c>
      <c r="O14" s="400">
        <v>2.1355465915579241E-2</v>
      </c>
      <c r="P14" s="400">
        <v>3.3266316830046661E-2</v>
      </c>
      <c r="Q14" s="541"/>
      <c r="V14" s="597"/>
      <c r="X14" s="266"/>
    </row>
    <row r="15" spans="1:24" s="127" customFormat="1" ht="22.5" customHeight="1">
      <c r="A15" s="127" t="s">
        <v>1272</v>
      </c>
      <c r="B15" s="127" t="s">
        <v>310</v>
      </c>
      <c r="C15" s="266">
        <v>5388870.5272899996</v>
      </c>
      <c r="D15" s="402">
        <v>5.2264368901471715E-2</v>
      </c>
      <c r="E15" s="266">
        <v>6</v>
      </c>
      <c r="F15" s="266">
        <v>6116458.466310001</v>
      </c>
      <c r="G15" s="402">
        <v>5.0833686825531521E-2</v>
      </c>
      <c r="H15" s="266">
        <v>6</v>
      </c>
      <c r="I15" s="266">
        <v>7047769.5003199987</v>
      </c>
      <c r="J15" s="402">
        <v>4.9180855905440135E-2</v>
      </c>
      <c r="K15" s="266">
        <v>8</v>
      </c>
      <c r="L15" s="266">
        <v>7464932.4946100023</v>
      </c>
      <c r="M15" s="402">
        <v>5.194468322964186E-2</v>
      </c>
      <c r="N15" s="266">
        <v>8</v>
      </c>
      <c r="O15" s="400">
        <v>5.9190782881174409E-2</v>
      </c>
      <c r="P15" s="400">
        <v>7.1542861981829464E-2</v>
      </c>
      <c r="Q15" s="541"/>
      <c r="V15" s="597"/>
      <c r="X15" s="266"/>
    </row>
    <row r="16" spans="1:24" s="127" customFormat="1" ht="22.5" customHeight="1">
      <c r="A16" s="127" t="s">
        <v>1272</v>
      </c>
      <c r="B16" s="127" t="s">
        <v>311</v>
      </c>
      <c r="C16" s="266">
        <v>4938912.4199399995</v>
      </c>
      <c r="D16" s="402">
        <v>4.7900416122562635E-2</v>
      </c>
      <c r="E16" s="266">
        <v>9</v>
      </c>
      <c r="F16" s="266">
        <v>5752124.6122399997</v>
      </c>
      <c r="G16" s="402">
        <v>4.7805720047085207E-2</v>
      </c>
      <c r="H16" s="266">
        <v>9</v>
      </c>
      <c r="I16" s="266">
        <v>6181830.0431300001</v>
      </c>
      <c r="J16" s="402">
        <v>4.3138143574260358E-2</v>
      </c>
      <c r="K16" s="266">
        <v>10</v>
      </c>
      <c r="L16" s="266">
        <v>6745629.566829998</v>
      </c>
      <c r="M16" s="402">
        <v>4.693941857967153E-2</v>
      </c>
      <c r="N16" s="266">
        <v>10</v>
      </c>
      <c r="O16" s="400">
        <v>9.1202689133545567E-2</v>
      </c>
      <c r="P16" s="400">
        <v>0.10392808492519046</v>
      </c>
      <c r="Q16" s="541"/>
      <c r="V16" s="597"/>
      <c r="X16" s="266"/>
    </row>
    <row r="17" spans="1:24" s="127" customFormat="1" ht="22.5" customHeight="1">
      <c r="A17" s="127" t="s">
        <v>1272</v>
      </c>
      <c r="B17" s="127" t="s">
        <v>312</v>
      </c>
      <c r="C17" s="266">
        <v>5171439.1196599994</v>
      </c>
      <c r="D17" s="402">
        <v>5.0155593928758575E-2</v>
      </c>
      <c r="E17" s="266">
        <v>8</v>
      </c>
      <c r="F17" s="266">
        <v>5777952.7795500001</v>
      </c>
      <c r="G17" s="402">
        <v>4.8020377103214308E-2</v>
      </c>
      <c r="H17" s="266">
        <v>7</v>
      </c>
      <c r="I17" s="266">
        <v>6457552.1249099998</v>
      </c>
      <c r="J17" s="402">
        <v>4.5062191739194589E-2</v>
      </c>
      <c r="K17" s="266">
        <v>9</v>
      </c>
      <c r="L17" s="266">
        <v>6846981.7718199994</v>
      </c>
      <c r="M17" s="402">
        <v>4.7644677225564536E-2</v>
      </c>
      <c r="N17" s="266">
        <v>9</v>
      </c>
      <c r="O17" s="400">
        <v>6.0306078739616353E-2</v>
      </c>
      <c r="P17" s="400">
        <v>7.2671164205967642E-2</v>
      </c>
      <c r="Q17" s="541"/>
      <c r="V17" s="597"/>
      <c r="X17" s="266"/>
    </row>
    <row r="18" spans="1:24" s="127" customFormat="1" ht="22.5" customHeight="1">
      <c r="A18" s="127" t="s">
        <v>1272</v>
      </c>
      <c r="B18" s="127" t="s">
        <v>313</v>
      </c>
      <c r="C18" s="266">
        <v>56744.911469999999</v>
      </c>
      <c r="D18" s="402">
        <v>5.5034482111428055E-4</v>
      </c>
      <c r="E18" s="266">
        <v>45</v>
      </c>
      <c r="F18" s="266">
        <v>59689.106959999997</v>
      </c>
      <c r="G18" s="402">
        <v>4.9607422118747859E-4</v>
      </c>
      <c r="H18" s="266">
        <v>45</v>
      </c>
      <c r="I18" s="266">
        <v>75046.875100000034</v>
      </c>
      <c r="J18" s="402">
        <v>5.2369328342521471E-4</v>
      </c>
      <c r="K18" s="266">
        <v>44</v>
      </c>
      <c r="L18" s="266">
        <v>70892.113060000003</v>
      </c>
      <c r="M18" s="402">
        <v>4.9330229831824406E-4</v>
      </c>
      <c r="N18" s="266">
        <v>46</v>
      </c>
      <c r="O18" s="400">
        <v>-5.5362225735099635E-2</v>
      </c>
      <c r="P18" s="400">
        <v>-4.4346041778657641E-2</v>
      </c>
      <c r="Q18" s="541"/>
      <c r="V18" s="597"/>
      <c r="X18" s="266"/>
    </row>
    <row r="19" spans="1:24" s="127" customFormat="1" ht="22.5" customHeight="1">
      <c r="A19" s="127" t="s">
        <v>1272</v>
      </c>
      <c r="B19" s="127" t="s">
        <v>314</v>
      </c>
      <c r="C19" s="266">
        <v>120138.13887999998</v>
      </c>
      <c r="D19" s="402">
        <v>1.1651688378414556E-3</v>
      </c>
      <c r="E19" s="266">
        <v>30</v>
      </c>
      <c r="F19" s="266">
        <v>161440.45466999998</v>
      </c>
      <c r="G19" s="402">
        <v>1.3417263533904392E-3</v>
      </c>
      <c r="H19" s="266">
        <v>26</v>
      </c>
      <c r="I19" s="266">
        <v>219819.23561999999</v>
      </c>
      <c r="J19" s="402">
        <v>1.5339460451679573E-3</v>
      </c>
      <c r="K19" s="266">
        <v>23</v>
      </c>
      <c r="L19" s="266">
        <v>103213.98358999999</v>
      </c>
      <c r="M19" s="402">
        <v>7.1821381992712911E-4</v>
      </c>
      <c r="N19" s="266">
        <v>38</v>
      </c>
      <c r="O19" s="400">
        <v>-0.53045972842692757</v>
      </c>
      <c r="P19" s="400">
        <v>-0.52498404012869937</v>
      </c>
      <c r="Q19" s="541"/>
      <c r="V19" s="597"/>
      <c r="X19" s="266"/>
    </row>
    <row r="20" spans="1:24" s="127" customFormat="1" ht="22.5" customHeight="1">
      <c r="A20" s="127" t="s">
        <v>1272</v>
      </c>
      <c r="B20" s="127" t="s">
        <v>1159</v>
      </c>
      <c r="C20" s="403">
        <v>3742680</v>
      </c>
      <c r="D20" s="402">
        <v>3.6298665408561887E-2</v>
      </c>
      <c r="E20" s="403">
        <v>11</v>
      </c>
      <c r="F20" s="403" t="s">
        <v>1025</v>
      </c>
      <c r="G20" s="403" t="s">
        <v>1025</v>
      </c>
      <c r="H20" s="403" t="s">
        <v>1025</v>
      </c>
      <c r="I20" s="403" t="s">
        <v>1025</v>
      </c>
      <c r="J20" s="403" t="s">
        <v>1025</v>
      </c>
      <c r="K20" s="403" t="s">
        <v>1025</v>
      </c>
      <c r="L20" s="403" t="s">
        <v>1025</v>
      </c>
      <c r="M20" s="403" t="s">
        <v>1025</v>
      </c>
      <c r="N20" s="403" t="s">
        <v>1025</v>
      </c>
      <c r="O20" s="400">
        <v>0</v>
      </c>
      <c r="P20" s="400">
        <v>0</v>
      </c>
      <c r="Q20" s="541"/>
      <c r="V20" s="597"/>
      <c r="X20" s="266"/>
    </row>
    <row r="21" spans="1:24" s="127" customFormat="1" ht="22.5" customHeight="1">
      <c r="A21" s="127" t="s">
        <v>1272</v>
      </c>
      <c r="B21" s="127" t="s">
        <v>315</v>
      </c>
      <c r="C21" s="403">
        <v>5343511.7958899997</v>
      </c>
      <c r="D21" s="402">
        <v>5.1824453810027767E-2</v>
      </c>
      <c r="E21" s="403">
        <v>7</v>
      </c>
      <c r="F21" s="403">
        <v>5754628.4649400003</v>
      </c>
      <c r="G21" s="402">
        <v>4.7826529485211891E-2</v>
      </c>
      <c r="H21" s="403">
        <v>8</v>
      </c>
      <c r="I21" s="403">
        <v>7255324.8087099995</v>
      </c>
      <c r="J21" s="402">
        <v>5.0629221620844753E-2</v>
      </c>
      <c r="K21" s="403">
        <v>7</v>
      </c>
      <c r="L21" s="403">
        <v>7538996.1791899996</v>
      </c>
      <c r="M21" s="402">
        <v>5.2460054887336814E-2</v>
      </c>
      <c r="N21" s="403">
        <v>7</v>
      </c>
      <c r="O21" s="400">
        <v>3.9098369536737065E-2</v>
      </c>
      <c r="P21" s="400">
        <v>5.1216134779147993E-2</v>
      </c>
      <c r="Q21" s="541"/>
      <c r="V21" s="597"/>
      <c r="X21" s="266"/>
    </row>
    <row r="22" spans="1:24" s="127" customFormat="1" ht="15.75" customHeight="1">
      <c r="B22" s="127" t="s">
        <v>316</v>
      </c>
      <c r="C22" s="266">
        <v>1300694.5869499999</v>
      </c>
      <c r="D22" s="402">
        <v>1.261488495153891E-2</v>
      </c>
      <c r="E22" s="127">
        <v>15</v>
      </c>
      <c r="F22" s="266">
        <v>1553861.6411299999</v>
      </c>
      <c r="G22" s="402">
        <v>1.2914093420315801E-2</v>
      </c>
      <c r="H22" s="127">
        <v>14</v>
      </c>
      <c r="I22" s="266">
        <v>1944224.4228800002</v>
      </c>
      <c r="J22" s="402">
        <v>1.3567217427465144E-2</v>
      </c>
      <c r="K22" s="127">
        <v>14</v>
      </c>
      <c r="L22" s="266">
        <v>1998956.53144</v>
      </c>
      <c r="M22" s="402">
        <v>1.3909725759803966E-2</v>
      </c>
      <c r="N22" s="127">
        <v>14</v>
      </c>
      <c r="O22" s="400">
        <v>2.8151126956282413E-2</v>
      </c>
      <c r="P22" s="400">
        <v>4.014122756218641E-2</v>
      </c>
      <c r="Q22" s="541"/>
      <c r="V22" s="597"/>
      <c r="X22" s="266"/>
    </row>
    <row r="23" spans="1:24" s="127" customFormat="1" ht="23.25" customHeight="1">
      <c r="A23" s="127" t="s">
        <v>1272</v>
      </c>
      <c r="B23" s="127" t="s">
        <v>1160</v>
      </c>
      <c r="C23" s="401"/>
      <c r="D23" s="401"/>
      <c r="E23" s="401"/>
      <c r="F23" s="266">
        <v>3720357.6930299997</v>
      </c>
      <c r="G23" s="402">
        <v>3.0919771447502013E-2</v>
      </c>
      <c r="H23" s="401">
        <v>12</v>
      </c>
      <c r="I23" s="266">
        <v>7684755.7446600003</v>
      </c>
      <c r="J23" s="402">
        <v>5.3625883327975833E-2</v>
      </c>
      <c r="K23" s="401">
        <v>6</v>
      </c>
      <c r="L23" s="266">
        <v>11062766.220540002</v>
      </c>
      <c r="M23" s="402">
        <v>7.6980185337838722E-2</v>
      </c>
      <c r="N23" s="401">
        <v>6</v>
      </c>
      <c r="O23" s="400">
        <v>0.43957291397678078</v>
      </c>
      <c r="P23" s="400">
        <v>0.45636093629720964</v>
      </c>
      <c r="Q23" s="541"/>
      <c r="V23" s="597"/>
      <c r="X23" s="266"/>
    </row>
    <row r="24" spans="1:24" s="127" customFormat="1" ht="23.25" customHeight="1">
      <c r="A24" s="127" t="s">
        <v>1272</v>
      </c>
      <c r="B24" s="127" t="s">
        <v>1161</v>
      </c>
      <c r="C24" s="266"/>
      <c r="D24" s="266"/>
      <c r="E24" s="266"/>
      <c r="F24" s="266">
        <v>4857690.1536800005</v>
      </c>
      <c r="G24" s="402">
        <v>4.0372104433925839E-2</v>
      </c>
      <c r="H24" s="401">
        <v>10</v>
      </c>
      <c r="I24" s="266">
        <v>5559281.1989799999</v>
      </c>
      <c r="J24" s="402">
        <v>3.8793863444660591E-2</v>
      </c>
      <c r="K24" s="401">
        <v>11</v>
      </c>
      <c r="L24" s="266">
        <v>6023889.0888499999</v>
      </c>
      <c r="M24" s="402">
        <v>4.1917192252809085E-2</v>
      </c>
      <c r="N24" s="401">
        <v>11</v>
      </c>
      <c r="O24" s="400">
        <v>8.3573374549797075E-2</v>
      </c>
      <c r="P24" s="400">
        <v>9.6209798742797448E-2</v>
      </c>
      <c r="Q24" s="541"/>
      <c r="V24" s="597"/>
      <c r="X24" s="266"/>
    </row>
    <row r="25" spans="1:24" s="127" customFormat="1" ht="23.25" customHeight="1">
      <c r="A25" s="127" t="s">
        <v>1272</v>
      </c>
      <c r="B25" s="130" t="s">
        <v>1026</v>
      </c>
      <c r="C25" s="266">
        <v>85865201.420110002</v>
      </c>
      <c r="D25" s="402">
        <v>0.83277015843923219</v>
      </c>
      <c r="E25" s="266"/>
      <c r="F25" s="266">
        <v>105870147.53929999</v>
      </c>
      <c r="G25" s="402">
        <v>0.87988334324983342</v>
      </c>
      <c r="H25" s="401"/>
      <c r="I25" s="266">
        <v>128178116.49371</v>
      </c>
      <c r="J25" s="402">
        <v>0.89445454724670637</v>
      </c>
      <c r="K25" s="401"/>
      <c r="L25" s="266">
        <v>128651977.22431</v>
      </c>
      <c r="M25" s="402">
        <v>0.89522392983582055</v>
      </c>
      <c r="N25" s="401"/>
      <c r="O25" s="400">
        <v>3.6968926019695925E-3</v>
      </c>
      <c r="P25" s="400">
        <v>1.5401812632313217E-2</v>
      </c>
      <c r="Q25" s="541"/>
      <c r="V25" s="597"/>
      <c r="X25" s="266"/>
    </row>
    <row r="26" spans="1:24" s="127" customFormat="1" ht="9" customHeight="1">
      <c r="C26" s="266"/>
      <c r="D26" s="402"/>
      <c r="F26" s="266"/>
      <c r="G26" s="402"/>
      <c r="I26" s="266"/>
      <c r="J26" s="402"/>
      <c r="L26" s="266"/>
      <c r="M26" s="402"/>
      <c r="O26" s="400"/>
      <c r="P26" s="400"/>
      <c r="Q26" s="541"/>
      <c r="V26" s="597"/>
      <c r="X26" s="266"/>
    </row>
    <row r="27" spans="1:24" s="127" customFormat="1" ht="19.5" customHeight="1">
      <c r="A27" s="363"/>
      <c r="B27" s="366" t="s">
        <v>1162</v>
      </c>
      <c r="C27" s="363"/>
      <c r="D27" s="264"/>
      <c r="E27" s="363"/>
      <c r="F27" s="363"/>
      <c r="G27" s="264"/>
      <c r="H27" s="363"/>
      <c r="I27" s="363"/>
      <c r="J27" s="264"/>
      <c r="K27" s="363"/>
      <c r="L27" s="363"/>
      <c r="M27" s="264"/>
      <c r="N27" s="363"/>
      <c r="O27" s="404"/>
      <c r="P27" s="542"/>
      <c r="Q27" s="540"/>
      <c r="V27" s="597"/>
      <c r="X27" s="266"/>
    </row>
    <row r="28" spans="1:24" s="127" customFormat="1" ht="22.5" customHeight="1">
      <c r="A28" s="127" t="s">
        <v>1272</v>
      </c>
      <c r="B28" s="127" t="s">
        <v>1163</v>
      </c>
      <c r="C28" s="403" t="s">
        <v>1025</v>
      </c>
      <c r="D28" s="403" t="s">
        <v>1025</v>
      </c>
      <c r="E28" s="403" t="s">
        <v>1025</v>
      </c>
      <c r="F28" s="266">
        <v>3862652.8516600002</v>
      </c>
      <c r="G28" s="402">
        <v>3.2102381869926838E-2</v>
      </c>
      <c r="H28" s="266">
        <v>11</v>
      </c>
      <c r="I28" s="266">
        <v>3757268.5628800001</v>
      </c>
      <c r="J28" s="402">
        <v>2.6219030543018093E-2</v>
      </c>
      <c r="K28" s="266">
        <v>12</v>
      </c>
      <c r="L28" s="266">
        <v>3728725.2560699997</v>
      </c>
      <c r="M28" s="402">
        <v>2.5946309952135791E-2</v>
      </c>
      <c r="N28" s="266">
        <v>12</v>
      </c>
      <c r="O28" s="400">
        <v>-7.596823685161791E-3</v>
      </c>
      <c r="P28" s="400">
        <v>3.9763911989760814E-3</v>
      </c>
      <c r="Q28" s="541"/>
      <c r="V28" s="597"/>
      <c r="X28" s="266"/>
    </row>
    <row r="29" spans="1:24" s="127" customFormat="1" ht="23.25" customHeight="1">
      <c r="A29" s="127" t="s">
        <v>1272</v>
      </c>
      <c r="B29" s="127" t="s">
        <v>1164</v>
      </c>
      <c r="C29" s="403" t="s">
        <v>1025</v>
      </c>
      <c r="D29" s="403" t="s">
        <v>1025</v>
      </c>
      <c r="E29" s="403" t="s">
        <v>1025</v>
      </c>
      <c r="F29" s="266">
        <v>1984776.17943</v>
      </c>
      <c r="G29" s="402">
        <v>1.649541009387212E-2</v>
      </c>
      <c r="H29" s="401">
        <v>13</v>
      </c>
      <c r="I29" s="266">
        <v>2224702.9675099999</v>
      </c>
      <c r="J29" s="402">
        <v>1.5524457216222318E-2</v>
      </c>
      <c r="K29" s="401">
        <v>13</v>
      </c>
      <c r="L29" s="266">
        <v>2438908.2690699999</v>
      </c>
      <c r="M29" s="402">
        <v>1.6971127006770607E-2</v>
      </c>
      <c r="N29" s="401">
        <v>13</v>
      </c>
      <c r="O29" s="400">
        <v>9.6284899462218743E-2</v>
      </c>
      <c r="P29" s="400">
        <v>0.10906956301279869</v>
      </c>
      <c r="Q29" s="541"/>
      <c r="V29" s="597"/>
      <c r="X29" s="266"/>
    </row>
    <row r="30" spans="1:24" s="127" customFormat="1" ht="23.25" customHeight="1">
      <c r="A30" s="127" t="s">
        <v>1272</v>
      </c>
      <c r="B30" s="127" t="s">
        <v>1165</v>
      </c>
      <c r="C30" s="403" t="s">
        <v>1025</v>
      </c>
      <c r="D30" s="403" t="s">
        <v>1025</v>
      </c>
      <c r="E30" s="403" t="s">
        <v>1025</v>
      </c>
      <c r="F30" s="266">
        <v>603411.15293999994</v>
      </c>
      <c r="G30" s="402">
        <v>5.0149304118613505E-3</v>
      </c>
      <c r="H30" s="401">
        <v>19</v>
      </c>
      <c r="I30" s="266">
        <v>692337.68090000004</v>
      </c>
      <c r="J30" s="402">
        <v>4.8312816871640719E-3</v>
      </c>
      <c r="K30" s="401">
        <v>19</v>
      </c>
      <c r="L30" s="266">
        <v>803051.88363000005</v>
      </c>
      <c r="M30" s="402">
        <v>5.5880312035302459E-3</v>
      </c>
      <c r="N30" s="401">
        <v>17</v>
      </c>
      <c r="O30" s="400">
        <v>0.15991358810064726</v>
      </c>
      <c r="P30" s="400">
        <v>0.17344027717470745</v>
      </c>
      <c r="Q30" s="541"/>
      <c r="V30" s="597"/>
      <c r="X30" s="266"/>
    </row>
    <row r="31" spans="1:24" s="127" customFormat="1" ht="23.25" customHeight="1">
      <c r="A31" s="127" t="s">
        <v>1272</v>
      </c>
      <c r="B31" s="130" t="s">
        <v>1026</v>
      </c>
      <c r="C31" s="266"/>
      <c r="D31" s="266"/>
      <c r="E31" s="266"/>
      <c r="F31" s="266">
        <v>6450840.1840300001</v>
      </c>
      <c r="G31" s="402">
        <v>5.361272237566031E-2</v>
      </c>
      <c r="H31" s="401"/>
      <c r="I31" s="266">
        <v>6674309.21129</v>
      </c>
      <c r="J31" s="402">
        <v>4.6574769446404485E-2</v>
      </c>
      <c r="K31" s="401"/>
      <c r="L31" s="266">
        <v>6970685.4087699996</v>
      </c>
      <c r="M31" s="402">
        <v>4.850546816243665E-2</v>
      </c>
      <c r="N31" s="401"/>
      <c r="O31" s="400">
        <v>4.4405523942262271E-2</v>
      </c>
      <c r="P31" s="400">
        <v>5.6585180198148732E-2</v>
      </c>
      <c r="Q31" s="541"/>
      <c r="V31" s="597"/>
      <c r="X31" s="266"/>
    </row>
    <row r="32" spans="1:24" s="127" customFormat="1" ht="9" customHeight="1">
      <c r="C32" s="266"/>
      <c r="D32" s="402"/>
      <c r="F32" s="266"/>
      <c r="G32" s="402"/>
      <c r="I32" s="266"/>
      <c r="J32" s="402"/>
      <c r="L32" s="266"/>
      <c r="M32" s="402"/>
      <c r="O32" s="400"/>
      <c r="P32" s="400"/>
      <c r="Q32" s="541"/>
      <c r="V32" s="597"/>
      <c r="X32" s="266"/>
    </row>
    <row r="33" spans="1:24" s="127" customFormat="1" ht="19.5" customHeight="1">
      <c r="A33" s="363"/>
      <c r="B33" s="366" t="s">
        <v>1438</v>
      </c>
      <c r="C33" s="363"/>
      <c r="D33" s="264"/>
      <c r="E33" s="363"/>
      <c r="F33" s="363"/>
      <c r="G33" s="264"/>
      <c r="H33" s="363"/>
      <c r="I33" s="363"/>
      <c r="J33" s="264"/>
      <c r="K33" s="363"/>
      <c r="L33" s="363"/>
      <c r="M33" s="264"/>
      <c r="N33" s="363"/>
      <c r="O33" s="404"/>
      <c r="P33" s="542"/>
      <c r="Q33" s="540"/>
      <c r="V33" s="597"/>
      <c r="X33" s="266"/>
    </row>
    <row r="34" spans="1:24" s="127" customFormat="1" ht="23.25" customHeight="1">
      <c r="A34" s="127" t="s">
        <v>1272</v>
      </c>
      <c r="B34" s="127" t="s">
        <v>1423</v>
      </c>
      <c r="C34" s="595" t="s">
        <v>1034</v>
      </c>
      <c r="D34" s="595" t="s">
        <v>1034</v>
      </c>
      <c r="E34" s="595" t="s">
        <v>1034</v>
      </c>
      <c r="F34" s="595" t="s">
        <v>1034</v>
      </c>
      <c r="G34" s="595" t="s">
        <v>1034</v>
      </c>
      <c r="H34" s="595" t="s">
        <v>1034</v>
      </c>
      <c r="I34" s="266">
        <v>1540326.5398400007</v>
      </c>
      <c r="J34" s="402">
        <v>1.0748730871484473E-2</v>
      </c>
      <c r="K34" s="401">
        <v>15</v>
      </c>
      <c r="L34" s="266">
        <v>1560984.80715</v>
      </c>
      <c r="M34" s="402">
        <v>1.0862102422525194E-2</v>
      </c>
      <c r="N34" s="401">
        <v>15</v>
      </c>
      <c r="O34" s="400">
        <v>1.3411615508582386E-2</v>
      </c>
      <c r="P34" s="400">
        <v>2.5229826768157881E-2</v>
      </c>
      <c r="Q34" s="541"/>
      <c r="V34" s="597"/>
      <c r="X34" s="266"/>
    </row>
    <row r="35" spans="1:24" s="127" customFormat="1" ht="23.25" customHeight="1">
      <c r="A35" s="127" t="s">
        <v>1272</v>
      </c>
      <c r="B35" s="127" t="s">
        <v>1430</v>
      </c>
      <c r="C35" s="595" t="s">
        <v>1034</v>
      </c>
      <c r="D35" s="595" t="s">
        <v>1034</v>
      </c>
      <c r="E35" s="595" t="s">
        <v>1034</v>
      </c>
      <c r="F35" s="595" t="s">
        <v>1034</v>
      </c>
      <c r="G35" s="595" t="s">
        <v>1034</v>
      </c>
      <c r="H35" s="595" t="s">
        <v>1034</v>
      </c>
      <c r="I35" s="266">
        <v>787565.71600000001</v>
      </c>
      <c r="J35" s="402">
        <v>5.4958034585129573E-3</v>
      </c>
      <c r="K35" s="401">
        <v>17</v>
      </c>
      <c r="L35" s="595" t="s">
        <v>1025</v>
      </c>
      <c r="M35" s="595" t="s">
        <v>1025</v>
      </c>
      <c r="N35" s="595" t="s">
        <v>1025</v>
      </c>
      <c r="O35" s="400" t="e">
        <v>#VALUE!</v>
      </c>
      <c r="P35" s="400" t="e">
        <v>#VALUE!</v>
      </c>
      <c r="Q35" s="541"/>
      <c r="V35" s="597"/>
      <c r="X35" s="266"/>
    </row>
    <row r="36" spans="1:24" s="127" customFormat="1" ht="23.25" customHeight="1">
      <c r="A36" s="127" t="s">
        <v>1272</v>
      </c>
      <c r="B36" s="127" t="s">
        <v>1427</v>
      </c>
      <c r="C36" s="595" t="s">
        <v>1034</v>
      </c>
      <c r="D36" s="595" t="s">
        <v>1034</v>
      </c>
      <c r="E36" s="595" t="s">
        <v>1034</v>
      </c>
      <c r="F36" s="595" t="s">
        <v>1034</v>
      </c>
      <c r="G36" s="595" t="s">
        <v>1034</v>
      </c>
      <c r="H36" s="595" t="s">
        <v>1034</v>
      </c>
      <c r="I36" s="266">
        <v>540921.01957000012</v>
      </c>
      <c r="J36" s="402">
        <v>3.7746635610724855E-3</v>
      </c>
      <c r="K36" s="401">
        <v>20</v>
      </c>
      <c r="L36" s="266">
        <v>568065.95441999997</v>
      </c>
      <c r="M36" s="402">
        <v>3.9528831743886631E-3</v>
      </c>
      <c r="N36" s="401">
        <v>19</v>
      </c>
      <c r="O36" s="400">
        <v>5.0182806487310216E-2</v>
      </c>
      <c r="P36" s="400">
        <v>6.2429836300573305E-2</v>
      </c>
      <c r="Q36" s="541"/>
      <c r="V36" s="597"/>
      <c r="X36" s="266"/>
    </row>
    <row r="37" spans="1:24" s="127" customFormat="1" ht="23.25" customHeight="1">
      <c r="A37" s="127" t="s">
        <v>1272</v>
      </c>
      <c r="B37" s="127" t="s">
        <v>1426</v>
      </c>
      <c r="C37" s="595" t="s">
        <v>1034</v>
      </c>
      <c r="D37" s="595" t="s">
        <v>1034</v>
      </c>
      <c r="E37" s="595" t="s">
        <v>1034</v>
      </c>
      <c r="F37" s="595" t="s">
        <v>1034</v>
      </c>
      <c r="G37" s="595" t="s">
        <v>1034</v>
      </c>
      <c r="H37" s="595" t="s">
        <v>1034</v>
      </c>
      <c r="I37" s="266">
        <v>184865.24906000003</v>
      </c>
      <c r="J37" s="402">
        <v>1.2900295867409334E-3</v>
      </c>
      <c r="K37" s="401">
        <v>26</v>
      </c>
      <c r="L37" s="266">
        <v>186333.97112999999</v>
      </c>
      <c r="M37" s="402">
        <v>1.2966037016755036E-3</v>
      </c>
      <c r="N37" s="401">
        <v>25</v>
      </c>
      <c r="O37" s="400">
        <v>7.9448250954037292E-3</v>
      </c>
      <c r="P37" s="400">
        <v>1.9699283697099501E-2</v>
      </c>
      <c r="Q37" s="541"/>
      <c r="V37" s="597"/>
      <c r="X37" s="266"/>
    </row>
    <row r="38" spans="1:24" s="127" customFormat="1" ht="23.25" customHeight="1">
      <c r="A38" s="127" t="s">
        <v>1272</v>
      </c>
      <c r="B38" s="127" t="s">
        <v>1424</v>
      </c>
      <c r="C38" s="595" t="s">
        <v>1034</v>
      </c>
      <c r="D38" s="595" t="s">
        <v>1034</v>
      </c>
      <c r="E38" s="595" t="s">
        <v>1034</v>
      </c>
      <c r="F38" s="595" t="s">
        <v>1034</v>
      </c>
      <c r="G38" s="595" t="s">
        <v>1034</v>
      </c>
      <c r="H38" s="595" t="s">
        <v>1034</v>
      </c>
      <c r="I38" s="266">
        <v>91410.401110000006</v>
      </c>
      <c r="J38" s="402">
        <v>6.3788149783350237E-4</v>
      </c>
      <c r="K38" s="401">
        <v>38</v>
      </c>
      <c r="L38" s="266">
        <v>93396.007159999979</v>
      </c>
      <c r="M38" s="402">
        <v>6.4989549608686977E-4</v>
      </c>
      <c r="N38" s="401">
        <v>39</v>
      </c>
      <c r="O38" s="400">
        <v>2.1721883132429953E-2</v>
      </c>
      <c r="P38" s="400">
        <v>3.3637007133974439E-2</v>
      </c>
      <c r="Q38" s="541"/>
      <c r="V38" s="597"/>
      <c r="X38" s="266"/>
    </row>
    <row r="39" spans="1:24" s="127" customFormat="1" ht="23.25" customHeight="1">
      <c r="A39" s="127" t="s">
        <v>1272</v>
      </c>
      <c r="B39" s="127" t="s">
        <v>1428</v>
      </c>
      <c r="C39" s="595" t="s">
        <v>1034</v>
      </c>
      <c r="D39" s="595" t="s">
        <v>1034</v>
      </c>
      <c r="E39" s="595" t="s">
        <v>1034</v>
      </c>
      <c r="F39" s="595" t="s">
        <v>1034</v>
      </c>
      <c r="G39" s="595" t="s">
        <v>1034</v>
      </c>
      <c r="H39" s="595" t="s">
        <v>1034</v>
      </c>
      <c r="I39" s="266">
        <v>79414.155979999996</v>
      </c>
      <c r="J39" s="402">
        <v>5.5416911150785978E-4</v>
      </c>
      <c r="K39" s="401">
        <v>42</v>
      </c>
      <c r="L39" s="266">
        <v>76464.750889999996</v>
      </c>
      <c r="M39" s="402">
        <v>5.3207946168065581E-4</v>
      </c>
      <c r="N39" s="401">
        <v>45</v>
      </c>
      <c r="O39" s="400">
        <v>-3.713953833045569E-2</v>
      </c>
      <c r="P39" s="400">
        <v>-2.5910844899907137E-2</v>
      </c>
      <c r="Q39" s="541"/>
      <c r="V39" s="597"/>
      <c r="X39" s="266"/>
    </row>
    <row r="40" spans="1:24" s="127" customFormat="1" ht="23.25" customHeight="1">
      <c r="A40" s="127" t="s">
        <v>1272</v>
      </c>
      <c r="B40" s="127" t="s">
        <v>1429</v>
      </c>
      <c r="C40" s="595" t="s">
        <v>1034</v>
      </c>
      <c r="D40" s="595" t="s">
        <v>1034</v>
      </c>
      <c r="E40" s="595" t="s">
        <v>1034</v>
      </c>
      <c r="F40" s="595" t="s">
        <v>1034</v>
      </c>
      <c r="G40" s="595" t="s">
        <v>1034</v>
      </c>
      <c r="H40" s="595" t="s">
        <v>1034</v>
      </c>
      <c r="I40" s="266">
        <v>49519.867310000001</v>
      </c>
      <c r="J40" s="402">
        <v>3.4556031642621777E-4</v>
      </c>
      <c r="K40" s="401">
        <v>49</v>
      </c>
      <c r="L40" s="266">
        <v>46527.037110000005</v>
      </c>
      <c r="M40" s="402">
        <v>3.2375807899640046E-4</v>
      </c>
      <c r="N40" s="401">
        <v>50</v>
      </c>
      <c r="O40" s="400">
        <v>-6.0436959195882767E-2</v>
      </c>
      <c r="P40" s="400">
        <v>-4.9479955804580977E-2</v>
      </c>
      <c r="Q40" s="541"/>
      <c r="V40" s="597"/>
      <c r="X40" s="266"/>
    </row>
    <row r="41" spans="1:24" s="127" customFormat="1" ht="23.25" customHeight="1">
      <c r="A41" s="127" t="s">
        <v>1272</v>
      </c>
      <c r="B41" s="127" t="s">
        <v>1425</v>
      </c>
      <c r="C41" s="595" t="s">
        <v>1034</v>
      </c>
      <c r="D41" s="595" t="s">
        <v>1034</v>
      </c>
      <c r="E41" s="595" t="s">
        <v>1034</v>
      </c>
      <c r="F41" s="595" t="s">
        <v>1034</v>
      </c>
      <c r="G41" s="595" t="s">
        <v>1034</v>
      </c>
      <c r="H41" s="595" t="s">
        <v>1034</v>
      </c>
      <c r="I41" s="266">
        <v>37441.376229999994</v>
      </c>
      <c r="J41" s="402">
        <v>2.6127400011952628E-4</v>
      </c>
      <c r="K41" s="401">
        <v>51</v>
      </c>
      <c r="L41" s="266">
        <v>36457.706770000004</v>
      </c>
      <c r="M41" s="402">
        <v>2.5369071064128339E-4</v>
      </c>
      <c r="N41" s="401">
        <v>52</v>
      </c>
      <c r="O41" s="400">
        <v>-2.6272257033431945E-2</v>
      </c>
      <c r="P41" s="400">
        <v>-1.4916831459477864E-2</v>
      </c>
      <c r="Q41" s="541"/>
      <c r="V41" s="597"/>
      <c r="X41" s="266"/>
    </row>
    <row r="42" spans="1:24" s="127" customFormat="1" ht="23.25" customHeight="1">
      <c r="A42" s="127" t="s">
        <v>1272</v>
      </c>
      <c r="B42" s="130" t="s">
        <v>1026</v>
      </c>
      <c r="C42" s="266"/>
      <c r="D42" s="402"/>
      <c r="E42" s="266"/>
      <c r="F42" s="266"/>
      <c r="G42" s="402"/>
      <c r="H42" s="401"/>
      <c r="I42" s="266">
        <v>3311464.3251000005</v>
      </c>
      <c r="J42" s="402">
        <v>2.310811240369795E-2</v>
      </c>
      <c r="K42" s="401"/>
      <c r="L42" s="266">
        <v>2568230.2346299998</v>
      </c>
      <c r="M42" s="402">
        <v>1.7871013045994571E-2</v>
      </c>
      <c r="N42" s="401"/>
      <c r="O42" s="400">
        <v>-0.22444272910823404</v>
      </c>
      <c r="P42" s="400">
        <v>-0.21539832944768866</v>
      </c>
      <c r="Q42" s="541"/>
      <c r="V42" s="597"/>
      <c r="X42" s="266"/>
    </row>
    <row r="43" spans="1:24" s="127" customFormat="1" ht="9" customHeight="1">
      <c r="C43" s="266"/>
      <c r="D43" s="402"/>
      <c r="F43" s="266"/>
      <c r="G43" s="402"/>
      <c r="I43" s="266"/>
      <c r="J43" s="402"/>
      <c r="L43" s="266"/>
      <c r="M43" s="402"/>
      <c r="O43" s="400"/>
      <c r="P43" s="400"/>
      <c r="Q43" s="541"/>
      <c r="V43" s="597"/>
      <c r="X43" s="266"/>
    </row>
    <row r="44" spans="1:24" s="40" customFormat="1" ht="19.5" customHeight="1">
      <c r="B44" s="366" t="s">
        <v>915</v>
      </c>
      <c r="C44" s="410"/>
      <c r="D44" s="413"/>
      <c r="E44" s="410"/>
      <c r="F44" s="410"/>
      <c r="G44" s="413"/>
      <c r="H44" s="410"/>
      <c r="I44" s="410"/>
      <c r="J44" s="413"/>
      <c r="K44" s="410"/>
      <c r="L44" s="410"/>
      <c r="M44" s="413"/>
      <c r="N44" s="410"/>
      <c r="O44" s="412"/>
      <c r="P44" s="412"/>
      <c r="Q44" s="296"/>
      <c r="V44" s="598"/>
      <c r="X44" s="259"/>
    </row>
    <row r="45" spans="1:24" s="40" customFormat="1" ht="24" customHeight="1">
      <c r="A45" s="40" t="s">
        <v>1030</v>
      </c>
      <c r="B45" s="40" t="s">
        <v>897</v>
      </c>
      <c r="C45" s="259">
        <v>3024284</v>
      </c>
      <c r="D45" s="261">
        <v>2.9331247399314708E-2</v>
      </c>
      <c r="E45" s="259">
        <v>12</v>
      </c>
      <c r="F45" s="260" t="s">
        <v>1025</v>
      </c>
      <c r="G45" s="260" t="s">
        <v>1025</v>
      </c>
      <c r="H45" s="260" t="s">
        <v>1025</v>
      </c>
      <c r="I45" s="260" t="s">
        <v>1025</v>
      </c>
      <c r="J45" s="260" t="s">
        <v>1025</v>
      </c>
      <c r="K45" s="260" t="s">
        <v>1025</v>
      </c>
      <c r="L45" s="260" t="s">
        <v>1025</v>
      </c>
      <c r="M45" s="260" t="s">
        <v>1025</v>
      </c>
      <c r="N45" s="260" t="s">
        <v>1025</v>
      </c>
      <c r="O45" s="405" t="e">
        <v>#VALUE!</v>
      </c>
      <c r="P45" s="405" t="e">
        <v>#VALUE!</v>
      </c>
      <c r="Q45" s="296"/>
      <c r="V45" s="598"/>
      <c r="X45" s="259"/>
    </row>
    <row r="46" spans="1:24" s="40" customFormat="1" ht="24" customHeight="1">
      <c r="A46" s="40" t="s">
        <v>1030</v>
      </c>
      <c r="B46" s="40" t="s">
        <v>898</v>
      </c>
      <c r="C46" s="259">
        <v>496065</v>
      </c>
      <c r="D46" s="261">
        <v>4.8111239688934807E-3</v>
      </c>
      <c r="E46" s="259">
        <v>19</v>
      </c>
      <c r="F46" s="260" t="s">
        <v>1025</v>
      </c>
      <c r="G46" s="260" t="s">
        <v>1025</v>
      </c>
      <c r="H46" s="260" t="s">
        <v>1025</v>
      </c>
      <c r="I46" s="260" t="s">
        <v>1025</v>
      </c>
      <c r="J46" s="260" t="s">
        <v>1025</v>
      </c>
      <c r="K46" s="260" t="s">
        <v>1025</v>
      </c>
      <c r="L46" s="260" t="s">
        <v>1025</v>
      </c>
      <c r="M46" s="260" t="s">
        <v>1025</v>
      </c>
      <c r="N46" s="260" t="s">
        <v>1025</v>
      </c>
      <c r="O46" s="405" t="e">
        <v>#VALUE!</v>
      </c>
      <c r="P46" s="405" t="e">
        <v>#VALUE!</v>
      </c>
      <c r="Q46" s="296"/>
      <c r="V46" s="598"/>
      <c r="X46" s="259"/>
    </row>
    <row r="47" spans="1:24" s="40" customFormat="1" ht="24" customHeight="1">
      <c r="A47" s="40" t="s">
        <v>1030</v>
      </c>
      <c r="B47" s="40" t="s">
        <v>900</v>
      </c>
      <c r="C47" s="259">
        <v>4518877</v>
      </c>
      <c r="D47" s="261">
        <v>4.3826670793507834E-2</v>
      </c>
      <c r="E47" s="259">
        <v>10</v>
      </c>
      <c r="F47" s="260" t="s">
        <v>1025</v>
      </c>
      <c r="G47" s="260" t="s">
        <v>1025</v>
      </c>
      <c r="H47" s="260" t="s">
        <v>1025</v>
      </c>
      <c r="I47" s="260" t="s">
        <v>1025</v>
      </c>
      <c r="J47" s="260" t="s">
        <v>1025</v>
      </c>
      <c r="K47" s="260" t="s">
        <v>1025</v>
      </c>
      <c r="L47" s="260" t="s">
        <v>1025</v>
      </c>
      <c r="M47" s="260" t="s">
        <v>1025</v>
      </c>
      <c r="N47" s="260" t="s">
        <v>1025</v>
      </c>
      <c r="O47" s="405" t="e">
        <v>#VALUE!</v>
      </c>
      <c r="P47" s="405" t="e">
        <v>#VALUE!</v>
      </c>
      <c r="Q47" s="296"/>
      <c r="V47" s="598"/>
      <c r="X47" s="259"/>
    </row>
    <row r="48" spans="1:24" s="40" customFormat="1" ht="24" customHeight="1">
      <c r="A48" s="40" t="s">
        <v>1030</v>
      </c>
      <c r="B48" s="40" t="s">
        <v>899</v>
      </c>
      <c r="C48" s="259">
        <v>1524319</v>
      </c>
      <c r="D48" s="261">
        <v>1.4783723256306615E-2</v>
      </c>
      <c r="E48" s="259">
        <v>13</v>
      </c>
      <c r="F48" s="260" t="s">
        <v>1025</v>
      </c>
      <c r="G48" s="260" t="s">
        <v>1025</v>
      </c>
      <c r="H48" s="260" t="s">
        <v>1025</v>
      </c>
      <c r="I48" s="260" t="s">
        <v>1025</v>
      </c>
      <c r="J48" s="260" t="s">
        <v>1025</v>
      </c>
      <c r="K48" s="260" t="s">
        <v>1025</v>
      </c>
      <c r="L48" s="260" t="s">
        <v>1025</v>
      </c>
      <c r="M48" s="260" t="s">
        <v>1025</v>
      </c>
      <c r="N48" s="260" t="s">
        <v>1025</v>
      </c>
      <c r="O48" s="405" t="e">
        <v>#VALUE!</v>
      </c>
      <c r="P48" s="405" t="e">
        <v>#VALUE!</v>
      </c>
      <c r="Q48" s="296"/>
      <c r="V48" s="598"/>
      <c r="X48" s="259"/>
    </row>
    <row r="49" spans="1:24" s="40" customFormat="1" ht="23.25" customHeight="1">
      <c r="A49" s="40" t="s">
        <v>1030</v>
      </c>
      <c r="B49" s="133" t="s">
        <v>1026</v>
      </c>
      <c r="C49" s="259">
        <v>9563545</v>
      </c>
      <c r="D49" s="261">
        <v>9.2752765418022631E-2</v>
      </c>
      <c r="E49" s="259"/>
      <c r="F49" s="260"/>
      <c r="G49" s="261"/>
      <c r="H49" s="259"/>
      <c r="I49" s="260"/>
      <c r="J49" s="261"/>
      <c r="K49" s="259"/>
      <c r="L49" s="260"/>
      <c r="M49" s="261"/>
      <c r="N49" s="259"/>
      <c r="O49" s="405">
        <v>0</v>
      </c>
      <c r="P49" s="405">
        <v>0</v>
      </c>
      <c r="Q49" s="296"/>
      <c r="V49" s="598"/>
      <c r="X49" s="259"/>
    </row>
    <row r="50" spans="1:24" s="40" customFormat="1" ht="10.5" customHeight="1">
      <c r="B50" s="133"/>
      <c r="C50" s="259"/>
      <c r="D50" s="261"/>
      <c r="E50" s="259"/>
      <c r="F50" s="259"/>
      <c r="G50" s="261"/>
      <c r="H50" s="259"/>
      <c r="I50" s="259"/>
      <c r="J50" s="261"/>
      <c r="K50" s="259"/>
      <c r="L50" s="259"/>
      <c r="M50" s="261"/>
      <c r="N50" s="259"/>
      <c r="O50" s="405"/>
      <c r="P50" s="405"/>
      <c r="Q50" s="296"/>
      <c r="V50" s="598"/>
      <c r="X50" s="259"/>
    </row>
    <row r="51" spans="1:24" s="40" customFormat="1" ht="15.75">
      <c r="B51" s="366" t="s">
        <v>901</v>
      </c>
      <c r="C51" s="410"/>
      <c r="D51" s="413"/>
      <c r="E51" s="410"/>
      <c r="F51" s="410"/>
      <c r="G51" s="413"/>
      <c r="H51" s="410"/>
      <c r="I51" s="410"/>
      <c r="J51" s="413"/>
      <c r="K51" s="410"/>
      <c r="L51" s="410"/>
      <c r="M51" s="413"/>
      <c r="N51" s="410"/>
      <c r="O51" s="412"/>
      <c r="P51" s="412"/>
      <c r="Q51" s="296"/>
      <c r="V51" s="598"/>
      <c r="X51" s="259"/>
    </row>
    <row r="52" spans="1:24" s="127" customFormat="1" ht="23.25" customHeight="1">
      <c r="A52" s="127" t="s">
        <v>1272</v>
      </c>
      <c r="B52" s="127" t="s">
        <v>871</v>
      </c>
      <c r="C52" s="266">
        <v>1125627.0411400001</v>
      </c>
      <c r="D52" s="402">
        <v>1.0916979100850297E-2</v>
      </c>
      <c r="E52" s="266">
        <v>16</v>
      </c>
      <c r="F52" s="266">
        <v>1190058.3507900001</v>
      </c>
      <c r="G52" s="402">
        <v>9.8905361397252263E-3</v>
      </c>
      <c r="H52" s="266">
        <v>16</v>
      </c>
      <c r="I52" s="266">
        <v>1311739.5883600002</v>
      </c>
      <c r="J52" s="402">
        <v>9.1536018136894777E-3</v>
      </c>
      <c r="K52" s="266">
        <v>16</v>
      </c>
      <c r="L52" s="266">
        <v>1243245.5379600001</v>
      </c>
      <c r="M52" s="402">
        <v>8.6511158262485809E-3</v>
      </c>
      <c r="N52" s="266">
        <v>16</v>
      </c>
      <c r="O52" s="400">
        <v>-5.221619520200238E-2</v>
      </c>
      <c r="P52" s="400">
        <v>-4.1163322842842187E-2</v>
      </c>
      <c r="Q52" s="541"/>
      <c r="V52" s="597"/>
      <c r="X52" s="266"/>
    </row>
    <row r="53" spans="1:24" s="127" customFormat="1" ht="23.25" customHeight="1">
      <c r="A53" s="127" t="s">
        <v>1272</v>
      </c>
      <c r="B53" s="127" t="s">
        <v>872</v>
      </c>
      <c r="C53" s="266">
        <v>630209.78199000005</v>
      </c>
      <c r="D53" s="402">
        <v>6.1121372956431603E-3</v>
      </c>
      <c r="E53" s="266">
        <v>18</v>
      </c>
      <c r="F53" s="266">
        <v>691424.55438999995</v>
      </c>
      <c r="G53" s="402">
        <v>5.7464069207598459E-3</v>
      </c>
      <c r="H53" s="266">
        <v>18</v>
      </c>
      <c r="I53" s="266">
        <v>715844.84750000003</v>
      </c>
      <c r="J53" s="402">
        <v>4.9953197666227269E-3</v>
      </c>
      <c r="K53" s="266">
        <v>18</v>
      </c>
      <c r="L53" s="266">
        <v>692550.63691</v>
      </c>
      <c r="M53" s="402">
        <v>4.8191090114681747E-3</v>
      </c>
      <c r="N53" s="266">
        <v>18</v>
      </c>
      <c r="O53" s="400">
        <v>-3.2540865065037727E-2</v>
      </c>
      <c r="P53" s="400">
        <v>-2.1258542791743773E-2</v>
      </c>
      <c r="Q53" s="541"/>
      <c r="V53" s="597"/>
      <c r="X53" s="266"/>
    </row>
    <row r="54" spans="1:24" s="127" customFormat="1" ht="23.25" customHeight="1">
      <c r="A54" s="127" t="s">
        <v>1272</v>
      </c>
      <c r="B54" s="127" t="s">
        <v>873</v>
      </c>
      <c r="C54" s="266">
        <v>393233.99594999995</v>
      </c>
      <c r="D54" s="402">
        <v>3.8138096888488539E-3</v>
      </c>
      <c r="E54" s="266">
        <v>21</v>
      </c>
      <c r="F54" s="266">
        <v>410814.80985000002</v>
      </c>
      <c r="G54" s="402">
        <v>3.4142684859599527E-3</v>
      </c>
      <c r="H54" s="266">
        <v>21</v>
      </c>
      <c r="I54" s="266">
        <v>424107.54074999999</v>
      </c>
      <c r="J54" s="402">
        <v>2.9595139070722003E-3</v>
      </c>
      <c r="K54" s="266">
        <v>21</v>
      </c>
      <c r="L54" s="266">
        <v>420958.08898</v>
      </c>
      <c r="M54" s="402">
        <v>2.9292340688693509E-3</v>
      </c>
      <c r="N54" s="266">
        <v>20</v>
      </c>
      <c r="O54" s="400">
        <v>-7.4260687853614504E-3</v>
      </c>
      <c r="P54" s="400">
        <v>4.1491374095614653E-3</v>
      </c>
      <c r="Q54" s="541"/>
      <c r="V54" s="597"/>
      <c r="X54" s="266"/>
    </row>
    <row r="55" spans="1:24" s="127" customFormat="1" ht="23.25" customHeight="1">
      <c r="A55" s="127" t="s">
        <v>1272</v>
      </c>
      <c r="B55" s="127" t="s">
        <v>874</v>
      </c>
      <c r="C55" s="266">
        <v>106213.47175000001</v>
      </c>
      <c r="D55" s="402">
        <v>1.0301193991832031E-3</v>
      </c>
      <c r="E55" s="266">
        <v>33</v>
      </c>
      <c r="F55" s="266">
        <v>103613.67339</v>
      </c>
      <c r="G55" s="402">
        <v>8.6112986018978667E-4</v>
      </c>
      <c r="H55" s="266">
        <v>35</v>
      </c>
      <c r="I55" s="266">
        <v>109647.11571999999</v>
      </c>
      <c r="J55" s="402">
        <v>7.6514122637347812E-4</v>
      </c>
      <c r="K55" s="266">
        <v>34</v>
      </c>
      <c r="L55" s="266">
        <v>109682.10988</v>
      </c>
      <c r="M55" s="402">
        <v>7.6322223379637227E-4</v>
      </c>
      <c r="N55" s="266">
        <v>36</v>
      </c>
      <c r="O55" s="400">
        <v>3.1915258117121148E-4</v>
      </c>
      <c r="P55" s="400">
        <v>1.1984682057336604E-2</v>
      </c>
      <c r="Q55" s="541"/>
      <c r="V55" s="597"/>
      <c r="X55" s="266"/>
    </row>
    <row r="56" spans="1:24" s="127" customFormat="1" ht="23.25" customHeight="1">
      <c r="A56" s="127" t="s">
        <v>1272</v>
      </c>
      <c r="B56" s="127" t="s">
        <v>875</v>
      </c>
      <c r="C56" s="266">
        <v>95363.497329999998</v>
      </c>
      <c r="D56" s="402">
        <v>9.2489010061558958E-4</v>
      </c>
      <c r="E56" s="266">
        <v>35</v>
      </c>
      <c r="F56" s="266">
        <v>109276.45960000002</v>
      </c>
      <c r="G56" s="402">
        <v>9.0819309168962276E-4</v>
      </c>
      <c r="H56" s="266">
        <v>33</v>
      </c>
      <c r="I56" s="266">
        <v>134227.35470999999</v>
      </c>
      <c r="J56" s="402">
        <v>9.3666743645080591E-4</v>
      </c>
      <c r="K56" s="266">
        <v>32</v>
      </c>
      <c r="L56" s="266">
        <v>147685.22326999999</v>
      </c>
      <c r="M56" s="402">
        <v>1.0276666461482677E-3</v>
      </c>
      <c r="N56" s="266">
        <v>29</v>
      </c>
      <c r="O56" s="400">
        <v>0.10026174313779723</v>
      </c>
      <c r="P56" s="400">
        <v>0.11309278387409805</v>
      </c>
      <c r="Q56" s="541"/>
      <c r="V56" s="597"/>
      <c r="X56" s="266"/>
    </row>
    <row r="57" spans="1:24" s="127" customFormat="1" ht="23.25" customHeight="1">
      <c r="A57" s="127" t="s">
        <v>1272</v>
      </c>
      <c r="B57" s="127" t="s">
        <v>892</v>
      </c>
      <c r="C57" s="266">
        <v>94401.465369999991</v>
      </c>
      <c r="D57" s="402">
        <v>9.1555976079803008E-4</v>
      </c>
      <c r="E57" s="266">
        <v>36</v>
      </c>
      <c r="F57" s="266">
        <v>100528.32988</v>
      </c>
      <c r="G57" s="402">
        <v>8.35487670906493E-4</v>
      </c>
      <c r="H57" s="266">
        <v>36</v>
      </c>
      <c r="I57" s="266">
        <v>107892.41607000001</v>
      </c>
      <c r="J57" s="402">
        <v>7.5289655369511414E-4</v>
      </c>
      <c r="K57" s="266">
        <v>36</v>
      </c>
      <c r="L57" s="266">
        <v>108533.01639</v>
      </c>
      <c r="M57" s="402">
        <v>7.5522627437110061E-4</v>
      </c>
      <c r="N57" s="266">
        <v>37</v>
      </c>
      <c r="O57" s="400">
        <v>5.9373989695845619E-3</v>
      </c>
      <c r="P57" s="400">
        <v>1.7668447354069361E-2</v>
      </c>
      <c r="Q57" s="541"/>
    </row>
    <row r="58" spans="1:24" s="127" customFormat="1" ht="23.25" customHeight="1">
      <c r="A58" s="127" t="s">
        <v>1272</v>
      </c>
      <c r="B58" s="127" t="s">
        <v>876</v>
      </c>
      <c r="C58" s="266">
        <v>174549.03774</v>
      </c>
      <c r="D58" s="402">
        <v>1.6928770609057416E-3</v>
      </c>
      <c r="E58" s="266">
        <v>23</v>
      </c>
      <c r="F58" s="266">
        <v>183731.05327</v>
      </c>
      <c r="G58" s="402">
        <v>1.5269827913483396E-3</v>
      </c>
      <c r="H58" s="266">
        <v>24</v>
      </c>
      <c r="I58" s="266">
        <v>196782.22601999997</v>
      </c>
      <c r="J58" s="402">
        <v>1.373188822676728E-3</v>
      </c>
      <c r="K58" s="266">
        <v>25</v>
      </c>
      <c r="L58" s="266">
        <v>199514.65000999998</v>
      </c>
      <c r="M58" s="402">
        <v>1.3883213682006315E-3</v>
      </c>
      <c r="N58" s="266">
        <v>23</v>
      </c>
      <c r="O58" s="400">
        <v>1.3885522311970933E-2</v>
      </c>
      <c r="P58" s="400">
        <v>2.5709260181498328E-2</v>
      </c>
      <c r="Q58" s="541"/>
      <c r="V58" s="597"/>
      <c r="X58" s="266"/>
    </row>
    <row r="59" spans="1:24" s="127" customFormat="1" ht="23.25" customHeight="1">
      <c r="A59" s="127" t="s">
        <v>1272</v>
      </c>
      <c r="B59" s="127" t="s">
        <v>877</v>
      </c>
      <c r="C59" s="266">
        <v>107075.37587000002</v>
      </c>
      <c r="D59" s="402">
        <v>1.0384786415619639E-3</v>
      </c>
      <c r="E59" s="266">
        <v>32</v>
      </c>
      <c r="F59" s="266">
        <v>122360.64350000001</v>
      </c>
      <c r="G59" s="402">
        <v>1.0169353173425536E-3</v>
      </c>
      <c r="H59" s="266">
        <v>32</v>
      </c>
      <c r="I59" s="266">
        <v>136010.34458</v>
      </c>
      <c r="J59" s="402">
        <v>9.4910952438704568E-4</v>
      </c>
      <c r="K59" s="266">
        <v>31</v>
      </c>
      <c r="L59" s="266">
        <v>143868.80212000001</v>
      </c>
      <c r="M59" s="402">
        <v>1.0011101049001326E-3</v>
      </c>
      <c r="N59" s="266">
        <v>32</v>
      </c>
      <c r="O59" s="400">
        <v>5.77783812273025E-2</v>
      </c>
      <c r="P59" s="400">
        <v>7.011398917164402E-2</v>
      </c>
      <c r="Q59" s="541"/>
      <c r="V59" s="597"/>
      <c r="X59" s="266"/>
    </row>
    <row r="60" spans="1:24" s="127" customFormat="1" ht="23.25" customHeight="1">
      <c r="A60" s="127" t="s">
        <v>1272</v>
      </c>
      <c r="B60" s="127" t="s">
        <v>878</v>
      </c>
      <c r="C60" s="266">
        <v>127672.47537</v>
      </c>
      <c r="D60" s="402">
        <v>1.2382411708557739E-3</v>
      </c>
      <c r="E60" s="266">
        <v>28</v>
      </c>
      <c r="F60" s="266">
        <v>132363.71653999999</v>
      </c>
      <c r="G60" s="402">
        <v>1.1000705311282929E-3</v>
      </c>
      <c r="H60" s="266">
        <v>28</v>
      </c>
      <c r="I60" s="266">
        <v>140644.05296</v>
      </c>
      <c r="J60" s="402">
        <v>9.8144454103795396E-4</v>
      </c>
      <c r="K60" s="266">
        <v>29</v>
      </c>
      <c r="L60" s="266">
        <v>146788.52482999998</v>
      </c>
      <c r="M60" s="402">
        <v>1.0214269760036353E-3</v>
      </c>
      <c r="N60" s="266">
        <v>30</v>
      </c>
      <c r="O60" s="400">
        <v>4.368810298539616E-2</v>
      </c>
      <c r="P60" s="400">
        <v>5.5859392816129505E-2</v>
      </c>
      <c r="Q60" s="541"/>
      <c r="V60" s="597"/>
      <c r="X60" s="266"/>
    </row>
    <row r="61" spans="1:24" s="127" customFormat="1" ht="23.25" customHeight="1">
      <c r="A61" s="127" t="s">
        <v>1272</v>
      </c>
      <c r="B61" s="127" t="s">
        <v>879</v>
      </c>
      <c r="C61" s="266">
        <v>131990.07772999996</v>
      </c>
      <c r="D61" s="402">
        <v>1.2801157643109601E-3</v>
      </c>
      <c r="E61" s="266">
        <v>27</v>
      </c>
      <c r="F61" s="266">
        <v>125533.84645000001</v>
      </c>
      <c r="G61" s="402">
        <v>1.0433077035661563E-3</v>
      </c>
      <c r="H61" s="266">
        <v>30</v>
      </c>
      <c r="I61" s="266">
        <v>127163.33265</v>
      </c>
      <c r="J61" s="402">
        <v>8.8737316667794575E-4</v>
      </c>
      <c r="K61" s="266">
        <v>33</v>
      </c>
      <c r="L61" s="266">
        <v>131827.03964</v>
      </c>
      <c r="M61" s="402">
        <v>9.1731758058704216E-4</v>
      </c>
      <c r="N61" s="266">
        <v>33</v>
      </c>
      <c r="O61" s="400">
        <v>3.6674935241247875E-2</v>
      </c>
      <c r="P61" s="400">
        <v>4.8764438859221659E-2</v>
      </c>
      <c r="Q61" s="541"/>
      <c r="V61" s="597"/>
      <c r="X61" s="266"/>
    </row>
    <row r="62" spans="1:24" s="127" customFormat="1" ht="23.25" customHeight="1">
      <c r="A62" s="127" t="s">
        <v>1272</v>
      </c>
      <c r="B62" s="127" t="s">
        <v>880</v>
      </c>
      <c r="C62" s="266">
        <v>70842.495840000003</v>
      </c>
      <c r="D62" s="402">
        <v>6.8707131071948371E-4</v>
      </c>
      <c r="E62" s="266">
        <v>40</v>
      </c>
      <c r="F62" s="266">
        <v>77971.95633999999</v>
      </c>
      <c r="G62" s="402">
        <v>6.4802238609048841E-4</v>
      </c>
      <c r="H62" s="266">
        <v>40</v>
      </c>
      <c r="I62" s="266">
        <v>87175.274780000007</v>
      </c>
      <c r="J62" s="402">
        <v>6.083278727088997E-4</v>
      </c>
      <c r="K62" s="266">
        <v>39</v>
      </c>
      <c r="L62" s="266">
        <v>88488.349799999996</v>
      </c>
      <c r="M62" s="402">
        <v>6.1574559491242684E-4</v>
      </c>
      <c r="N62" s="266">
        <v>40</v>
      </c>
      <c r="O62" s="400">
        <v>1.5062470675472284E-2</v>
      </c>
      <c r="P62" s="400">
        <v>2.6899933890346617E-2</v>
      </c>
      <c r="Q62" s="541"/>
    </row>
    <row r="63" spans="1:24" s="127" customFormat="1" ht="23.25" customHeight="1">
      <c r="A63" s="127" t="s">
        <v>1272</v>
      </c>
      <c r="B63" s="127" t="s">
        <v>886</v>
      </c>
      <c r="C63" s="266">
        <v>44730.255189999996</v>
      </c>
      <c r="D63" s="402">
        <v>4.3381976732752964E-4</v>
      </c>
      <c r="E63" s="266">
        <v>49</v>
      </c>
      <c r="F63" s="266">
        <v>44460.62657</v>
      </c>
      <c r="G63" s="402">
        <v>3.6951081734227489E-4</v>
      </c>
      <c r="H63" s="266">
        <v>50</v>
      </c>
      <c r="I63" s="266">
        <v>47111.869740000009</v>
      </c>
      <c r="J63" s="402">
        <v>3.2875678993383707E-4</v>
      </c>
      <c r="K63" s="266">
        <v>50</v>
      </c>
      <c r="L63" s="266">
        <v>45396.467220000006</v>
      </c>
      <c r="M63" s="402">
        <v>3.1589101591881407E-4</v>
      </c>
      <c r="N63" s="266">
        <v>51</v>
      </c>
      <c r="O63" s="400">
        <v>-3.6411259613913227E-2</v>
      </c>
      <c r="P63" s="400">
        <v>-2.5174073137107622E-2</v>
      </c>
      <c r="Q63" s="541"/>
    </row>
    <row r="64" spans="1:24" s="127" customFormat="1" ht="23.25" customHeight="1">
      <c r="A64" s="127" t="s">
        <v>1272</v>
      </c>
      <c r="B64" s="127" t="s">
        <v>884</v>
      </c>
      <c r="C64" s="266">
        <v>96278.29972000001</v>
      </c>
      <c r="D64" s="402">
        <v>9.3376238087186658E-4</v>
      </c>
      <c r="E64" s="266">
        <v>34</v>
      </c>
      <c r="F64" s="266">
        <v>107648.56129</v>
      </c>
      <c r="G64" s="402">
        <v>8.9466368192903025E-4</v>
      </c>
      <c r="H64" s="266">
        <v>34</v>
      </c>
      <c r="I64" s="266">
        <v>108183.31954</v>
      </c>
      <c r="J64" s="402">
        <v>7.5492654086194936E-4</v>
      </c>
      <c r="K64" s="266">
        <v>35</v>
      </c>
      <c r="L64" s="266">
        <v>110222.25208000001</v>
      </c>
      <c r="M64" s="402">
        <v>7.6698080971091952E-4</v>
      </c>
      <c r="N64" s="266">
        <v>35</v>
      </c>
      <c r="O64" s="400">
        <v>1.8847014019070851E-2</v>
      </c>
      <c r="P64" s="400">
        <v>3.0728611850197041E-2</v>
      </c>
      <c r="Q64" s="541"/>
    </row>
    <row r="65" spans="1:24" s="127" customFormat="1" ht="23.25" customHeight="1">
      <c r="A65" s="127" t="s">
        <v>1272</v>
      </c>
      <c r="B65" s="127" t="s">
        <v>893</v>
      </c>
      <c r="C65" s="266">
        <v>114250.34711</v>
      </c>
      <c r="D65" s="402">
        <v>1.1080656434848679E-3</v>
      </c>
      <c r="E65" s="266">
        <v>31</v>
      </c>
      <c r="F65" s="266">
        <v>123440.3815</v>
      </c>
      <c r="G65" s="402">
        <v>1.0259089846449555E-3</v>
      </c>
      <c r="H65" s="266">
        <v>31</v>
      </c>
      <c r="I65" s="266">
        <v>139078.87169</v>
      </c>
      <c r="J65" s="402">
        <v>9.7052236849779513E-4</v>
      </c>
      <c r="K65" s="266">
        <v>30</v>
      </c>
      <c r="L65" s="266">
        <v>146778.25735</v>
      </c>
      <c r="M65" s="402">
        <v>1.0213555298121859E-3</v>
      </c>
      <c r="N65" s="266">
        <v>31</v>
      </c>
      <c r="O65" s="400">
        <v>5.535985133070076E-2</v>
      </c>
      <c r="P65" s="400">
        <v>6.7667254844761437E-2</v>
      </c>
      <c r="Q65" s="541"/>
    </row>
    <row r="66" spans="1:24" s="127" customFormat="1" ht="23.25" customHeight="1">
      <c r="A66" s="127" t="s">
        <v>1272</v>
      </c>
      <c r="B66" s="127" t="s">
        <v>885</v>
      </c>
      <c r="C66" s="266">
        <v>65605.617069999993</v>
      </c>
      <c r="D66" s="402">
        <v>6.3628104538623821E-4</v>
      </c>
      <c r="E66" s="266">
        <v>43</v>
      </c>
      <c r="F66" s="266">
        <v>70814.981719999982</v>
      </c>
      <c r="G66" s="402">
        <v>5.8854100344801882E-4</v>
      </c>
      <c r="H66" s="266">
        <v>44</v>
      </c>
      <c r="I66" s="266">
        <v>71324.819539999997</v>
      </c>
      <c r="J66" s="402">
        <v>4.977199768123789E-4</v>
      </c>
      <c r="K66" s="266">
        <v>45</v>
      </c>
      <c r="L66" s="266">
        <v>77456.71779000001</v>
      </c>
      <c r="M66" s="402">
        <v>5.3898205677203751E-4</v>
      </c>
      <c r="N66" s="266">
        <v>44</v>
      </c>
      <c r="O66" s="400">
        <v>8.5971451306107394E-2</v>
      </c>
      <c r="P66" s="400">
        <v>9.8635841408802438E-2</v>
      </c>
      <c r="Q66" s="541"/>
    </row>
    <row r="67" spans="1:24" s="127" customFormat="1" ht="23.25" customHeight="1">
      <c r="A67" s="127" t="s">
        <v>1272</v>
      </c>
      <c r="B67" s="127" t="s">
        <v>883</v>
      </c>
      <c r="C67" s="266">
        <v>122743.5763</v>
      </c>
      <c r="D67" s="402">
        <v>1.1904378699659031E-3</v>
      </c>
      <c r="E67" s="266">
        <v>29</v>
      </c>
      <c r="F67" s="266">
        <v>130123.57054</v>
      </c>
      <c r="G67" s="402">
        <v>1.0814527507845366E-3</v>
      </c>
      <c r="H67" s="266">
        <v>29</v>
      </c>
      <c r="I67" s="266">
        <v>141789.12491000001</v>
      </c>
      <c r="J67" s="402">
        <v>9.8943510011792316E-4</v>
      </c>
      <c r="K67" s="266">
        <v>28</v>
      </c>
      <c r="L67" s="266">
        <v>150338.75711999999</v>
      </c>
      <c r="M67" s="402">
        <v>1.0461312438357761E-3</v>
      </c>
      <c r="N67" s="266">
        <v>28</v>
      </c>
      <c r="O67" s="400">
        <v>6.0298222557102488E-2</v>
      </c>
      <c r="P67" s="400">
        <v>7.266321640616491E-2</v>
      </c>
      <c r="Q67" s="541"/>
    </row>
    <row r="68" spans="1:24" s="127" customFormat="1" ht="23.25" customHeight="1">
      <c r="A68" s="127" t="s">
        <v>1272</v>
      </c>
      <c r="B68" s="127" t="s">
        <v>881</v>
      </c>
      <c r="C68" s="266">
        <v>52901.639029999998</v>
      </c>
      <c r="D68" s="402">
        <v>5.1307055230863667E-4</v>
      </c>
      <c r="E68" s="266">
        <v>47</v>
      </c>
      <c r="F68" s="266">
        <v>55478.206530000003</v>
      </c>
      <c r="G68" s="402">
        <v>4.6107756505204449E-4</v>
      </c>
      <c r="H68" s="266">
        <v>47</v>
      </c>
      <c r="I68" s="266">
        <v>59368.947470000006</v>
      </c>
      <c r="J68" s="402">
        <v>4.1428932240862061E-4</v>
      </c>
      <c r="K68" s="266">
        <v>46</v>
      </c>
      <c r="L68" s="266">
        <v>61476.290999999997</v>
      </c>
      <c r="M68" s="402">
        <v>4.2778236299310522E-4</v>
      </c>
      <c r="N68" s="266">
        <v>47</v>
      </c>
      <c r="O68" s="400">
        <v>3.549571989742395E-2</v>
      </c>
      <c r="P68" s="400">
        <v>4.7571471732962278E-2</v>
      </c>
      <c r="Q68" s="541"/>
    </row>
    <row r="69" spans="1:24" s="127" customFormat="1" ht="23.25" customHeight="1">
      <c r="A69" s="127" t="s">
        <v>1272</v>
      </c>
      <c r="B69" s="127" t="s">
        <v>882</v>
      </c>
      <c r="C69" s="266">
        <v>46121.674079999997</v>
      </c>
      <c r="D69" s="402">
        <v>4.4731454880263906E-4</v>
      </c>
      <c r="E69" s="266">
        <v>48</v>
      </c>
      <c r="F69" s="266">
        <v>50683.953539999995</v>
      </c>
      <c r="G69" s="402">
        <v>4.2123268481646331E-4</v>
      </c>
      <c r="H69" s="266">
        <v>49</v>
      </c>
      <c r="I69" s="266">
        <v>51697.373890000003</v>
      </c>
      <c r="J69" s="402">
        <v>3.6075542706927516E-4</v>
      </c>
      <c r="K69" s="266">
        <v>48</v>
      </c>
      <c r="L69" s="266">
        <v>49433.969810000002</v>
      </c>
      <c r="M69" s="402">
        <v>3.4398595090018731E-4</v>
      </c>
      <c r="N69" s="266">
        <v>49</v>
      </c>
      <c r="O69" s="400">
        <v>-4.3781799919198949E-2</v>
      </c>
      <c r="P69" s="400">
        <v>-3.263056726519542E-2</v>
      </c>
      <c r="Q69" s="541"/>
    </row>
    <row r="70" spans="1:24" s="127" customFormat="1" ht="23.25" customHeight="1">
      <c r="A70" s="127" t="s">
        <v>1272</v>
      </c>
      <c r="B70" s="127" t="s">
        <v>890</v>
      </c>
      <c r="C70" s="266">
        <v>153070.04131999999</v>
      </c>
      <c r="D70" s="402">
        <v>1.4845613875483403E-3</v>
      </c>
      <c r="E70" s="266">
        <v>26</v>
      </c>
      <c r="F70" s="266">
        <v>149946.96174</v>
      </c>
      <c r="G70" s="402">
        <v>1.2462043085088763E-3</v>
      </c>
      <c r="H70" s="266">
        <v>27</v>
      </c>
      <c r="I70" s="266">
        <v>155244.63245</v>
      </c>
      <c r="J70" s="402">
        <v>1.0833305343300177E-3</v>
      </c>
      <c r="K70" s="266">
        <v>27</v>
      </c>
      <c r="L70" s="266">
        <v>156089.36943999998</v>
      </c>
      <c r="M70" s="402">
        <v>1.0861468415058902E-3</v>
      </c>
      <c r="N70" s="266">
        <v>27</v>
      </c>
      <c r="O70" s="400">
        <v>5.4413281584602124E-3</v>
      </c>
      <c r="P70" s="400">
        <v>1.7166591460599623E-2</v>
      </c>
      <c r="Q70" s="541"/>
    </row>
    <row r="71" spans="1:24" s="127" customFormat="1" ht="23.25" customHeight="1">
      <c r="A71" s="127" t="s">
        <v>1272</v>
      </c>
      <c r="B71" s="127" t="s">
        <v>891</v>
      </c>
      <c r="C71" s="266">
        <v>163022.20770000003</v>
      </c>
      <c r="D71" s="402">
        <v>1.5810832268501132E-3</v>
      </c>
      <c r="E71" s="266">
        <v>25</v>
      </c>
      <c r="F71" s="266">
        <v>186726.66164999999</v>
      </c>
      <c r="G71" s="402">
        <v>1.5518791948929097E-3</v>
      </c>
      <c r="H71" s="266">
        <v>23</v>
      </c>
      <c r="I71" s="266">
        <v>198479.49361000003</v>
      </c>
      <c r="J71" s="402">
        <v>1.3850327220512714E-3</v>
      </c>
      <c r="K71" s="266">
        <v>24</v>
      </c>
      <c r="L71" s="266">
        <v>211683.21287000002</v>
      </c>
      <c r="M71" s="402">
        <v>1.4729962321165589E-3</v>
      </c>
      <c r="N71" s="266">
        <v>22</v>
      </c>
      <c r="O71" s="400">
        <v>6.6524349794767623E-2</v>
      </c>
      <c r="P71" s="400">
        <v>7.8961951541645314E-2</v>
      </c>
      <c r="Q71" s="541"/>
    </row>
    <row r="72" spans="1:24" s="127" customFormat="1" ht="23.25" customHeight="1">
      <c r="A72" s="127" t="s">
        <v>1272</v>
      </c>
      <c r="B72" s="127" t="s">
        <v>889</v>
      </c>
      <c r="C72" s="266">
        <v>53738.287290000007</v>
      </c>
      <c r="D72" s="402">
        <v>5.2118484881659237E-4</v>
      </c>
      <c r="E72" s="266">
        <v>46</v>
      </c>
      <c r="F72" s="266">
        <v>56865.760580000002</v>
      </c>
      <c r="G72" s="402">
        <v>4.7260948150659217E-4</v>
      </c>
      <c r="H72" s="266">
        <v>46</v>
      </c>
      <c r="I72" s="266">
        <v>57203.536900000014</v>
      </c>
      <c r="J72" s="402">
        <v>3.9917862033267285E-4</v>
      </c>
      <c r="K72" s="266">
        <v>47</v>
      </c>
      <c r="L72" s="266">
        <v>55944.485479999988</v>
      </c>
      <c r="M72" s="402">
        <v>3.8928933098888253E-4</v>
      </c>
      <c r="N72" s="266">
        <v>48</v>
      </c>
      <c r="O72" s="400">
        <v>-2.2010027495345752E-2</v>
      </c>
      <c r="P72" s="400">
        <v>-1.060489662065589E-2</v>
      </c>
      <c r="Q72" s="541"/>
    </row>
    <row r="73" spans="1:24" s="127" customFormat="1" ht="23.25" customHeight="1">
      <c r="A73" s="127" t="s">
        <v>1272</v>
      </c>
      <c r="B73" s="127" t="s">
        <v>888</v>
      </c>
      <c r="C73" s="266">
        <v>86751.397460000007</v>
      </c>
      <c r="D73" s="402">
        <v>8.4136499784264363E-4</v>
      </c>
      <c r="E73" s="266">
        <v>38</v>
      </c>
      <c r="F73" s="266">
        <v>99393.228009999977</v>
      </c>
      <c r="G73" s="402">
        <v>8.2605387628621046E-4</v>
      </c>
      <c r="H73" s="266">
        <v>37</v>
      </c>
      <c r="I73" s="266">
        <v>107171.39929999999</v>
      </c>
      <c r="J73" s="402">
        <v>7.4786514313760844E-4</v>
      </c>
      <c r="K73" s="266">
        <v>37</v>
      </c>
      <c r="L73" s="266">
        <v>116117.17575000001</v>
      </c>
      <c r="M73" s="402">
        <v>8.0800059695242035E-4</v>
      </c>
      <c r="N73" s="266">
        <v>34</v>
      </c>
      <c r="O73" s="400">
        <v>8.3471677223869278E-2</v>
      </c>
      <c r="P73" s="400">
        <v>9.6106915442223606E-2</v>
      </c>
      <c r="Q73" s="541"/>
    </row>
    <row r="74" spans="1:24" s="127" customFormat="1" ht="23.25" customHeight="1">
      <c r="A74" s="127" t="s">
        <v>1272</v>
      </c>
      <c r="B74" s="127" t="s">
        <v>887</v>
      </c>
      <c r="C74" s="266">
        <v>63468.952089999992</v>
      </c>
      <c r="D74" s="402">
        <v>6.1555843827069219E-4</v>
      </c>
      <c r="E74" s="266">
        <v>44</v>
      </c>
      <c r="F74" s="266">
        <v>72423.304040000003</v>
      </c>
      <c r="G74" s="402">
        <v>6.0190771779419121E-4</v>
      </c>
      <c r="H74" s="266">
        <v>43</v>
      </c>
      <c r="I74" s="266">
        <v>80759.531239999982</v>
      </c>
      <c r="J74" s="402">
        <v>5.6355743029407989E-4</v>
      </c>
      <c r="K74" s="266">
        <v>41</v>
      </c>
      <c r="L74" s="266">
        <v>85081.308250000002</v>
      </c>
      <c r="M74" s="402">
        <v>5.920377188944236E-4</v>
      </c>
      <c r="N74" s="266">
        <v>42</v>
      </c>
      <c r="O74" s="400">
        <v>5.351414184360026E-2</v>
      </c>
      <c r="P74" s="400">
        <v>6.580002104877325E-2</v>
      </c>
      <c r="Q74" s="541"/>
    </row>
    <row r="75" spans="1:24" s="127" customFormat="1" ht="23.25" customHeight="1">
      <c r="A75" s="127" t="s">
        <v>1272</v>
      </c>
      <c r="B75" s="127" t="s">
        <v>894</v>
      </c>
      <c r="C75" s="403">
        <v>69733.482640000002</v>
      </c>
      <c r="D75" s="402">
        <v>6.7631546221507549E-4</v>
      </c>
      <c r="E75" s="403">
        <v>42</v>
      </c>
      <c r="F75" s="403">
        <v>78382.001430000018</v>
      </c>
      <c r="G75" s="402">
        <v>6.5143025745987963E-4</v>
      </c>
      <c r="H75" s="403">
        <v>39</v>
      </c>
      <c r="I75" s="403">
        <v>83718.808799999999</v>
      </c>
      <c r="J75" s="402">
        <v>5.842079074778123E-4</v>
      </c>
      <c r="K75" s="403">
        <v>40</v>
      </c>
      <c r="L75" s="403">
        <v>86622.221919999996</v>
      </c>
      <c r="M75" s="402">
        <v>6.0276015644227399E-4</v>
      </c>
      <c r="N75" s="403">
        <v>41</v>
      </c>
      <c r="O75" s="400">
        <v>3.4680535492760178E-2</v>
      </c>
      <c r="P75" s="400">
        <v>4.6746780804628907E-2</v>
      </c>
      <c r="Q75" s="541"/>
    </row>
    <row r="76" spans="1:24" s="127" customFormat="1" ht="23.25" customHeight="1">
      <c r="A76" s="127" t="s">
        <v>1272</v>
      </c>
      <c r="B76" s="127" t="s">
        <v>895</v>
      </c>
      <c r="C76" s="403">
        <v>246250.74735999998</v>
      </c>
      <c r="D76" s="402">
        <v>2.3882815215377599E-3</v>
      </c>
      <c r="E76" s="403">
        <v>22</v>
      </c>
      <c r="F76" s="403">
        <v>260807.72078999999</v>
      </c>
      <c r="G76" s="402">
        <v>2.1675644612556056E-3</v>
      </c>
      <c r="H76" s="403">
        <v>22</v>
      </c>
      <c r="I76" s="403">
        <v>271046.87673000002</v>
      </c>
      <c r="J76" s="402">
        <v>1.8914235755684791E-3</v>
      </c>
      <c r="K76" s="403">
        <v>22</v>
      </c>
      <c r="L76" s="403">
        <v>280414.33976</v>
      </c>
      <c r="M76" s="402">
        <v>1.9512613225102385E-3</v>
      </c>
      <c r="N76" s="403">
        <v>21</v>
      </c>
      <c r="O76" s="400">
        <v>3.4560306110190897E-2</v>
      </c>
      <c r="P76" s="400">
        <v>4.6625149330135063E-2</v>
      </c>
      <c r="Q76" s="541"/>
    </row>
    <row r="77" spans="1:24" s="127" customFormat="1" ht="23.25" customHeight="1">
      <c r="B77" s="127" t="s">
        <v>896</v>
      </c>
      <c r="C77" s="403">
        <v>70026.434689999995</v>
      </c>
      <c r="D77" s="402">
        <v>6.791566798568995E-4</v>
      </c>
      <c r="E77" s="403">
        <v>41</v>
      </c>
      <c r="F77" s="403">
        <v>74251.251709999997</v>
      </c>
      <c r="G77" s="402">
        <v>6.1709973126114416E-4</v>
      </c>
      <c r="H77" s="403">
        <v>42</v>
      </c>
      <c r="I77" s="403">
        <v>75805.167719999998</v>
      </c>
      <c r="J77" s="402">
        <v>5.289848129050996E-4</v>
      </c>
      <c r="K77" s="403">
        <v>43</v>
      </c>
      <c r="L77" s="403">
        <v>84393.644509999998</v>
      </c>
      <c r="M77" s="402">
        <v>5.872526153226763E-4</v>
      </c>
      <c r="N77" s="403">
        <v>43</v>
      </c>
      <c r="O77" s="400">
        <v>0.11329671905381278</v>
      </c>
      <c r="P77" s="400">
        <v>0.1262797711710586</v>
      </c>
      <c r="Q77" s="541"/>
    </row>
    <row r="78" spans="1:24" s="127" customFormat="1" ht="23.25" customHeight="1">
      <c r="B78" s="127" t="s">
        <v>1479</v>
      </c>
      <c r="C78" s="260" t="s">
        <v>1025</v>
      </c>
      <c r="D78" s="260" t="s">
        <v>1025</v>
      </c>
      <c r="E78" s="260" t="s">
        <v>1025</v>
      </c>
      <c r="F78" s="260" t="s">
        <v>1025</v>
      </c>
      <c r="G78" s="260" t="s">
        <v>1025</v>
      </c>
      <c r="H78" s="260" t="s">
        <v>1025</v>
      </c>
      <c r="I78" s="260" t="s">
        <v>1025</v>
      </c>
      <c r="J78" s="260" t="s">
        <v>1025</v>
      </c>
      <c r="K78" s="260" t="s">
        <v>1025</v>
      </c>
      <c r="L78" s="403">
        <v>171882.48004999998</v>
      </c>
      <c r="M78" s="402">
        <v>1.1960430968892424E-3</v>
      </c>
      <c r="N78" s="403">
        <v>26</v>
      </c>
      <c r="O78" s="400" t="e">
        <v>#VALUE!</v>
      </c>
      <c r="P78" s="400" t="e">
        <v>#VALUE!</v>
      </c>
      <c r="Q78" s="541"/>
    </row>
    <row r="79" spans="1:24" s="127" customFormat="1" ht="23.25" customHeight="1">
      <c r="B79" s="127" t="s">
        <v>1503</v>
      </c>
      <c r="C79" s="260" t="s">
        <v>1025</v>
      </c>
      <c r="D79" s="260" t="s">
        <v>1025</v>
      </c>
      <c r="E79" s="260" t="s">
        <v>1025</v>
      </c>
      <c r="F79" s="260" t="s">
        <v>1025</v>
      </c>
      <c r="G79" s="260" t="s">
        <v>1025</v>
      </c>
      <c r="H79" s="260" t="s">
        <v>1025</v>
      </c>
      <c r="I79" s="260" t="s">
        <v>1025</v>
      </c>
      <c r="J79" s="260" t="s">
        <v>1025</v>
      </c>
      <c r="K79" s="260" t="s">
        <v>1025</v>
      </c>
      <c r="L79" s="403">
        <v>195903.95754999996</v>
      </c>
      <c r="M79" s="402">
        <v>1.3631963886767335E-3</v>
      </c>
      <c r="N79" s="403">
        <v>24</v>
      </c>
      <c r="O79" s="400" t="e">
        <v>#VALUE!</v>
      </c>
      <c r="P79" s="400" t="e">
        <v>#VALUE!</v>
      </c>
      <c r="Q79" s="541"/>
    </row>
    <row r="80" spans="1:24" s="40" customFormat="1" ht="23.25" customHeight="1">
      <c r="A80" s="40" t="s">
        <v>1030</v>
      </c>
      <c r="B80" s="133" t="s">
        <v>1026</v>
      </c>
      <c r="C80" s="259">
        <v>4505871.6751300003</v>
      </c>
      <c r="D80" s="261">
        <v>4.3700537665378854E-2</v>
      </c>
      <c r="E80" s="259"/>
      <c r="F80" s="260">
        <v>4809124.5656400016</v>
      </c>
      <c r="G80" s="261">
        <v>3.9968477415689492E-2</v>
      </c>
      <c r="H80" s="259"/>
      <c r="I80" s="260">
        <v>5139217.8676299993</v>
      </c>
      <c r="J80" s="261">
        <v>3.5862570903191199E-2</v>
      </c>
      <c r="K80" s="259"/>
      <c r="L80" s="260">
        <v>5518376.887740002</v>
      </c>
      <c r="M80" s="261">
        <v>3.8399588955748083E-2</v>
      </c>
      <c r="N80" s="259"/>
      <c r="O80" s="405">
        <v>7.3777572750550746E-2</v>
      </c>
      <c r="P80" s="405">
        <v>8.6299760187874996E-2</v>
      </c>
      <c r="Q80" s="296"/>
      <c r="V80" s="598"/>
      <c r="X80" s="259"/>
    </row>
    <row r="81" spans="2:24" s="40" customFormat="1" ht="12" customHeight="1">
      <c r="B81" s="133"/>
      <c r="C81" s="259"/>
      <c r="D81" s="261"/>
      <c r="E81" s="259"/>
      <c r="F81" s="260"/>
      <c r="G81" s="261"/>
      <c r="H81" s="259"/>
      <c r="I81" s="260"/>
      <c r="J81" s="261"/>
      <c r="K81" s="259"/>
      <c r="L81" s="260"/>
      <c r="M81" s="261"/>
      <c r="N81" s="259"/>
      <c r="O81" s="405"/>
      <c r="P81" s="405"/>
      <c r="Q81" s="296"/>
      <c r="V81" s="598"/>
      <c r="X81" s="259"/>
    </row>
    <row r="82" spans="2:24" s="127" customFormat="1" ht="23.25" customHeight="1">
      <c r="B82" s="366" t="s">
        <v>1474</v>
      </c>
      <c r="C82" s="410"/>
      <c r="D82" s="413"/>
      <c r="E82" s="410"/>
      <c r="F82" s="410"/>
      <c r="G82" s="413"/>
      <c r="H82" s="410"/>
      <c r="I82" s="410"/>
      <c r="J82" s="413"/>
      <c r="K82" s="410"/>
      <c r="L82" s="410"/>
      <c r="M82" s="413"/>
      <c r="N82" s="410"/>
      <c r="O82" s="400"/>
      <c r="P82" s="400"/>
      <c r="Q82" s="541"/>
    </row>
    <row r="83" spans="2:24" s="127" customFormat="1" ht="23.25" customHeight="1">
      <c r="B83" s="40" t="s">
        <v>853</v>
      </c>
      <c r="C83" s="266">
        <v>1437960.4521399997</v>
      </c>
      <c r="D83" s="402">
        <v>1.3946168340059586E-2</v>
      </c>
      <c r="E83" s="401">
        <v>14</v>
      </c>
      <c r="F83" s="266">
        <v>1465210.9896400003</v>
      </c>
      <c r="G83" s="402">
        <v>1.2177320747118746E-2</v>
      </c>
      <c r="H83" s="401">
        <v>15</v>
      </c>
      <c r="I83" s="260" t="s">
        <v>1025</v>
      </c>
      <c r="J83" s="260" t="s">
        <v>1025</v>
      </c>
      <c r="K83" s="260" t="s">
        <v>1034</v>
      </c>
      <c r="L83" s="260" t="s">
        <v>1025</v>
      </c>
      <c r="M83" s="260" t="s">
        <v>1025</v>
      </c>
      <c r="N83" s="260" t="s">
        <v>1034</v>
      </c>
      <c r="O83" s="400"/>
      <c r="P83" s="400"/>
      <c r="Q83" s="541"/>
    </row>
    <row r="84" spans="2:24" s="127" customFormat="1" ht="23.25" customHeight="1">
      <c r="B84" s="40" t="s">
        <v>854</v>
      </c>
      <c r="C84" s="266">
        <v>831132.18652999995</v>
      </c>
      <c r="D84" s="402">
        <v>8.0607984516813929E-3</v>
      </c>
      <c r="E84" s="401">
        <v>17</v>
      </c>
      <c r="F84" s="266">
        <v>779134.80805999995</v>
      </c>
      <c r="G84" s="402">
        <v>6.4753639783459091E-3</v>
      </c>
      <c r="H84" s="401">
        <v>17</v>
      </c>
      <c r="I84" s="260" t="s">
        <v>1025</v>
      </c>
      <c r="J84" s="260" t="s">
        <v>1025</v>
      </c>
      <c r="K84" s="260" t="s">
        <v>1034</v>
      </c>
      <c r="L84" s="260" t="s">
        <v>1025</v>
      </c>
      <c r="M84" s="260" t="s">
        <v>1025</v>
      </c>
      <c r="N84" s="260" t="s">
        <v>1034</v>
      </c>
      <c r="O84" s="400"/>
      <c r="P84" s="400"/>
      <c r="Q84" s="541"/>
    </row>
    <row r="85" spans="2:24" s="127" customFormat="1" ht="23.25" customHeight="1">
      <c r="B85" s="40" t="s">
        <v>855</v>
      </c>
      <c r="C85" s="266">
        <v>482462.89983999997</v>
      </c>
      <c r="D85" s="402">
        <v>4.679202970421373E-3</v>
      </c>
      <c r="E85" s="401">
        <v>20</v>
      </c>
      <c r="F85" s="266">
        <v>511151.20104999992</v>
      </c>
      <c r="G85" s="402">
        <v>4.2481609607570347E-3</v>
      </c>
      <c r="H85" s="401">
        <v>20</v>
      </c>
      <c r="I85" s="260" t="s">
        <v>1025</v>
      </c>
      <c r="J85" s="260" t="s">
        <v>1025</v>
      </c>
      <c r="K85" s="260" t="s">
        <v>1034</v>
      </c>
      <c r="L85" s="260" t="s">
        <v>1025</v>
      </c>
      <c r="M85" s="260" t="s">
        <v>1025</v>
      </c>
      <c r="N85" s="260" t="s">
        <v>1034</v>
      </c>
      <c r="O85" s="400"/>
      <c r="P85" s="400"/>
      <c r="Q85" s="541"/>
    </row>
    <row r="86" spans="2:24" s="127" customFormat="1" ht="23.25" customHeight="1">
      <c r="B86" s="40" t="s">
        <v>856</v>
      </c>
      <c r="C86" s="266">
        <v>167612.40487999996</v>
      </c>
      <c r="D86" s="402">
        <v>1.62560160181034E-3</v>
      </c>
      <c r="E86" s="401">
        <v>24</v>
      </c>
      <c r="F86" s="266">
        <v>178436.12187999996</v>
      </c>
      <c r="G86" s="402">
        <v>1.4829767892599577E-3</v>
      </c>
      <c r="H86" s="401">
        <v>25</v>
      </c>
      <c r="I86" s="260" t="s">
        <v>1025</v>
      </c>
      <c r="J86" s="260" t="s">
        <v>1025</v>
      </c>
      <c r="K86" s="260" t="s">
        <v>1034</v>
      </c>
      <c r="L86" s="260" t="s">
        <v>1025</v>
      </c>
      <c r="M86" s="260" t="s">
        <v>1025</v>
      </c>
      <c r="N86" s="260" t="s">
        <v>1034</v>
      </c>
      <c r="O86" s="400"/>
      <c r="P86" s="400"/>
      <c r="Q86" s="541"/>
    </row>
    <row r="87" spans="2:24" s="127" customFormat="1" ht="23.25" customHeight="1">
      <c r="B87" s="40" t="s">
        <v>857</v>
      </c>
      <c r="C87" s="266">
        <v>93965.794009999998</v>
      </c>
      <c r="D87" s="402">
        <v>9.1133436912021288E-4</v>
      </c>
      <c r="E87" s="401">
        <v>37</v>
      </c>
      <c r="F87" s="266">
        <v>91013.446750000003</v>
      </c>
      <c r="G87" s="402">
        <v>7.5640978754047531E-4</v>
      </c>
      <c r="H87" s="401">
        <v>38</v>
      </c>
      <c r="I87" s="260" t="s">
        <v>1025</v>
      </c>
      <c r="J87" s="260" t="s">
        <v>1025</v>
      </c>
      <c r="K87" s="260" t="s">
        <v>1034</v>
      </c>
      <c r="L87" s="260" t="s">
        <v>1025</v>
      </c>
      <c r="M87" s="260" t="s">
        <v>1025</v>
      </c>
      <c r="N87" s="260" t="s">
        <v>1034</v>
      </c>
      <c r="O87" s="400"/>
      <c r="P87" s="400"/>
      <c r="Q87" s="541"/>
    </row>
    <row r="88" spans="2:24" s="127" customFormat="1" ht="23.25" customHeight="1">
      <c r="B88" s="40" t="s">
        <v>858</v>
      </c>
      <c r="C88" s="266">
        <v>78714.561659999992</v>
      </c>
      <c r="D88" s="402">
        <v>7.6341913721663442E-4</v>
      </c>
      <c r="E88" s="401">
        <v>39</v>
      </c>
      <c r="F88" s="266">
        <v>76344.57428999999</v>
      </c>
      <c r="G88" s="402">
        <v>6.3449726694991837E-4</v>
      </c>
      <c r="H88" s="401">
        <v>41</v>
      </c>
      <c r="I88" s="260" t="s">
        <v>1025</v>
      </c>
      <c r="J88" s="260" t="s">
        <v>1025</v>
      </c>
      <c r="K88" s="260" t="s">
        <v>1034</v>
      </c>
      <c r="L88" s="260" t="s">
        <v>1025</v>
      </c>
      <c r="M88" s="260" t="s">
        <v>1025</v>
      </c>
      <c r="N88" s="260" t="s">
        <v>1034</v>
      </c>
      <c r="O88" s="400"/>
      <c r="P88" s="400"/>
      <c r="Q88" s="541"/>
    </row>
    <row r="89" spans="2:24" s="127" customFormat="1" ht="23.25" customHeight="1">
      <c r="B89" s="40" t="s">
        <v>859</v>
      </c>
      <c r="C89" s="266">
        <v>44531.19316000001</v>
      </c>
      <c r="D89" s="402">
        <v>4.3188914915485158E-4</v>
      </c>
      <c r="E89" s="401">
        <v>50</v>
      </c>
      <c r="F89" s="266">
        <v>53181.07836</v>
      </c>
      <c r="G89" s="402">
        <v>4.4198620775188883E-4</v>
      </c>
      <c r="H89" s="401">
        <v>48</v>
      </c>
      <c r="I89" s="260" t="s">
        <v>1025</v>
      </c>
      <c r="J89" s="260" t="s">
        <v>1025</v>
      </c>
      <c r="K89" s="260" t="s">
        <v>1034</v>
      </c>
      <c r="L89" s="260" t="s">
        <v>1025</v>
      </c>
      <c r="M89" s="260" t="s">
        <v>1025</v>
      </c>
      <c r="N89" s="260" t="s">
        <v>1034</v>
      </c>
      <c r="O89" s="400"/>
      <c r="P89" s="400"/>
      <c r="Q89" s="541"/>
    </row>
    <row r="90" spans="2:24" s="127" customFormat="1" ht="23.25" customHeight="1">
      <c r="B90" s="40" t="s">
        <v>860</v>
      </c>
      <c r="C90" s="266">
        <v>36925.46905</v>
      </c>
      <c r="D90" s="402">
        <v>3.5812445790186641E-4</v>
      </c>
      <c r="E90" s="401">
        <v>51</v>
      </c>
      <c r="F90" s="266">
        <v>38351.879670000002</v>
      </c>
      <c r="G90" s="402">
        <v>3.1874122109283348E-4</v>
      </c>
      <c r="H90" s="401">
        <v>51</v>
      </c>
      <c r="I90" s="260" t="s">
        <v>1025</v>
      </c>
      <c r="J90" s="260" t="s">
        <v>1025</v>
      </c>
      <c r="K90" s="260" t="s">
        <v>1034</v>
      </c>
      <c r="L90" s="260" t="s">
        <v>1025</v>
      </c>
      <c r="M90" s="260" t="s">
        <v>1025</v>
      </c>
      <c r="N90" s="260" t="s">
        <v>1034</v>
      </c>
      <c r="O90" s="400"/>
      <c r="P90" s="400"/>
      <c r="Q90" s="541"/>
    </row>
    <row r="91" spans="2:24" s="127" customFormat="1" ht="23.25" customHeight="1">
      <c r="B91" s="133" t="s">
        <v>1026</v>
      </c>
      <c r="C91" s="266">
        <v>3173304.9612699994</v>
      </c>
      <c r="D91" s="402">
        <v>3.0776538477366257E-2</v>
      </c>
      <c r="E91" s="266"/>
      <c r="F91" s="266">
        <v>3192824.0997000001</v>
      </c>
      <c r="G91" s="402">
        <v>2.6535456958816765E-2</v>
      </c>
      <c r="H91" s="401"/>
      <c r="I91" s="260"/>
      <c r="J91" s="261"/>
      <c r="K91" s="260"/>
      <c r="L91" s="260"/>
      <c r="M91" s="261"/>
      <c r="N91" s="260"/>
      <c r="O91" s="400"/>
      <c r="P91" s="400"/>
      <c r="Q91" s="541"/>
    </row>
    <row r="92" spans="2:24" s="127" customFormat="1" ht="10.5" customHeight="1">
      <c r="B92" s="133"/>
      <c r="C92" s="259"/>
      <c r="D92" s="261"/>
      <c r="E92" s="259"/>
      <c r="F92" s="259"/>
      <c r="G92" s="261"/>
      <c r="H92" s="259"/>
      <c r="I92" s="260"/>
      <c r="J92" s="261"/>
      <c r="K92" s="260"/>
      <c r="L92" s="260"/>
      <c r="M92" s="261"/>
      <c r="N92" s="260"/>
      <c r="O92" s="400"/>
      <c r="P92" s="400"/>
      <c r="Q92" s="541"/>
    </row>
    <row r="93" spans="2:24" s="127" customFormat="1" ht="18.75" customHeight="1">
      <c r="B93" s="366" t="s">
        <v>6</v>
      </c>
      <c r="C93" s="263">
        <v>103107923.05651</v>
      </c>
      <c r="D93" s="264">
        <v>1</v>
      </c>
      <c r="E93" s="363"/>
      <c r="F93" s="263">
        <v>120322936.38867</v>
      </c>
      <c r="G93" s="264">
        <v>1</v>
      </c>
      <c r="H93" s="363"/>
      <c r="I93" s="263">
        <v>143303107.89772999</v>
      </c>
      <c r="J93" s="264">
        <v>1</v>
      </c>
      <c r="K93" s="363"/>
      <c r="L93" s="263">
        <v>143709269.75545001</v>
      </c>
      <c r="M93" s="264">
        <v>1</v>
      </c>
      <c r="N93" s="363"/>
      <c r="O93" s="404"/>
      <c r="P93" s="404"/>
      <c r="Q93" s="541"/>
    </row>
    <row r="94" spans="2:24" s="91" customFormat="1" ht="11.25" customHeight="1" thickBot="1">
      <c r="B94" s="457"/>
      <c r="C94" s="79"/>
      <c r="D94" s="79"/>
      <c r="E94" s="79"/>
      <c r="F94" s="79"/>
      <c r="G94" s="459"/>
      <c r="H94" s="79"/>
      <c r="I94" s="79"/>
      <c r="J94" s="459"/>
      <c r="K94" s="79"/>
      <c r="L94" s="79"/>
      <c r="M94" s="459"/>
      <c r="N94" s="79"/>
      <c r="O94" s="459"/>
      <c r="P94" s="459"/>
      <c r="Q94" s="302"/>
    </row>
    <row r="95" spans="2:24" s="91" customFormat="1" ht="15.75" thickTop="1">
      <c r="B95" s="40" t="s">
        <v>1027</v>
      </c>
      <c r="C95" s="209"/>
      <c r="D95" s="270"/>
      <c r="E95" s="209"/>
      <c r="F95" s="209"/>
      <c r="G95" s="270"/>
      <c r="H95" s="209"/>
      <c r="I95" s="259"/>
      <c r="J95" s="405"/>
      <c r="K95" s="40"/>
      <c r="L95" s="209"/>
      <c r="M95" s="270"/>
      <c r="N95" s="209"/>
      <c r="O95" s="270"/>
      <c r="P95" s="270"/>
      <c r="Q95" s="302"/>
    </row>
    <row r="96" spans="2:24" s="91" customFormat="1">
      <c r="B96" s="40" t="s">
        <v>1166</v>
      </c>
      <c r="C96" s="209"/>
      <c r="D96" s="270"/>
      <c r="E96" s="209"/>
      <c r="F96" s="209"/>
      <c r="G96" s="270"/>
      <c r="H96" s="209"/>
      <c r="I96" s="259"/>
      <c r="J96" s="405"/>
      <c r="K96" s="40"/>
      <c r="L96" s="209"/>
      <c r="M96" s="270"/>
      <c r="N96" s="209"/>
      <c r="O96" s="270"/>
      <c r="P96" s="270"/>
      <c r="Q96" s="302"/>
    </row>
    <row r="97" spans="1:17" s="91" customFormat="1">
      <c r="B97" s="40" t="s">
        <v>1167</v>
      </c>
      <c r="C97" s="209"/>
      <c r="D97" s="270"/>
      <c r="E97" s="209"/>
      <c r="F97" s="209"/>
      <c r="G97" s="270"/>
      <c r="H97" s="209"/>
      <c r="I97" s="259"/>
      <c r="J97" s="405"/>
      <c r="K97" s="40"/>
      <c r="L97" s="209"/>
      <c r="M97" s="270"/>
      <c r="N97" s="209"/>
      <c r="O97" s="270"/>
      <c r="P97" s="270"/>
      <c r="Q97" s="302"/>
    </row>
    <row r="98" spans="1:17" s="91" customFormat="1">
      <c r="B98" s="40" t="s">
        <v>1168</v>
      </c>
      <c r="C98" s="209"/>
      <c r="D98" s="270"/>
      <c r="E98" s="209"/>
      <c r="F98" s="209"/>
      <c r="G98" s="270"/>
      <c r="H98" s="209"/>
      <c r="I98" s="259"/>
      <c r="J98" s="405"/>
      <c r="K98" s="40"/>
      <c r="L98" s="209"/>
      <c r="M98" s="270"/>
      <c r="N98" s="209"/>
      <c r="O98" s="270"/>
      <c r="P98" s="270"/>
      <c r="Q98" s="302"/>
    </row>
    <row r="99" spans="1:17" s="91" customFormat="1">
      <c r="B99" s="255" t="s">
        <v>1465</v>
      </c>
      <c r="C99" s="209"/>
      <c r="D99" s="270"/>
      <c r="E99" s="209"/>
      <c r="F99" s="209"/>
      <c r="G99" s="270"/>
      <c r="H99" s="209"/>
      <c r="I99" s="259"/>
      <c r="J99" s="405"/>
      <c r="K99" s="40"/>
      <c r="L99" s="209"/>
      <c r="M99" s="270"/>
      <c r="N99" s="209"/>
      <c r="O99" s="270"/>
      <c r="P99" s="270"/>
      <c r="Q99" s="302"/>
    </row>
    <row r="100" spans="1:17" s="91" customFormat="1">
      <c r="B100" s="255" t="s">
        <v>1439</v>
      </c>
      <c r="C100" s="209"/>
      <c r="D100" s="270"/>
      <c r="E100" s="209"/>
      <c r="F100" s="209"/>
      <c r="G100" s="270"/>
      <c r="H100" s="209"/>
      <c r="I100" s="259"/>
      <c r="J100" s="405"/>
      <c r="K100" s="40"/>
      <c r="L100" s="209"/>
      <c r="M100" s="270"/>
      <c r="N100" s="209"/>
      <c r="O100" s="270"/>
      <c r="P100" s="270"/>
      <c r="Q100" s="302"/>
    </row>
    <row r="101" spans="1:17" s="91" customFormat="1">
      <c r="C101" s="209"/>
      <c r="D101" s="270"/>
      <c r="E101" s="209"/>
      <c r="F101" s="209"/>
      <c r="G101" s="270"/>
      <c r="H101" s="209"/>
      <c r="I101" s="259"/>
      <c r="J101" s="405"/>
      <c r="K101" s="40"/>
      <c r="L101" s="209"/>
      <c r="M101" s="270"/>
      <c r="N101" s="209"/>
      <c r="O101" s="270"/>
      <c r="P101" s="270"/>
      <c r="Q101" s="302"/>
    </row>
    <row r="102" spans="1:17" s="91" customFormat="1">
      <c r="C102" s="209"/>
      <c r="D102" s="270"/>
      <c r="E102" s="209"/>
      <c r="F102" s="209"/>
      <c r="G102" s="270"/>
      <c r="H102" s="209"/>
      <c r="I102" s="259"/>
      <c r="J102" s="405"/>
      <c r="K102" s="40"/>
      <c r="L102" s="209"/>
      <c r="M102" s="270"/>
      <c r="N102" s="209"/>
      <c r="O102" s="270"/>
      <c r="P102" s="270"/>
      <c r="Q102" s="302"/>
    </row>
    <row r="103" spans="1:17" s="91" customFormat="1">
      <c r="C103" s="209"/>
      <c r="D103" s="270"/>
      <c r="E103" s="209"/>
      <c r="F103" s="209"/>
      <c r="G103" s="270"/>
      <c r="H103" s="209"/>
      <c r="I103" s="259"/>
      <c r="J103" s="405"/>
      <c r="K103" s="40"/>
      <c r="L103" s="209"/>
      <c r="M103" s="270"/>
      <c r="N103" s="209"/>
      <c r="O103" s="270"/>
      <c r="P103" s="270"/>
      <c r="Q103" s="302"/>
    </row>
    <row r="104" spans="1:17" s="91" customFormat="1">
      <c r="B104" s="91" t="s">
        <v>508</v>
      </c>
      <c r="C104" s="209"/>
      <c r="D104" s="270"/>
      <c r="E104" s="209"/>
      <c r="F104" s="209"/>
      <c r="G104" s="270"/>
      <c r="H104" s="209"/>
      <c r="I104" s="259"/>
      <c r="J104" s="405"/>
      <c r="K104" s="40"/>
      <c r="L104" s="209"/>
      <c r="M104" s="270"/>
      <c r="N104" s="209"/>
      <c r="O104" s="270"/>
      <c r="P104" s="270"/>
      <c r="Q104" s="302"/>
    </row>
    <row r="105" spans="1:17" s="91" customFormat="1">
      <c r="A105" s="91" t="s">
        <v>508</v>
      </c>
      <c r="C105" s="209"/>
      <c r="D105" s="270"/>
      <c r="E105" s="209"/>
      <c r="F105" s="209"/>
      <c r="G105" s="270"/>
      <c r="H105" s="209"/>
      <c r="I105" s="259"/>
      <c r="J105" s="405"/>
      <c r="K105" s="40"/>
      <c r="L105" s="209"/>
      <c r="M105" s="270"/>
      <c r="N105" s="209"/>
      <c r="O105" s="270"/>
      <c r="P105" s="270"/>
      <c r="Q105" s="302"/>
    </row>
    <row r="106" spans="1:17" s="91" customFormat="1">
      <c r="C106" s="209"/>
      <c r="D106" s="270"/>
      <c r="E106" s="209"/>
      <c r="F106" s="209"/>
      <c r="G106" s="270"/>
      <c r="H106" s="209"/>
      <c r="I106" s="259"/>
      <c r="J106" s="405"/>
      <c r="K106" s="40"/>
      <c r="L106" s="209"/>
      <c r="M106" s="270"/>
      <c r="N106" s="209"/>
      <c r="O106" s="270"/>
      <c r="P106" s="270"/>
      <c r="Q106" s="302"/>
    </row>
    <row r="107" spans="1:17" s="91" customFormat="1">
      <c r="C107" s="209"/>
      <c r="D107" s="270"/>
      <c r="E107" s="209"/>
      <c r="F107" s="209"/>
      <c r="G107" s="270"/>
      <c r="H107" s="209"/>
      <c r="I107" s="259"/>
      <c r="J107" s="405"/>
      <c r="K107" s="40"/>
      <c r="L107" s="209"/>
      <c r="M107" s="270"/>
      <c r="N107" s="209"/>
      <c r="O107" s="270"/>
      <c r="P107" s="270"/>
      <c r="Q107" s="302"/>
    </row>
    <row r="108" spans="1:17" s="91" customFormat="1">
      <c r="C108" s="209"/>
      <c r="D108" s="270"/>
      <c r="E108" s="209"/>
      <c r="F108" s="209"/>
      <c r="G108" s="270"/>
      <c r="H108" s="209"/>
      <c r="I108" s="259"/>
      <c r="J108" s="405"/>
      <c r="K108" s="40"/>
      <c r="L108" s="209"/>
      <c r="M108" s="270"/>
      <c r="N108" s="209"/>
      <c r="O108" s="270"/>
      <c r="P108" s="270"/>
      <c r="Q108" s="302"/>
    </row>
    <row r="109" spans="1:17" s="91" customFormat="1">
      <c r="C109" s="209"/>
      <c r="D109" s="270"/>
      <c r="E109" s="209"/>
      <c r="F109" s="209"/>
      <c r="G109" s="270"/>
      <c r="H109" s="209"/>
      <c r="I109" s="259"/>
      <c r="J109" s="405"/>
      <c r="K109" s="40"/>
      <c r="L109" s="209"/>
      <c r="M109" s="270"/>
      <c r="N109" s="209"/>
      <c r="O109" s="270"/>
      <c r="P109" s="270"/>
      <c r="Q109" s="302"/>
    </row>
    <row r="110" spans="1:17" s="91" customFormat="1">
      <c r="C110" s="209"/>
      <c r="D110" s="270"/>
      <c r="E110" s="209"/>
      <c r="F110" s="209"/>
      <c r="G110" s="270"/>
      <c r="H110" s="209"/>
      <c r="I110" s="259"/>
      <c r="J110" s="405"/>
      <c r="K110" s="40"/>
      <c r="L110" s="209"/>
      <c r="M110" s="270"/>
      <c r="N110" s="209"/>
      <c r="O110" s="270"/>
      <c r="P110" s="270"/>
      <c r="Q110" s="302"/>
    </row>
    <row r="111" spans="1:17" s="91" customFormat="1">
      <c r="C111" s="209"/>
      <c r="D111" s="270"/>
      <c r="E111" s="209"/>
      <c r="F111" s="209"/>
      <c r="G111" s="270"/>
      <c r="H111" s="209"/>
      <c r="I111" s="259"/>
      <c r="J111" s="405"/>
      <c r="K111" s="40"/>
      <c r="L111" s="209"/>
      <c r="M111" s="270"/>
      <c r="N111" s="209"/>
      <c r="O111" s="270"/>
      <c r="P111" s="270"/>
      <c r="Q111" s="302"/>
    </row>
    <row r="112" spans="1:17" s="91" customFormat="1">
      <c r="B112" s="406"/>
      <c r="C112" s="209"/>
      <c r="D112" s="270"/>
      <c r="E112" s="209"/>
      <c r="F112" s="209"/>
      <c r="G112" s="270"/>
      <c r="H112" s="209"/>
      <c r="I112" s="259"/>
      <c r="J112" s="405"/>
      <c r="K112" s="40"/>
      <c r="L112" s="209"/>
      <c r="M112" s="270"/>
      <c r="N112" s="209"/>
      <c r="O112" s="270"/>
      <c r="P112" s="270"/>
      <c r="Q112" s="302"/>
    </row>
    <row r="113" spans="2:17" s="91" customFormat="1">
      <c r="B113" s="406"/>
      <c r="C113" s="209"/>
      <c r="D113" s="270"/>
      <c r="E113" s="209"/>
      <c r="F113" s="209"/>
      <c r="G113" s="270"/>
      <c r="H113" s="209"/>
      <c r="I113" s="259"/>
      <c r="J113" s="405"/>
      <c r="K113" s="40"/>
      <c r="L113" s="209"/>
      <c r="M113" s="270"/>
      <c r="N113" s="209"/>
      <c r="O113" s="270"/>
      <c r="P113" s="270"/>
      <c r="Q113" s="302"/>
    </row>
    <row r="114" spans="2:17" s="91" customFormat="1">
      <c r="B114" s="406"/>
      <c r="C114" s="209"/>
      <c r="D114" s="270"/>
      <c r="E114" s="209"/>
      <c r="F114" s="209"/>
      <c r="G114" s="270"/>
      <c r="H114" s="209"/>
      <c r="I114" s="259"/>
      <c r="J114" s="405"/>
      <c r="K114" s="40"/>
      <c r="L114" s="209"/>
      <c r="M114" s="270"/>
      <c r="N114" s="209"/>
      <c r="O114" s="270"/>
      <c r="P114" s="270"/>
      <c r="Q114" s="302"/>
    </row>
    <row r="115" spans="2:17" s="91" customFormat="1">
      <c r="B115" s="406"/>
      <c r="C115" s="209"/>
      <c r="D115" s="270"/>
      <c r="E115" s="209"/>
      <c r="F115" s="209"/>
      <c r="G115" s="270"/>
      <c r="H115" s="209"/>
      <c r="I115" s="259"/>
      <c r="J115" s="405"/>
      <c r="K115" s="40"/>
      <c r="L115" s="209"/>
      <c r="M115" s="270"/>
      <c r="N115" s="209"/>
      <c r="O115" s="270"/>
      <c r="P115" s="270"/>
      <c r="Q115" s="302"/>
    </row>
    <row r="116" spans="2:17" s="91" customFormat="1">
      <c r="B116" s="406"/>
      <c r="C116" s="209"/>
      <c r="D116" s="270"/>
      <c r="E116" s="209"/>
      <c r="F116" s="209"/>
      <c r="G116" s="270"/>
      <c r="H116" s="209"/>
      <c r="I116" s="259"/>
      <c r="J116" s="405"/>
      <c r="K116" s="40"/>
      <c r="L116" s="209"/>
      <c r="M116" s="270"/>
      <c r="N116" s="209"/>
      <c r="O116" s="270"/>
      <c r="P116" s="270"/>
      <c r="Q116" s="302"/>
    </row>
    <row r="117" spans="2:17" s="91" customFormat="1">
      <c r="B117" s="406"/>
      <c r="C117" s="209"/>
      <c r="D117" s="270"/>
      <c r="E117" s="209"/>
      <c r="F117" s="209"/>
      <c r="G117" s="270"/>
      <c r="H117" s="209"/>
      <c r="I117" s="259"/>
      <c r="J117" s="405"/>
      <c r="K117" s="40"/>
      <c r="L117" s="209"/>
      <c r="M117" s="270"/>
      <c r="N117" s="209"/>
      <c r="O117" s="270"/>
      <c r="P117" s="270"/>
      <c r="Q117" s="302"/>
    </row>
    <row r="118" spans="2:17" s="91" customFormat="1">
      <c r="B118" s="406"/>
      <c r="C118" s="209"/>
      <c r="D118" s="270"/>
      <c r="E118" s="209"/>
      <c r="F118" s="209"/>
      <c r="G118" s="270"/>
      <c r="H118" s="209"/>
      <c r="I118" s="259"/>
      <c r="J118" s="405"/>
      <c r="K118" s="40"/>
      <c r="L118" s="209"/>
      <c r="M118" s="270"/>
      <c r="N118" s="209"/>
      <c r="O118" s="270"/>
      <c r="P118" s="270"/>
      <c r="Q118" s="302"/>
    </row>
    <row r="119" spans="2:17" s="91" customFormat="1" ht="15.75">
      <c r="B119" s="82"/>
      <c r="C119" s="209"/>
      <c r="D119" s="270"/>
      <c r="E119" s="209"/>
      <c r="F119" s="209"/>
      <c r="G119" s="270"/>
      <c r="H119" s="209"/>
      <c r="I119" s="259"/>
      <c r="J119" s="405"/>
      <c r="K119" s="40"/>
      <c r="L119" s="209"/>
      <c r="M119" s="270"/>
      <c r="N119" s="209"/>
      <c r="O119" s="270"/>
      <c r="P119" s="270"/>
      <c r="Q119" s="302"/>
    </row>
    <row r="120" spans="2:17" ht="15.75">
      <c r="B120" s="82"/>
      <c r="C120" s="92"/>
      <c r="D120" s="194"/>
      <c r="E120" s="92"/>
      <c r="F120" s="92"/>
      <c r="G120" s="194"/>
      <c r="H120" s="92"/>
      <c r="I120" s="259"/>
      <c r="J120" s="405"/>
      <c r="K120" s="40"/>
      <c r="L120" s="92"/>
      <c r="M120" s="194"/>
      <c r="N120" s="92"/>
      <c r="O120" s="194"/>
      <c r="P120" s="194"/>
    </row>
    <row r="121" spans="2:17" ht="15.75">
      <c r="B121" s="82"/>
      <c r="C121" s="92"/>
      <c r="D121" s="194"/>
      <c r="E121" s="92"/>
      <c r="F121" s="92"/>
      <c r="G121" s="194"/>
      <c r="H121" s="92"/>
      <c r="I121" s="259"/>
      <c r="J121" s="405"/>
      <c r="K121" s="40"/>
      <c r="L121" s="92"/>
      <c r="M121" s="194"/>
      <c r="N121" s="92"/>
      <c r="O121" s="194"/>
      <c r="P121" s="194"/>
    </row>
    <row r="122" spans="2:17" ht="15.75">
      <c r="B122" s="82"/>
      <c r="C122" s="92"/>
      <c r="D122" s="194"/>
      <c r="E122" s="92"/>
      <c r="F122" s="92"/>
      <c r="G122" s="194"/>
      <c r="H122" s="92"/>
      <c r="I122" s="259"/>
      <c r="J122" s="405"/>
      <c r="K122" s="40"/>
      <c r="L122" s="92"/>
      <c r="M122" s="194"/>
      <c r="N122" s="92"/>
      <c r="O122" s="194"/>
      <c r="P122" s="194"/>
    </row>
    <row r="123" spans="2:17" ht="15.75">
      <c r="B123" s="82"/>
      <c r="C123" s="92"/>
      <c r="D123" s="194"/>
      <c r="E123" s="92"/>
      <c r="F123" s="92"/>
      <c r="G123" s="194"/>
      <c r="H123" s="92"/>
      <c r="I123" s="259"/>
      <c r="J123" s="405"/>
      <c r="K123" s="40"/>
      <c r="L123" s="92"/>
      <c r="M123" s="194"/>
      <c r="N123" s="92"/>
      <c r="O123" s="194"/>
      <c r="P123" s="194"/>
    </row>
    <row r="124" spans="2:17" ht="15.75">
      <c r="B124" s="82"/>
      <c r="C124" s="92"/>
      <c r="D124" s="194"/>
      <c r="E124" s="92"/>
      <c r="F124" s="92"/>
      <c r="G124" s="194"/>
      <c r="H124" s="92"/>
      <c r="I124" s="259"/>
      <c r="J124" s="405"/>
      <c r="K124" s="40"/>
      <c r="L124" s="92"/>
      <c r="M124" s="194"/>
      <c r="N124" s="92"/>
      <c r="O124" s="194"/>
      <c r="P124" s="194"/>
    </row>
    <row r="125" spans="2:17" ht="15.75">
      <c r="B125" s="82"/>
      <c r="C125" s="92"/>
      <c r="D125" s="194"/>
      <c r="E125" s="92"/>
      <c r="F125" s="92"/>
      <c r="G125" s="194"/>
      <c r="H125" s="92"/>
      <c r="I125" s="259"/>
      <c r="J125" s="405"/>
      <c r="K125" s="40"/>
      <c r="L125" s="92"/>
      <c r="M125" s="194"/>
      <c r="N125" s="92"/>
      <c r="O125" s="194"/>
      <c r="P125" s="194"/>
    </row>
    <row r="126" spans="2:17" ht="15.75">
      <c r="B126" s="82"/>
      <c r="D126" s="194"/>
      <c r="E126" s="92"/>
      <c r="F126" s="92"/>
      <c r="G126" s="194"/>
      <c r="H126" s="92"/>
      <c r="I126" s="259"/>
      <c r="J126" s="405"/>
      <c r="K126" s="40"/>
      <c r="L126" s="92"/>
      <c r="M126" s="194"/>
      <c r="N126" s="92"/>
      <c r="O126" s="194"/>
      <c r="P126" s="194"/>
    </row>
    <row r="127" spans="2:17" ht="15.75">
      <c r="B127" s="82"/>
      <c r="D127" s="194"/>
      <c r="E127" s="92"/>
      <c r="F127" s="92"/>
      <c r="G127" s="194"/>
      <c r="H127" s="92"/>
      <c r="I127" s="259"/>
      <c r="J127" s="405"/>
      <c r="K127" s="40"/>
      <c r="L127" s="92"/>
      <c r="M127" s="194"/>
      <c r="N127" s="92"/>
      <c r="O127" s="194"/>
      <c r="P127" s="194"/>
    </row>
    <row r="128" spans="2:17" ht="15.75">
      <c r="B128" s="82"/>
      <c r="D128" s="194"/>
      <c r="E128" s="92"/>
      <c r="F128" s="92"/>
      <c r="G128" s="194"/>
      <c r="H128" s="92"/>
      <c r="I128" s="259"/>
      <c r="J128" s="405"/>
      <c r="K128" s="40"/>
      <c r="L128" s="92"/>
      <c r="M128" s="194"/>
      <c r="N128" s="92"/>
      <c r="O128" s="194"/>
      <c r="P128" s="194"/>
    </row>
    <row r="129" spans="2:16" ht="15.75">
      <c r="B129" s="82"/>
      <c r="D129" s="194"/>
      <c r="E129" s="92"/>
      <c r="F129" s="92"/>
      <c r="G129" s="194"/>
      <c r="H129" s="92"/>
      <c r="I129" s="259"/>
      <c r="J129" s="405"/>
      <c r="K129" s="40"/>
      <c r="L129" s="92"/>
      <c r="M129" s="194"/>
      <c r="N129" s="92"/>
      <c r="O129" s="194"/>
      <c r="P129" s="194"/>
    </row>
    <row r="130" spans="2:16" ht="15.75">
      <c r="B130" s="82"/>
      <c r="D130" s="194"/>
      <c r="E130" s="92"/>
      <c r="F130" s="92"/>
      <c r="G130" s="194"/>
      <c r="H130" s="92"/>
      <c r="I130" s="259"/>
      <c r="J130" s="405"/>
      <c r="K130" s="40"/>
      <c r="L130" s="92"/>
      <c r="M130" s="194"/>
      <c r="N130" s="92"/>
      <c r="O130" s="194"/>
      <c r="P130" s="194"/>
    </row>
    <row r="131" spans="2:16" ht="15.75">
      <c r="B131" s="82"/>
      <c r="D131" s="194"/>
      <c r="E131" s="92"/>
      <c r="F131" s="92"/>
      <c r="G131" s="194"/>
      <c r="H131" s="92"/>
      <c r="I131" s="259"/>
      <c r="J131" s="405"/>
      <c r="K131" s="40"/>
      <c r="L131" s="92"/>
      <c r="M131" s="194"/>
      <c r="N131" s="92"/>
      <c r="O131" s="194"/>
      <c r="P131" s="194"/>
    </row>
    <row r="132" spans="2:16" ht="15.75">
      <c r="B132" s="82"/>
      <c r="D132" s="194"/>
      <c r="E132" s="92"/>
      <c r="F132" s="92"/>
      <c r="G132" s="194"/>
      <c r="H132" s="92"/>
      <c r="I132" s="259"/>
      <c r="J132" s="405"/>
      <c r="K132" s="40"/>
      <c r="L132" s="92"/>
      <c r="M132" s="194"/>
      <c r="N132" s="92"/>
      <c r="O132" s="194"/>
      <c r="P132" s="194"/>
    </row>
    <row r="133" spans="2:16" ht="15.75">
      <c r="B133" s="82"/>
      <c r="D133" s="194"/>
      <c r="E133" s="92"/>
      <c r="F133" s="92"/>
      <c r="G133" s="194"/>
      <c r="H133" s="92"/>
      <c r="I133" s="259"/>
      <c r="J133" s="405"/>
      <c r="K133" s="40"/>
      <c r="L133" s="92"/>
      <c r="M133" s="194"/>
      <c r="N133" s="92"/>
      <c r="O133" s="194"/>
      <c r="P133" s="194"/>
    </row>
    <row r="134" spans="2:16" ht="15.75">
      <c r="B134" s="82"/>
      <c r="D134" s="194"/>
      <c r="E134" s="92"/>
      <c r="F134" s="92"/>
      <c r="G134" s="194"/>
      <c r="H134" s="92"/>
      <c r="I134" s="259"/>
      <c r="J134" s="405"/>
      <c r="K134" s="40"/>
      <c r="L134" s="92"/>
      <c r="M134" s="194"/>
      <c r="N134" s="92"/>
      <c r="O134" s="194"/>
      <c r="P134" s="194"/>
    </row>
    <row r="135" spans="2:16" ht="15.75">
      <c r="B135" s="82"/>
      <c r="D135" s="194"/>
      <c r="E135" s="92"/>
      <c r="F135" s="92"/>
      <c r="G135" s="194"/>
      <c r="H135" s="92"/>
      <c r="I135" s="259"/>
      <c r="J135" s="405"/>
      <c r="K135" s="40"/>
      <c r="L135" s="92"/>
      <c r="M135" s="194"/>
      <c r="N135" s="92"/>
      <c r="O135" s="194"/>
      <c r="P135" s="194"/>
    </row>
    <row r="136" spans="2:16" ht="15.75">
      <c r="B136" s="82"/>
      <c r="D136" s="194"/>
      <c r="E136" s="92"/>
      <c r="F136" s="92"/>
      <c r="G136" s="194"/>
      <c r="H136" s="92"/>
      <c r="I136" s="259"/>
      <c r="J136" s="405"/>
      <c r="K136" s="40"/>
      <c r="L136" s="92"/>
      <c r="M136" s="194"/>
      <c r="N136" s="92"/>
      <c r="O136" s="194"/>
      <c r="P136" s="194"/>
    </row>
    <row r="137" spans="2:16" ht="15.75">
      <c r="B137" s="82"/>
      <c r="D137" s="194"/>
      <c r="E137" s="92"/>
      <c r="F137" s="92"/>
      <c r="G137" s="194"/>
      <c r="H137" s="92"/>
      <c r="I137" s="259"/>
      <c r="J137" s="405"/>
      <c r="K137" s="40"/>
      <c r="L137" s="92"/>
      <c r="M137" s="194"/>
      <c r="N137" s="92"/>
      <c r="O137" s="194"/>
      <c r="P137" s="194"/>
    </row>
    <row r="138" spans="2:16" ht="15.75">
      <c r="B138" s="82"/>
      <c r="D138" s="194"/>
      <c r="E138" s="92"/>
      <c r="F138" s="92"/>
      <c r="G138" s="194"/>
      <c r="H138" s="92"/>
      <c r="I138" s="259"/>
      <c r="J138" s="405"/>
      <c r="K138" s="40"/>
      <c r="L138" s="92"/>
      <c r="M138" s="194"/>
      <c r="N138" s="92"/>
      <c r="O138" s="194"/>
      <c r="P138" s="194"/>
    </row>
    <row r="139" spans="2:16" ht="15.75">
      <c r="B139" s="82"/>
      <c r="D139" s="194"/>
      <c r="E139" s="92"/>
      <c r="F139" s="92"/>
      <c r="G139" s="194"/>
      <c r="H139" s="92"/>
      <c r="I139" s="259"/>
      <c r="J139" s="405"/>
      <c r="K139" s="40"/>
      <c r="L139" s="92"/>
      <c r="M139" s="194"/>
      <c r="N139" s="92"/>
      <c r="O139" s="194"/>
      <c r="P139" s="194"/>
    </row>
    <row r="140" spans="2:16" ht="15.75">
      <c r="B140" s="82"/>
      <c r="D140" s="194"/>
      <c r="E140" s="92"/>
      <c r="F140" s="92"/>
      <c r="G140" s="194"/>
      <c r="H140" s="92"/>
      <c r="I140" s="259"/>
      <c r="J140" s="405"/>
      <c r="K140" s="40"/>
      <c r="L140" s="92"/>
      <c r="M140" s="194"/>
      <c r="N140" s="92"/>
      <c r="O140" s="194"/>
      <c r="P140" s="194"/>
    </row>
    <row r="141" spans="2:16" ht="15.75">
      <c r="B141" s="82"/>
      <c r="D141" s="194"/>
      <c r="E141" s="92"/>
      <c r="F141" s="92"/>
      <c r="G141" s="194"/>
      <c r="H141" s="92"/>
      <c r="I141" s="259"/>
      <c r="J141" s="405"/>
      <c r="K141" s="40"/>
      <c r="L141" s="92"/>
      <c r="M141" s="194"/>
      <c r="N141" s="92"/>
      <c r="O141" s="194"/>
      <c r="P141" s="194"/>
    </row>
    <row r="142" spans="2:16" ht="15.75">
      <c r="B142" s="82"/>
      <c r="D142" s="194"/>
      <c r="E142" s="92"/>
      <c r="F142" s="92"/>
      <c r="G142" s="194"/>
      <c r="H142" s="92"/>
      <c r="I142" s="259"/>
      <c r="J142" s="405"/>
      <c r="K142" s="40"/>
      <c r="L142" s="92"/>
      <c r="M142" s="194"/>
      <c r="N142" s="92"/>
      <c r="O142" s="194"/>
      <c r="P142" s="194"/>
    </row>
    <row r="143" spans="2:16" ht="15.75">
      <c r="B143" s="82"/>
      <c r="D143" s="194"/>
      <c r="E143" s="92"/>
      <c r="F143" s="92"/>
      <c r="G143" s="194"/>
      <c r="H143" s="92"/>
      <c r="I143" s="259"/>
      <c r="J143" s="405"/>
      <c r="K143" s="40"/>
      <c r="L143" s="92"/>
      <c r="M143" s="194"/>
      <c r="N143" s="92"/>
      <c r="O143" s="194"/>
      <c r="P143" s="194"/>
    </row>
    <row r="144" spans="2:16" ht="15.75">
      <c r="B144" s="82"/>
      <c r="D144" s="194"/>
      <c r="E144" s="92"/>
      <c r="F144" s="92"/>
      <c r="G144" s="194"/>
      <c r="H144" s="92"/>
      <c r="I144" s="259"/>
      <c r="J144" s="405"/>
      <c r="K144" s="40"/>
      <c r="L144" s="92"/>
      <c r="M144" s="194"/>
      <c r="N144" s="92"/>
      <c r="O144" s="194"/>
      <c r="P144" s="194"/>
    </row>
    <row r="145" spans="2:16" ht="15.75">
      <c r="B145" s="82"/>
      <c r="D145" s="194"/>
      <c r="E145" s="92"/>
      <c r="F145" s="92"/>
      <c r="G145" s="194"/>
      <c r="H145" s="92"/>
      <c r="I145" s="259"/>
      <c r="J145" s="405"/>
      <c r="K145" s="40"/>
      <c r="L145" s="92"/>
      <c r="M145" s="194"/>
      <c r="N145" s="92"/>
      <c r="O145" s="194"/>
      <c r="P145" s="194"/>
    </row>
    <row r="146" spans="2:16" ht="15.75">
      <c r="B146" s="82"/>
      <c r="D146" s="194"/>
      <c r="E146" s="92"/>
      <c r="F146" s="92"/>
      <c r="G146" s="194"/>
      <c r="H146" s="92"/>
      <c r="I146" s="259"/>
      <c r="J146" s="405"/>
      <c r="K146" s="40"/>
      <c r="L146" s="92"/>
      <c r="M146" s="194"/>
      <c r="N146" s="92"/>
      <c r="O146" s="194"/>
      <c r="P146" s="194"/>
    </row>
    <row r="147" spans="2:16" ht="15.75">
      <c r="B147" s="82"/>
      <c r="D147" s="194"/>
      <c r="E147" s="92"/>
      <c r="F147" s="92"/>
      <c r="G147" s="194"/>
      <c r="H147" s="92"/>
      <c r="I147" s="259"/>
      <c r="J147" s="405"/>
      <c r="K147" s="40"/>
      <c r="L147" s="92"/>
      <c r="M147" s="194"/>
      <c r="N147" s="92"/>
      <c r="O147" s="194"/>
      <c r="P147" s="194"/>
    </row>
    <row r="148" spans="2:16" ht="15.75">
      <c r="B148" s="82"/>
      <c r="D148" s="194"/>
      <c r="E148" s="92"/>
      <c r="F148" s="92"/>
      <c r="G148" s="194"/>
      <c r="H148" s="92"/>
      <c r="I148" s="259"/>
      <c r="J148" s="405"/>
      <c r="K148" s="40"/>
      <c r="L148" s="92"/>
      <c r="M148" s="194"/>
      <c r="N148" s="92"/>
      <c r="O148" s="194"/>
      <c r="P148" s="194"/>
    </row>
    <row r="149" spans="2:16" ht="15.75">
      <c r="B149" s="82"/>
      <c r="D149" s="194"/>
      <c r="E149" s="92"/>
      <c r="F149" s="92"/>
      <c r="G149" s="194"/>
      <c r="H149" s="92"/>
      <c r="I149" s="259"/>
      <c r="J149" s="405"/>
      <c r="K149" s="40"/>
      <c r="L149" s="92"/>
      <c r="M149" s="194"/>
      <c r="N149" s="92"/>
      <c r="O149" s="194"/>
      <c r="P149" s="194"/>
    </row>
    <row r="150" spans="2:16" ht="15.75">
      <c r="B150" s="82"/>
      <c r="D150" s="194"/>
      <c r="E150" s="92"/>
      <c r="F150" s="92"/>
      <c r="G150" s="194"/>
      <c r="H150" s="92"/>
      <c r="I150" s="259"/>
      <c r="J150" s="405"/>
      <c r="K150" s="40"/>
      <c r="L150" s="92"/>
      <c r="M150" s="194"/>
      <c r="N150" s="92"/>
      <c r="O150" s="194"/>
      <c r="P150" s="194"/>
    </row>
    <row r="151" spans="2:16" ht="15.75">
      <c r="B151" s="82"/>
      <c r="D151" s="194"/>
      <c r="E151" s="92"/>
      <c r="F151" s="92"/>
      <c r="G151" s="194"/>
      <c r="H151" s="92"/>
      <c r="I151" s="259"/>
      <c r="J151" s="405"/>
      <c r="K151" s="40"/>
      <c r="L151" s="92"/>
      <c r="M151" s="194"/>
      <c r="N151" s="92"/>
      <c r="O151" s="194"/>
      <c r="P151" s="194"/>
    </row>
    <row r="152" spans="2:16" ht="15.75">
      <c r="B152" s="82"/>
      <c r="D152" s="194"/>
      <c r="E152" s="92"/>
      <c r="F152" s="92"/>
      <c r="G152" s="194"/>
      <c r="H152" s="92"/>
      <c r="I152" s="259"/>
      <c r="J152" s="405"/>
      <c r="K152" s="40"/>
      <c r="L152" s="92"/>
      <c r="M152" s="194"/>
      <c r="N152" s="92"/>
      <c r="O152" s="194"/>
      <c r="P152" s="194"/>
    </row>
    <row r="153" spans="2:16" ht="15.75">
      <c r="B153" s="82"/>
      <c r="D153" s="194"/>
      <c r="E153" s="92"/>
      <c r="F153" s="92"/>
      <c r="G153" s="194"/>
      <c r="H153" s="92"/>
      <c r="I153" s="259"/>
      <c r="J153" s="405"/>
      <c r="K153" s="40"/>
      <c r="L153" s="92"/>
      <c r="M153" s="194"/>
      <c r="N153" s="92"/>
      <c r="O153" s="194"/>
      <c r="P153" s="194"/>
    </row>
    <row r="154" spans="2:16" ht="15.75">
      <c r="B154" s="82"/>
      <c r="D154" s="194"/>
      <c r="E154" s="92"/>
      <c r="F154" s="92"/>
      <c r="G154" s="194"/>
      <c r="H154" s="92"/>
      <c r="I154" s="259"/>
      <c r="J154" s="405"/>
      <c r="K154" s="40"/>
      <c r="L154" s="92"/>
      <c r="M154" s="194"/>
      <c r="N154" s="92"/>
      <c r="O154" s="194"/>
      <c r="P154" s="194"/>
    </row>
    <row r="155" spans="2:16" ht="15.75">
      <c r="B155" s="82"/>
      <c r="D155" s="194"/>
      <c r="E155" s="92"/>
      <c r="F155" s="92"/>
      <c r="G155" s="194"/>
      <c r="H155" s="92"/>
      <c r="I155" s="259"/>
      <c r="J155" s="405"/>
      <c r="K155" s="40"/>
      <c r="L155" s="92"/>
      <c r="M155" s="194"/>
      <c r="N155" s="92"/>
      <c r="O155" s="194"/>
      <c r="P155" s="194"/>
    </row>
    <row r="156" spans="2:16" ht="15.75">
      <c r="B156" s="82"/>
      <c r="D156" s="194"/>
      <c r="E156" s="92"/>
      <c r="F156" s="92"/>
      <c r="G156" s="194"/>
      <c r="H156" s="92"/>
      <c r="I156" s="259"/>
      <c r="J156" s="405"/>
      <c r="K156" s="40"/>
      <c r="L156" s="92"/>
      <c r="M156" s="194"/>
      <c r="N156" s="92"/>
      <c r="O156" s="194"/>
      <c r="P156" s="194"/>
    </row>
    <row r="157" spans="2:16" ht="15.75">
      <c r="B157" s="82"/>
      <c r="D157" s="194"/>
      <c r="E157" s="92"/>
      <c r="F157" s="92"/>
      <c r="G157" s="194"/>
      <c r="H157" s="92"/>
      <c r="I157" s="259"/>
      <c r="J157" s="405"/>
      <c r="K157" s="40"/>
      <c r="L157" s="92"/>
      <c r="M157" s="194"/>
      <c r="N157" s="92"/>
      <c r="O157" s="194"/>
      <c r="P157" s="194"/>
    </row>
    <row r="158" spans="2:16" ht="15.75">
      <c r="B158" s="82"/>
      <c r="D158" s="194"/>
      <c r="E158" s="92"/>
      <c r="F158" s="92"/>
      <c r="G158" s="194"/>
      <c r="H158" s="92"/>
      <c r="I158" s="259"/>
      <c r="J158" s="405"/>
      <c r="K158" s="40"/>
      <c r="L158" s="92"/>
      <c r="M158" s="194"/>
      <c r="N158" s="92"/>
      <c r="O158" s="194"/>
      <c r="P158" s="194"/>
    </row>
    <row r="159" spans="2:16" ht="15.75">
      <c r="B159" s="82"/>
      <c r="D159" s="194"/>
      <c r="E159" s="92"/>
      <c r="F159" s="92"/>
      <c r="G159" s="194"/>
      <c r="H159" s="92"/>
      <c r="I159" s="259"/>
      <c r="J159" s="405"/>
      <c r="K159" s="40"/>
      <c r="L159" s="92"/>
      <c r="M159" s="194"/>
      <c r="N159" s="92"/>
      <c r="O159" s="194"/>
      <c r="P159" s="194"/>
    </row>
    <row r="160" spans="2:16" ht="15.75">
      <c r="B160" s="82"/>
      <c r="D160" s="194"/>
      <c r="E160" s="92"/>
      <c r="F160" s="92"/>
      <c r="G160" s="194"/>
      <c r="H160" s="92"/>
      <c r="I160" s="259"/>
      <c r="J160" s="405"/>
      <c r="K160" s="40"/>
      <c r="L160" s="92"/>
      <c r="M160" s="194"/>
      <c r="N160" s="92"/>
      <c r="O160" s="194"/>
      <c r="P160" s="194"/>
    </row>
    <row r="161" spans="2:16" ht="15.75">
      <c r="B161" s="82"/>
      <c r="D161" s="194"/>
      <c r="E161" s="92"/>
      <c r="F161" s="92"/>
      <c r="G161" s="194"/>
      <c r="H161" s="92"/>
      <c r="I161" s="259"/>
      <c r="J161" s="405"/>
      <c r="K161" s="40"/>
      <c r="L161" s="92"/>
      <c r="M161" s="194"/>
      <c r="N161" s="92"/>
      <c r="O161" s="194"/>
      <c r="P161" s="194"/>
    </row>
    <row r="162" spans="2:16" ht="15.75">
      <c r="B162" s="82"/>
      <c r="D162" s="194"/>
      <c r="E162" s="92"/>
      <c r="F162" s="92"/>
      <c r="G162" s="194"/>
      <c r="H162" s="92"/>
      <c r="I162" s="259"/>
      <c r="J162" s="405"/>
      <c r="K162" s="40"/>
      <c r="L162" s="92"/>
      <c r="M162" s="194"/>
      <c r="N162" s="92"/>
      <c r="O162" s="194"/>
      <c r="P162" s="194"/>
    </row>
    <row r="163" spans="2:16" ht="15.75">
      <c r="B163" s="82"/>
      <c r="D163" s="194"/>
      <c r="E163" s="92"/>
      <c r="F163" s="92"/>
      <c r="G163" s="194"/>
      <c r="H163" s="92"/>
      <c r="I163" s="259"/>
      <c r="J163" s="405"/>
      <c r="K163" s="40"/>
      <c r="L163" s="92"/>
      <c r="M163" s="194"/>
      <c r="N163" s="92"/>
      <c r="O163" s="194"/>
      <c r="P163" s="194"/>
    </row>
    <row r="164" spans="2:16" ht="15.75">
      <c r="B164" s="82"/>
      <c r="D164" s="194"/>
      <c r="E164" s="92"/>
      <c r="F164" s="92"/>
      <c r="H164" s="92"/>
      <c r="I164" s="259"/>
      <c r="J164" s="405"/>
      <c r="K164" s="40"/>
      <c r="L164" s="92"/>
      <c r="M164" s="194"/>
      <c r="N164" s="92"/>
      <c r="O164" s="194"/>
      <c r="P164" s="194"/>
    </row>
    <row r="165" spans="2:16" ht="15.75">
      <c r="B165" s="82"/>
      <c r="D165" s="194"/>
      <c r="E165" s="92"/>
      <c r="F165" s="92"/>
      <c r="H165" s="92"/>
      <c r="I165" s="259"/>
      <c r="J165" s="405"/>
      <c r="K165" s="40"/>
      <c r="L165" s="92"/>
      <c r="M165" s="194"/>
      <c r="N165" s="92"/>
      <c r="O165" s="194"/>
      <c r="P165" s="194"/>
    </row>
    <row r="166" spans="2:16" ht="15.75">
      <c r="B166" s="82"/>
      <c r="D166" s="194"/>
      <c r="E166" s="92"/>
      <c r="F166" s="92"/>
      <c r="H166" s="92"/>
      <c r="I166" s="259"/>
      <c r="J166" s="405"/>
      <c r="K166" s="40"/>
      <c r="L166" s="92"/>
      <c r="M166" s="194"/>
      <c r="N166" s="92"/>
      <c r="O166" s="194"/>
      <c r="P166" s="194"/>
    </row>
    <row r="167" spans="2:16" ht="15.75">
      <c r="B167" s="82"/>
      <c r="D167" s="194"/>
      <c r="E167" s="92"/>
      <c r="F167" s="92"/>
      <c r="H167" s="92"/>
      <c r="I167" s="259"/>
      <c r="J167" s="405"/>
      <c r="K167" s="40"/>
      <c r="L167" s="92"/>
      <c r="M167" s="194"/>
      <c r="N167" s="92"/>
      <c r="O167" s="194"/>
      <c r="P167" s="194"/>
    </row>
    <row r="168" spans="2:16" ht="15.75">
      <c r="B168" s="82"/>
      <c r="D168" s="194"/>
      <c r="E168" s="92"/>
      <c r="F168" s="92"/>
      <c r="H168" s="92"/>
      <c r="I168" s="259"/>
      <c r="J168" s="405"/>
      <c r="K168" s="40"/>
      <c r="L168" s="92"/>
      <c r="N168" s="92"/>
      <c r="O168" s="194"/>
      <c r="P168" s="194"/>
    </row>
    <row r="169" spans="2:16" ht="15.75">
      <c r="B169" s="82"/>
      <c r="D169" s="194"/>
      <c r="E169" s="92"/>
      <c r="F169" s="92"/>
      <c r="H169" s="92"/>
      <c r="I169" s="259"/>
      <c r="J169" s="405"/>
      <c r="K169" s="40"/>
      <c r="L169" s="92"/>
      <c r="N169" s="92"/>
      <c r="O169" s="194"/>
      <c r="P169" s="194"/>
    </row>
    <row r="170" spans="2:16" ht="15.75">
      <c r="B170" s="82"/>
      <c r="D170" s="194"/>
      <c r="E170" s="92"/>
      <c r="F170" s="92"/>
      <c r="H170" s="92"/>
      <c r="I170" s="259"/>
      <c r="J170" s="405"/>
      <c r="K170" s="40"/>
      <c r="L170" s="92"/>
      <c r="N170" s="92"/>
      <c r="O170" s="194"/>
      <c r="P170" s="194"/>
    </row>
    <row r="171" spans="2:16" ht="15.75">
      <c r="B171" s="82"/>
      <c r="D171" s="194"/>
      <c r="E171" s="92"/>
      <c r="F171" s="92"/>
      <c r="H171" s="92"/>
      <c r="I171" s="259"/>
      <c r="J171" s="405"/>
      <c r="K171" s="40"/>
      <c r="L171" s="92"/>
      <c r="N171" s="92"/>
      <c r="O171" s="194"/>
      <c r="P171" s="194"/>
    </row>
    <row r="172" spans="2:16" ht="15.75">
      <c r="B172" s="82"/>
      <c r="D172" s="194"/>
      <c r="E172" s="92"/>
      <c r="F172" s="92"/>
      <c r="H172" s="92"/>
      <c r="I172" s="259"/>
      <c r="J172" s="405"/>
      <c r="K172" s="40"/>
      <c r="L172" s="92"/>
      <c r="N172" s="92"/>
      <c r="O172" s="194"/>
      <c r="P172" s="194"/>
    </row>
    <row r="173" spans="2:16" ht="15.75">
      <c r="B173" s="82"/>
      <c r="D173" s="194"/>
      <c r="E173" s="92"/>
      <c r="F173" s="92"/>
      <c r="H173" s="92"/>
      <c r="I173" s="259"/>
      <c r="J173" s="405"/>
      <c r="K173" s="40"/>
      <c r="L173" s="92"/>
      <c r="N173" s="92"/>
      <c r="O173" s="194"/>
      <c r="P173" s="194"/>
    </row>
    <row r="174" spans="2:16" ht="15.75">
      <c r="B174" s="82"/>
      <c r="D174" s="194"/>
      <c r="E174" s="92"/>
      <c r="F174" s="92"/>
      <c r="H174" s="92"/>
      <c r="I174" s="259"/>
      <c r="J174" s="405"/>
      <c r="K174" s="40"/>
      <c r="L174" s="92"/>
      <c r="N174" s="92"/>
      <c r="O174" s="194"/>
      <c r="P174" s="194"/>
    </row>
    <row r="175" spans="2:16" ht="15.75">
      <c r="B175" s="82"/>
      <c r="D175" s="194"/>
      <c r="E175" s="92"/>
      <c r="F175" s="92"/>
      <c r="H175" s="92"/>
      <c r="I175" s="259"/>
      <c r="J175" s="405"/>
      <c r="K175" s="40"/>
      <c r="L175" s="92"/>
      <c r="N175" s="92"/>
      <c r="O175" s="194"/>
      <c r="P175" s="194"/>
    </row>
    <row r="176" spans="2:16" ht="15.75">
      <c r="B176" s="82"/>
      <c r="D176" s="194"/>
      <c r="H176" s="92"/>
      <c r="I176" s="259"/>
      <c r="J176" s="405"/>
      <c r="K176" s="40"/>
      <c r="L176" s="92"/>
      <c r="N176" s="92"/>
      <c r="O176" s="194"/>
      <c r="P176" s="194"/>
    </row>
    <row r="177" spans="2:16" ht="15.75">
      <c r="B177" s="82"/>
      <c r="D177" s="194"/>
      <c r="H177" s="92"/>
      <c r="I177" s="259"/>
      <c r="J177" s="405"/>
      <c r="K177" s="40"/>
      <c r="L177" s="92"/>
      <c r="N177" s="92"/>
      <c r="O177" s="194"/>
      <c r="P177" s="194"/>
    </row>
    <row r="178" spans="2:16" ht="15.75">
      <c r="B178" s="82"/>
      <c r="D178" s="194"/>
      <c r="H178" s="92"/>
      <c r="I178" s="259"/>
      <c r="J178" s="405"/>
      <c r="K178" s="40"/>
      <c r="L178" s="92"/>
      <c r="N178" s="92"/>
      <c r="O178" s="194"/>
      <c r="P178" s="194"/>
    </row>
    <row r="179" spans="2:16" ht="15.75">
      <c r="B179" s="82"/>
      <c r="D179" s="194"/>
      <c r="I179" s="259"/>
      <c r="J179" s="405"/>
      <c r="K179" s="40"/>
      <c r="L179" s="92"/>
      <c r="N179" s="92"/>
      <c r="O179" s="194"/>
      <c r="P179" s="194"/>
    </row>
    <row r="180" spans="2:16" ht="15.75">
      <c r="B180" s="82"/>
      <c r="D180" s="194"/>
      <c r="I180" s="259"/>
      <c r="J180" s="405"/>
      <c r="K180" s="40"/>
      <c r="L180" s="92"/>
      <c r="N180" s="92"/>
      <c r="O180" s="194"/>
      <c r="P180" s="194"/>
    </row>
    <row r="181" spans="2:16" ht="15.75">
      <c r="B181" s="82"/>
      <c r="D181" s="194"/>
      <c r="I181" s="259"/>
      <c r="J181" s="405"/>
      <c r="K181" s="40"/>
      <c r="L181" s="92"/>
      <c r="N181" s="92"/>
      <c r="O181" s="194"/>
      <c r="P181" s="194"/>
    </row>
    <row r="182" spans="2:16" ht="15.75">
      <c r="B182" s="82"/>
      <c r="D182" s="194"/>
      <c r="I182" s="259"/>
      <c r="J182" s="405"/>
      <c r="K182" s="40"/>
      <c r="L182" s="92"/>
      <c r="N182" s="92"/>
      <c r="O182" s="194"/>
      <c r="P182" s="194"/>
    </row>
    <row r="183" spans="2:16" ht="15.75">
      <c r="B183" s="82"/>
      <c r="D183" s="194"/>
      <c r="I183" s="259"/>
      <c r="J183" s="405"/>
      <c r="K183" s="40"/>
      <c r="L183" s="92"/>
      <c r="N183" s="92"/>
      <c r="O183" s="194"/>
      <c r="P183" s="194"/>
    </row>
    <row r="184" spans="2:16" ht="15.75">
      <c r="B184" s="82"/>
      <c r="D184" s="194"/>
      <c r="I184" s="259"/>
      <c r="J184" s="405"/>
      <c r="K184" s="40"/>
      <c r="L184" s="92"/>
      <c r="N184" s="92"/>
      <c r="O184" s="194"/>
      <c r="P184" s="194"/>
    </row>
    <row r="185" spans="2:16" ht="15.75">
      <c r="B185" s="82"/>
      <c r="D185" s="194"/>
      <c r="I185" s="259"/>
      <c r="J185" s="405"/>
      <c r="K185" s="40"/>
      <c r="L185" s="92"/>
      <c r="N185" s="92"/>
      <c r="O185" s="194"/>
      <c r="P185" s="194"/>
    </row>
    <row r="186" spans="2:16" ht="15.75">
      <c r="B186" s="82"/>
      <c r="D186" s="194"/>
      <c r="I186" s="259"/>
      <c r="J186" s="405"/>
      <c r="K186" s="40"/>
      <c r="L186" s="92"/>
      <c r="N186" s="92"/>
      <c r="O186" s="194"/>
      <c r="P186" s="194"/>
    </row>
    <row r="187" spans="2:16" ht="15.75">
      <c r="B187" s="82"/>
      <c r="D187" s="194"/>
      <c r="I187" s="259"/>
      <c r="J187" s="405"/>
      <c r="K187" s="40"/>
      <c r="L187" s="92"/>
      <c r="N187" s="92"/>
      <c r="O187" s="194"/>
      <c r="P187" s="194"/>
    </row>
    <row r="188" spans="2:16" ht="15.75">
      <c r="B188" s="82"/>
      <c r="D188" s="194"/>
      <c r="I188" s="259"/>
      <c r="J188" s="405"/>
      <c r="K188" s="40"/>
      <c r="L188" s="92"/>
      <c r="N188" s="92"/>
      <c r="O188" s="194"/>
      <c r="P188" s="194"/>
    </row>
    <row r="189" spans="2:16" ht="15.75">
      <c r="B189" s="82"/>
      <c r="D189" s="194"/>
      <c r="I189" s="259"/>
      <c r="J189" s="405"/>
      <c r="K189" s="40"/>
      <c r="L189" s="92"/>
      <c r="N189" s="92"/>
      <c r="O189" s="194"/>
      <c r="P189" s="194"/>
    </row>
    <row r="190" spans="2:16" ht="15.75">
      <c r="B190" s="82"/>
      <c r="D190" s="194"/>
      <c r="I190" s="259"/>
      <c r="J190" s="405"/>
      <c r="K190" s="40"/>
      <c r="L190" s="92"/>
      <c r="N190" s="194"/>
      <c r="O190" s="194"/>
      <c r="P190" s="194"/>
    </row>
    <row r="191" spans="2:16" ht="15.75">
      <c r="B191" s="82"/>
      <c r="D191" s="194"/>
      <c r="I191" s="259"/>
      <c r="J191" s="405"/>
      <c r="K191" s="40"/>
      <c r="L191" s="92"/>
      <c r="N191" s="194"/>
      <c r="O191" s="194"/>
      <c r="P191" s="194"/>
    </row>
    <row r="192" spans="2:16" ht="15.75">
      <c r="B192" s="82"/>
      <c r="D192" s="194"/>
      <c r="I192" s="259"/>
      <c r="J192" s="405"/>
      <c r="K192" s="40"/>
      <c r="L192" s="92"/>
      <c r="N192" s="194"/>
      <c r="O192" s="194"/>
      <c r="P192" s="194"/>
    </row>
    <row r="193" spans="2:16" ht="15.75">
      <c r="B193" s="82"/>
      <c r="D193" s="194"/>
      <c r="I193" s="259"/>
      <c r="J193" s="405"/>
      <c r="K193" s="40"/>
      <c r="L193" s="92"/>
      <c r="N193" s="194"/>
      <c r="O193" s="194"/>
      <c r="P193" s="194"/>
    </row>
    <row r="194" spans="2:16" ht="15.75">
      <c r="B194" s="82"/>
      <c r="D194" s="194"/>
      <c r="I194" s="259"/>
      <c r="J194" s="405"/>
      <c r="K194" s="40"/>
      <c r="L194" s="92"/>
      <c r="N194" s="194"/>
      <c r="O194" s="194"/>
      <c r="P194" s="194"/>
    </row>
    <row r="195" spans="2:16" ht="15.75">
      <c r="B195" s="82"/>
      <c r="D195" s="194"/>
      <c r="I195" s="259"/>
      <c r="J195" s="405"/>
      <c r="K195" s="40"/>
      <c r="L195" s="92"/>
      <c r="N195" s="194"/>
      <c r="O195" s="194"/>
      <c r="P195" s="194"/>
    </row>
    <row r="196" spans="2:16" ht="15.75">
      <c r="B196" s="82"/>
      <c r="D196" s="194"/>
      <c r="I196" s="259"/>
      <c r="J196" s="405"/>
      <c r="K196" s="40"/>
      <c r="L196" s="92"/>
      <c r="N196" s="194"/>
      <c r="O196" s="194"/>
      <c r="P196" s="194"/>
    </row>
    <row r="197" spans="2:16" ht="15.75">
      <c r="B197" s="82"/>
      <c r="D197" s="194"/>
      <c r="I197" s="259"/>
      <c r="J197" s="405"/>
      <c r="K197" s="40"/>
      <c r="L197" s="92"/>
      <c r="N197" s="194"/>
      <c r="O197" s="194"/>
      <c r="P197" s="194"/>
    </row>
    <row r="198" spans="2:16" ht="15.75">
      <c r="B198" s="82"/>
      <c r="D198" s="194"/>
      <c r="I198" s="259"/>
      <c r="J198" s="405"/>
      <c r="K198" s="40"/>
      <c r="L198" s="92"/>
      <c r="N198" s="194"/>
      <c r="O198" s="194"/>
      <c r="P198" s="194"/>
    </row>
    <row r="199" spans="2:16" ht="15.75">
      <c r="B199" s="82"/>
      <c r="D199" s="194"/>
      <c r="I199" s="259"/>
      <c r="J199" s="405"/>
      <c r="K199" s="40"/>
      <c r="L199" s="92"/>
      <c r="N199" s="194"/>
      <c r="O199" s="194"/>
      <c r="P199" s="194"/>
    </row>
    <row r="200" spans="2:16" ht="15.75">
      <c r="B200" s="82"/>
      <c r="I200" s="259"/>
      <c r="J200" s="405"/>
      <c r="K200" s="40"/>
      <c r="L200" s="92"/>
      <c r="N200" s="194"/>
      <c r="O200" s="194"/>
      <c r="P200" s="194"/>
    </row>
    <row r="201" spans="2:16" ht="15.75">
      <c r="B201" s="82"/>
      <c r="I201" s="259"/>
      <c r="J201" s="405"/>
      <c r="K201" s="40"/>
      <c r="L201" s="92"/>
      <c r="N201" s="194"/>
      <c r="O201" s="194"/>
      <c r="P201" s="194"/>
    </row>
    <row r="202" spans="2:16" ht="15.75">
      <c r="B202" s="82"/>
      <c r="I202" s="259"/>
      <c r="J202" s="405"/>
      <c r="K202" s="40"/>
      <c r="L202" s="92"/>
      <c r="N202" s="194"/>
      <c r="O202" s="194"/>
      <c r="P202" s="194"/>
    </row>
    <row r="203" spans="2:16" ht="15.75">
      <c r="B203" s="82"/>
      <c r="I203" s="259"/>
      <c r="J203" s="405"/>
      <c r="K203" s="40"/>
      <c r="L203" s="92"/>
      <c r="N203" s="194"/>
      <c r="O203" s="194"/>
      <c r="P203" s="194"/>
    </row>
    <row r="204" spans="2:16" ht="15.75">
      <c r="B204" s="82"/>
      <c r="I204" s="259"/>
      <c r="J204" s="405"/>
      <c r="K204" s="40"/>
      <c r="L204" s="92"/>
      <c r="N204" s="194"/>
      <c r="O204" s="194"/>
      <c r="P204" s="194"/>
    </row>
    <row r="205" spans="2:16" ht="15.75">
      <c r="B205" s="82"/>
      <c r="I205" s="259"/>
      <c r="J205" s="405"/>
      <c r="K205" s="40"/>
      <c r="L205" s="92"/>
      <c r="N205" s="194"/>
      <c r="O205" s="194"/>
      <c r="P205" s="194"/>
    </row>
    <row r="206" spans="2:16" ht="15.75">
      <c r="B206" s="82"/>
      <c r="I206" s="259"/>
      <c r="J206" s="405"/>
      <c r="K206" s="40"/>
      <c r="L206" s="92"/>
      <c r="N206" s="194"/>
      <c r="O206" s="194"/>
      <c r="P206" s="194"/>
    </row>
    <row r="207" spans="2:16" ht="15.75">
      <c r="B207" s="82"/>
      <c r="I207" s="259"/>
      <c r="J207" s="405"/>
      <c r="K207" s="40"/>
      <c r="L207" s="92"/>
      <c r="N207" s="194"/>
      <c r="O207" s="194"/>
      <c r="P207" s="194"/>
    </row>
    <row r="208" spans="2:16" ht="15.75">
      <c r="B208" s="82"/>
      <c r="I208" s="259"/>
      <c r="J208" s="405"/>
      <c r="K208" s="40"/>
      <c r="L208" s="92"/>
      <c r="N208" s="194"/>
      <c r="O208" s="194"/>
      <c r="P208" s="194"/>
    </row>
    <row r="209" spans="2:12" ht="15.75">
      <c r="B209" s="82"/>
      <c r="I209" s="259"/>
      <c r="J209" s="405"/>
      <c r="K209" s="40"/>
      <c r="L209" s="92"/>
    </row>
    <row r="210" spans="2:12" ht="15.75">
      <c r="B210" s="82"/>
      <c r="I210" s="259"/>
      <c r="J210" s="405"/>
      <c r="K210" s="40"/>
    </row>
    <row r="211" spans="2:12" ht="15.75">
      <c r="B211" s="82"/>
      <c r="I211" s="259"/>
      <c r="J211" s="405"/>
      <c r="K211" s="40"/>
    </row>
    <row r="212" spans="2:12" ht="15.75">
      <c r="B212" s="82"/>
      <c r="I212" s="259"/>
      <c r="J212" s="405"/>
      <c r="K212" s="40"/>
    </row>
    <row r="213" spans="2:12" ht="15.75">
      <c r="B213" s="82"/>
      <c r="I213" s="259"/>
      <c r="J213" s="405"/>
      <c r="K213" s="40"/>
    </row>
    <row r="214" spans="2:12" ht="15.75">
      <c r="B214" s="82"/>
    </row>
    <row r="215" spans="2:12" ht="15.75">
      <c r="B215" s="82"/>
    </row>
    <row r="216" spans="2:12" ht="15.75">
      <c r="B216" s="82"/>
    </row>
    <row r="217" spans="2:12" ht="15.75">
      <c r="B217" s="82"/>
    </row>
    <row r="218" spans="2:12" ht="15.75">
      <c r="B218" s="82"/>
    </row>
    <row r="219" spans="2:12" ht="15.75">
      <c r="B219" s="82"/>
    </row>
    <row r="220" spans="2:12" ht="15.75">
      <c r="B220" s="82"/>
    </row>
    <row r="221" spans="2:12" ht="15.75">
      <c r="B221" s="82"/>
    </row>
    <row r="222" spans="2:12" ht="15.75">
      <c r="B222" s="82"/>
    </row>
    <row r="223" spans="2:12" ht="15.75">
      <c r="B223" s="82"/>
    </row>
    <row r="224" spans="2:12" ht="15.75">
      <c r="B224" s="82"/>
    </row>
    <row r="225" spans="2:2" ht="15.75">
      <c r="B225" s="82"/>
    </row>
    <row r="226" spans="2:2" ht="15.75">
      <c r="B226" s="82"/>
    </row>
    <row r="227" spans="2:2" ht="15.75">
      <c r="B227" s="82"/>
    </row>
    <row r="228" spans="2:2" ht="15.75">
      <c r="B228" s="82"/>
    </row>
    <row r="229" spans="2:2" ht="15.75">
      <c r="B229" s="82"/>
    </row>
    <row r="230" spans="2:2" ht="15.75">
      <c r="B230" s="82"/>
    </row>
    <row r="231" spans="2:2" ht="15.75">
      <c r="B231" s="82"/>
    </row>
    <row r="232" spans="2:2" ht="15.75">
      <c r="B232" s="82"/>
    </row>
    <row r="233" spans="2:2" ht="15.75">
      <c r="B233" s="82"/>
    </row>
    <row r="234" spans="2:2" ht="15.75">
      <c r="B234" s="82"/>
    </row>
    <row r="235" spans="2:2" ht="15.75">
      <c r="B235" s="82"/>
    </row>
    <row r="236" spans="2:2" ht="15.75">
      <c r="B236" s="82"/>
    </row>
    <row r="237" spans="2:2" ht="15.75">
      <c r="B237" s="82"/>
    </row>
    <row r="238" spans="2:2" ht="15.75">
      <c r="B238" s="82"/>
    </row>
    <row r="239" spans="2:2" ht="15.75">
      <c r="B239" s="82"/>
    </row>
    <row r="240" spans="2:2" ht="15.75">
      <c r="B240" s="82"/>
    </row>
    <row r="241" spans="2:2" ht="15.75">
      <c r="B241" s="82"/>
    </row>
    <row r="242" spans="2:2" ht="15.75">
      <c r="B242" s="82"/>
    </row>
    <row r="243" spans="2:2" ht="15.75">
      <c r="B243" s="82"/>
    </row>
    <row r="244" spans="2:2" ht="15.75">
      <c r="B244" s="82"/>
    </row>
    <row r="245" spans="2:2" ht="15.75">
      <c r="B245" s="82"/>
    </row>
    <row r="246" spans="2:2" ht="15.75">
      <c r="B246" s="82"/>
    </row>
    <row r="247" spans="2:2" ht="15.75">
      <c r="B247" s="82"/>
    </row>
    <row r="248" spans="2:2" ht="15.75">
      <c r="B248" s="82"/>
    </row>
    <row r="249" spans="2:2" ht="15.75">
      <c r="B249" s="82"/>
    </row>
    <row r="250" spans="2:2" ht="15.75">
      <c r="B250" s="82"/>
    </row>
    <row r="251" spans="2:2" ht="15.75">
      <c r="B251" s="82"/>
    </row>
    <row r="252" spans="2:2" ht="15.75">
      <c r="B252" s="82"/>
    </row>
    <row r="253" spans="2:2" ht="15.75">
      <c r="B253" s="82"/>
    </row>
    <row r="254" spans="2:2" ht="15.75">
      <c r="B254" s="82"/>
    </row>
    <row r="255" spans="2:2" ht="15.75">
      <c r="B255" s="82"/>
    </row>
    <row r="256" spans="2:2" ht="15.75">
      <c r="B256" s="82"/>
    </row>
    <row r="257" spans="2:2" ht="15.75">
      <c r="B257" s="82"/>
    </row>
    <row r="258" spans="2:2" ht="15.75">
      <c r="B258" s="82"/>
    </row>
    <row r="259" spans="2:2" ht="15.75">
      <c r="B259" s="82"/>
    </row>
    <row r="260" spans="2:2" ht="15.75">
      <c r="B260" s="82"/>
    </row>
    <row r="261" spans="2:2" ht="15.75">
      <c r="B261" s="82"/>
    </row>
    <row r="262" spans="2:2" ht="15.75">
      <c r="B262" s="82"/>
    </row>
    <row r="263" spans="2:2" ht="15.75">
      <c r="B263" s="82"/>
    </row>
    <row r="264" spans="2:2" ht="15.75">
      <c r="B264" s="82"/>
    </row>
    <row r="265" spans="2:2" ht="15.75">
      <c r="B265" s="82"/>
    </row>
    <row r="266" spans="2:2" ht="15.75">
      <c r="B266" s="82"/>
    </row>
    <row r="267" spans="2:2" ht="15.75">
      <c r="B267" s="82"/>
    </row>
    <row r="268" spans="2:2" ht="15.75">
      <c r="B268" s="82"/>
    </row>
    <row r="269" spans="2:2" ht="15.75">
      <c r="B269" s="82"/>
    </row>
    <row r="270" spans="2:2" ht="15.75">
      <c r="B270" s="82"/>
    </row>
    <row r="271" spans="2:2" ht="15.75">
      <c r="B271" s="82"/>
    </row>
    <row r="272" spans="2:2" ht="15.75">
      <c r="B272" s="82"/>
    </row>
    <row r="273" spans="2:2" ht="15.75">
      <c r="B273" s="82"/>
    </row>
    <row r="274" spans="2:2" ht="15.75">
      <c r="B274" s="82"/>
    </row>
    <row r="275" spans="2:2" ht="15.75">
      <c r="B275" s="82"/>
    </row>
    <row r="276" spans="2:2" ht="15.75">
      <c r="B276" s="82"/>
    </row>
    <row r="277" spans="2:2" ht="15.75">
      <c r="B277" s="82"/>
    </row>
    <row r="278" spans="2:2" ht="15.75">
      <c r="B278" s="82"/>
    </row>
    <row r="279" spans="2:2" ht="15.75">
      <c r="B279" s="82"/>
    </row>
    <row r="280" spans="2:2" ht="15.75">
      <c r="B280" s="82"/>
    </row>
    <row r="281" spans="2:2" ht="15.75">
      <c r="B281" s="82"/>
    </row>
    <row r="282" spans="2:2" ht="15.75">
      <c r="B282" s="82"/>
    </row>
    <row r="283" spans="2:2" ht="15.75">
      <c r="B283" s="82"/>
    </row>
    <row r="284" spans="2:2" ht="15.75">
      <c r="B284" s="82"/>
    </row>
    <row r="285" spans="2:2" ht="15.75">
      <c r="B285" s="82"/>
    </row>
    <row r="286" spans="2:2" ht="15.75">
      <c r="B286" s="82"/>
    </row>
    <row r="287" spans="2:2" ht="15.75">
      <c r="B287" s="82"/>
    </row>
    <row r="288" spans="2:2" ht="15.75">
      <c r="B288" s="82"/>
    </row>
    <row r="289" spans="2:2" ht="15.75">
      <c r="B289" s="82"/>
    </row>
    <row r="290" spans="2:2" ht="15.75">
      <c r="B290" s="82"/>
    </row>
    <row r="291" spans="2:2" ht="15.75">
      <c r="B291" s="82"/>
    </row>
    <row r="292" spans="2:2" ht="15.75">
      <c r="B292" s="82"/>
    </row>
    <row r="293" spans="2:2" ht="15.75">
      <c r="B293" s="82"/>
    </row>
    <row r="294" spans="2:2" ht="15.75">
      <c r="B294" s="82"/>
    </row>
    <row r="295" spans="2:2" ht="15.75">
      <c r="B295" s="82"/>
    </row>
    <row r="296" spans="2:2" ht="15.75">
      <c r="B296" s="82"/>
    </row>
    <row r="297" spans="2:2" ht="15.75">
      <c r="B297" s="82"/>
    </row>
    <row r="298" spans="2:2" ht="15.75">
      <c r="B298" s="82"/>
    </row>
    <row r="299" spans="2:2" ht="15.75">
      <c r="B299" s="82"/>
    </row>
    <row r="300" spans="2:2" ht="15.75">
      <c r="B300" s="82"/>
    </row>
    <row r="301" spans="2:2" ht="15.75">
      <c r="B301" s="82"/>
    </row>
    <row r="302" spans="2:2" ht="15.75">
      <c r="B302" s="82"/>
    </row>
    <row r="303" spans="2:2" ht="15.75">
      <c r="B303" s="82"/>
    </row>
    <row r="304" spans="2:2" ht="15.75">
      <c r="B304" s="82"/>
    </row>
    <row r="305" spans="2:2" ht="15.75">
      <c r="B305" s="82"/>
    </row>
    <row r="306" spans="2:2" ht="15.75">
      <c r="B306" s="82"/>
    </row>
    <row r="307" spans="2:2" ht="15.75">
      <c r="B307" s="82"/>
    </row>
    <row r="308" spans="2:2" ht="15.75">
      <c r="B308" s="82"/>
    </row>
    <row r="309" spans="2:2" ht="15.75">
      <c r="B309" s="82"/>
    </row>
    <row r="310" spans="2:2" ht="15.75">
      <c r="B310" s="82"/>
    </row>
    <row r="311" spans="2:2" ht="15.75">
      <c r="B311" s="82"/>
    </row>
    <row r="312" spans="2:2" ht="15.75">
      <c r="B312" s="82"/>
    </row>
    <row r="313" spans="2:2" ht="15.75">
      <c r="B313" s="82"/>
    </row>
    <row r="314" spans="2:2" ht="15.75">
      <c r="B314" s="82"/>
    </row>
    <row r="315" spans="2:2" ht="15.75">
      <c r="B315" s="82"/>
    </row>
    <row r="316" spans="2:2" ht="15.75">
      <c r="B316" s="82"/>
    </row>
    <row r="317" spans="2:2" ht="15.75">
      <c r="B317" s="82"/>
    </row>
    <row r="318" spans="2:2" ht="15.75">
      <c r="B318" s="82"/>
    </row>
    <row r="319" spans="2:2" ht="15.75">
      <c r="B319" s="82"/>
    </row>
    <row r="320" spans="2:2" ht="15.75">
      <c r="B320" s="82"/>
    </row>
    <row r="321" spans="2:2" ht="15.75">
      <c r="B321" s="82"/>
    </row>
    <row r="322" spans="2:2" ht="15.75">
      <c r="B322" s="82"/>
    </row>
    <row r="323" spans="2:2" ht="15.75">
      <c r="B323" s="82"/>
    </row>
    <row r="324" spans="2:2" ht="15.75">
      <c r="B324" s="82"/>
    </row>
    <row r="325" spans="2:2" ht="15.75">
      <c r="B325" s="82"/>
    </row>
    <row r="326" spans="2:2" ht="15.75">
      <c r="B326" s="82"/>
    </row>
    <row r="327" spans="2:2" ht="15.75">
      <c r="B327" s="82"/>
    </row>
    <row r="328" spans="2:2" ht="15.75">
      <c r="B328" s="82"/>
    </row>
    <row r="329" spans="2:2" ht="15.75">
      <c r="B329" s="82"/>
    </row>
    <row r="330" spans="2:2" ht="15.75">
      <c r="B330" s="82"/>
    </row>
    <row r="331" spans="2:2" ht="15.75">
      <c r="B331" s="82"/>
    </row>
    <row r="332" spans="2:2" ht="15.75">
      <c r="B332" s="82"/>
    </row>
    <row r="333" spans="2:2" ht="15.75">
      <c r="B333" s="82"/>
    </row>
    <row r="334" spans="2:2" ht="15.75">
      <c r="B334" s="82"/>
    </row>
    <row r="335" spans="2:2" ht="15.75">
      <c r="B335" s="82"/>
    </row>
    <row r="336" spans="2:2" ht="15.75">
      <c r="B336" s="82"/>
    </row>
    <row r="337" spans="2:2" ht="15.75">
      <c r="B337" s="82"/>
    </row>
    <row r="338" spans="2:2" ht="15.75">
      <c r="B338" s="82"/>
    </row>
    <row r="339" spans="2:2" ht="15.75">
      <c r="B339" s="82"/>
    </row>
    <row r="340" spans="2:2" ht="15.75">
      <c r="B340" s="82"/>
    </row>
    <row r="341" spans="2:2" ht="15.75">
      <c r="B341" s="82"/>
    </row>
    <row r="342" spans="2:2" ht="15.75">
      <c r="B342" s="82"/>
    </row>
    <row r="343" spans="2:2" ht="15.75">
      <c r="B343" s="82"/>
    </row>
    <row r="344" spans="2:2" ht="15.75">
      <c r="B344" s="82"/>
    </row>
    <row r="345" spans="2:2" ht="15.75">
      <c r="B345" s="82"/>
    </row>
    <row r="346" spans="2:2" ht="15.75">
      <c r="B346" s="82"/>
    </row>
    <row r="347" spans="2:2" ht="15.75">
      <c r="B347" s="82"/>
    </row>
    <row r="348" spans="2:2" ht="15.75">
      <c r="B348" s="82"/>
    </row>
    <row r="349" spans="2:2" ht="15.75">
      <c r="B349" s="82"/>
    </row>
    <row r="350" spans="2:2" ht="15.75">
      <c r="B350" s="82"/>
    </row>
    <row r="351" spans="2:2" ht="15.75">
      <c r="B351" s="82"/>
    </row>
    <row r="352" spans="2:2" ht="15.75">
      <c r="B352" s="82"/>
    </row>
    <row r="353" spans="2:2" ht="15.75">
      <c r="B353" s="82"/>
    </row>
    <row r="354" spans="2:2" ht="15.75">
      <c r="B354" s="82"/>
    </row>
    <row r="355" spans="2:2" ht="15.75">
      <c r="B355" s="82"/>
    </row>
    <row r="356" spans="2:2" ht="15.75">
      <c r="B356" s="82"/>
    </row>
    <row r="357" spans="2:2" ht="15.75">
      <c r="B357" s="82"/>
    </row>
    <row r="358" spans="2:2" ht="15.75">
      <c r="B358" s="82"/>
    </row>
    <row r="359" spans="2:2" ht="15.75">
      <c r="B359" s="82"/>
    </row>
    <row r="360" spans="2:2" ht="15.75">
      <c r="B360" s="82"/>
    </row>
    <row r="361" spans="2:2" ht="15.75">
      <c r="B361" s="82"/>
    </row>
    <row r="362" spans="2:2" ht="15.75">
      <c r="B362" s="82"/>
    </row>
    <row r="363" spans="2:2" ht="15.75">
      <c r="B363" s="82"/>
    </row>
    <row r="364" spans="2:2" ht="15.75">
      <c r="B364" s="82"/>
    </row>
    <row r="365" spans="2:2" ht="15.75">
      <c r="B365" s="82"/>
    </row>
    <row r="366" spans="2:2" ht="15.75">
      <c r="B366" s="82"/>
    </row>
    <row r="367" spans="2:2" ht="15.75">
      <c r="B367" s="82"/>
    </row>
    <row r="368" spans="2:2" ht="15.75">
      <c r="B368" s="82"/>
    </row>
    <row r="369" spans="2:2" ht="15.75">
      <c r="B369" s="82"/>
    </row>
    <row r="370" spans="2:2" ht="15.75">
      <c r="B370" s="82"/>
    </row>
    <row r="371" spans="2:2" ht="15.75">
      <c r="B371" s="82"/>
    </row>
    <row r="372" spans="2:2" ht="15.75">
      <c r="B372" s="82"/>
    </row>
    <row r="373" spans="2:2" ht="15.75">
      <c r="B373" s="82"/>
    </row>
    <row r="374" spans="2:2" ht="15.75">
      <c r="B374" s="82"/>
    </row>
    <row r="375" spans="2:2" ht="15.75">
      <c r="B375" s="82"/>
    </row>
    <row r="376" spans="2:2" ht="15.75">
      <c r="B376" s="82"/>
    </row>
    <row r="377" spans="2:2" ht="15.75">
      <c r="B377" s="82"/>
    </row>
    <row r="378" spans="2:2" ht="15.75">
      <c r="B378" s="82"/>
    </row>
    <row r="379" spans="2:2" ht="15.75">
      <c r="B379" s="82"/>
    </row>
    <row r="380" spans="2:2" ht="15.75">
      <c r="B380" s="82"/>
    </row>
    <row r="381" spans="2:2" ht="15.75">
      <c r="B381" s="82"/>
    </row>
    <row r="382" spans="2:2" ht="15.75">
      <c r="B382" s="82"/>
    </row>
    <row r="383" spans="2:2" ht="15.75">
      <c r="B383" s="82"/>
    </row>
    <row r="384" spans="2:2" ht="15.75">
      <c r="B384" s="82"/>
    </row>
    <row r="385" spans="2:2" ht="15.75">
      <c r="B385" s="82"/>
    </row>
    <row r="386" spans="2:2" ht="15.75">
      <c r="B386" s="82"/>
    </row>
    <row r="387" spans="2:2" ht="15.75">
      <c r="B387" s="82"/>
    </row>
    <row r="388" spans="2:2" ht="15.75">
      <c r="B388" s="82"/>
    </row>
    <row r="389" spans="2:2" ht="15.75">
      <c r="B389" s="82"/>
    </row>
    <row r="390" spans="2:2" ht="15.75">
      <c r="B390" s="82"/>
    </row>
    <row r="391" spans="2:2" ht="15.75">
      <c r="B391" s="82"/>
    </row>
    <row r="392" spans="2:2" ht="15.75">
      <c r="B392" s="82"/>
    </row>
    <row r="393" spans="2:2" ht="15.75">
      <c r="B393" s="82"/>
    </row>
    <row r="394" spans="2:2" ht="15.75">
      <c r="B394" s="82"/>
    </row>
    <row r="395" spans="2:2" ht="15.75">
      <c r="B395" s="82"/>
    </row>
    <row r="396" spans="2:2" ht="15.75">
      <c r="B396" s="82"/>
    </row>
    <row r="397" spans="2:2" ht="15.75">
      <c r="B397" s="82"/>
    </row>
    <row r="398" spans="2:2" ht="15.75">
      <c r="B398" s="82"/>
    </row>
    <row r="399" spans="2:2" ht="15.75">
      <c r="B399" s="82"/>
    </row>
    <row r="400" spans="2:2" ht="15.75">
      <c r="B400" s="82"/>
    </row>
    <row r="401" spans="2:2" ht="15.75">
      <c r="B401" s="82"/>
    </row>
    <row r="402" spans="2:2" ht="15.75">
      <c r="B402" s="82"/>
    </row>
    <row r="403" spans="2:2" ht="15.75">
      <c r="B403" s="82"/>
    </row>
    <row r="404" spans="2:2" ht="15.75">
      <c r="B404" s="82"/>
    </row>
    <row r="405" spans="2:2" ht="15.75">
      <c r="B405" s="82"/>
    </row>
    <row r="406" spans="2:2" ht="15.75">
      <c r="B406" s="82"/>
    </row>
    <row r="407" spans="2:2" ht="15.75">
      <c r="B407" s="82"/>
    </row>
    <row r="408" spans="2:2" ht="15.75">
      <c r="B408" s="82"/>
    </row>
    <row r="409" spans="2:2" ht="15.75">
      <c r="B409" s="82"/>
    </row>
    <row r="410" spans="2:2" ht="15.75">
      <c r="B410" s="82"/>
    </row>
    <row r="411" spans="2:2" ht="15.75">
      <c r="B411" s="82"/>
    </row>
    <row r="412" spans="2:2" ht="15.75">
      <c r="B412" s="82"/>
    </row>
    <row r="413" spans="2:2" ht="15.75">
      <c r="B413" s="82"/>
    </row>
    <row r="414" spans="2:2" ht="15.75">
      <c r="B414" s="82"/>
    </row>
    <row r="415" spans="2:2" ht="15.75">
      <c r="B415" s="82"/>
    </row>
    <row r="416" spans="2:2" ht="15.75">
      <c r="B416" s="82"/>
    </row>
    <row r="417" spans="2:2" ht="15.75">
      <c r="B417" s="82"/>
    </row>
    <row r="418" spans="2:2" ht="15.75">
      <c r="B418" s="82"/>
    </row>
    <row r="419" spans="2:2" ht="15.75">
      <c r="B419" s="82"/>
    </row>
    <row r="420" spans="2:2" ht="15.75">
      <c r="B420" s="82"/>
    </row>
    <row r="421" spans="2:2" ht="15.75">
      <c r="B421" s="82"/>
    </row>
    <row r="422" spans="2:2" ht="15.75">
      <c r="B422" s="82"/>
    </row>
    <row r="423" spans="2:2" ht="15.75">
      <c r="B423" s="82"/>
    </row>
    <row r="424" spans="2:2" ht="15.75">
      <c r="B424" s="82"/>
    </row>
    <row r="425" spans="2:2" ht="15.75">
      <c r="B425" s="82"/>
    </row>
    <row r="426" spans="2:2" ht="15.75">
      <c r="B426" s="82"/>
    </row>
    <row r="427" spans="2:2" ht="15.75">
      <c r="B427" s="82"/>
    </row>
    <row r="428" spans="2:2" ht="15.75">
      <c r="B428" s="82"/>
    </row>
    <row r="429" spans="2:2" ht="15.75">
      <c r="B429" s="82"/>
    </row>
    <row r="430" spans="2:2" ht="15.75">
      <c r="B430" s="82"/>
    </row>
    <row r="431" spans="2:2" ht="15.75">
      <c r="B431" s="82"/>
    </row>
    <row r="432" spans="2:2" ht="15.75">
      <c r="B432" s="82"/>
    </row>
    <row r="433" spans="2:2" ht="15.75">
      <c r="B433" s="82"/>
    </row>
    <row r="434" spans="2:2" ht="15.75">
      <c r="B434" s="82"/>
    </row>
    <row r="435" spans="2:2" ht="15.75">
      <c r="B435" s="82"/>
    </row>
    <row r="436" spans="2:2" ht="15.75">
      <c r="B436" s="82"/>
    </row>
    <row r="437" spans="2:2" ht="15.75">
      <c r="B437" s="82"/>
    </row>
    <row r="438" spans="2:2" ht="15.75">
      <c r="B438" s="82"/>
    </row>
    <row r="439" spans="2:2" ht="15.75">
      <c r="B439" s="82"/>
    </row>
    <row r="440" spans="2:2" ht="15.75">
      <c r="B440" s="82"/>
    </row>
    <row r="441" spans="2:2" ht="15.75">
      <c r="B441" s="82"/>
    </row>
    <row r="442" spans="2:2" ht="15.75">
      <c r="B442" s="82"/>
    </row>
    <row r="443" spans="2:2" ht="15.75">
      <c r="B443" s="82"/>
    </row>
    <row r="444" spans="2:2" ht="15.75">
      <c r="B444" s="82"/>
    </row>
    <row r="445" spans="2:2" ht="15.75">
      <c r="B445" s="82"/>
    </row>
    <row r="446" spans="2:2" ht="15.75">
      <c r="B446" s="82"/>
    </row>
    <row r="447" spans="2:2" ht="15.75">
      <c r="B447" s="82"/>
    </row>
    <row r="448" spans="2:2" ht="15.75">
      <c r="B448" s="82"/>
    </row>
    <row r="449" spans="2:2" ht="15.75">
      <c r="B449" s="82"/>
    </row>
    <row r="450" spans="2:2" ht="15.75">
      <c r="B450" s="82"/>
    </row>
    <row r="451" spans="2:2" ht="15.75">
      <c r="B451" s="82"/>
    </row>
    <row r="452" spans="2:2" ht="15.75">
      <c r="B452" s="82"/>
    </row>
    <row r="453" spans="2:2" ht="15.75">
      <c r="B453" s="82"/>
    </row>
    <row r="454" spans="2:2" ht="15.75">
      <c r="B454" s="82"/>
    </row>
    <row r="455" spans="2:2" ht="15.75">
      <c r="B455" s="82"/>
    </row>
    <row r="456" spans="2:2" ht="15.75">
      <c r="B456" s="82"/>
    </row>
    <row r="457" spans="2:2" ht="15.75">
      <c r="B457" s="82"/>
    </row>
    <row r="458" spans="2:2" ht="15.75">
      <c r="B458" s="82"/>
    </row>
    <row r="459" spans="2:2" ht="15.75">
      <c r="B459" s="82"/>
    </row>
    <row r="460" spans="2:2" ht="15.75">
      <c r="B460" s="82"/>
    </row>
    <row r="461" spans="2:2" ht="15.75">
      <c r="B461" s="82"/>
    </row>
    <row r="462" spans="2:2" ht="15.75">
      <c r="B462" s="82"/>
    </row>
    <row r="463" spans="2:2" ht="15.75">
      <c r="B463" s="82"/>
    </row>
    <row r="464" spans="2:2" ht="15.75">
      <c r="B464" s="82"/>
    </row>
    <row r="465" spans="2:2" ht="15.75">
      <c r="B465" s="82"/>
    </row>
    <row r="466" spans="2:2" ht="15.75">
      <c r="B466" s="82"/>
    </row>
    <row r="467" spans="2:2" ht="15.75">
      <c r="B467" s="82"/>
    </row>
    <row r="468" spans="2:2" ht="15.75">
      <c r="B468" s="82"/>
    </row>
    <row r="469" spans="2:2" ht="15.75">
      <c r="B469" s="82"/>
    </row>
    <row r="470" spans="2:2" ht="15.75">
      <c r="B470" s="82"/>
    </row>
    <row r="471" spans="2:2" ht="15.75">
      <c r="B471" s="82"/>
    </row>
    <row r="472" spans="2:2" ht="15.75">
      <c r="B472" s="82"/>
    </row>
    <row r="473" spans="2:2" ht="15.75">
      <c r="B473" s="82"/>
    </row>
    <row r="474" spans="2:2" ht="15.75">
      <c r="B474" s="82"/>
    </row>
    <row r="475" spans="2:2" ht="15.75">
      <c r="B475" s="82"/>
    </row>
    <row r="476" spans="2:2" ht="15.75">
      <c r="B476" s="82"/>
    </row>
    <row r="477" spans="2:2" ht="15.75">
      <c r="B477" s="82"/>
    </row>
    <row r="478" spans="2:2" ht="15.75">
      <c r="B478" s="82"/>
    </row>
    <row r="479" spans="2:2" ht="15.75">
      <c r="B479" s="82"/>
    </row>
    <row r="480" spans="2:2" ht="15.75">
      <c r="B480" s="82"/>
    </row>
    <row r="481" spans="2:2" ht="15.75">
      <c r="B481" s="82"/>
    </row>
    <row r="482" spans="2:2" ht="15.75">
      <c r="B482" s="82"/>
    </row>
    <row r="483" spans="2:2" ht="15.75">
      <c r="B483" s="82"/>
    </row>
    <row r="484" spans="2:2" ht="15.75">
      <c r="B484" s="82"/>
    </row>
    <row r="485" spans="2:2" ht="15.75">
      <c r="B485" s="82"/>
    </row>
    <row r="486" spans="2:2" ht="15.75">
      <c r="B486" s="82"/>
    </row>
    <row r="487" spans="2:2" ht="15.75">
      <c r="B487" s="82"/>
    </row>
    <row r="488" spans="2:2" ht="15.75">
      <c r="B488" s="82"/>
    </row>
    <row r="489" spans="2:2" ht="15.75">
      <c r="B489" s="82"/>
    </row>
    <row r="490" spans="2:2" ht="15.75">
      <c r="B490" s="82"/>
    </row>
    <row r="491" spans="2:2" ht="15.75">
      <c r="B491" s="82"/>
    </row>
    <row r="492" spans="2:2" ht="15.75">
      <c r="B492" s="82"/>
    </row>
    <row r="493" spans="2:2" ht="15.75">
      <c r="B493" s="82"/>
    </row>
    <row r="494" spans="2:2" ht="15.75">
      <c r="B494" s="82"/>
    </row>
    <row r="495" spans="2:2" ht="15.75">
      <c r="B495" s="82"/>
    </row>
    <row r="496" spans="2:2" ht="15.75">
      <c r="B496" s="82"/>
    </row>
    <row r="497" spans="2:2" ht="15.75">
      <c r="B497" s="82"/>
    </row>
    <row r="498" spans="2:2" ht="15.75">
      <c r="B498" s="82"/>
    </row>
    <row r="499" spans="2:2" ht="15.75">
      <c r="B499" s="82"/>
    </row>
    <row r="500" spans="2:2" ht="15.75">
      <c r="B500" s="82"/>
    </row>
    <row r="501" spans="2:2" ht="15.75">
      <c r="B501" s="82"/>
    </row>
    <row r="502" spans="2:2" ht="15.75">
      <c r="B502" s="82"/>
    </row>
    <row r="503" spans="2:2" ht="15.75">
      <c r="B503" s="82"/>
    </row>
    <row r="504" spans="2:2" ht="15.75">
      <c r="B504" s="82"/>
    </row>
    <row r="505" spans="2:2" ht="15.75">
      <c r="B505" s="82"/>
    </row>
    <row r="506" spans="2:2" ht="15.75">
      <c r="B506" s="82"/>
    </row>
    <row r="507" spans="2:2" ht="15.75">
      <c r="B507" s="82"/>
    </row>
    <row r="508" spans="2:2" ht="15.75">
      <c r="B508" s="82"/>
    </row>
    <row r="509" spans="2:2" ht="15.75">
      <c r="B509" s="82"/>
    </row>
    <row r="510" spans="2:2" ht="15.75">
      <c r="B510" s="82"/>
    </row>
    <row r="511" spans="2:2" ht="15.75">
      <c r="B511" s="82"/>
    </row>
    <row r="512" spans="2:2" ht="15.75">
      <c r="B512" s="82"/>
    </row>
    <row r="513" spans="2:2" ht="15.75">
      <c r="B513" s="82"/>
    </row>
    <row r="514" spans="2:2" ht="15.75">
      <c r="B514" s="82"/>
    </row>
    <row r="515" spans="2:2" ht="15.75">
      <c r="B515" s="82"/>
    </row>
    <row r="516" spans="2:2" ht="15.75">
      <c r="B516" s="82"/>
    </row>
    <row r="517" spans="2:2" ht="15.75">
      <c r="B517" s="82"/>
    </row>
    <row r="518" spans="2:2" ht="15.75">
      <c r="B518" s="82"/>
    </row>
    <row r="519" spans="2:2" ht="15.75">
      <c r="B519" s="82"/>
    </row>
    <row r="520" spans="2:2" ht="15.75">
      <c r="B520" s="82"/>
    </row>
    <row r="521" spans="2:2" ht="15.75">
      <c r="B521" s="82"/>
    </row>
    <row r="522" spans="2:2" ht="15.75">
      <c r="B522" s="82"/>
    </row>
    <row r="523" spans="2:2" ht="15.75">
      <c r="B523" s="82"/>
    </row>
    <row r="524" spans="2:2" ht="15.75">
      <c r="B524" s="82"/>
    </row>
    <row r="525" spans="2:2" ht="15.75">
      <c r="B525" s="82"/>
    </row>
    <row r="526" spans="2:2" ht="15.75">
      <c r="B526" s="82"/>
    </row>
    <row r="527" spans="2:2" ht="15.75">
      <c r="B527" s="82"/>
    </row>
    <row r="528" spans="2:2" ht="15.75">
      <c r="B528" s="82"/>
    </row>
    <row r="529" spans="2:2" ht="15.75">
      <c r="B529" s="82"/>
    </row>
    <row r="530" spans="2:2" ht="15.75">
      <c r="B530" s="82"/>
    </row>
    <row r="531" spans="2:2" ht="15.75">
      <c r="B531" s="82"/>
    </row>
    <row r="532" spans="2:2" ht="15.75">
      <c r="B532" s="82"/>
    </row>
    <row r="533" spans="2:2" ht="15.75">
      <c r="B533" s="82"/>
    </row>
    <row r="534" spans="2:2" ht="15.75">
      <c r="B534" s="82"/>
    </row>
    <row r="535" spans="2:2" ht="15.75">
      <c r="B535" s="82"/>
    </row>
    <row r="536" spans="2:2" ht="15.75">
      <c r="B536" s="82"/>
    </row>
    <row r="537" spans="2:2" ht="15.75">
      <c r="B537" s="82"/>
    </row>
    <row r="538" spans="2:2" ht="15.75">
      <c r="B538" s="82"/>
    </row>
    <row r="539" spans="2:2" ht="15.75">
      <c r="B539" s="82"/>
    </row>
    <row r="540" spans="2:2" ht="15.75">
      <c r="B540" s="82"/>
    </row>
    <row r="541" spans="2:2" ht="15.75">
      <c r="B541" s="82"/>
    </row>
    <row r="542" spans="2:2" ht="15.75">
      <c r="B542" s="82"/>
    </row>
    <row r="543" spans="2:2" ht="15.75">
      <c r="B543" s="82"/>
    </row>
    <row r="544" spans="2:2" ht="15.75">
      <c r="B544" s="82"/>
    </row>
    <row r="545" spans="2:2" ht="15.75">
      <c r="B545" s="82"/>
    </row>
    <row r="546" spans="2:2" ht="15.75">
      <c r="B546" s="82"/>
    </row>
    <row r="547" spans="2:2" ht="15.75">
      <c r="B547" s="82"/>
    </row>
    <row r="548" spans="2:2" ht="15.75">
      <c r="B548" s="82"/>
    </row>
    <row r="549" spans="2:2" ht="15.75">
      <c r="B549" s="82"/>
    </row>
    <row r="550" spans="2:2" ht="15.75">
      <c r="B550" s="82"/>
    </row>
    <row r="551" spans="2:2" ht="15.75">
      <c r="B551" s="82"/>
    </row>
    <row r="552" spans="2:2" ht="15.75">
      <c r="B552" s="82"/>
    </row>
    <row r="553" spans="2:2" ht="15.75">
      <c r="B553" s="82"/>
    </row>
    <row r="554" spans="2:2" ht="15.75">
      <c r="B554" s="82"/>
    </row>
    <row r="555" spans="2:2" ht="15.75">
      <c r="B555" s="82"/>
    </row>
    <row r="556" spans="2:2" ht="15.75">
      <c r="B556" s="82"/>
    </row>
    <row r="557" spans="2:2" ht="15.75">
      <c r="B557" s="82"/>
    </row>
    <row r="558" spans="2:2" ht="15.75">
      <c r="B558" s="82"/>
    </row>
    <row r="559" spans="2:2" ht="15.75">
      <c r="B559" s="82"/>
    </row>
    <row r="560" spans="2:2" ht="15.75">
      <c r="B560" s="82"/>
    </row>
    <row r="561" spans="2:2" ht="15.75">
      <c r="B561" s="82"/>
    </row>
    <row r="562" spans="2:2" ht="15.75">
      <c r="B562" s="82"/>
    </row>
    <row r="563" spans="2:2" ht="15.75">
      <c r="B563" s="82"/>
    </row>
    <row r="564" spans="2:2" ht="15.75">
      <c r="B564" s="82"/>
    </row>
    <row r="565" spans="2:2" ht="15.75">
      <c r="B565" s="82"/>
    </row>
    <row r="566" spans="2:2" ht="15.75">
      <c r="B566" s="82"/>
    </row>
    <row r="567" spans="2:2" ht="15.75">
      <c r="B567" s="82"/>
    </row>
    <row r="568" spans="2:2" ht="15.75">
      <c r="B568" s="82"/>
    </row>
    <row r="569" spans="2:2" ht="15.75">
      <c r="B569" s="82"/>
    </row>
    <row r="570" spans="2:2" ht="15.75">
      <c r="B570" s="82"/>
    </row>
    <row r="571" spans="2:2" ht="15.75">
      <c r="B571" s="82"/>
    </row>
    <row r="572" spans="2:2" ht="15.75">
      <c r="B572" s="82"/>
    </row>
    <row r="573" spans="2:2" ht="15.75">
      <c r="B573" s="82"/>
    </row>
    <row r="574" spans="2:2" ht="15.75">
      <c r="B574" s="82"/>
    </row>
    <row r="575" spans="2:2" ht="15.75">
      <c r="B575" s="82"/>
    </row>
    <row r="576" spans="2:2" ht="15.75">
      <c r="B576" s="82"/>
    </row>
    <row r="577" spans="2:2" ht="15.75">
      <c r="B577" s="82"/>
    </row>
    <row r="578" spans="2:2" ht="15.75">
      <c r="B578" s="82"/>
    </row>
    <row r="579" spans="2:2" ht="15.75">
      <c r="B579" s="82"/>
    </row>
    <row r="580" spans="2:2" ht="15.75">
      <c r="B580" s="82"/>
    </row>
    <row r="581" spans="2:2" ht="15.75">
      <c r="B581" s="82"/>
    </row>
    <row r="582" spans="2:2" ht="15.75">
      <c r="B582" s="82"/>
    </row>
    <row r="583" spans="2:2" ht="15.75">
      <c r="B583" s="82"/>
    </row>
    <row r="584" spans="2:2" ht="15.75">
      <c r="B584" s="82"/>
    </row>
    <row r="585" spans="2:2" ht="15.75">
      <c r="B585" s="82"/>
    </row>
    <row r="586" spans="2:2" ht="15.75">
      <c r="B586" s="82"/>
    </row>
    <row r="587" spans="2:2" ht="15.75">
      <c r="B587" s="82"/>
    </row>
    <row r="588" spans="2:2" ht="15.75">
      <c r="B588" s="82"/>
    </row>
    <row r="589" spans="2:2" ht="15.75">
      <c r="B589" s="82"/>
    </row>
    <row r="590" spans="2:2" ht="15.75">
      <c r="B590" s="82"/>
    </row>
    <row r="591" spans="2:2" ht="15.75">
      <c r="B591" s="82"/>
    </row>
    <row r="592" spans="2:2" ht="15.75">
      <c r="B592" s="82"/>
    </row>
    <row r="593" spans="2:2" ht="15.75">
      <c r="B593" s="82"/>
    </row>
    <row r="594" spans="2:2" ht="15.75">
      <c r="B594" s="82"/>
    </row>
    <row r="595" spans="2:2" ht="15.75">
      <c r="B595" s="82"/>
    </row>
    <row r="596" spans="2:2" ht="15.75">
      <c r="B596" s="82"/>
    </row>
    <row r="597" spans="2:2" ht="15.75">
      <c r="B597" s="82"/>
    </row>
    <row r="598" spans="2:2" ht="15.75">
      <c r="B598" s="82"/>
    </row>
    <row r="599" spans="2:2" ht="15.75">
      <c r="B599" s="82"/>
    </row>
    <row r="600" spans="2:2" ht="15.75">
      <c r="B600" s="82"/>
    </row>
    <row r="601" spans="2:2" ht="15.75">
      <c r="B601" s="82"/>
    </row>
    <row r="602" spans="2:2" ht="15.75">
      <c r="B602" s="82"/>
    </row>
    <row r="603" spans="2:2" ht="15.75">
      <c r="B603" s="82"/>
    </row>
    <row r="604" spans="2:2" ht="15.75">
      <c r="B604" s="82"/>
    </row>
    <row r="605" spans="2:2" ht="15.75">
      <c r="B605" s="82"/>
    </row>
    <row r="606" spans="2:2" ht="15.75">
      <c r="B606" s="82"/>
    </row>
    <row r="607" spans="2:2" ht="15.75">
      <c r="B607" s="82"/>
    </row>
    <row r="608" spans="2:2" ht="15.75">
      <c r="B608" s="82"/>
    </row>
    <row r="609" spans="2:2" ht="15.75">
      <c r="B609" s="82"/>
    </row>
    <row r="610" spans="2:2" ht="15.75">
      <c r="B610" s="82"/>
    </row>
    <row r="611" spans="2:2" ht="15.75">
      <c r="B611" s="82"/>
    </row>
    <row r="612" spans="2:2" ht="15.75">
      <c r="B612" s="82"/>
    </row>
    <row r="613" spans="2:2" ht="15.75">
      <c r="B613" s="82"/>
    </row>
    <row r="614" spans="2:2" ht="15.75">
      <c r="B614" s="82"/>
    </row>
    <row r="615" spans="2:2" ht="15.75">
      <c r="B615" s="82"/>
    </row>
    <row r="616" spans="2:2" ht="15.75">
      <c r="B616" s="82"/>
    </row>
    <row r="617" spans="2:2" ht="15.75">
      <c r="B617" s="82"/>
    </row>
    <row r="618" spans="2:2" ht="15.75">
      <c r="B618" s="82"/>
    </row>
    <row r="619" spans="2:2" ht="15.75">
      <c r="B619" s="82"/>
    </row>
    <row r="620" spans="2:2" ht="15.75">
      <c r="B620" s="82"/>
    </row>
    <row r="621" spans="2:2" ht="15.75">
      <c r="B621" s="82"/>
    </row>
    <row r="622" spans="2:2" ht="15.75">
      <c r="B622" s="82"/>
    </row>
    <row r="623" spans="2:2" ht="15.75">
      <c r="B623" s="82"/>
    </row>
    <row r="624" spans="2:2" ht="15.75">
      <c r="B624" s="82"/>
    </row>
    <row r="625" spans="2:2" ht="15.75">
      <c r="B625" s="82"/>
    </row>
    <row r="626" spans="2:2" ht="15.75">
      <c r="B626" s="82"/>
    </row>
    <row r="627" spans="2:2" ht="15.75">
      <c r="B627" s="82"/>
    </row>
    <row r="628" spans="2:2" ht="15.75">
      <c r="B628" s="82"/>
    </row>
    <row r="629" spans="2:2" ht="15.75">
      <c r="B629" s="82"/>
    </row>
    <row r="630" spans="2:2" ht="15.75">
      <c r="B630" s="82"/>
    </row>
    <row r="631" spans="2:2" ht="15.75">
      <c r="B631" s="82"/>
    </row>
    <row r="632" spans="2:2" ht="15.75">
      <c r="B632" s="82"/>
    </row>
    <row r="633" spans="2:2" ht="15.75">
      <c r="B633" s="82"/>
    </row>
    <row r="634" spans="2:2" ht="15.75">
      <c r="B634" s="82"/>
    </row>
    <row r="635" spans="2:2" ht="15.75">
      <c r="B635" s="82"/>
    </row>
    <row r="636" spans="2:2" ht="15.75">
      <c r="B636" s="82"/>
    </row>
    <row r="637" spans="2:2" ht="15.75">
      <c r="B637" s="82"/>
    </row>
    <row r="638" spans="2:2" ht="15.75">
      <c r="B638" s="82"/>
    </row>
    <row r="639" spans="2:2" ht="15.75">
      <c r="B639" s="82"/>
    </row>
    <row r="640" spans="2:2" ht="15.75">
      <c r="B640" s="82"/>
    </row>
    <row r="641" spans="2:2" ht="15.75">
      <c r="B641" s="82"/>
    </row>
    <row r="642" spans="2:2" ht="15.75">
      <c r="B642" s="82"/>
    </row>
    <row r="643" spans="2:2" ht="15.75">
      <c r="B643" s="82"/>
    </row>
    <row r="644" spans="2:2" ht="15.75">
      <c r="B644" s="82"/>
    </row>
    <row r="645" spans="2:2" ht="15.75">
      <c r="B645" s="82"/>
    </row>
    <row r="646" spans="2:2" ht="15.75">
      <c r="B646" s="82"/>
    </row>
    <row r="647" spans="2:2" ht="15.75">
      <c r="B647" s="82"/>
    </row>
    <row r="648" spans="2:2" ht="15.75">
      <c r="B648" s="82"/>
    </row>
    <row r="649" spans="2:2" ht="15.75">
      <c r="B649" s="82"/>
    </row>
    <row r="650" spans="2:2" ht="15.75">
      <c r="B650" s="82"/>
    </row>
    <row r="651" spans="2:2" ht="15.75">
      <c r="B651" s="82"/>
    </row>
    <row r="652" spans="2:2" ht="15.75">
      <c r="B652" s="82"/>
    </row>
    <row r="653" spans="2:2" ht="15.75">
      <c r="B653" s="82"/>
    </row>
    <row r="654" spans="2:2" ht="15.75">
      <c r="B654" s="82"/>
    </row>
    <row r="655" spans="2:2" ht="15.75">
      <c r="B655" s="82"/>
    </row>
    <row r="656" spans="2:2" ht="15.75">
      <c r="B656" s="82"/>
    </row>
    <row r="657" spans="2:2" ht="15.75">
      <c r="B657" s="82"/>
    </row>
    <row r="658" spans="2:2" ht="15.75">
      <c r="B658" s="82"/>
    </row>
  </sheetData>
  <mergeCells count="8">
    <mergeCell ref="C7:E7"/>
    <mergeCell ref="F7:H7"/>
    <mergeCell ref="I7:K7"/>
    <mergeCell ref="L7:N7"/>
    <mergeCell ref="B2:P2"/>
    <mergeCell ref="B3:P3"/>
    <mergeCell ref="B4:P4"/>
    <mergeCell ref="B5:P5"/>
  </mergeCells>
  <pageMargins left="0.84" right="0.65" top="0.52" bottom="0.25" header="0.5" footer="0.17"/>
  <pageSetup scale="42"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57"/>
  <sheetViews>
    <sheetView topLeftCell="B1" zoomScale="75" workbookViewId="0">
      <selection activeCell="V19" sqref="V19"/>
    </sheetView>
  </sheetViews>
  <sheetFormatPr defaultColWidth="9.140625" defaultRowHeight="15"/>
  <cols>
    <col min="1" max="1" width="18.28515625" style="961" hidden="1" customWidth="1"/>
    <col min="2" max="2" width="28.28515625" style="84" customWidth="1"/>
    <col min="3" max="3" width="14.5703125" style="961" bestFit="1" customWidth="1"/>
    <col min="4" max="4" width="14.42578125" style="961" customWidth="1"/>
    <col min="5" max="5" width="12.85546875" style="961" customWidth="1"/>
    <col min="6" max="6" width="14.5703125" style="961" bestFit="1" customWidth="1"/>
    <col min="7" max="8" width="12.85546875" style="961" customWidth="1"/>
    <col min="9" max="9" width="14.5703125" style="961" bestFit="1" customWidth="1"/>
    <col min="10" max="10" width="12.85546875" style="961" customWidth="1"/>
    <col min="11" max="11" width="12.85546875" style="83" customWidth="1"/>
    <col min="12" max="12" width="14.42578125" style="961" bestFit="1" customWidth="1"/>
    <col min="13" max="14" width="12.85546875" style="961" customWidth="1"/>
    <col min="15" max="16" width="12.85546875" style="961" hidden="1" customWidth="1"/>
    <col min="17" max="17" width="2.85546875" style="88" customWidth="1"/>
    <col min="18" max="256" width="9.140625" style="961"/>
    <col min="257" max="257" width="0" style="961" hidden="1" customWidth="1"/>
    <col min="258" max="258" width="28.28515625" style="961" customWidth="1"/>
    <col min="259" max="259" width="14.5703125" style="961" bestFit="1" customWidth="1"/>
    <col min="260" max="260" width="14.42578125" style="961" customWidth="1"/>
    <col min="261" max="261" width="12.85546875" style="961" customWidth="1"/>
    <col min="262" max="262" width="14.5703125" style="961" bestFit="1" customWidth="1"/>
    <col min="263" max="264" width="12.85546875" style="961" customWidth="1"/>
    <col min="265" max="265" width="14.5703125" style="961" bestFit="1" customWidth="1"/>
    <col min="266" max="267" width="12.85546875" style="961" customWidth="1"/>
    <col min="268" max="268" width="14.42578125" style="961" bestFit="1" customWidth="1"/>
    <col min="269" max="270" width="12.85546875" style="961" customWidth="1"/>
    <col min="271" max="272" width="0" style="961" hidden="1" customWidth="1"/>
    <col min="273" max="273" width="2.85546875" style="961" customWidth="1"/>
    <col min="274" max="512" width="9.140625" style="961"/>
    <col min="513" max="513" width="0" style="961" hidden="1" customWidth="1"/>
    <col min="514" max="514" width="28.28515625" style="961" customWidth="1"/>
    <col min="515" max="515" width="14.5703125" style="961" bestFit="1" customWidth="1"/>
    <col min="516" max="516" width="14.42578125" style="961" customWidth="1"/>
    <col min="517" max="517" width="12.85546875" style="961" customWidth="1"/>
    <col min="518" max="518" width="14.5703125" style="961" bestFit="1" customWidth="1"/>
    <col min="519" max="520" width="12.85546875" style="961" customWidth="1"/>
    <col min="521" max="521" width="14.5703125" style="961" bestFit="1" customWidth="1"/>
    <col min="522" max="523" width="12.85546875" style="961" customWidth="1"/>
    <col min="524" max="524" width="14.42578125" style="961" bestFit="1" customWidth="1"/>
    <col min="525" max="526" width="12.85546875" style="961" customWidth="1"/>
    <col min="527" max="528" width="0" style="961" hidden="1" customWidth="1"/>
    <col min="529" max="529" width="2.85546875" style="961" customWidth="1"/>
    <col min="530" max="768" width="9.140625" style="961"/>
    <col min="769" max="769" width="0" style="961" hidden="1" customWidth="1"/>
    <col min="770" max="770" width="28.28515625" style="961" customWidth="1"/>
    <col min="771" max="771" width="14.5703125" style="961" bestFit="1" customWidth="1"/>
    <col min="772" max="772" width="14.42578125" style="961" customWidth="1"/>
    <col min="773" max="773" width="12.85546875" style="961" customWidth="1"/>
    <col min="774" max="774" width="14.5703125" style="961" bestFit="1" customWidth="1"/>
    <col min="775" max="776" width="12.85546875" style="961" customWidth="1"/>
    <col min="777" max="777" width="14.5703125" style="961" bestFit="1" customWidth="1"/>
    <col min="778" max="779" width="12.85546875" style="961" customWidth="1"/>
    <col min="780" max="780" width="14.42578125" style="961" bestFit="1" customWidth="1"/>
    <col min="781" max="782" width="12.85546875" style="961" customWidth="1"/>
    <col min="783" max="784" width="0" style="961" hidden="1" customWidth="1"/>
    <col min="785" max="785" width="2.85546875" style="961" customWidth="1"/>
    <col min="786" max="1024" width="9.140625" style="961"/>
    <col min="1025" max="1025" width="0" style="961" hidden="1" customWidth="1"/>
    <col min="1026" max="1026" width="28.28515625" style="961" customWidth="1"/>
    <col min="1027" max="1027" width="14.5703125" style="961" bestFit="1" customWidth="1"/>
    <col min="1028" max="1028" width="14.42578125" style="961" customWidth="1"/>
    <col min="1029" max="1029" width="12.85546875" style="961" customWidth="1"/>
    <col min="1030" max="1030" width="14.5703125" style="961" bestFit="1" customWidth="1"/>
    <col min="1031" max="1032" width="12.85546875" style="961" customWidth="1"/>
    <col min="1033" max="1033" width="14.5703125" style="961" bestFit="1" customWidth="1"/>
    <col min="1034" max="1035" width="12.85546875" style="961" customWidth="1"/>
    <col min="1036" max="1036" width="14.42578125" style="961" bestFit="1" customWidth="1"/>
    <col min="1037" max="1038" width="12.85546875" style="961" customWidth="1"/>
    <col min="1039" max="1040" width="0" style="961" hidden="1" customWidth="1"/>
    <col min="1041" max="1041" width="2.85546875" style="961" customWidth="1"/>
    <col min="1042" max="1280" width="9.140625" style="961"/>
    <col min="1281" max="1281" width="0" style="961" hidden="1" customWidth="1"/>
    <col min="1282" max="1282" width="28.28515625" style="961" customWidth="1"/>
    <col min="1283" max="1283" width="14.5703125" style="961" bestFit="1" customWidth="1"/>
    <col min="1284" max="1284" width="14.42578125" style="961" customWidth="1"/>
    <col min="1285" max="1285" width="12.85546875" style="961" customWidth="1"/>
    <col min="1286" max="1286" width="14.5703125" style="961" bestFit="1" customWidth="1"/>
    <col min="1287" max="1288" width="12.85546875" style="961" customWidth="1"/>
    <col min="1289" max="1289" width="14.5703125" style="961" bestFit="1" customWidth="1"/>
    <col min="1290" max="1291" width="12.85546875" style="961" customWidth="1"/>
    <col min="1292" max="1292" width="14.42578125" style="961" bestFit="1" customWidth="1"/>
    <col min="1293" max="1294" width="12.85546875" style="961" customWidth="1"/>
    <col min="1295" max="1296" width="0" style="961" hidden="1" customWidth="1"/>
    <col min="1297" max="1297" width="2.85546875" style="961" customWidth="1"/>
    <col min="1298" max="1536" width="9.140625" style="961"/>
    <col min="1537" max="1537" width="0" style="961" hidden="1" customWidth="1"/>
    <col min="1538" max="1538" width="28.28515625" style="961" customWidth="1"/>
    <col min="1539" max="1539" width="14.5703125" style="961" bestFit="1" customWidth="1"/>
    <col min="1540" max="1540" width="14.42578125" style="961" customWidth="1"/>
    <col min="1541" max="1541" width="12.85546875" style="961" customWidth="1"/>
    <col min="1542" max="1542" width="14.5703125" style="961" bestFit="1" customWidth="1"/>
    <col min="1543" max="1544" width="12.85546875" style="961" customWidth="1"/>
    <col min="1545" max="1545" width="14.5703125" style="961" bestFit="1" customWidth="1"/>
    <col min="1546" max="1547" width="12.85546875" style="961" customWidth="1"/>
    <col min="1548" max="1548" width="14.42578125" style="961" bestFit="1" customWidth="1"/>
    <col min="1549" max="1550" width="12.85546875" style="961" customWidth="1"/>
    <col min="1551" max="1552" width="0" style="961" hidden="1" customWidth="1"/>
    <col min="1553" max="1553" width="2.85546875" style="961" customWidth="1"/>
    <col min="1554" max="1792" width="9.140625" style="961"/>
    <col min="1793" max="1793" width="0" style="961" hidden="1" customWidth="1"/>
    <col min="1794" max="1794" width="28.28515625" style="961" customWidth="1"/>
    <col min="1795" max="1795" width="14.5703125" style="961" bestFit="1" customWidth="1"/>
    <col min="1796" max="1796" width="14.42578125" style="961" customWidth="1"/>
    <col min="1797" max="1797" width="12.85546875" style="961" customWidth="1"/>
    <col min="1798" max="1798" width="14.5703125" style="961" bestFit="1" customWidth="1"/>
    <col min="1799" max="1800" width="12.85546875" style="961" customWidth="1"/>
    <col min="1801" max="1801" width="14.5703125" style="961" bestFit="1" customWidth="1"/>
    <col min="1802" max="1803" width="12.85546875" style="961" customWidth="1"/>
    <col min="1804" max="1804" width="14.42578125" style="961" bestFit="1" customWidth="1"/>
    <col min="1805" max="1806" width="12.85546875" style="961" customWidth="1"/>
    <col min="1807" max="1808" width="0" style="961" hidden="1" customWidth="1"/>
    <col min="1809" max="1809" width="2.85546875" style="961" customWidth="1"/>
    <col min="1810" max="2048" width="9.140625" style="961"/>
    <col min="2049" max="2049" width="0" style="961" hidden="1" customWidth="1"/>
    <col min="2050" max="2050" width="28.28515625" style="961" customWidth="1"/>
    <col min="2051" max="2051" width="14.5703125" style="961" bestFit="1" customWidth="1"/>
    <col min="2052" max="2052" width="14.42578125" style="961" customWidth="1"/>
    <col min="2053" max="2053" width="12.85546875" style="961" customWidth="1"/>
    <col min="2054" max="2054" width="14.5703125" style="961" bestFit="1" customWidth="1"/>
    <col min="2055" max="2056" width="12.85546875" style="961" customWidth="1"/>
    <col min="2057" max="2057" width="14.5703125" style="961" bestFit="1" customWidth="1"/>
    <col min="2058" max="2059" width="12.85546875" style="961" customWidth="1"/>
    <col min="2060" max="2060" width="14.42578125" style="961" bestFit="1" customWidth="1"/>
    <col min="2061" max="2062" width="12.85546875" style="961" customWidth="1"/>
    <col min="2063" max="2064" width="0" style="961" hidden="1" customWidth="1"/>
    <col min="2065" max="2065" width="2.85546875" style="961" customWidth="1"/>
    <col min="2066" max="2304" width="9.140625" style="961"/>
    <col min="2305" max="2305" width="0" style="961" hidden="1" customWidth="1"/>
    <col min="2306" max="2306" width="28.28515625" style="961" customWidth="1"/>
    <col min="2307" max="2307" width="14.5703125" style="961" bestFit="1" customWidth="1"/>
    <col min="2308" max="2308" width="14.42578125" style="961" customWidth="1"/>
    <col min="2309" max="2309" width="12.85546875" style="961" customWidth="1"/>
    <col min="2310" max="2310" width="14.5703125" style="961" bestFit="1" customWidth="1"/>
    <col min="2311" max="2312" width="12.85546875" style="961" customWidth="1"/>
    <col min="2313" max="2313" width="14.5703125" style="961" bestFit="1" customWidth="1"/>
    <col min="2314" max="2315" width="12.85546875" style="961" customWidth="1"/>
    <col min="2316" max="2316" width="14.42578125" style="961" bestFit="1" customWidth="1"/>
    <col min="2317" max="2318" width="12.85546875" style="961" customWidth="1"/>
    <col min="2319" max="2320" width="0" style="961" hidden="1" customWidth="1"/>
    <col min="2321" max="2321" width="2.85546875" style="961" customWidth="1"/>
    <col min="2322" max="2560" width="9.140625" style="961"/>
    <col min="2561" max="2561" width="0" style="961" hidden="1" customWidth="1"/>
    <col min="2562" max="2562" width="28.28515625" style="961" customWidth="1"/>
    <col min="2563" max="2563" width="14.5703125" style="961" bestFit="1" customWidth="1"/>
    <col min="2564" max="2564" width="14.42578125" style="961" customWidth="1"/>
    <col min="2565" max="2565" width="12.85546875" style="961" customWidth="1"/>
    <col min="2566" max="2566" width="14.5703125" style="961" bestFit="1" customWidth="1"/>
    <col min="2567" max="2568" width="12.85546875" style="961" customWidth="1"/>
    <col min="2569" max="2569" width="14.5703125" style="961" bestFit="1" customWidth="1"/>
    <col min="2570" max="2571" width="12.85546875" style="961" customWidth="1"/>
    <col min="2572" max="2572" width="14.42578125" style="961" bestFit="1" customWidth="1"/>
    <col min="2573" max="2574" width="12.85546875" style="961" customWidth="1"/>
    <col min="2575" max="2576" width="0" style="961" hidden="1" customWidth="1"/>
    <col min="2577" max="2577" width="2.85546875" style="961" customWidth="1"/>
    <col min="2578" max="2816" width="9.140625" style="961"/>
    <col min="2817" max="2817" width="0" style="961" hidden="1" customWidth="1"/>
    <col min="2818" max="2818" width="28.28515625" style="961" customWidth="1"/>
    <col min="2819" max="2819" width="14.5703125" style="961" bestFit="1" customWidth="1"/>
    <col min="2820" max="2820" width="14.42578125" style="961" customWidth="1"/>
    <col min="2821" max="2821" width="12.85546875" style="961" customWidth="1"/>
    <col min="2822" max="2822" width="14.5703125" style="961" bestFit="1" customWidth="1"/>
    <col min="2823" max="2824" width="12.85546875" style="961" customWidth="1"/>
    <col min="2825" max="2825" width="14.5703125" style="961" bestFit="1" customWidth="1"/>
    <col min="2826" max="2827" width="12.85546875" style="961" customWidth="1"/>
    <col min="2828" max="2828" width="14.42578125" style="961" bestFit="1" customWidth="1"/>
    <col min="2829" max="2830" width="12.85546875" style="961" customWidth="1"/>
    <col min="2831" max="2832" width="0" style="961" hidden="1" customWidth="1"/>
    <col min="2833" max="2833" width="2.85546875" style="961" customWidth="1"/>
    <col min="2834" max="3072" width="9.140625" style="961"/>
    <col min="3073" max="3073" width="0" style="961" hidden="1" customWidth="1"/>
    <col min="3074" max="3074" width="28.28515625" style="961" customWidth="1"/>
    <col min="3075" max="3075" width="14.5703125" style="961" bestFit="1" customWidth="1"/>
    <col min="3076" max="3076" width="14.42578125" style="961" customWidth="1"/>
    <col min="3077" max="3077" width="12.85546875" style="961" customWidth="1"/>
    <col min="3078" max="3078" width="14.5703125" style="961" bestFit="1" customWidth="1"/>
    <col min="3079" max="3080" width="12.85546875" style="961" customWidth="1"/>
    <col min="3081" max="3081" width="14.5703125" style="961" bestFit="1" customWidth="1"/>
    <col min="3082" max="3083" width="12.85546875" style="961" customWidth="1"/>
    <col min="3084" max="3084" width="14.42578125" style="961" bestFit="1" customWidth="1"/>
    <col min="3085" max="3086" width="12.85546875" style="961" customWidth="1"/>
    <col min="3087" max="3088" width="0" style="961" hidden="1" customWidth="1"/>
    <col min="3089" max="3089" width="2.85546875" style="961" customWidth="1"/>
    <col min="3090" max="3328" width="9.140625" style="961"/>
    <col min="3329" max="3329" width="0" style="961" hidden="1" customWidth="1"/>
    <col min="3330" max="3330" width="28.28515625" style="961" customWidth="1"/>
    <col min="3331" max="3331" width="14.5703125" style="961" bestFit="1" customWidth="1"/>
    <col min="3332" max="3332" width="14.42578125" style="961" customWidth="1"/>
    <col min="3333" max="3333" width="12.85546875" style="961" customWidth="1"/>
    <col min="3334" max="3334" width="14.5703125" style="961" bestFit="1" customWidth="1"/>
    <col min="3335" max="3336" width="12.85546875" style="961" customWidth="1"/>
    <col min="3337" max="3337" width="14.5703125" style="961" bestFit="1" customWidth="1"/>
    <col min="3338" max="3339" width="12.85546875" style="961" customWidth="1"/>
    <col min="3340" max="3340" width="14.42578125" style="961" bestFit="1" customWidth="1"/>
    <col min="3341" max="3342" width="12.85546875" style="961" customWidth="1"/>
    <col min="3343" max="3344" width="0" style="961" hidden="1" customWidth="1"/>
    <col min="3345" max="3345" width="2.85546875" style="961" customWidth="1"/>
    <col min="3346" max="3584" width="9.140625" style="961"/>
    <col min="3585" max="3585" width="0" style="961" hidden="1" customWidth="1"/>
    <col min="3586" max="3586" width="28.28515625" style="961" customWidth="1"/>
    <col min="3587" max="3587" width="14.5703125" style="961" bestFit="1" customWidth="1"/>
    <col min="3588" max="3588" width="14.42578125" style="961" customWidth="1"/>
    <col min="3589" max="3589" width="12.85546875" style="961" customWidth="1"/>
    <col min="3590" max="3590" width="14.5703125" style="961" bestFit="1" customWidth="1"/>
    <col min="3591" max="3592" width="12.85546875" style="961" customWidth="1"/>
    <col min="3593" max="3593" width="14.5703125" style="961" bestFit="1" customWidth="1"/>
    <col min="3594" max="3595" width="12.85546875" style="961" customWidth="1"/>
    <col min="3596" max="3596" width="14.42578125" style="961" bestFit="1" customWidth="1"/>
    <col min="3597" max="3598" width="12.85546875" style="961" customWidth="1"/>
    <col min="3599" max="3600" width="0" style="961" hidden="1" customWidth="1"/>
    <col min="3601" max="3601" width="2.85546875" style="961" customWidth="1"/>
    <col min="3602" max="3840" width="9.140625" style="961"/>
    <col min="3841" max="3841" width="0" style="961" hidden="1" customWidth="1"/>
    <col min="3842" max="3842" width="28.28515625" style="961" customWidth="1"/>
    <col min="3843" max="3843" width="14.5703125" style="961" bestFit="1" customWidth="1"/>
    <col min="3844" max="3844" width="14.42578125" style="961" customWidth="1"/>
    <col min="3845" max="3845" width="12.85546875" style="961" customWidth="1"/>
    <col min="3846" max="3846" width="14.5703125" style="961" bestFit="1" customWidth="1"/>
    <col min="3847" max="3848" width="12.85546875" style="961" customWidth="1"/>
    <col min="3849" max="3849" width="14.5703125" style="961" bestFit="1" customWidth="1"/>
    <col min="3850" max="3851" width="12.85546875" style="961" customWidth="1"/>
    <col min="3852" max="3852" width="14.42578125" style="961" bestFit="1" customWidth="1"/>
    <col min="3853" max="3854" width="12.85546875" style="961" customWidth="1"/>
    <col min="3855" max="3856" width="0" style="961" hidden="1" customWidth="1"/>
    <col min="3857" max="3857" width="2.85546875" style="961" customWidth="1"/>
    <col min="3858" max="4096" width="9.140625" style="961"/>
    <col min="4097" max="4097" width="0" style="961" hidden="1" customWidth="1"/>
    <col min="4098" max="4098" width="28.28515625" style="961" customWidth="1"/>
    <col min="4099" max="4099" width="14.5703125" style="961" bestFit="1" customWidth="1"/>
    <col min="4100" max="4100" width="14.42578125" style="961" customWidth="1"/>
    <col min="4101" max="4101" width="12.85546875" style="961" customWidth="1"/>
    <col min="4102" max="4102" width="14.5703125" style="961" bestFit="1" customWidth="1"/>
    <col min="4103" max="4104" width="12.85546875" style="961" customWidth="1"/>
    <col min="4105" max="4105" width="14.5703125" style="961" bestFit="1" customWidth="1"/>
    <col min="4106" max="4107" width="12.85546875" style="961" customWidth="1"/>
    <col min="4108" max="4108" width="14.42578125" style="961" bestFit="1" customWidth="1"/>
    <col min="4109" max="4110" width="12.85546875" style="961" customWidth="1"/>
    <col min="4111" max="4112" width="0" style="961" hidden="1" customWidth="1"/>
    <col min="4113" max="4113" width="2.85546875" style="961" customWidth="1"/>
    <col min="4114" max="4352" width="9.140625" style="961"/>
    <col min="4353" max="4353" width="0" style="961" hidden="1" customWidth="1"/>
    <col min="4354" max="4354" width="28.28515625" style="961" customWidth="1"/>
    <col min="4355" max="4355" width="14.5703125" style="961" bestFit="1" customWidth="1"/>
    <col min="4356" max="4356" width="14.42578125" style="961" customWidth="1"/>
    <col min="4357" max="4357" width="12.85546875" style="961" customWidth="1"/>
    <col min="4358" max="4358" width="14.5703125" style="961" bestFit="1" customWidth="1"/>
    <col min="4359" max="4360" width="12.85546875" style="961" customWidth="1"/>
    <col min="4361" max="4361" width="14.5703125" style="961" bestFit="1" customWidth="1"/>
    <col min="4362" max="4363" width="12.85546875" style="961" customWidth="1"/>
    <col min="4364" max="4364" width="14.42578125" style="961" bestFit="1" customWidth="1"/>
    <col min="4365" max="4366" width="12.85546875" style="961" customWidth="1"/>
    <col min="4367" max="4368" width="0" style="961" hidden="1" customWidth="1"/>
    <col min="4369" max="4369" width="2.85546875" style="961" customWidth="1"/>
    <col min="4370" max="4608" width="9.140625" style="961"/>
    <col min="4609" max="4609" width="0" style="961" hidden="1" customWidth="1"/>
    <col min="4610" max="4610" width="28.28515625" style="961" customWidth="1"/>
    <col min="4611" max="4611" width="14.5703125" style="961" bestFit="1" customWidth="1"/>
    <col min="4612" max="4612" width="14.42578125" style="961" customWidth="1"/>
    <col min="4613" max="4613" width="12.85546875" style="961" customWidth="1"/>
    <col min="4614" max="4614" width="14.5703125" style="961" bestFit="1" customWidth="1"/>
    <col min="4615" max="4616" width="12.85546875" style="961" customWidth="1"/>
    <col min="4617" max="4617" width="14.5703125" style="961" bestFit="1" customWidth="1"/>
    <col min="4618" max="4619" width="12.85546875" style="961" customWidth="1"/>
    <col min="4620" max="4620" width="14.42578125" style="961" bestFit="1" customWidth="1"/>
    <col min="4621" max="4622" width="12.85546875" style="961" customWidth="1"/>
    <col min="4623" max="4624" width="0" style="961" hidden="1" customWidth="1"/>
    <col min="4625" max="4625" width="2.85546875" style="961" customWidth="1"/>
    <col min="4626" max="4864" width="9.140625" style="961"/>
    <col min="4865" max="4865" width="0" style="961" hidden="1" customWidth="1"/>
    <col min="4866" max="4866" width="28.28515625" style="961" customWidth="1"/>
    <col min="4867" max="4867" width="14.5703125" style="961" bestFit="1" customWidth="1"/>
    <col min="4868" max="4868" width="14.42578125" style="961" customWidth="1"/>
    <col min="4869" max="4869" width="12.85546875" style="961" customWidth="1"/>
    <col min="4870" max="4870" width="14.5703125" style="961" bestFit="1" customWidth="1"/>
    <col min="4871" max="4872" width="12.85546875" style="961" customWidth="1"/>
    <col min="4873" max="4873" width="14.5703125" style="961" bestFit="1" customWidth="1"/>
    <col min="4874" max="4875" width="12.85546875" style="961" customWidth="1"/>
    <col min="4876" max="4876" width="14.42578125" style="961" bestFit="1" customWidth="1"/>
    <col min="4877" max="4878" width="12.85546875" style="961" customWidth="1"/>
    <col min="4879" max="4880" width="0" style="961" hidden="1" customWidth="1"/>
    <col min="4881" max="4881" width="2.85546875" style="961" customWidth="1"/>
    <col min="4882" max="5120" width="9.140625" style="961"/>
    <col min="5121" max="5121" width="0" style="961" hidden="1" customWidth="1"/>
    <col min="5122" max="5122" width="28.28515625" style="961" customWidth="1"/>
    <col min="5123" max="5123" width="14.5703125" style="961" bestFit="1" customWidth="1"/>
    <col min="5124" max="5124" width="14.42578125" style="961" customWidth="1"/>
    <col min="5125" max="5125" width="12.85546875" style="961" customWidth="1"/>
    <col min="5126" max="5126" width="14.5703125" style="961" bestFit="1" customWidth="1"/>
    <col min="5127" max="5128" width="12.85546875" style="961" customWidth="1"/>
    <col min="5129" max="5129" width="14.5703125" style="961" bestFit="1" customWidth="1"/>
    <col min="5130" max="5131" width="12.85546875" style="961" customWidth="1"/>
    <col min="5132" max="5132" width="14.42578125" style="961" bestFit="1" customWidth="1"/>
    <col min="5133" max="5134" width="12.85546875" style="961" customWidth="1"/>
    <col min="5135" max="5136" width="0" style="961" hidden="1" customWidth="1"/>
    <col min="5137" max="5137" width="2.85546875" style="961" customWidth="1"/>
    <col min="5138" max="5376" width="9.140625" style="961"/>
    <col min="5377" max="5377" width="0" style="961" hidden="1" customWidth="1"/>
    <col min="5378" max="5378" width="28.28515625" style="961" customWidth="1"/>
    <col min="5379" max="5379" width="14.5703125" style="961" bestFit="1" customWidth="1"/>
    <col min="5380" max="5380" width="14.42578125" style="961" customWidth="1"/>
    <col min="5381" max="5381" width="12.85546875" style="961" customWidth="1"/>
    <col min="5382" max="5382" width="14.5703125" style="961" bestFit="1" customWidth="1"/>
    <col min="5383" max="5384" width="12.85546875" style="961" customWidth="1"/>
    <col min="5385" max="5385" width="14.5703125" style="961" bestFit="1" customWidth="1"/>
    <col min="5386" max="5387" width="12.85546875" style="961" customWidth="1"/>
    <col min="5388" max="5388" width="14.42578125" style="961" bestFit="1" customWidth="1"/>
    <col min="5389" max="5390" width="12.85546875" style="961" customWidth="1"/>
    <col min="5391" max="5392" width="0" style="961" hidden="1" customWidth="1"/>
    <col min="5393" max="5393" width="2.85546875" style="961" customWidth="1"/>
    <col min="5394" max="5632" width="9.140625" style="961"/>
    <col min="5633" max="5633" width="0" style="961" hidden="1" customWidth="1"/>
    <col min="5634" max="5634" width="28.28515625" style="961" customWidth="1"/>
    <col min="5635" max="5635" width="14.5703125" style="961" bestFit="1" customWidth="1"/>
    <col min="5636" max="5636" width="14.42578125" style="961" customWidth="1"/>
    <col min="5637" max="5637" width="12.85546875" style="961" customWidth="1"/>
    <col min="5638" max="5638" width="14.5703125" style="961" bestFit="1" customWidth="1"/>
    <col min="5639" max="5640" width="12.85546875" style="961" customWidth="1"/>
    <col min="5641" max="5641" width="14.5703125" style="961" bestFit="1" customWidth="1"/>
    <col min="5642" max="5643" width="12.85546875" style="961" customWidth="1"/>
    <col min="5644" max="5644" width="14.42578125" style="961" bestFit="1" customWidth="1"/>
    <col min="5645" max="5646" width="12.85546875" style="961" customWidth="1"/>
    <col min="5647" max="5648" width="0" style="961" hidden="1" customWidth="1"/>
    <col min="5649" max="5649" width="2.85546875" style="961" customWidth="1"/>
    <col min="5650" max="5888" width="9.140625" style="961"/>
    <col min="5889" max="5889" width="0" style="961" hidden="1" customWidth="1"/>
    <col min="5890" max="5890" width="28.28515625" style="961" customWidth="1"/>
    <col min="5891" max="5891" width="14.5703125" style="961" bestFit="1" customWidth="1"/>
    <col min="5892" max="5892" width="14.42578125" style="961" customWidth="1"/>
    <col min="5893" max="5893" width="12.85546875" style="961" customWidth="1"/>
    <col min="5894" max="5894" width="14.5703125" style="961" bestFit="1" customWidth="1"/>
    <col min="5895" max="5896" width="12.85546875" style="961" customWidth="1"/>
    <col min="5897" max="5897" width="14.5703125" style="961" bestFit="1" customWidth="1"/>
    <col min="5898" max="5899" width="12.85546875" style="961" customWidth="1"/>
    <col min="5900" max="5900" width="14.42578125" style="961" bestFit="1" customWidth="1"/>
    <col min="5901" max="5902" width="12.85546875" style="961" customWidth="1"/>
    <col min="5903" max="5904" width="0" style="961" hidden="1" customWidth="1"/>
    <col min="5905" max="5905" width="2.85546875" style="961" customWidth="1"/>
    <col min="5906" max="6144" width="9.140625" style="961"/>
    <col min="6145" max="6145" width="0" style="961" hidden="1" customWidth="1"/>
    <col min="6146" max="6146" width="28.28515625" style="961" customWidth="1"/>
    <col min="6147" max="6147" width="14.5703125" style="961" bestFit="1" customWidth="1"/>
    <col min="6148" max="6148" width="14.42578125" style="961" customWidth="1"/>
    <col min="6149" max="6149" width="12.85546875" style="961" customWidth="1"/>
    <col min="6150" max="6150" width="14.5703125" style="961" bestFit="1" customWidth="1"/>
    <col min="6151" max="6152" width="12.85546875" style="961" customWidth="1"/>
    <col min="6153" max="6153" width="14.5703125" style="961" bestFit="1" customWidth="1"/>
    <col min="6154" max="6155" width="12.85546875" style="961" customWidth="1"/>
    <col min="6156" max="6156" width="14.42578125" style="961" bestFit="1" customWidth="1"/>
    <col min="6157" max="6158" width="12.85546875" style="961" customWidth="1"/>
    <col min="6159" max="6160" width="0" style="961" hidden="1" customWidth="1"/>
    <col min="6161" max="6161" width="2.85546875" style="961" customWidth="1"/>
    <col min="6162" max="6400" width="9.140625" style="961"/>
    <col min="6401" max="6401" width="0" style="961" hidden="1" customWidth="1"/>
    <col min="6402" max="6402" width="28.28515625" style="961" customWidth="1"/>
    <col min="6403" max="6403" width="14.5703125" style="961" bestFit="1" customWidth="1"/>
    <col min="6404" max="6404" width="14.42578125" style="961" customWidth="1"/>
    <col min="6405" max="6405" width="12.85546875" style="961" customWidth="1"/>
    <col min="6406" max="6406" width="14.5703125" style="961" bestFit="1" customWidth="1"/>
    <col min="6407" max="6408" width="12.85546875" style="961" customWidth="1"/>
    <col min="6409" max="6409" width="14.5703125" style="961" bestFit="1" customWidth="1"/>
    <col min="6410" max="6411" width="12.85546875" style="961" customWidth="1"/>
    <col min="6412" max="6412" width="14.42578125" style="961" bestFit="1" customWidth="1"/>
    <col min="6413" max="6414" width="12.85546875" style="961" customWidth="1"/>
    <col min="6415" max="6416" width="0" style="961" hidden="1" customWidth="1"/>
    <col min="6417" max="6417" width="2.85546875" style="961" customWidth="1"/>
    <col min="6418" max="6656" width="9.140625" style="961"/>
    <col min="6657" max="6657" width="0" style="961" hidden="1" customWidth="1"/>
    <col min="6658" max="6658" width="28.28515625" style="961" customWidth="1"/>
    <col min="6659" max="6659" width="14.5703125" style="961" bestFit="1" customWidth="1"/>
    <col min="6660" max="6660" width="14.42578125" style="961" customWidth="1"/>
    <col min="6661" max="6661" width="12.85546875" style="961" customWidth="1"/>
    <col min="6662" max="6662" width="14.5703125" style="961" bestFit="1" customWidth="1"/>
    <col min="6663" max="6664" width="12.85546875" style="961" customWidth="1"/>
    <col min="6665" max="6665" width="14.5703125" style="961" bestFit="1" customWidth="1"/>
    <col min="6666" max="6667" width="12.85546875" style="961" customWidth="1"/>
    <col min="6668" max="6668" width="14.42578125" style="961" bestFit="1" customWidth="1"/>
    <col min="6669" max="6670" width="12.85546875" style="961" customWidth="1"/>
    <col min="6671" max="6672" width="0" style="961" hidden="1" customWidth="1"/>
    <col min="6673" max="6673" width="2.85546875" style="961" customWidth="1"/>
    <col min="6674" max="6912" width="9.140625" style="961"/>
    <col min="6913" max="6913" width="0" style="961" hidden="1" customWidth="1"/>
    <col min="6914" max="6914" width="28.28515625" style="961" customWidth="1"/>
    <col min="6915" max="6915" width="14.5703125" style="961" bestFit="1" customWidth="1"/>
    <col min="6916" max="6916" width="14.42578125" style="961" customWidth="1"/>
    <col min="6917" max="6917" width="12.85546875" style="961" customWidth="1"/>
    <col min="6918" max="6918" width="14.5703125" style="961" bestFit="1" customWidth="1"/>
    <col min="6919" max="6920" width="12.85546875" style="961" customWidth="1"/>
    <col min="6921" max="6921" width="14.5703125" style="961" bestFit="1" customWidth="1"/>
    <col min="6922" max="6923" width="12.85546875" style="961" customWidth="1"/>
    <col min="6924" max="6924" width="14.42578125" style="961" bestFit="1" customWidth="1"/>
    <col min="6925" max="6926" width="12.85546875" style="961" customWidth="1"/>
    <col min="6927" max="6928" width="0" style="961" hidden="1" customWidth="1"/>
    <col min="6929" max="6929" width="2.85546875" style="961" customWidth="1"/>
    <col min="6930" max="7168" width="9.140625" style="961"/>
    <col min="7169" max="7169" width="0" style="961" hidden="1" customWidth="1"/>
    <col min="7170" max="7170" width="28.28515625" style="961" customWidth="1"/>
    <col min="7171" max="7171" width="14.5703125" style="961" bestFit="1" customWidth="1"/>
    <col min="7172" max="7172" width="14.42578125" style="961" customWidth="1"/>
    <col min="7173" max="7173" width="12.85546875" style="961" customWidth="1"/>
    <col min="7174" max="7174" width="14.5703125" style="961" bestFit="1" customWidth="1"/>
    <col min="7175" max="7176" width="12.85546875" style="961" customWidth="1"/>
    <col min="7177" max="7177" width="14.5703125" style="961" bestFit="1" customWidth="1"/>
    <col min="7178" max="7179" width="12.85546875" style="961" customWidth="1"/>
    <col min="7180" max="7180" width="14.42578125" style="961" bestFit="1" customWidth="1"/>
    <col min="7181" max="7182" width="12.85546875" style="961" customWidth="1"/>
    <col min="7183" max="7184" width="0" style="961" hidden="1" customWidth="1"/>
    <col min="7185" max="7185" width="2.85546875" style="961" customWidth="1"/>
    <col min="7186" max="7424" width="9.140625" style="961"/>
    <col min="7425" max="7425" width="0" style="961" hidden="1" customWidth="1"/>
    <col min="7426" max="7426" width="28.28515625" style="961" customWidth="1"/>
    <col min="7427" max="7427" width="14.5703125" style="961" bestFit="1" customWidth="1"/>
    <col min="7428" max="7428" width="14.42578125" style="961" customWidth="1"/>
    <col min="7429" max="7429" width="12.85546875" style="961" customWidth="1"/>
    <col min="7430" max="7430" width="14.5703125" style="961" bestFit="1" customWidth="1"/>
    <col min="7431" max="7432" width="12.85546875" style="961" customWidth="1"/>
    <col min="7433" max="7433" width="14.5703125" style="961" bestFit="1" customWidth="1"/>
    <col min="7434" max="7435" width="12.85546875" style="961" customWidth="1"/>
    <col min="7436" max="7436" width="14.42578125" style="961" bestFit="1" customWidth="1"/>
    <col min="7437" max="7438" width="12.85546875" style="961" customWidth="1"/>
    <col min="7439" max="7440" width="0" style="961" hidden="1" customWidth="1"/>
    <col min="7441" max="7441" width="2.85546875" style="961" customWidth="1"/>
    <col min="7442" max="7680" width="9.140625" style="961"/>
    <col min="7681" max="7681" width="0" style="961" hidden="1" customWidth="1"/>
    <col min="7682" max="7682" width="28.28515625" style="961" customWidth="1"/>
    <col min="7683" max="7683" width="14.5703125" style="961" bestFit="1" customWidth="1"/>
    <col min="7684" max="7684" width="14.42578125" style="961" customWidth="1"/>
    <col min="7685" max="7685" width="12.85546875" style="961" customWidth="1"/>
    <col min="7686" max="7686" width="14.5703125" style="961" bestFit="1" customWidth="1"/>
    <col min="7687" max="7688" width="12.85546875" style="961" customWidth="1"/>
    <col min="7689" max="7689" width="14.5703125" style="961" bestFit="1" customWidth="1"/>
    <col min="7690" max="7691" width="12.85546875" style="961" customWidth="1"/>
    <col min="7692" max="7692" width="14.42578125" style="961" bestFit="1" customWidth="1"/>
    <col min="7693" max="7694" width="12.85546875" style="961" customWidth="1"/>
    <col min="7695" max="7696" width="0" style="961" hidden="1" customWidth="1"/>
    <col min="7697" max="7697" width="2.85546875" style="961" customWidth="1"/>
    <col min="7698" max="7936" width="9.140625" style="961"/>
    <col min="7937" max="7937" width="0" style="961" hidden="1" customWidth="1"/>
    <col min="7938" max="7938" width="28.28515625" style="961" customWidth="1"/>
    <col min="7939" max="7939" width="14.5703125" style="961" bestFit="1" customWidth="1"/>
    <col min="7940" max="7940" width="14.42578125" style="961" customWidth="1"/>
    <col min="7941" max="7941" width="12.85546875" style="961" customWidth="1"/>
    <col min="7942" max="7942" width="14.5703125" style="961" bestFit="1" customWidth="1"/>
    <col min="7943" max="7944" width="12.85546875" style="961" customWidth="1"/>
    <col min="7945" max="7945" width="14.5703125" style="961" bestFit="1" customWidth="1"/>
    <col min="7946" max="7947" width="12.85546875" style="961" customWidth="1"/>
    <col min="7948" max="7948" width="14.42578125" style="961" bestFit="1" customWidth="1"/>
    <col min="7949" max="7950" width="12.85546875" style="961" customWidth="1"/>
    <col min="7951" max="7952" width="0" style="961" hidden="1" customWidth="1"/>
    <col min="7953" max="7953" width="2.85546875" style="961" customWidth="1"/>
    <col min="7954" max="8192" width="9.140625" style="961"/>
    <col min="8193" max="8193" width="0" style="961" hidden="1" customWidth="1"/>
    <col min="8194" max="8194" width="28.28515625" style="961" customWidth="1"/>
    <col min="8195" max="8195" width="14.5703125" style="961" bestFit="1" customWidth="1"/>
    <col min="8196" max="8196" width="14.42578125" style="961" customWidth="1"/>
    <col min="8197" max="8197" width="12.85546875" style="961" customWidth="1"/>
    <col min="8198" max="8198" width="14.5703125" style="961" bestFit="1" customWidth="1"/>
    <col min="8199" max="8200" width="12.85546875" style="961" customWidth="1"/>
    <col min="8201" max="8201" width="14.5703125" style="961" bestFit="1" customWidth="1"/>
    <col min="8202" max="8203" width="12.85546875" style="961" customWidth="1"/>
    <col min="8204" max="8204" width="14.42578125" style="961" bestFit="1" customWidth="1"/>
    <col min="8205" max="8206" width="12.85546875" style="961" customWidth="1"/>
    <col min="8207" max="8208" width="0" style="961" hidden="1" customWidth="1"/>
    <col min="8209" max="8209" width="2.85546875" style="961" customWidth="1"/>
    <col min="8210" max="8448" width="9.140625" style="961"/>
    <col min="8449" max="8449" width="0" style="961" hidden="1" customWidth="1"/>
    <col min="8450" max="8450" width="28.28515625" style="961" customWidth="1"/>
    <col min="8451" max="8451" width="14.5703125" style="961" bestFit="1" customWidth="1"/>
    <col min="8452" max="8452" width="14.42578125" style="961" customWidth="1"/>
    <col min="8453" max="8453" width="12.85546875" style="961" customWidth="1"/>
    <col min="8454" max="8454" width="14.5703125" style="961" bestFit="1" customWidth="1"/>
    <col min="8455" max="8456" width="12.85546875" style="961" customWidth="1"/>
    <col min="8457" max="8457" width="14.5703125" style="961" bestFit="1" customWidth="1"/>
    <col min="8458" max="8459" width="12.85546875" style="961" customWidth="1"/>
    <col min="8460" max="8460" width="14.42578125" style="961" bestFit="1" customWidth="1"/>
    <col min="8461" max="8462" width="12.85546875" style="961" customWidth="1"/>
    <col min="8463" max="8464" width="0" style="961" hidden="1" customWidth="1"/>
    <col min="8465" max="8465" width="2.85546875" style="961" customWidth="1"/>
    <col min="8466" max="8704" width="9.140625" style="961"/>
    <col min="8705" max="8705" width="0" style="961" hidden="1" customWidth="1"/>
    <col min="8706" max="8706" width="28.28515625" style="961" customWidth="1"/>
    <col min="8707" max="8707" width="14.5703125" style="961" bestFit="1" customWidth="1"/>
    <col min="8708" max="8708" width="14.42578125" style="961" customWidth="1"/>
    <col min="8709" max="8709" width="12.85546875" style="961" customWidth="1"/>
    <col min="8710" max="8710" width="14.5703125" style="961" bestFit="1" customWidth="1"/>
    <col min="8711" max="8712" width="12.85546875" style="961" customWidth="1"/>
    <col min="8713" max="8713" width="14.5703125" style="961" bestFit="1" customWidth="1"/>
    <col min="8714" max="8715" width="12.85546875" style="961" customWidth="1"/>
    <col min="8716" max="8716" width="14.42578125" style="961" bestFit="1" customWidth="1"/>
    <col min="8717" max="8718" width="12.85546875" style="961" customWidth="1"/>
    <col min="8719" max="8720" width="0" style="961" hidden="1" customWidth="1"/>
    <col min="8721" max="8721" width="2.85546875" style="961" customWidth="1"/>
    <col min="8722" max="8960" width="9.140625" style="961"/>
    <col min="8961" max="8961" width="0" style="961" hidden="1" customWidth="1"/>
    <col min="8962" max="8962" width="28.28515625" style="961" customWidth="1"/>
    <col min="8963" max="8963" width="14.5703125" style="961" bestFit="1" customWidth="1"/>
    <col min="8964" max="8964" width="14.42578125" style="961" customWidth="1"/>
    <col min="8965" max="8965" width="12.85546875" style="961" customWidth="1"/>
    <col min="8966" max="8966" width="14.5703125" style="961" bestFit="1" customWidth="1"/>
    <col min="8967" max="8968" width="12.85546875" style="961" customWidth="1"/>
    <col min="8969" max="8969" width="14.5703125" style="961" bestFit="1" customWidth="1"/>
    <col min="8970" max="8971" width="12.85546875" style="961" customWidth="1"/>
    <col min="8972" max="8972" width="14.42578125" style="961" bestFit="1" customWidth="1"/>
    <col min="8973" max="8974" width="12.85546875" style="961" customWidth="1"/>
    <col min="8975" max="8976" width="0" style="961" hidden="1" customWidth="1"/>
    <col min="8977" max="8977" width="2.85546875" style="961" customWidth="1"/>
    <col min="8978" max="9216" width="9.140625" style="961"/>
    <col min="9217" max="9217" width="0" style="961" hidden="1" customWidth="1"/>
    <col min="9218" max="9218" width="28.28515625" style="961" customWidth="1"/>
    <col min="9219" max="9219" width="14.5703125" style="961" bestFit="1" customWidth="1"/>
    <col min="9220" max="9220" width="14.42578125" style="961" customWidth="1"/>
    <col min="9221" max="9221" width="12.85546875" style="961" customWidth="1"/>
    <col min="9222" max="9222" width="14.5703125" style="961" bestFit="1" customWidth="1"/>
    <col min="9223" max="9224" width="12.85546875" style="961" customWidth="1"/>
    <col min="9225" max="9225" width="14.5703125" style="961" bestFit="1" customWidth="1"/>
    <col min="9226" max="9227" width="12.85546875" style="961" customWidth="1"/>
    <col min="9228" max="9228" width="14.42578125" style="961" bestFit="1" customWidth="1"/>
    <col min="9229" max="9230" width="12.85546875" style="961" customWidth="1"/>
    <col min="9231" max="9232" width="0" style="961" hidden="1" customWidth="1"/>
    <col min="9233" max="9233" width="2.85546875" style="961" customWidth="1"/>
    <col min="9234" max="9472" width="9.140625" style="961"/>
    <col min="9473" max="9473" width="0" style="961" hidden="1" customWidth="1"/>
    <col min="9474" max="9474" width="28.28515625" style="961" customWidth="1"/>
    <col min="9475" max="9475" width="14.5703125" style="961" bestFit="1" customWidth="1"/>
    <col min="9476" max="9476" width="14.42578125" style="961" customWidth="1"/>
    <col min="9477" max="9477" width="12.85546875" style="961" customWidth="1"/>
    <col min="9478" max="9478" width="14.5703125" style="961" bestFit="1" customWidth="1"/>
    <col min="9479" max="9480" width="12.85546875" style="961" customWidth="1"/>
    <col min="9481" max="9481" width="14.5703125" style="961" bestFit="1" customWidth="1"/>
    <col min="9482" max="9483" width="12.85546875" style="961" customWidth="1"/>
    <col min="9484" max="9484" width="14.42578125" style="961" bestFit="1" customWidth="1"/>
    <col min="9485" max="9486" width="12.85546875" style="961" customWidth="1"/>
    <col min="9487" max="9488" width="0" style="961" hidden="1" customWidth="1"/>
    <col min="9489" max="9489" width="2.85546875" style="961" customWidth="1"/>
    <col min="9490" max="9728" width="9.140625" style="961"/>
    <col min="9729" max="9729" width="0" style="961" hidden="1" customWidth="1"/>
    <col min="9730" max="9730" width="28.28515625" style="961" customWidth="1"/>
    <col min="9731" max="9731" width="14.5703125" style="961" bestFit="1" customWidth="1"/>
    <col min="9732" max="9732" width="14.42578125" style="961" customWidth="1"/>
    <col min="9733" max="9733" width="12.85546875" style="961" customWidth="1"/>
    <col min="9734" max="9734" width="14.5703125" style="961" bestFit="1" customWidth="1"/>
    <col min="9735" max="9736" width="12.85546875" style="961" customWidth="1"/>
    <col min="9737" max="9737" width="14.5703125" style="961" bestFit="1" customWidth="1"/>
    <col min="9738" max="9739" width="12.85546875" style="961" customWidth="1"/>
    <col min="9740" max="9740" width="14.42578125" style="961" bestFit="1" customWidth="1"/>
    <col min="9741" max="9742" width="12.85546875" style="961" customWidth="1"/>
    <col min="9743" max="9744" width="0" style="961" hidden="1" customWidth="1"/>
    <col min="9745" max="9745" width="2.85546875" style="961" customWidth="1"/>
    <col min="9746" max="9984" width="9.140625" style="961"/>
    <col min="9985" max="9985" width="0" style="961" hidden="1" customWidth="1"/>
    <col min="9986" max="9986" width="28.28515625" style="961" customWidth="1"/>
    <col min="9987" max="9987" width="14.5703125" style="961" bestFit="1" customWidth="1"/>
    <col min="9988" max="9988" width="14.42578125" style="961" customWidth="1"/>
    <col min="9989" max="9989" width="12.85546875" style="961" customWidth="1"/>
    <col min="9990" max="9990" width="14.5703125" style="961" bestFit="1" customWidth="1"/>
    <col min="9991" max="9992" width="12.85546875" style="961" customWidth="1"/>
    <col min="9993" max="9993" width="14.5703125" style="961" bestFit="1" customWidth="1"/>
    <col min="9994" max="9995" width="12.85546875" style="961" customWidth="1"/>
    <col min="9996" max="9996" width="14.42578125" style="961" bestFit="1" customWidth="1"/>
    <col min="9997" max="9998" width="12.85546875" style="961" customWidth="1"/>
    <col min="9999" max="10000" width="0" style="961" hidden="1" customWidth="1"/>
    <col min="10001" max="10001" width="2.85546875" style="961" customWidth="1"/>
    <col min="10002" max="10240" width="9.140625" style="961"/>
    <col min="10241" max="10241" width="0" style="961" hidden="1" customWidth="1"/>
    <col min="10242" max="10242" width="28.28515625" style="961" customWidth="1"/>
    <col min="10243" max="10243" width="14.5703125" style="961" bestFit="1" customWidth="1"/>
    <col min="10244" max="10244" width="14.42578125" style="961" customWidth="1"/>
    <col min="10245" max="10245" width="12.85546875" style="961" customWidth="1"/>
    <col min="10246" max="10246" width="14.5703125" style="961" bestFit="1" customWidth="1"/>
    <col min="10247" max="10248" width="12.85546875" style="961" customWidth="1"/>
    <col min="10249" max="10249" width="14.5703125" style="961" bestFit="1" customWidth="1"/>
    <col min="10250" max="10251" width="12.85546875" style="961" customWidth="1"/>
    <col min="10252" max="10252" width="14.42578125" style="961" bestFit="1" customWidth="1"/>
    <col min="10253" max="10254" width="12.85546875" style="961" customWidth="1"/>
    <col min="10255" max="10256" width="0" style="961" hidden="1" customWidth="1"/>
    <col min="10257" max="10257" width="2.85546875" style="961" customWidth="1"/>
    <col min="10258" max="10496" width="9.140625" style="961"/>
    <col min="10497" max="10497" width="0" style="961" hidden="1" customWidth="1"/>
    <col min="10498" max="10498" width="28.28515625" style="961" customWidth="1"/>
    <col min="10499" max="10499" width="14.5703125" style="961" bestFit="1" customWidth="1"/>
    <col min="10500" max="10500" width="14.42578125" style="961" customWidth="1"/>
    <col min="10501" max="10501" width="12.85546875" style="961" customWidth="1"/>
    <col min="10502" max="10502" width="14.5703125" style="961" bestFit="1" customWidth="1"/>
    <col min="10503" max="10504" width="12.85546875" style="961" customWidth="1"/>
    <col min="10505" max="10505" width="14.5703125" style="961" bestFit="1" customWidth="1"/>
    <col min="10506" max="10507" width="12.85546875" style="961" customWidth="1"/>
    <col min="10508" max="10508" width="14.42578125" style="961" bestFit="1" customWidth="1"/>
    <col min="10509" max="10510" width="12.85546875" style="961" customWidth="1"/>
    <col min="10511" max="10512" width="0" style="961" hidden="1" customWidth="1"/>
    <col min="10513" max="10513" width="2.85546875" style="961" customWidth="1"/>
    <col min="10514" max="10752" width="9.140625" style="961"/>
    <col min="10753" max="10753" width="0" style="961" hidden="1" customWidth="1"/>
    <col min="10754" max="10754" width="28.28515625" style="961" customWidth="1"/>
    <col min="10755" max="10755" width="14.5703125" style="961" bestFit="1" customWidth="1"/>
    <col min="10756" max="10756" width="14.42578125" style="961" customWidth="1"/>
    <col min="10757" max="10757" width="12.85546875" style="961" customWidth="1"/>
    <col min="10758" max="10758" width="14.5703125" style="961" bestFit="1" customWidth="1"/>
    <col min="10759" max="10760" width="12.85546875" style="961" customWidth="1"/>
    <col min="10761" max="10761" width="14.5703125" style="961" bestFit="1" customWidth="1"/>
    <col min="10762" max="10763" width="12.85546875" style="961" customWidth="1"/>
    <col min="10764" max="10764" width="14.42578125" style="961" bestFit="1" customWidth="1"/>
    <col min="10765" max="10766" width="12.85546875" style="961" customWidth="1"/>
    <col min="10767" max="10768" width="0" style="961" hidden="1" customWidth="1"/>
    <col min="10769" max="10769" width="2.85546875" style="961" customWidth="1"/>
    <col min="10770" max="11008" width="9.140625" style="961"/>
    <col min="11009" max="11009" width="0" style="961" hidden="1" customWidth="1"/>
    <col min="11010" max="11010" width="28.28515625" style="961" customWidth="1"/>
    <col min="11011" max="11011" width="14.5703125" style="961" bestFit="1" customWidth="1"/>
    <col min="11012" max="11012" width="14.42578125" style="961" customWidth="1"/>
    <col min="11013" max="11013" width="12.85546875" style="961" customWidth="1"/>
    <col min="11014" max="11014" width="14.5703125" style="961" bestFit="1" customWidth="1"/>
    <col min="11015" max="11016" width="12.85546875" style="961" customWidth="1"/>
    <col min="11017" max="11017" width="14.5703125" style="961" bestFit="1" customWidth="1"/>
    <col min="11018" max="11019" width="12.85546875" style="961" customWidth="1"/>
    <col min="11020" max="11020" width="14.42578125" style="961" bestFit="1" customWidth="1"/>
    <col min="11021" max="11022" width="12.85546875" style="961" customWidth="1"/>
    <col min="11023" max="11024" width="0" style="961" hidden="1" customWidth="1"/>
    <col min="11025" max="11025" width="2.85546875" style="961" customWidth="1"/>
    <col min="11026" max="11264" width="9.140625" style="961"/>
    <col min="11265" max="11265" width="0" style="961" hidden="1" customWidth="1"/>
    <col min="11266" max="11266" width="28.28515625" style="961" customWidth="1"/>
    <col min="11267" max="11267" width="14.5703125" style="961" bestFit="1" customWidth="1"/>
    <col min="11268" max="11268" width="14.42578125" style="961" customWidth="1"/>
    <col min="11269" max="11269" width="12.85546875" style="961" customWidth="1"/>
    <col min="11270" max="11270" width="14.5703125" style="961" bestFit="1" customWidth="1"/>
    <col min="11271" max="11272" width="12.85546875" style="961" customWidth="1"/>
    <col min="11273" max="11273" width="14.5703125" style="961" bestFit="1" customWidth="1"/>
    <col min="11274" max="11275" width="12.85546875" style="961" customWidth="1"/>
    <col min="11276" max="11276" width="14.42578125" style="961" bestFit="1" customWidth="1"/>
    <col min="11277" max="11278" width="12.85546875" style="961" customWidth="1"/>
    <col min="11279" max="11280" width="0" style="961" hidden="1" customWidth="1"/>
    <col min="11281" max="11281" width="2.85546875" style="961" customWidth="1"/>
    <col min="11282" max="11520" width="9.140625" style="961"/>
    <col min="11521" max="11521" width="0" style="961" hidden="1" customWidth="1"/>
    <col min="11522" max="11522" width="28.28515625" style="961" customWidth="1"/>
    <col min="11523" max="11523" width="14.5703125" style="961" bestFit="1" customWidth="1"/>
    <col min="11524" max="11524" width="14.42578125" style="961" customWidth="1"/>
    <col min="11525" max="11525" width="12.85546875" style="961" customWidth="1"/>
    <col min="11526" max="11526" width="14.5703125" style="961" bestFit="1" customWidth="1"/>
    <col min="11527" max="11528" width="12.85546875" style="961" customWidth="1"/>
    <col min="11529" max="11529" width="14.5703125" style="961" bestFit="1" customWidth="1"/>
    <col min="11530" max="11531" width="12.85546875" style="961" customWidth="1"/>
    <col min="11532" max="11532" width="14.42578125" style="961" bestFit="1" customWidth="1"/>
    <col min="11533" max="11534" width="12.85546875" style="961" customWidth="1"/>
    <col min="11535" max="11536" width="0" style="961" hidden="1" customWidth="1"/>
    <col min="11537" max="11537" width="2.85546875" style="961" customWidth="1"/>
    <col min="11538" max="11776" width="9.140625" style="961"/>
    <col min="11777" max="11777" width="0" style="961" hidden="1" customWidth="1"/>
    <col min="11778" max="11778" width="28.28515625" style="961" customWidth="1"/>
    <col min="11779" max="11779" width="14.5703125" style="961" bestFit="1" customWidth="1"/>
    <col min="11780" max="11780" width="14.42578125" style="961" customWidth="1"/>
    <col min="11781" max="11781" width="12.85546875" style="961" customWidth="1"/>
    <col min="11782" max="11782" width="14.5703125" style="961" bestFit="1" customWidth="1"/>
    <col min="11783" max="11784" width="12.85546875" style="961" customWidth="1"/>
    <col min="11785" max="11785" width="14.5703125" style="961" bestFit="1" customWidth="1"/>
    <col min="11786" max="11787" width="12.85546875" style="961" customWidth="1"/>
    <col min="11788" max="11788" width="14.42578125" style="961" bestFit="1" customWidth="1"/>
    <col min="11789" max="11790" width="12.85546875" style="961" customWidth="1"/>
    <col min="11791" max="11792" width="0" style="961" hidden="1" customWidth="1"/>
    <col min="11793" max="11793" width="2.85546875" style="961" customWidth="1"/>
    <col min="11794" max="12032" width="9.140625" style="961"/>
    <col min="12033" max="12033" width="0" style="961" hidden="1" customWidth="1"/>
    <col min="12034" max="12034" width="28.28515625" style="961" customWidth="1"/>
    <col min="12035" max="12035" width="14.5703125" style="961" bestFit="1" customWidth="1"/>
    <col min="12036" max="12036" width="14.42578125" style="961" customWidth="1"/>
    <col min="12037" max="12037" width="12.85546875" style="961" customWidth="1"/>
    <col min="12038" max="12038" width="14.5703125" style="961" bestFit="1" customWidth="1"/>
    <col min="12039" max="12040" width="12.85546875" style="961" customWidth="1"/>
    <col min="12041" max="12041" width="14.5703125" style="961" bestFit="1" customWidth="1"/>
    <col min="12042" max="12043" width="12.85546875" style="961" customWidth="1"/>
    <col min="12044" max="12044" width="14.42578125" style="961" bestFit="1" customWidth="1"/>
    <col min="12045" max="12046" width="12.85546875" style="961" customWidth="1"/>
    <col min="12047" max="12048" width="0" style="961" hidden="1" customWidth="1"/>
    <col min="12049" max="12049" width="2.85546875" style="961" customWidth="1"/>
    <col min="12050" max="12288" width="9.140625" style="961"/>
    <col min="12289" max="12289" width="0" style="961" hidden="1" customWidth="1"/>
    <col min="12290" max="12290" width="28.28515625" style="961" customWidth="1"/>
    <col min="12291" max="12291" width="14.5703125" style="961" bestFit="1" customWidth="1"/>
    <col min="12292" max="12292" width="14.42578125" style="961" customWidth="1"/>
    <col min="12293" max="12293" width="12.85546875" style="961" customWidth="1"/>
    <col min="12294" max="12294" width="14.5703125" style="961" bestFit="1" customWidth="1"/>
    <col min="12295" max="12296" width="12.85546875" style="961" customWidth="1"/>
    <col min="12297" max="12297" width="14.5703125" style="961" bestFit="1" customWidth="1"/>
    <col min="12298" max="12299" width="12.85546875" style="961" customWidth="1"/>
    <col min="12300" max="12300" width="14.42578125" style="961" bestFit="1" customWidth="1"/>
    <col min="12301" max="12302" width="12.85546875" style="961" customWidth="1"/>
    <col min="12303" max="12304" width="0" style="961" hidden="1" customWidth="1"/>
    <col min="12305" max="12305" width="2.85546875" style="961" customWidth="1"/>
    <col min="12306" max="12544" width="9.140625" style="961"/>
    <col min="12545" max="12545" width="0" style="961" hidden="1" customWidth="1"/>
    <col min="12546" max="12546" width="28.28515625" style="961" customWidth="1"/>
    <col min="12547" max="12547" width="14.5703125" style="961" bestFit="1" customWidth="1"/>
    <col min="12548" max="12548" width="14.42578125" style="961" customWidth="1"/>
    <col min="12549" max="12549" width="12.85546875" style="961" customWidth="1"/>
    <col min="12550" max="12550" width="14.5703125" style="961" bestFit="1" customWidth="1"/>
    <col min="12551" max="12552" width="12.85546875" style="961" customWidth="1"/>
    <col min="12553" max="12553" width="14.5703125" style="961" bestFit="1" customWidth="1"/>
    <col min="12554" max="12555" width="12.85546875" style="961" customWidth="1"/>
    <col min="12556" max="12556" width="14.42578125" style="961" bestFit="1" customWidth="1"/>
    <col min="12557" max="12558" width="12.85546875" style="961" customWidth="1"/>
    <col min="12559" max="12560" width="0" style="961" hidden="1" customWidth="1"/>
    <col min="12561" max="12561" width="2.85546875" style="961" customWidth="1"/>
    <col min="12562" max="12800" width="9.140625" style="961"/>
    <col min="12801" max="12801" width="0" style="961" hidden="1" customWidth="1"/>
    <col min="12802" max="12802" width="28.28515625" style="961" customWidth="1"/>
    <col min="12803" max="12803" width="14.5703125" style="961" bestFit="1" customWidth="1"/>
    <col min="12804" max="12804" width="14.42578125" style="961" customWidth="1"/>
    <col min="12805" max="12805" width="12.85546875" style="961" customWidth="1"/>
    <col min="12806" max="12806" width="14.5703125" style="961" bestFit="1" customWidth="1"/>
    <col min="12807" max="12808" width="12.85546875" style="961" customWidth="1"/>
    <col min="12809" max="12809" width="14.5703125" style="961" bestFit="1" customWidth="1"/>
    <col min="12810" max="12811" width="12.85546875" style="961" customWidth="1"/>
    <col min="12812" max="12812" width="14.42578125" style="961" bestFit="1" customWidth="1"/>
    <col min="12813" max="12814" width="12.85546875" style="961" customWidth="1"/>
    <col min="12815" max="12816" width="0" style="961" hidden="1" customWidth="1"/>
    <col min="12817" max="12817" width="2.85546875" style="961" customWidth="1"/>
    <col min="12818" max="13056" width="9.140625" style="961"/>
    <col min="13057" max="13057" width="0" style="961" hidden="1" customWidth="1"/>
    <col min="13058" max="13058" width="28.28515625" style="961" customWidth="1"/>
    <col min="13059" max="13059" width="14.5703125" style="961" bestFit="1" customWidth="1"/>
    <col min="13060" max="13060" width="14.42578125" style="961" customWidth="1"/>
    <col min="13061" max="13061" width="12.85546875" style="961" customWidth="1"/>
    <col min="13062" max="13062" width="14.5703125" style="961" bestFit="1" customWidth="1"/>
    <col min="13063" max="13064" width="12.85546875" style="961" customWidth="1"/>
    <col min="13065" max="13065" width="14.5703125" style="961" bestFit="1" customWidth="1"/>
    <col min="13066" max="13067" width="12.85546875" style="961" customWidth="1"/>
    <col min="13068" max="13068" width="14.42578125" style="961" bestFit="1" customWidth="1"/>
    <col min="13069" max="13070" width="12.85546875" style="961" customWidth="1"/>
    <col min="13071" max="13072" width="0" style="961" hidden="1" customWidth="1"/>
    <col min="13073" max="13073" width="2.85546875" style="961" customWidth="1"/>
    <col min="13074" max="13312" width="9.140625" style="961"/>
    <col min="13313" max="13313" width="0" style="961" hidden="1" customWidth="1"/>
    <col min="13314" max="13314" width="28.28515625" style="961" customWidth="1"/>
    <col min="13315" max="13315" width="14.5703125" style="961" bestFit="1" customWidth="1"/>
    <col min="13316" max="13316" width="14.42578125" style="961" customWidth="1"/>
    <col min="13317" max="13317" width="12.85546875" style="961" customWidth="1"/>
    <col min="13318" max="13318" width="14.5703125" style="961" bestFit="1" customWidth="1"/>
    <col min="13319" max="13320" width="12.85546875" style="961" customWidth="1"/>
    <col min="13321" max="13321" width="14.5703125" style="961" bestFit="1" customWidth="1"/>
    <col min="13322" max="13323" width="12.85546875" style="961" customWidth="1"/>
    <col min="13324" max="13324" width="14.42578125" style="961" bestFit="1" customWidth="1"/>
    <col min="13325" max="13326" width="12.85546875" style="961" customWidth="1"/>
    <col min="13327" max="13328" width="0" style="961" hidden="1" customWidth="1"/>
    <col min="13329" max="13329" width="2.85546875" style="961" customWidth="1"/>
    <col min="13330" max="13568" width="9.140625" style="961"/>
    <col min="13569" max="13569" width="0" style="961" hidden="1" customWidth="1"/>
    <col min="13570" max="13570" width="28.28515625" style="961" customWidth="1"/>
    <col min="13571" max="13571" width="14.5703125" style="961" bestFit="1" customWidth="1"/>
    <col min="13572" max="13572" width="14.42578125" style="961" customWidth="1"/>
    <col min="13573" max="13573" width="12.85546875" style="961" customWidth="1"/>
    <col min="13574" max="13574" width="14.5703125" style="961" bestFit="1" customWidth="1"/>
    <col min="13575" max="13576" width="12.85546875" style="961" customWidth="1"/>
    <col min="13577" max="13577" width="14.5703125" style="961" bestFit="1" customWidth="1"/>
    <col min="13578" max="13579" width="12.85546875" style="961" customWidth="1"/>
    <col min="13580" max="13580" width="14.42578125" style="961" bestFit="1" customWidth="1"/>
    <col min="13581" max="13582" width="12.85546875" style="961" customWidth="1"/>
    <col min="13583" max="13584" width="0" style="961" hidden="1" customWidth="1"/>
    <col min="13585" max="13585" width="2.85546875" style="961" customWidth="1"/>
    <col min="13586" max="13824" width="9.140625" style="961"/>
    <col min="13825" max="13825" width="0" style="961" hidden="1" customWidth="1"/>
    <col min="13826" max="13826" width="28.28515625" style="961" customWidth="1"/>
    <col min="13827" max="13827" width="14.5703125" style="961" bestFit="1" customWidth="1"/>
    <col min="13828" max="13828" width="14.42578125" style="961" customWidth="1"/>
    <col min="13829" max="13829" width="12.85546875" style="961" customWidth="1"/>
    <col min="13830" max="13830" width="14.5703125" style="961" bestFit="1" customWidth="1"/>
    <col min="13831" max="13832" width="12.85546875" style="961" customWidth="1"/>
    <col min="13833" max="13833" width="14.5703125" style="961" bestFit="1" customWidth="1"/>
    <col min="13834" max="13835" width="12.85546875" style="961" customWidth="1"/>
    <col min="13836" max="13836" width="14.42578125" style="961" bestFit="1" customWidth="1"/>
    <col min="13837" max="13838" width="12.85546875" style="961" customWidth="1"/>
    <col min="13839" max="13840" width="0" style="961" hidden="1" customWidth="1"/>
    <col min="13841" max="13841" width="2.85546875" style="961" customWidth="1"/>
    <col min="13842" max="14080" width="9.140625" style="961"/>
    <col min="14081" max="14081" width="0" style="961" hidden="1" customWidth="1"/>
    <col min="14082" max="14082" width="28.28515625" style="961" customWidth="1"/>
    <col min="14083" max="14083" width="14.5703125" style="961" bestFit="1" customWidth="1"/>
    <col min="14084" max="14084" width="14.42578125" style="961" customWidth="1"/>
    <col min="14085" max="14085" width="12.85546875" style="961" customWidth="1"/>
    <col min="14086" max="14086" width="14.5703125" style="961" bestFit="1" customWidth="1"/>
    <col min="14087" max="14088" width="12.85546875" style="961" customWidth="1"/>
    <col min="14089" max="14089" width="14.5703125" style="961" bestFit="1" customWidth="1"/>
    <col min="14090" max="14091" width="12.85546875" style="961" customWidth="1"/>
    <col min="14092" max="14092" width="14.42578125" style="961" bestFit="1" customWidth="1"/>
    <col min="14093" max="14094" width="12.85546875" style="961" customWidth="1"/>
    <col min="14095" max="14096" width="0" style="961" hidden="1" customWidth="1"/>
    <col min="14097" max="14097" width="2.85546875" style="961" customWidth="1"/>
    <col min="14098" max="14336" width="9.140625" style="961"/>
    <col min="14337" max="14337" width="0" style="961" hidden="1" customWidth="1"/>
    <col min="14338" max="14338" width="28.28515625" style="961" customWidth="1"/>
    <col min="14339" max="14339" width="14.5703125" style="961" bestFit="1" customWidth="1"/>
    <col min="14340" max="14340" width="14.42578125" style="961" customWidth="1"/>
    <col min="14341" max="14341" width="12.85546875" style="961" customWidth="1"/>
    <col min="14342" max="14342" width="14.5703125" style="961" bestFit="1" customWidth="1"/>
    <col min="14343" max="14344" width="12.85546875" style="961" customWidth="1"/>
    <col min="14345" max="14345" width="14.5703125" style="961" bestFit="1" customWidth="1"/>
    <col min="14346" max="14347" width="12.85546875" style="961" customWidth="1"/>
    <col min="14348" max="14348" width="14.42578125" style="961" bestFit="1" customWidth="1"/>
    <col min="14349" max="14350" width="12.85546875" style="961" customWidth="1"/>
    <col min="14351" max="14352" width="0" style="961" hidden="1" customWidth="1"/>
    <col min="14353" max="14353" width="2.85546875" style="961" customWidth="1"/>
    <col min="14354" max="14592" width="9.140625" style="961"/>
    <col min="14593" max="14593" width="0" style="961" hidden="1" customWidth="1"/>
    <col min="14594" max="14594" width="28.28515625" style="961" customWidth="1"/>
    <col min="14595" max="14595" width="14.5703125" style="961" bestFit="1" customWidth="1"/>
    <col min="14596" max="14596" width="14.42578125" style="961" customWidth="1"/>
    <col min="14597" max="14597" width="12.85546875" style="961" customWidth="1"/>
    <col min="14598" max="14598" width="14.5703125" style="961" bestFit="1" customWidth="1"/>
    <col min="14599" max="14600" width="12.85546875" style="961" customWidth="1"/>
    <col min="14601" max="14601" width="14.5703125" style="961" bestFit="1" customWidth="1"/>
    <col min="14602" max="14603" width="12.85546875" style="961" customWidth="1"/>
    <col min="14604" max="14604" width="14.42578125" style="961" bestFit="1" customWidth="1"/>
    <col min="14605" max="14606" width="12.85546875" style="961" customWidth="1"/>
    <col min="14607" max="14608" width="0" style="961" hidden="1" customWidth="1"/>
    <col min="14609" max="14609" width="2.85546875" style="961" customWidth="1"/>
    <col min="14610" max="14848" width="9.140625" style="961"/>
    <col min="14849" max="14849" width="0" style="961" hidden="1" customWidth="1"/>
    <col min="14850" max="14850" width="28.28515625" style="961" customWidth="1"/>
    <col min="14851" max="14851" width="14.5703125" style="961" bestFit="1" customWidth="1"/>
    <col min="14852" max="14852" width="14.42578125" style="961" customWidth="1"/>
    <col min="14853" max="14853" width="12.85546875" style="961" customWidth="1"/>
    <col min="14854" max="14854" width="14.5703125" style="961" bestFit="1" customWidth="1"/>
    <col min="14855" max="14856" width="12.85546875" style="961" customWidth="1"/>
    <col min="14857" max="14857" width="14.5703125" style="961" bestFit="1" customWidth="1"/>
    <col min="14858" max="14859" width="12.85546875" style="961" customWidth="1"/>
    <col min="14860" max="14860" width="14.42578125" style="961" bestFit="1" customWidth="1"/>
    <col min="14861" max="14862" width="12.85546875" style="961" customWidth="1"/>
    <col min="14863" max="14864" width="0" style="961" hidden="1" customWidth="1"/>
    <col min="14865" max="14865" width="2.85546875" style="961" customWidth="1"/>
    <col min="14866" max="15104" width="9.140625" style="961"/>
    <col min="15105" max="15105" width="0" style="961" hidden="1" customWidth="1"/>
    <col min="15106" max="15106" width="28.28515625" style="961" customWidth="1"/>
    <col min="15107" max="15107" width="14.5703125" style="961" bestFit="1" customWidth="1"/>
    <col min="15108" max="15108" width="14.42578125" style="961" customWidth="1"/>
    <col min="15109" max="15109" width="12.85546875" style="961" customWidth="1"/>
    <col min="15110" max="15110" width="14.5703125" style="961" bestFit="1" customWidth="1"/>
    <col min="15111" max="15112" width="12.85546875" style="961" customWidth="1"/>
    <col min="15113" max="15113" width="14.5703125" style="961" bestFit="1" customWidth="1"/>
    <col min="15114" max="15115" width="12.85546875" style="961" customWidth="1"/>
    <col min="15116" max="15116" width="14.42578125" style="961" bestFit="1" customWidth="1"/>
    <col min="15117" max="15118" width="12.85546875" style="961" customWidth="1"/>
    <col min="15119" max="15120" width="0" style="961" hidden="1" customWidth="1"/>
    <col min="15121" max="15121" width="2.85546875" style="961" customWidth="1"/>
    <col min="15122" max="15360" width="9.140625" style="961"/>
    <col min="15361" max="15361" width="0" style="961" hidden="1" customWidth="1"/>
    <col min="15362" max="15362" width="28.28515625" style="961" customWidth="1"/>
    <col min="15363" max="15363" width="14.5703125" style="961" bestFit="1" customWidth="1"/>
    <col min="15364" max="15364" width="14.42578125" style="961" customWidth="1"/>
    <col min="15365" max="15365" width="12.85546875" style="961" customWidth="1"/>
    <col min="15366" max="15366" width="14.5703125" style="961" bestFit="1" customWidth="1"/>
    <col min="15367" max="15368" width="12.85546875" style="961" customWidth="1"/>
    <col min="15369" max="15369" width="14.5703125" style="961" bestFit="1" customWidth="1"/>
    <col min="15370" max="15371" width="12.85546875" style="961" customWidth="1"/>
    <col min="15372" max="15372" width="14.42578125" style="961" bestFit="1" customWidth="1"/>
    <col min="15373" max="15374" width="12.85546875" style="961" customWidth="1"/>
    <col min="15375" max="15376" width="0" style="961" hidden="1" customWidth="1"/>
    <col min="15377" max="15377" width="2.85546875" style="961" customWidth="1"/>
    <col min="15378" max="15616" width="9.140625" style="961"/>
    <col min="15617" max="15617" width="0" style="961" hidden="1" customWidth="1"/>
    <col min="15618" max="15618" width="28.28515625" style="961" customWidth="1"/>
    <col min="15619" max="15619" width="14.5703125" style="961" bestFit="1" customWidth="1"/>
    <col min="15620" max="15620" width="14.42578125" style="961" customWidth="1"/>
    <col min="15621" max="15621" width="12.85546875" style="961" customWidth="1"/>
    <col min="15622" max="15622" width="14.5703125" style="961" bestFit="1" customWidth="1"/>
    <col min="15623" max="15624" width="12.85546875" style="961" customWidth="1"/>
    <col min="15625" max="15625" width="14.5703125" style="961" bestFit="1" customWidth="1"/>
    <col min="15626" max="15627" width="12.85546875" style="961" customWidth="1"/>
    <col min="15628" max="15628" width="14.42578125" style="961" bestFit="1" customWidth="1"/>
    <col min="15629" max="15630" width="12.85546875" style="961" customWidth="1"/>
    <col min="15631" max="15632" width="0" style="961" hidden="1" customWidth="1"/>
    <col min="15633" max="15633" width="2.85546875" style="961" customWidth="1"/>
    <col min="15634" max="15872" width="9.140625" style="961"/>
    <col min="15873" max="15873" width="0" style="961" hidden="1" customWidth="1"/>
    <col min="15874" max="15874" width="28.28515625" style="961" customWidth="1"/>
    <col min="15875" max="15875" width="14.5703125" style="961" bestFit="1" customWidth="1"/>
    <col min="15876" max="15876" width="14.42578125" style="961" customWidth="1"/>
    <col min="15877" max="15877" width="12.85546875" style="961" customWidth="1"/>
    <col min="15878" max="15878" width="14.5703125" style="961" bestFit="1" customWidth="1"/>
    <col min="15879" max="15880" width="12.85546875" style="961" customWidth="1"/>
    <col min="15881" max="15881" width="14.5703125" style="961" bestFit="1" customWidth="1"/>
    <col min="15882" max="15883" width="12.85546875" style="961" customWidth="1"/>
    <col min="15884" max="15884" width="14.42578125" style="961" bestFit="1" customWidth="1"/>
    <col min="15885" max="15886" width="12.85546875" style="961" customWidth="1"/>
    <col min="15887" max="15888" width="0" style="961" hidden="1" customWidth="1"/>
    <col min="15889" max="15889" width="2.85546875" style="961" customWidth="1"/>
    <col min="15890" max="16128" width="9.140625" style="961"/>
    <col min="16129" max="16129" width="0" style="961" hidden="1" customWidth="1"/>
    <col min="16130" max="16130" width="28.28515625" style="961" customWidth="1"/>
    <col min="16131" max="16131" width="14.5703125" style="961" bestFit="1" customWidth="1"/>
    <col min="16132" max="16132" width="14.42578125" style="961" customWidth="1"/>
    <col min="16133" max="16133" width="12.85546875" style="961" customWidth="1"/>
    <col min="16134" max="16134" width="14.5703125" style="961" bestFit="1" customWidth="1"/>
    <col min="16135" max="16136" width="12.85546875" style="961" customWidth="1"/>
    <col min="16137" max="16137" width="14.5703125" style="961" bestFit="1" customWidth="1"/>
    <col min="16138" max="16139" width="12.85546875" style="961" customWidth="1"/>
    <col min="16140" max="16140" width="14.42578125" style="961" bestFit="1" customWidth="1"/>
    <col min="16141" max="16142" width="12.85546875" style="961" customWidth="1"/>
    <col min="16143" max="16144" width="0" style="961" hidden="1" customWidth="1"/>
    <col min="16145" max="16145" width="2.85546875" style="961" customWidth="1"/>
    <col min="16146" max="16384" width="9.140625" style="961"/>
  </cols>
  <sheetData>
    <row r="1" spans="1:27" s="87" customFormat="1" ht="2.25" customHeight="1">
      <c r="B1" s="394"/>
      <c r="C1" s="395"/>
      <c r="D1" s="395"/>
      <c r="E1" s="395"/>
      <c r="F1" s="395"/>
      <c r="G1" s="395"/>
      <c r="H1" s="395"/>
      <c r="I1" s="395"/>
      <c r="J1" s="395"/>
      <c r="K1" s="407"/>
      <c r="L1" s="395"/>
      <c r="M1" s="395"/>
      <c r="N1" s="395"/>
      <c r="O1" s="395"/>
      <c r="P1" s="395"/>
      <c r="Q1" s="292"/>
    </row>
    <row r="2" spans="1:27" s="87" customFormat="1" ht="41.25" customHeight="1">
      <c r="B2" s="996" t="s">
        <v>1036</v>
      </c>
      <c r="C2" s="996"/>
      <c r="D2" s="996"/>
      <c r="E2" s="996"/>
      <c r="F2" s="996"/>
      <c r="G2" s="996"/>
      <c r="H2" s="996"/>
      <c r="I2" s="996"/>
      <c r="J2" s="996"/>
      <c r="K2" s="996"/>
      <c r="L2" s="996"/>
      <c r="M2" s="996"/>
      <c r="N2" s="996"/>
      <c r="O2" s="996"/>
      <c r="P2" s="996"/>
      <c r="Q2" s="292"/>
    </row>
    <row r="3" spans="1:27" s="87" customFormat="1" ht="35.25" customHeight="1">
      <c r="B3" s="996" t="s">
        <v>1028</v>
      </c>
      <c r="C3" s="996"/>
      <c r="D3" s="996"/>
      <c r="E3" s="996"/>
      <c r="F3" s="996"/>
      <c r="G3" s="996"/>
      <c r="H3" s="996"/>
      <c r="I3" s="996"/>
      <c r="J3" s="996"/>
      <c r="K3" s="996"/>
      <c r="L3" s="996"/>
      <c r="M3" s="996"/>
      <c r="N3" s="996"/>
      <c r="O3" s="996"/>
      <c r="P3" s="996"/>
      <c r="Q3" s="292"/>
    </row>
    <row r="4" spans="1:27" s="87" customFormat="1" ht="26.25" hidden="1">
      <c r="A4" s="87" t="s">
        <v>1518</v>
      </c>
      <c r="B4" s="996"/>
      <c r="C4" s="996"/>
      <c r="D4" s="996"/>
      <c r="E4" s="996"/>
      <c r="F4" s="996"/>
      <c r="G4" s="996"/>
      <c r="H4" s="996"/>
      <c r="I4" s="996"/>
      <c r="J4" s="996"/>
      <c r="K4" s="996"/>
      <c r="L4" s="996"/>
      <c r="M4" s="996"/>
      <c r="N4" s="996"/>
      <c r="O4" s="996"/>
      <c r="P4" s="996"/>
      <c r="Q4" s="292"/>
    </row>
    <row r="5" spans="1:27" s="396" customFormat="1" ht="44.25" customHeight="1">
      <c r="B5" s="1042" t="s">
        <v>1343</v>
      </c>
      <c r="C5" s="1042"/>
      <c r="D5" s="1042"/>
      <c r="E5" s="1042"/>
      <c r="F5" s="1042"/>
      <c r="G5" s="1042"/>
      <c r="H5" s="1042"/>
      <c r="I5" s="1042"/>
      <c r="J5" s="1042"/>
      <c r="K5" s="1042"/>
      <c r="L5" s="1042"/>
      <c r="M5" s="1042"/>
      <c r="N5" s="1042"/>
      <c r="O5" s="1042"/>
      <c r="P5" s="1042"/>
      <c r="Q5" s="536"/>
    </row>
    <row r="6" spans="1:27" s="91" customFormat="1" ht="9">
      <c r="D6" s="397"/>
      <c r="E6" s="397"/>
      <c r="F6" s="397"/>
      <c r="G6" s="397"/>
      <c r="H6" s="397"/>
      <c r="I6" s="397"/>
      <c r="K6" s="408"/>
      <c r="Q6" s="302"/>
    </row>
    <row r="7" spans="1:27" s="91" customFormat="1" ht="15.75">
      <c r="B7" s="409"/>
      <c r="C7" s="1046" t="s">
        <v>1462</v>
      </c>
      <c r="D7" s="1046"/>
      <c r="E7" s="1046"/>
      <c r="F7" s="1046" t="s">
        <v>1463</v>
      </c>
      <c r="G7" s="1046"/>
      <c r="H7" s="1046"/>
      <c r="I7" s="1046" t="s">
        <v>1464</v>
      </c>
      <c r="J7" s="1046"/>
      <c r="K7" s="1046"/>
      <c r="L7" s="1046" t="s">
        <v>1529</v>
      </c>
      <c r="M7" s="1046"/>
      <c r="N7" s="1046"/>
      <c r="O7" s="543" t="s">
        <v>1321</v>
      </c>
      <c r="P7" s="543"/>
      <c r="Q7" s="1045"/>
    </row>
    <row r="8" spans="1:27" s="91" customFormat="1" ht="33" customHeight="1" thickBot="1">
      <c r="B8" s="1155" t="s">
        <v>1021</v>
      </c>
      <c r="C8" s="398" t="s">
        <v>1029</v>
      </c>
      <c r="D8" s="399" t="s">
        <v>1023</v>
      </c>
      <c r="E8" s="398" t="s">
        <v>1024</v>
      </c>
      <c r="F8" s="398" t="s">
        <v>1029</v>
      </c>
      <c r="G8" s="399" t="s">
        <v>1023</v>
      </c>
      <c r="H8" s="398" t="s">
        <v>1024</v>
      </c>
      <c r="I8" s="398" t="s">
        <v>1029</v>
      </c>
      <c r="J8" s="399" t="s">
        <v>1023</v>
      </c>
      <c r="K8" s="398" t="s">
        <v>1024</v>
      </c>
      <c r="L8" s="398" t="s">
        <v>1029</v>
      </c>
      <c r="M8" s="399" t="s">
        <v>1023</v>
      </c>
      <c r="N8" s="398" t="s">
        <v>1024</v>
      </c>
      <c r="O8" s="398" t="s">
        <v>1322</v>
      </c>
      <c r="P8" s="398" t="s">
        <v>1323</v>
      </c>
      <c r="Q8" s="1045"/>
    </row>
    <row r="9" spans="1:27" s="40" customFormat="1" ht="18.75" customHeight="1" thickTop="1">
      <c r="B9" s="235" t="s">
        <v>1324</v>
      </c>
      <c r="C9" s="410"/>
      <c r="D9" s="410"/>
      <c r="E9" s="410"/>
      <c r="F9" s="410"/>
      <c r="G9" s="410"/>
      <c r="H9" s="410"/>
      <c r="I9" s="410"/>
      <c r="J9" s="410"/>
      <c r="K9" s="410"/>
      <c r="L9" s="410"/>
      <c r="M9" s="410"/>
      <c r="N9" s="410"/>
      <c r="O9" s="410"/>
      <c r="P9" s="410"/>
      <c r="Q9" s="296"/>
      <c r="V9" s="598"/>
      <c r="X9" s="259"/>
      <c r="Z9" s="127"/>
      <c r="AA9" s="127"/>
    </row>
    <row r="10" spans="1:27" s="40" customFormat="1" ht="22.5" customHeight="1">
      <c r="A10" s="40" t="s">
        <v>1030</v>
      </c>
      <c r="B10" s="40" t="s">
        <v>305</v>
      </c>
      <c r="C10" s="259">
        <v>8691675.5297299996</v>
      </c>
      <c r="D10" s="261">
        <v>0.10387318603550906</v>
      </c>
      <c r="E10" s="259">
        <v>2</v>
      </c>
      <c r="F10" s="259">
        <v>9904590.8020500019</v>
      </c>
      <c r="G10" s="261">
        <v>0.10177298333186757</v>
      </c>
      <c r="H10" s="259">
        <v>2</v>
      </c>
      <c r="I10" s="259">
        <v>11705261.2837</v>
      </c>
      <c r="J10" s="261">
        <v>0.1024325558745957</v>
      </c>
      <c r="K10" s="259">
        <v>2</v>
      </c>
      <c r="L10" s="259">
        <v>12819964.534909999</v>
      </c>
      <c r="M10" s="261">
        <v>0.10132507968721895</v>
      </c>
      <c r="N10" s="259">
        <v>2</v>
      </c>
      <c r="O10" s="405">
        <v>9.5230958471833826E-2</v>
      </c>
      <c r="P10" s="405">
        <v>9.8396365866261215E-2</v>
      </c>
      <c r="Q10" s="296"/>
      <c r="V10" s="598"/>
      <c r="X10" s="259"/>
    </row>
    <row r="11" spans="1:27" s="40" customFormat="1" ht="22.5" customHeight="1">
      <c r="A11" s="40" t="s">
        <v>1030</v>
      </c>
      <c r="B11" s="40" t="s">
        <v>306</v>
      </c>
      <c r="C11" s="259">
        <v>7352704.7011400005</v>
      </c>
      <c r="D11" s="261">
        <v>8.7871304062520916E-2</v>
      </c>
      <c r="E11" s="259">
        <v>3</v>
      </c>
      <c r="F11" s="259">
        <v>9380147.666079998</v>
      </c>
      <c r="G11" s="261">
        <v>9.6384154696509877E-2</v>
      </c>
      <c r="H11" s="259">
        <v>3</v>
      </c>
      <c r="I11" s="259">
        <v>10700680.70479</v>
      </c>
      <c r="J11" s="261">
        <v>9.3641487158938164E-2</v>
      </c>
      <c r="K11" s="259">
        <v>3</v>
      </c>
      <c r="L11" s="259">
        <v>12337253.850619998</v>
      </c>
      <c r="M11" s="261">
        <v>9.7509882038398013E-2</v>
      </c>
      <c r="N11" s="259">
        <v>3</v>
      </c>
      <c r="O11" s="405">
        <v>0.15294103160160732</v>
      </c>
      <c r="P11" s="405">
        <v>0.1562732311149071</v>
      </c>
      <c r="Q11" s="296"/>
      <c r="V11" s="598"/>
      <c r="X11" s="259"/>
    </row>
    <row r="12" spans="1:27" s="40" customFormat="1" ht="22.5" customHeight="1">
      <c r="A12" s="40" t="s">
        <v>1030</v>
      </c>
      <c r="B12" s="40" t="s">
        <v>307</v>
      </c>
      <c r="C12" s="259">
        <v>10427106.571629999</v>
      </c>
      <c r="D12" s="261">
        <v>0.12461311711674626</v>
      </c>
      <c r="E12" s="259">
        <v>1</v>
      </c>
      <c r="F12" s="259">
        <v>12063839.905579999</v>
      </c>
      <c r="G12" s="261">
        <v>0.12395999008609158</v>
      </c>
      <c r="H12" s="259">
        <v>1</v>
      </c>
      <c r="I12" s="259">
        <v>13865197.84402</v>
      </c>
      <c r="J12" s="261">
        <v>0.12133412646223016</v>
      </c>
      <c r="K12" s="259">
        <v>1</v>
      </c>
      <c r="L12" s="259">
        <v>16052094.524759999</v>
      </c>
      <c r="M12" s="261">
        <v>0.12687084682949135</v>
      </c>
      <c r="N12" s="259">
        <v>1</v>
      </c>
      <c r="O12" s="405">
        <v>0.1577256022843696</v>
      </c>
      <c r="P12" s="405">
        <v>0.16107163003663683</v>
      </c>
      <c r="Q12" s="296"/>
      <c r="V12" s="598"/>
      <c r="X12" s="259"/>
    </row>
    <row r="13" spans="1:27" s="40" customFormat="1" ht="22.5" customHeight="1">
      <c r="A13" s="40" t="s">
        <v>1030</v>
      </c>
      <c r="B13" s="40" t="s">
        <v>308</v>
      </c>
      <c r="C13" s="259">
        <v>6384427.7508000005</v>
      </c>
      <c r="D13" s="261">
        <v>7.6299540775622593E-2</v>
      </c>
      <c r="E13" s="259">
        <v>7</v>
      </c>
      <c r="F13" s="259">
        <v>7873783.6074899994</v>
      </c>
      <c r="G13" s="261">
        <v>8.0905760152954004E-2</v>
      </c>
      <c r="H13" s="259">
        <v>5</v>
      </c>
      <c r="I13" s="259">
        <v>9447518.4549500011</v>
      </c>
      <c r="J13" s="261">
        <v>8.2675084182917274E-2</v>
      </c>
      <c r="K13" s="259">
        <v>4</v>
      </c>
      <c r="L13" s="259">
        <v>10008821.812589997</v>
      </c>
      <c r="M13" s="261">
        <v>7.9106667181039619E-2</v>
      </c>
      <c r="N13" s="259">
        <v>5</v>
      </c>
      <c r="O13" s="405">
        <v>5.9412782342425974E-2</v>
      </c>
      <c r="P13" s="405">
        <v>6.2474668996594929E-2</v>
      </c>
      <c r="Q13" s="296"/>
      <c r="V13" s="598"/>
      <c r="X13" s="259"/>
    </row>
    <row r="14" spans="1:27" s="40" customFormat="1" ht="22.5" customHeight="1">
      <c r="A14" s="40" t="s">
        <v>1030</v>
      </c>
      <c r="B14" s="40" t="s">
        <v>309</v>
      </c>
      <c r="C14" s="259">
        <v>7313829.5054700002</v>
      </c>
      <c r="D14" s="261">
        <v>8.7406711197982379E-2</v>
      </c>
      <c r="E14" s="259">
        <v>4</v>
      </c>
      <c r="F14" s="259">
        <v>8046255.79024</v>
      </c>
      <c r="G14" s="261">
        <v>8.2677969518392264E-2</v>
      </c>
      <c r="H14" s="259">
        <v>4</v>
      </c>
      <c r="I14" s="259">
        <v>9438348.5377299991</v>
      </c>
      <c r="J14" s="261">
        <v>8.2594838382739261E-2</v>
      </c>
      <c r="K14" s="259">
        <v>5</v>
      </c>
      <c r="L14" s="259">
        <v>10720659.168720003</v>
      </c>
      <c r="M14" s="261">
        <v>8.4732811983375331E-2</v>
      </c>
      <c r="N14" s="259">
        <v>4</v>
      </c>
      <c r="O14" s="405">
        <v>0.135861758639654</v>
      </c>
      <c r="P14" s="405">
        <v>0.13914459609236984</v>
      </c>
      <c r="Q14" s="296"/>
      <c r="V14" s="598"/>
      <c r="X14" s="259"/>
    </row>
    <row r="15" spans="1:27" s="40" customFormat="1" ht="22.5" customHeight="1">
      <c r="A15" s="40" t="s">
        <v>1030</v>
      </c>
      <c r="B15" s="40" t="s">
        <v>310</v>
      </c>
      <c r="C15" s="259">
        <v>3996497.4070699997</v>
      </c>
      <c r="D15" s="261">
        <v>4.7761667728513028E-2</v>
      </c>
      <c r="E15" s="259">
        <v>10</v>
      </c>
      <c r="F15" s="259">
        <v>4849492.0694600008</v>
      </c>
      <c r="G15" s="261">
        <v>4.983015304893007E-2</v>
      </c>
      <c r="H15" s="259">
        <v>10</v>
      </c>
      <c r="I15" s="259">
        <v>6051073.7213699985</v>
      </c>
      <c r="J15" s="261">
        <v>5.2952850179317355E-2</v>
      </c>
      <c r="K15" s="259">
        <v>9</v>
      </c>
      <c r="L15" s="259">
        <v>6710803.04789</v>
      </c>
      <c r="M15" s="261">
        <v>5.3040135309349333E-2</v>
      </c>
      <c r="N15" s="259">
        <v>9</v>
      </c>
      <c r="O15" s="405">
        <v>0.10902682018070586</v>
      </c>
      <c r="P15" s="405">
        <v>0.11223210000781769</v>
      </c>
      <c r="Q15" s="296"/>
      <c r="V15" s="598"/>
      <c r="X15" s="259"/>
    </row>
    <row r="16" spans="1:27" s="40" customFormat="1" ht="22.5" customHeight="1">
      <c r="A16" s="40" t="s">
        <v>1030</v>
      </c>
      <c r="B16" s="40" t="s">
        <v>311</v>
      </c>
      <c r="C16" s="259">
        <v>4251326.8293499993</v>
      </c>
      <c r="D16" s="261">
        <v>5.0807104008004922E-2</v>
      </c>
      <c r="E16" s="259">
        <v>9</v>
      </c>
      <c r="F16" s="259">
        <v>4915509.4954199996</v>
      </c>
      <c r="G16" s="261">
        <v>5.050850418186624E-2</v>
      </c>
      <c r="H16" s="259">
        <v>9</v>
      </c>
      <c r="I16" s="259">
        <v>5699792.4337999998</v>
      </c>
      <c r="J16" s="261">
        <v>4.987879320232181E-2</v>
      </c>
      <c r="K16" s="259">
        <v>11</v>
      </c>
      <c r="L16" s="259">
        <v>6468430.7389300009</v>
      </c>
      <c r="M16" s="261">
        <v>5.1124498690193927E-2</v>
      </c>
      <c r="N16" s="259">
        <v>10</v>
      </c>
      <c r="O16" s="405">
        <v>0.13485373617676766</v>
      </c>
      <c r="P16" s="405">
        <v>0.13813366026976426</v>
      </c>
      <c r="Q16" s="296"/>
      <c r="V16" s="598"/>
      <c r="X16" s="259"/>
    </row>
    <row r="17" spans="1:24" s="40" customFormat="1" ht="22.5" customHeight="1">
      <c r="A17" s="40" t="s">
        <v>1030</v>
      </c>
      <c r="B17" s="40" t="s">
        <v>312</v>
      </c>
      <c r="C17" s="259">
        <v>6408913.34296</v>
      </c>
      <c r="D17" s="261">
        <v>7.6592165190895053E-2</v>
      </c>
      <c r="E17" s="259">
        <v>5</v>
      </c>
      <c r="F17" s="259">
        <v>7271858.7937099999</v>
      </c>
      <c r="G17" s="261">
        <v>7.4720781362392547E-2</v>
      </c>
      <c r="H17" s="259">
        <v>6</v>
      </c>
      <c r="I17" s="259">
        <v>8043326.5166399982</v>
      </c>
      <c r="J17" s="261">
        <v>7.0387022798085869E-2</v>
      </c>
      <c r="K17" s="259">
        <v>7</v>
      </c>
      <c r="L17" s="259">
        <v>8706945.3136899993</v>
      </c>
      <c r="M17" s="261">
        <v>6.8817033412182552E-2</v>
      </c>
      <c r="N17" s="259">
        <v>7</v>
      </c>
      <c r="O17" s="405">
        <v>8.2505515059858592E-2</v>
      </c>
      <c r="P17" s="405">
        <v>8.5634143716101008E-2</v>
      </c>
      <c r="Q17" s="296"/>
      <c r="V17" s="598"/>
      <c r="X17" s="259"/>
    </row>
    <row r="18" spans="1:24" s="40" customFormat="1" ht="22.5" customHeight="1">
      <c r="A18" s="40" t="s">
        <v>1030</v>
      </c>
      <c r="B18" s="40" t="s">
        <v>313</v>
      </c>
      <c r="C18" s="259">
        <v>93890.523699999991</v>
      </c>
      <c r="D18" s="261">
        <v>1.1220745415429045E-3</v>
      </c>
      <c r="E18" s="259">
        <v>36</v>
      </c>
      <c r="F18" s="259">
        <v>102847.98117</v>
      </c>
      <c r="G18" s="261">
        <v>1.0567974066292777E-3</v>
      </c>
      <c r="H18" s="259">
        <v>36</v>
      </c>
      <c r="I18" s="259">
        <v>113560.36322</v>
      </c>
      <c r="J18" s="261">
        <v>9.9376493772679797E-4</v>
      </c>
      <c r="K18" s="259">
        <v>36</v>
      </c>
      <c r="L18" s="259">
        <v>104715.69017999999</v>
      </c>
      <c r="M18" s="261">
        <v>8.2764079597082271E-4</v>
      </c>
      <c r="N18" s="259">
        <v>37</v>
      </c>
      <c r="O18" s="405">
        <v>-7.788521266760362E-2</v>
      </c>
      <c r="P18" s="405">
        <v>-7.5220141027914633E-2</v>
      </c>
      <c r="Q18" s="296"/>
      <c r="V18" s="598"/>
      <c r="X18" s="259"/>
    </row>
    <row r="19" spans="1:24" s="40" customFormat="1" ht="22.5" customHeight="1">
      <c r="A19" s="40" t="s">
        <v>1030</v>
      </c>
      <c r="B19" s="40" t="s">
        <v>314</v>
      </c>
      <c r="C19" s="259">
        <v>136365.15499000001</v>
      </c>
      <c r="D19" s="261">
        <v>1.6296838353648613E-3</v>
      </c>
      <c r="E19" s="259">
        <v>26</v>
      </c>
      <c r="F19" s="259">
        <v>186577.44923</v>
      </c>
      <c r="G19" s="261">
        <v>1.9171456963832374E-3</v>
      </c>
      <c r="H19" s="259">
        <v>24</v>
      </c>
      <c r="I19" s="259">
        <v>207636.21399000002</v>
      </c>
      <c r="J19" s="261">
        <v>1.8170212159841002E-3</v>
      </c>
      <c r="K19" s="259">
        <v>24</v>
      </c>
      <c r="L19" s="259">
        <v>308153.62936000002</v>
      </c>
      <c r="M19" s="261">
        <v>2.4355520614571602E-3</v>
      </c>
      <c r="N19" s="259">
        <v>21</v>
      </c>
      <c r="O19" s="405">
        <v>0.48410348772223832</v>
      </c>
      <c r="P19" s="405">
        <v>0.48839280416074193</v>
      </c>
      <c r="Q19" s="296"/>
      <c r="V19" s="598"/>
      <c r="X19" s="259"/>
    </row>
    <row r="20" spans="1:24" s="40" customFormat="1" ht="22.5" customHeight="1">
      <c r="A20" s="40" t="s">
        <v>1031</v>
      </c>
      <c r="B20" s="40" t="s">
        <v>1159</v>
      </c>
      <c r="C20" s="259">
        <v>3861591</v>
      </c>
      <c r="D20" s="261">
        <v>4.6149417216971036E-2</v>
      </c>
      <c r="E20" s="259">
        <v>11</v>
      </c>
      <c r="F20" s="260" t="s">
        <v>1025</v>
      </c>
      <c r="G20" s="261" t="s">
        <v>1025</v>
      </c>
      <c r="H20" s="260" t="s">
        <v>1025</v>
      </c>
      <c r="I20" s="260" t="s">
        <v>1025</v>
      </c>
      <c r="J20" s="260" t="s">
        <v>1025</v>
      </c>
      <c r="K20" s="260" t="s">
        <v>1025</v>
      </c>
      <c r="L20" s="260" t="s">
        <v>1025</v>
      </c>
      <c r="M20" s="260" t="s">
        <v>1025</v>
      </c>
      <c r="N20" s="260" t="s">
        <v>1025</v>
      </c>
      <c r="O20" s="405">
        <v>0</v>
      </c>
      <c r="P20" s="405">
        <v>0</v>
      </c>
      <c r="Q20" s="296"/>
      <c r="V20" s="598"/>
      <c r="X20" s="259"/>
    </row>
    <row r="21" spans="1:24" s="40" customFormat="1" ht="22.5" customHeight="1">
      <c r="A21" s="40" t="s">
        <v>1031</v>
      </c>
      <c r="B21" s="40" t="s">
        <v>315</v>
      </c>
      <c r="C21" s="259">
        <v>6392911.6741800001</v>
      </c>
      <c r="D21" s="261">
        <v>7.6400931140293629E-2</v>
      </c>
      <c r="E21" s="259">
        <v>6</v>
      </c>
      <c r="F21" s="259">
        <v>7147490.2359999996</v>
      </c>
      <c r="G21" s="261">
        <v>7.3442852833713851E-2</v>
      </c>
      <c r="H21" s="259">
        <v>7</v>
      </c>
      <c r="I21" s="259">
        <v>8156437.89855</v>
      </c>
      <c r="J21" s="261">
        <v>7.1376858707488694E-2</v>
      </c>
      <c r="K21" s="259">
        <v>6</v>
      </c>
      <c r="L21" s="259">
        <v>8677734.5787599981</v>
      </c>
      <c r="M21" s="261">
        <v>6.8586160695144616E-2</v>
      </c>
      <c r="N21" s="259">
        <v>8</v>
      </c>
      <c r="O21" s="405">
        <v>6.3912296849911732E-2</v>
      </c>
      <c r="P21" s="405">
        <v>6.6987187881270005E-2</v>
      </c>
      <c r="Q21" s="296"/>
      <c r="V21" s="598"/>
      <c r="X21" s="259"/>
    </row>
    <row r="22" spans="1:24" s="40" customFormat="1" ht="22.5" customHeight="1">
      <c r="B22" s="40" t="s">
        <v>316</v>
      </c>
      <c r="C22" s="260">
        <v>1309364.9032800004</v>
      </c>
      <c r="D22" s="261">
        <v>1.5648065061972555E-2</v>
      </c>
      <c r="E22" s="260">
        <v>15</v>
      </c>
      <c r="F22" s="260">
        <v>1460256.1251400001</v>
      </c>
      <c r="G22" s="261">
        <v>1.5004620105393073E-2</v>
      </c>
      <c r="H22" s="260">
        <v>15</v>
      </c>
      <c r="I22" s="260">
        <v>1814510.2107600002</v>
      </c>
      <c r="J22" s="261">
        <v>1.5878750080318305E-2</v>
      </c>
      <c r="K22" s="260">
        <v>14</v>
      </c>
      <c r="L22" s="260">
        <v>2079699.5303799999</v>
      </c>
      <c r="M22" s="261">
        <v>1.643730917253311E-2</v>
      </c>
      <c r="N22" s="260">
        <v>14</v>
      </c>
      <c r="O22" s="405">
        <v>0.14614925727473649</v>
      </c>
      <c r="P22" s="405">
        <v>0.14946182738246705</v>
      </c>
      <c r="Q22" s="296"/>
      <c r="V22" s="598"/>
      <c r="X22" s="259"/>
    </row>
    <row r="23" spans="1:24" s="40" customFormat="1" ht="23.25" customHeight="1">
      <c r="A23" s="40" t="s">
        <v>1030</v>
      </c>
      <c r="B23" s="40" t="s">
        <v>1160</v>
      </c>
      <c r="C23" s="259"/>
      <c r="D23" s="261"/>
      <c r="E23" s="259"/>
      <c r="F23" s="259">
        <v>3919876.0634199996</v>
      </c>
      <c r="G23" s="261">
        <v>4.0278037653293082E-2</v>
      </c>
      <c r="H23" s="259">
        <v>12</v>
      </c>
      <c r="I23" s="259">
        <v>7341332.0080699995</v>
      </c>
      <c r="J23" s="261">
        <v>6.4243879985640573E-2</v>
      </c>
      <c r="K23" s="259">
        <v>8</v>
      </c>
      <c r="L23" s="259">
        <v>9373195.3069400005</v>
      </c>
      <c r="M23" s="261">
        <v>7.4082869637691215E-2</v>
      </c>
      <c r="N23" s="259">
        <v>6</v>
      </c>
      <c r="O23" s="405">
        <v>0.27677038671408183</v>
      </c>
      <c r="P23" s="405">
        <v>0.28046047453695522</v>
      </c>
      <c r="Q23" s="296"/>
      <c r="V23" s="598"/>
      <c r="X23" s="259"/>
    </row>
    <row r="24" spans="1:24" s="40" customFormat="1" ht="23.25" customHeight="1">
      <c r="A24" s="40" t="s">
        <v>1030</v>
      </c>
      <c r="B24" s="40" t="s">
        <v>1161</v>
      </c>
      <c r="C24" s="259"/>
      <c r="D24" s="261"/>
      <c r="E24" s="259"/>
      <c r="F24" s="259">
        <v>5113097.3564900002</v>
      </c>
      <c r="G24" s="261">
        <v>5.2538785542616089E-2</v>
      </c>
      <c r="H24" s="259">
        <v>8</v>
      </c>
      <c r="I24" s="259">
        <v>5789406.1226799991</v>
      </c>
      <c r="J24" s="261">
        <v>5.0663001172639548E-2</v>
      </c>
      <c r="K24" s="259">
        <v>10</v>
      </c>
      <c r="L24" s="259">
        <v>6255906.0230200002</v>
      </c>
      <c r="M24" s="261">
        <v>4.9444768319923012E-2</v>
      </c>
      <c r="N24" s="259">
        <v>11</v>
      </c>
      <c r="O24" s="405">
        <v>8.0578195838168609E-2</v>
      </c>
      <c r="P24" s="405">
        <v>8.3701254207643183E-2</v>
      </c>
      <c r="Q24" s="296"/>
      <c r="V24" s="598"/>
      <c r="X24" s="259"/>
    </row>
    <row r="25" spans="1:24" s="40" customFormat="1" ht="23.25" customHeight="1">
      <c r="A25" s="40" t="s">
        <v>1030</v>
      </c>
      <c r="B25" s="133" t="s">
        <v>1026</v>
      </c>
      <c r="C25" s="259">
        <v>66620604.894299999</v>
      </c>
      <c r="D25" s="261">
        <v>0.79617496791193931</v>
      </c>
      <c r="E25" s="259"/>
      <c r="F25" s="259">
        <v>82235623.341479987</v>
      </c>
      <c r="G25" s="261">
        <v>0.84499853561703264</v>
      </c>
      <c r="H25" s="259"/>
      <c r="I25" s="259">
        <v>98374082.314270005</v>
      </c>
      <c r="J25" s="261">
        <v>0.86087003434094378</v>
      </c>
      <c r="K25" s="259"/>
      <c r="L25" s="259">
        <v>110624377.75074999</v>
      </c>
      <c r="M25" s="261">
        <v>0.87434125581396938</v>
      </c>
      <c r="N25" s="259"/>
      <c r="O25" s="405">
        <v>0.12452767180429358</v>
      </c>
      <c r="P25" s="405">
        <v>0.12777775178060669</v>
      </c>
      <c r="Q25" s="296"/>
      <c r="V25" s="598"/>
      <c r="X25" s="259"/>
    </row>
    <row r="26" spans="1:24" s="40" customFormat="1" ht="10.5" customHeight="1">
      <c r="B26" s="133"/>
      <c r="C26" s="259"/>
      <c r="D26" s="261"/>
      <c r="E26" s="259"/>
      <c r="F26" s="259"/>
      <c r="G26" s="261"/>
      <c r="H26" s="259"/>
      <c r="I26" s="259"/>
      <c r="J26" s="261"/>
      <c r="K26" s="259"/>
      <c r="L26" s="259"/>
      <c r="M26" s="261"/>
      <c r="N26" s="259"/>
      <c r="O26" s="405"/>
      <c r="P26" s="405"/>
      <c r="Q26" s="296"/>
      <c r="V26" s="598"/>
      <c r="X26" s="259"/>
    </row>
    <row r="27" spans="1:24" s="91" customFormat="1" ht="15.75">
      <c r="B27" s="235" t="s">
        <v>1169</v>
      </c>
      <c r="C27" s="596"/>
      <c r="D27" s="491"/>
      <c r="E27" s="943"/>
      <c r="F27" s="596"/>
      <c r="G27" s="491"/>
      <c r="H27" s="943"/>
      <c r="I27" s="596"/>
      <c r="J27" s="491"/>
      <c r="K27" s="943"/>
      <c r="L27" s="596"/>
      <c r="M27" s="491"/>
      <c r="N27" s="943"/>
      <c r="O27" s="490"/>
      <c r="P27" s="490"/>
      <c r="Q27" s="88"/>
      <c r="V27" s="599"/>
      <c r="X27" s="209"/>
    </row>
    <row r="28" spans="1:24" s="40" customFormat="1" ht="22.5" customHeight="1">
      <c r="A28" s="40" t="s">
        <v>1030</v>
      </c>
      <c r="B28" s="40" t="s">
        <v>1163</v>
      </c>
      <c r="C28" s="260" t="s">
        <v>1025</v>
      </c>
      <c r="D28" s="260" t="s">
        <v>1025</v>
      </c>
      <c r="E28" s="260" t="s">
        <v>1025</v>
      </c>
      <c r="F28" s="260">
        <v>4170691.7444399996</v>
      </c>
      <c r="G28" s="855">
        <v>4.2855252667419276E-2</v>
      </c>
      <c r="H28" s="260">
        <v>11</v>
      </c>
      <c r="I28" s="259">
        <v>4173865.8274199995</v>
      </c>
      <c r="J28" s="261">
        <v>3.6525433667647322E-2</v>
      </c>
      <c r="K28" s="259">
        <v>12</v>
      </c>
      <c r="L28" s="259">
        <v>4255478.7157800002</v>
      </c>
      <c r="M28" s="261">
        <v>3.3634002559797233E-2</v>
      </c>
      <c r="N28" s="259">
        <v>12</v>
      </c>
      <c r="O28" s="405">
        <v>1.9553309026813626E-2</v>
      </c>
      <c r="P28" s="405">
        <v>2.2499994891053143E-2</v>
      </c>
      <c r="Q28" s="296"/>
      <c r="V28" s="598"/>
      <c r="X28" s="259"/>
    </row>
    <row r="29" spans="1:24" s="40" customFormat="1" ht="23.25" customHeight="1">
      <c r="A29" s="40" t="s">
        <v>1030</v>
      </c>
      <c r="B29" s="40" t="s">
        <v>1164</v>
      </c>
      <c r="C29" s="260" t="s">
        <v>1025</v>
      </c>
      <c r="D29" s="260" t="s">
        <v>1025</v>
      </c>
      <c r="E29" s="260" t="s">
        <v>1025</v>
      </c>
      <c r="F29" s="260">
        <v>2317609.5245799995</v>
      </c>
      <c r="G29" s="855">
        <v>2.3814213048159307E-2</v>
      </c>
      <c r="H29" s="260">
        <v>13</v>
      </c>
      <c r="I29" s="259">
        <v>2617336.6568700005</v>
      </c>
      <c r="J29" s="261">
        <v>2.2904271579208865E-2</v>
      </c>
      <c r="K29" s="259">
        <v>13</v>
      </c>
      <c r="L29" s="259">
        <v>2758075.55938</v>
      </c>
      <c r="M29" s="261">
        <v>2.1798985876797621E-2</v>
      </c>
      <c r="N29" s="259">
        <v>13</v>
      </c>
      <c r="O29" s="405">
        <v>5.3771799718842939E-2</v>
      </c>
      <c r="P29" s="405">
        <v>5.6817382955024476E-2</v>
      </c>
      <c r="Q29" s="296"/>
      <c r="V29" s="598"/>
      <c r="X29" s="259"/>
    </row>
    <row r="30" spans="1:24" s="40" customFormat="1" ht="23.25" customHeight="1">
      <c r="A30" s="40" t="s">
        <v>1030</v>
      </c>
      <c r="B30" s="40" t="s">
        <v>1165</v>
      </c>
      <c r="C30" s="260" t="s">
        <v>1025</v>
      </c>
      <c r="D30" s="260" t="s">
        <v>1025</v>
      </c>
      <c r="E30" s="260" t="s">
        <v>1025</v>
      </c>
      <c r="F30" s="260">
        <v>674237.07696000009</v>
      </c>
      <c r="G30" s="855">
        <v>6.9280114814006012E-3</v>
      </c>
      <c r="H30" s="260">
        <v>18</v>
      </c>
      <c r="I30" s="259">
        <v>781753.28934000002</v>
      </c>
      <c r="J30" s="261">
        <v>6.8411106381690619E-3</v>
      </c>
      <c r="K30" s="415">
        <v>18</v>
      </c>
      <c r="L30" s="259">
        <v>842838.03495999996</v>
      </c>
      <c r="M30" s="261">
        <v>6.6615341113609849E-3</v>
      </c>
      <c r="N30" s="415">
        <v>17</v>
      </c>
      <c r="O30" s="405">
        <v>7.8138136996610763E-2</v>
      </c>
      <c r="P30" s="405">
        <v>8.1254143172901472E-2</v>
      </c>
      <c r="Q30" s="296"/>
      <c r="V30" s="598"/>
      <c r="X30" s="259"/>
    </row>
    <row r="31" spans="1:24" s="40" customFormat="1" ht="23.25" customHeight="1">
      <c r="A31" s="40" t="s">
        <v>1030</v>
      </c>
      <c r="B31" s="133" t="s">
        <v>1026</v>
      </c>
      <c r="C31" s="259"/>
      <c r="D31" s="261"/>
      <c r="E31" s="415"/>
      <c r="F31" s="259">
        <v>7162538.3459799988</v>
      </c>
      <c r="G31" s="261">
        <v>7.3597477196979177E-2</v>
      </c>
      <c r="H31" s="415"/>
      <c r="I31" s="259">
        <v>7572955.7736299997</v>
      </c>
      <c r="J31" s="261">
        <v>6.6270815885025244E-2</v>
      </c>
      <c r="K31" s="415"/>
      <c r="L31" s="259">
        <v>7856392.3101199996</v>
      </c>
      <c r="M31" s="261">
        <v>6.209452254795584E-2</v>
      </c>
      <c r="N31" s="415"/>
      <c r="O31" s="405">
        <v>3.7427464910987807E-2</v>
      </c>
      <c r="P31" s="405">
        <v>4.0425810185297228E-2</v>
      </c>
      <c r="Q31" s="296"/>
      <c r="V31" s="598"/>
      <c r="X31" s="259"/>
    </row>
    <row r="32" spans="1:24" s="40" customFormat="1" ht="10.5" customHeight="1">
      <c r="B32" s="133"/>
      <c r="C32" s="259"/>
      <c r="D32" s="261"/>
      <c r="E32" s="259"/>
      <c r="F32" s="259"/>
      <c r="G32" s="261"/>
      <c r="H32" s="259"/>
      <c r="I32" s="259"/>
      <c r="J32" s="261"/>
      <c r="K32" s="259"/>
      <c r="L32" s="259"/>
      <c r="M32" s="261"/>
      <c r="N32" s="259"/>
      <c r="O32" s="405"/>
      <c r="P32" s="405"/>
      <c r="Q32" s="296"/>
      <c r="V32" s="598"/>
      <c r="X32" s="259"/>
    </row>
    <row r="33" spans="1:24" s="40" customFormat="1" ht="15.75">
      <c r="B33" s="235" t="s">
        <v>1530</v>
      </c>
      <c r="C33" s="410"/>
      <c r="D33" s="413"/>
      <c r="E33" s="410"/>
      <c r="F33" s="410"/>
      <c r="G33" s="413"/>
      <c r="H33" s="410"/>
      <c r="I33" s="410"/>
      <c r="J33" s="413"/>
      <c r="K33" s="410"/>
      <c r="L33" s="410"/>
      <c r="M33" s="413"/>
      <c r="N33" s="410"/>
      <c r="O33" s="412"/>
      <c r="P33" s="412"/>
      <c r="Q33" s="296"/>
      <c r="V33" s="598"/>
      <c r="X33" s="259"/>
    </row>
    <row r="34" spans="1:24" s="40" customFormat="1" ht="24" customHeight="1">
      <c r="A34" s="40" t="s">
        <v>1030</v>
      </c>
      <c r="B34" s="40" t="s">
        <v>1423</v>
      </c>
      <c r="C34" s="260" t="s">
        <v>1025</v>
      </c>
      <c r="D34" s="260" t="s">
        <v>1025</v>
      </c>
      <c r="E34" s="260" t="s">
        <v>1025</v>
      </c>
      <c r="F34" s="260" t="s">
        <v>1025</v>
      </c>
      <c r="G34" s="260" t="s">
        <v>1025</v>
      </c>
      <c r="H34" s="260" t="s">
        <v>1025</v>
      </c>
      <c r="I34" s="259">
        <v>1562375.7991500001</v>
      </c>
      <c r="J34" s="261">
        <v>1.3672325842602709E-2</v>
      </c>
      <c r="K34" s="259">
        <v>15</v>
      </c>
      <c r="L34" s="259">
        <v>1564339.8587</v>
      </c>
      <c r="M34" s="261">
        <v>1.2364063910554578E-2</v>
      </c>
      <c r="N34" s="259">
        <v>15</v>
      </c>
      <c r="O34" s="405">
        <v>1.2570980368924456E-3</v>
      </c>
      <c r="P34" s="405">
        <v>4.1509046786176729E-3</v>
      </c>
      <c r="Q34" s="296"/>
      <c r="V34" s="598"/>
      <c r="X34" s="259"/>
    </row>
    <row r="35" spans="1:24" s="40" customFormat="1" ht="24" customHeight="1">
      <c r="A35" s="40" t="s">
        <v>1030</v>
      </c>
      <c r="B35" s="40" t="s">
        <v>1430</v>
      </c>
      <c r="C35" s="260" t="s">
        <v>1025</v>
      </c>
      <c r="D35" s="260" t="s">
        <v>1025</v>
      </c>
      <c r="E35" s="260" t="s">
        <v>1025</v>
      </c>
      <c r="F35" s="260" t="s">
        <v>1025</v>
      </c>
      <c r="G35" s="260" t="s">
        <v>1025</v>
      </c>
      <c r="H35" s="260" t="s">
        <v>1025</v>
      </c>
      <c r="I35" s="259">
        <v>814633.38396999985</v>
      </c>
      <c r="J35" s="261">
        <v>7.1288438248719938E-3</v>
      </c>
      <c r="K35" s="259">
        <v>17</v>
      </c>
      <c r="L35" s="260" t="s">
        <v>1025</v>
      </c>
      <c r="M35" s="260" t="s">
        <v>1025</v>
      </c>
      <c r="N35" s="260" t="s">
        <v>1025</v>
      </c>
      <c r="O35" s="405">
        <v>-1</v>
      </c>
      <c r="P35" s="405">
        <v>-1</v>
      </c>
      <c r="Q35" s="296"/>
      <c r="V35" s="598"/>
      <c r="X35" s="259"/>
    </row>
    <row r="36" spans="1:24" s="40" customFormat="1" ht="24" customHeight="1">
      <c r="A36" s="40" t="s">
        <v>1030</v>
      </c>
      <c r="B36" s="40" t="s">
        <v>1427</v>
      </c>
      <c r="C36" s="260" t="s">
        <v>1025</v>
      </c>
      <c r="D36" s="260" t="s">
        <v>1025</v>
      </c>
      <c r="E36" s="260" t="s">
        <v>1025</v>
      </c>
      <c r="F36" s="260" t="s">
        <v>1025</v>
      </c>
      <c r="G36" s="260" t="s">
        <v>1025</v>
      </c>
      <c r="H36" s="260" t="s">
        <v>1025</v>
      </c>
      <c r="I36" s="259">
        <v>536020.2355999999</v>
      </c>
      <c r="J36" s="261">
        <v>4.6907045816627279E-3</v>
      </c>
      <c r="K36" s="259">
        <v>20</v>
      </c>
      <c r="L36" s="259">
        <v>543659.74912000017</v>
      </c>
      <c r="M36" s="261">
        <v>4.2969204206698064E-3</v>
      </c>
      <c r="N36" s="259">
        <v>19</v>
      </c>
      <c r="O36" s="405">
        <v>1.4252285665015796E-2</v>
      </c>
      <c r="P36" s="405">
        <v>1.7183650652486948E-2</v>
      </c>
      <c r="Q36" s="296"/>
      <c r="V36" s="598"/>
      <c r="X36" s="259"/>
    </row>
    <row r="37" spans="1:24" s="40" customFormat="1" ht="24" customHeight="1">
      <c r="A37" s="40" t="s">
        <v>1030</v>
      </c>
      <c r="B37" s="40" t="s">
        <v>1426</v>
      </c>
      <c r="C37" s="260" t="s">
        <v>1025</v>
      </c>
      <c r="D37" s="260" t="s">
        <v>1025</v>
      </c>
      <c r="E37" s="260" t="s">
        <v>1025</v>
      </c>
      <c r="F37" s="260" t="s">
        <v>1025</v>
      </c>
      <c r="G37" s="260" t="s">
        <v>1025</v>
      </c>
      <c r="H37" s="260" t="s">
        <v>1025</v>
      </c>
      <c r="I37" s="259">
        <v>190169.94112999996</v>
      </c>
      <c r="J37" s="261">
        <v>1.6641741391619624E-3</v>
      </c>
      <c r="K37" s="259">
        <v>25</v>
      </c>
      <c r="L37" s="259">
        <v>192217.27069</v>
      </c>
      <c r="M37" s="261">
        <v>1.5192265327168251E-3</v>
      </c>
      <c r="N37" s="259">
        <v>25</v>
      </c>
      <c r="O37" s="405">
        <v>1.0765789524015634E-2</v>
      </c>
      <c r="P37" s="405">
        <v>1.3687077933044689E-2</v>
      </c>
      <c r="Q37" s="296"/>
      <c r="V37" s="598"/>
      <c r="X37" s="259"/>
    </row>
    <row r="38" spans="1:24" s="40" customFormat="1" ht="24" customHeight="1">
      <c r="A38" s="40" t="s">
        <v>1030</v>
      </c>
      <c r="B38" s="40" t="s">
        <v>1424</v>
      </c>
      <c r="C38" s="260" t="s">
        <v>1025</v>
      </c>
      <c r="D38" s="260" t="s">
        <v>1025</v>
      </c>
      <c r="E38" s="260" t="s">
        <v>1025</v>
      </c>
      <c r="F38" s="260" t="s">
        <v>1025</v>
      </c>
      <c r="G38" s="260" t="s">
        <v>1025</v>
      </c>
      <c r="H38" s="260" t="s">
        <v>1025</v>
      </c>
      <c r="I38" s="259">
        <v>125834.79667999998</v>
      </c>
      <c r="J38" s="261">
        <v>1.101178310290407E-3</v>
      </c>
      <c r="K38" s="259">
        <v>34</v>
      </c>
      <c r="L38" s="259">
        <v>126203.97825</v>
      </c>
      <c r="M38" s="261">
        <v>9.9747765434165993E-4</v>
      </c>
      <c r="N38" s="259">
        <v>36</v>
      </c>
      <c r="O38" s="405">
        <v>2.9338591529564084E-3</v>
      </c>
      <c r="P38" s="405">
        <v>5.8325119250748347E-3</v>
      </c>
      <c r="Q38" s="296"/>
      <c r="V38" s="598"/>
      <c r="X38" s="259"/>
    </row>
    <row r="39" spans="1:24" s="40" customFormat="1" ht="24" customHeight="1">
      <c r="A39" s="40" t="s">
        <v>1030</v>
      </c>
      <c r="B39" s="40" t="s">
        <v>1428</v>
      </c>
      <c r="C39" s="260" t="s">
        <v>1025</v>
      </c>
      <c r="D39" s="260" t="s">
        <v>1025</v>
      </c>
      <c r="E39" s="260" t="s">
        <v>1025</v>
      </c>
      <c r="F39" s="260" t="s">
        <v>1025</v>
      </c>
      <c r="G39" s="260" t="s">
        <v>1025</v>
      </c>
      <c r="H39" s="260" t="s">
        <v>1025</v>
      </c>
      <c r="I39" s="259">
        <v>70627.803620000006</v>
      </c>
      <c r="J39" s="261">
        <v>6.1806278948083331E-4</v>
      </c>
      <c r="K39" s="259">
        <v>45</v>
      </c>
      <c r="L39" s="259">
        <v>69430.082630000004</v>
      </c>
      <c r="M39" s="261">
        <v>5.4875414327535299E-4</v>
      </c>
      <c r="N39" s="259">
        <v>47</v>
      </c>
      <c r="O39" s="405">
        <v>-1.6958208079697945E-2</v>
      </c>
      <c r="P39" s="405">
        <v>-1.411704683137327E-2</v>
      </c>
      <c r="Q39" s="296"/>
      <c r="V39" s="598"/>
      <c r="X39" s="259"/>
    </row>
    <row r="40" spans="1:24" s="40" customFormat="1" ht="24" customHeight="1">
      <c r="A40" s="40" t="s">
        <v>1030</v>
      </c>
      <c r="B40" s="40" t="s">
        <v>1429</v>
      </c>
      <c r="C40" s="260" t="s">
        <v>1025</v>
      </c>
      <c r="D40" s="260" t="s">
        <v>1025</v>
      </c>
      <c r="E40" s="260" t="s">
        <v>1025</v>
      </c>
      <c r="F40" s="260" t="s">
        <v>1025</v>
      </c>
      <c r="G40" s="260" t="s">
        <v>1025</v>
      </c>
      <c r="H40" s="260" t="s">
        <v>1025</v>
      </c>
      <c r="I40" s="259">
        <v>48542.243320000001</v>
      </c>
      <c r="J40" s="261">
        <v>4.2479240152274394E-4</v>
      </c>
      <c r="K40" s="259">
        <v>50</v>
      </c>
      <c r="L40" s="259">
        <v>45874.654800000004</v>
      </c>
      <c r="M40" s="261">
        <v>3.6257924431662978E-4</v>
      </c>
      <c r="N40" s="259">
        <v>51</v>
      </c>
      <c r="O40" s="405">
        <v>-5.4953960459032114E-2</v>
      </c>
      <c r="P40" s="405">
        <v>-5.222261352394264E-2</v>
      </c>
      <c r="Q40" s="296"/>
      <c r="V40" s="598"/>
      <c r="X40" s="259"/>
    </row>
    <row r="41" spans="1:24" s="40" customFormat="1" ht="24" customHeight="1">
      <c r="A41" s="40" t="s">
        <v>1030</v>
      </c>
      <c r="B41" s="40" t="s">
        <v>1425</v>
      </c>
      <c r="C41" s="260" t="s">
        <v>1025</v>
      </c>
      <c r="D41" s="260" t="s">
        <v>1025</v>
      </c>
      <c r="E41" s="260" t="s">
        <v>1025</v>
      </c>
      <c r="F41" s="260" t="s">
        <v>1025</v>
      </c>
      <c r="G41" s="260" t="s">
        <v>1025</v>
      </c>
      <c r="H41" s="260" t="s">
        <v>1025</v>
      </c>
      <c r="I41" s="259">
        <v>45015.723720000002</v>
      </c>
      <c r="J41" s="261">
        <v>3.9393188442579685E-4</v>
      </c>
      <c r="K41" s="259">
        <v>51</v>
      </c>
      <c r="L41" s="259">
        <v>44150.787759999992</v>
      </c>
      <c r="M41" s="261">
        <v>3.4895432634415597E-4</v>
      </c>
      <c r="N41" s="259">
        <v>52</v>
      </c>
      <c r="O41" s="405">
        <v>-1.921408540224645E-2</v>
      </c>
      <c r="P41" s="405">
        <v>-1.6379444030576451E-2</v>
      </c>
      <c r="Q41" s="296"/>
      <c r="V41" s="598"/>
      <c r="X41" s="259"/>
    </row>
    <row r="42" spans="1:24" s="40" customFormat="1" ht="23.25" customHeight="1">
      <c r="A42" s="40" t="s">
        <v>1030</v>
      </c>
      <c r="B42" s="133" t="s">
        <v>1026</v>
      </c>
      <c r="C42" s="259"/>
      <c r="D42" s="261"/>
      <c r="E42" s="259"/>
      <c r="F42" s="259"/>
      <c r="G42" s="261"/>
      <c r="H42" s="259"/>
      <c r="I42" s="259">
        <v>3393219.9271900002</v>
      </c>
      <c r="J42" s="261">
        <v>2.9694013774019173E-2</v>
      </c>
      <c r="K42" s="259"/>
      <c r="L42" s="259">
        <v>2585876.3819500008</v>
      </c>
      <c r="M42" s="261">
        <v>2.0437976232219008E-2</v>
      </c>
      <c r="N42" s="259"/>
      <c r="O42" s="405">
        <v>-0.23792844630279486</v>
      </c>
      <c r="P42" s="405">
        <v>-0.23572592736147346</v>
      </c>
      <c r="Q42" s="296"/>
      <c r="V42" s="598"/>
      <c r="X42" s="259"/>
    </row>
    <row r="43" spans="1:24" s="40" customFormat="1" ht="10.5" customHeight="1">
      <c r="B43" s="133"/>
      <c r="C43" s="259"/>
      <c r="D43" s="261"/>
      <c r="E43" s="259"/>
      <c r="F43" s="259"/>
      <c r="G43" s="261"/>
      <c r="H43" s="259"/>
      <c r="I43" s="259"/>
      <c r="J43" s="261"/>
      <c r="K43" s="259"/>
      <c r="L43" s="259"/>
      <c r="M43" s="261"/>
      <c r="N43" s="259"/>
      <c r="O43" s="405"/>
      <c r="P43" s="405"/>
      <c r="Q43" s="296"/>
      <c r="V43" s="598"/>
      <c r="X43" s="259"/>
    </row>
    <row r="44" spans="1:24" s="40" customFormat="1" ht="15.75">
      <c r="B44" s="235" t="s">
        <v>915</v>
      </c>
      <c r="C44" s="410"/>
      <c r="D44" s="413"/>
      <c r="E44" s="410"/>
      <c r="F44" s="410"/>
      <c r="G44" s="413"/>
      <c r="H44" s="410"/>
      <c r="I44" s="410"/>
      <c r="J44" s="413"/>
      <c r="K44" s="410"/>
      <c r="L44" s="410"/>
      <c r="M44" s="413"/>
      <c r="N44" s="410"/>
      <c r="O44" s="412"/>
      <c r="P44" s="412"/>
      <c r="Q44" s="296"/>
      <c r="V44" s="598"/>
      <c r="X44" s="259"/>
    </row>
    <row r="45" spans="1:24" s="40" customFormat="1" ht="24" customHeight="1">
      <c r="A45" s="40" t="s">
        <v>1030</v>
      </c>
      <c r="B45" s="40" t="s">
        <v>897</v>
      </c>
      <c r="C45" s="259">
        <v>2709447</v>
      </c>
      <c r="D45" s="261">
        <v>3.238028057095392E-2</v>
      </c>
      <c r="E45" s="259">
        <v>12</v>
      </c>
      <c r="F45" s="260" t="s">
        <v>1025</v>
      </c>
      <c r="G45" s="261" t="s">
        <v>1025</v>
      </c>
      <c r="H45" s="260" t="s">
        <v>1025</v>
      </c>
      <c r="I45" s="260" t="s">
        <v>1025</v>
      </c>
      <c r="J45" s="260" t="s">
        <v>1025</v>
      </c>
      <c r="K45" s="260" t="s">
        <v>1025</v>
      </c>
      <c r="L45" s="260" t="s">
        <v>1025</v>
      </c>
      <c r="M45" s="260" t="s">
        <v>1025</v>
      </c>
      <c r="N45" s="260" t="s">
        <v>1025</v>
      </c>
      <c r="O45" s="405" t="e">
        <v>#VALUE!</v>
      </c>
      <c r="P45" s="405" t="e">
        <v>#VALUE!</v>
      </c>
      <c r="Q45" s="296"/>
      <c r="V45" s="598"/>
      <c r="X45" s="259"/>
    </row>
    <row r="46" spans="1:24" s="40" customFormat="1" ht="24" customHeight="1">
      <c r="A46" s="40" t="s">
        <v>1030</v>
      </c>
      <c r="B46" s="40" t="s">
        <v>898</v>
      </c>
      <c r="C46" s="259">
        <v>574498</v>
      </c>
      <c r="D46" s="261">
        <v>6.8657576352118659E-3</v>
      </c>
      <c r="E46" s="259">
        <v>19</v>
      </c>
      <c r="F46" s="260" t="s">
        <v>1025</v>
      </c>
      <c r="G46" s="261" t="s">
        <v>1025</v>
      </c>
      <c r="H46" s="260" t="s">
        <v>1025</v>
      </c>
      <c r="I46" s="260" t="s">
        <v>1025</v>
      </c>
      <c r="J46" s="260" t="s">
        <v>1025</v>
      </c>
      <c r="K46" s="260" t="s">
        <v>1025</v>
      </c>
      <c r="L46" s="260" t="s">
        <v>1025</v>
      </c>
      <c r="M46" s="260" t="s">
        <v>1025</v>
      </c>
      <c r="N46" s="260" t="s">
        <v>1025</v>
      </c>
      <c r="O46" s="405" t="e">
        <v>#VALUE!</v>
      </c>
      <c r="P46" s="405" t="e">
        <v>#VALUE!</v>
      </c>
      <c r="Q46" s="296"/>
      <c r="V46" s="598"/>
      <c r="X46" s="259"/>
    </row>
    <row r="47" spans="1:24" s="40" customFormat="1" ht="24" customHeight="1">
      <c r="A47" s="40" t="s">
        <v>1030</v>
      </c>
      <c r="B47" s="40" t="s">
        <v>900</v>
      </c>
      <c r="C47" s="259">
        <v>4426424</v>
      </c>
      <c r="D47" s="261">
        <v>5.2899669580546926E-2</v>
      </c>
      <c r="E47" s="259">
        <v>8</v>
      </c>
      <c r="F47" s="260" t="s">
        <v>1025</v>
      </c>
      <c r="G47" s="261" t="s">
        <v>1025</v>
      </c>
      <c r="H47" s="260" t="s">
        <v>1025</v>
      </c>
      <c r="I47" s="260" t="s">
        <v>1025</v>
      </c>
      <c r="J47" s="260" t="s">
        <v>1025</v>
      </c>
      <c r="K47" s="260" t="s">
        <v>1025</v>
      </c>
      <c r="L47" s="260" t="s">
        <v>1025</v>
      </c>
      <c r="M47" s="260" t="s">
        <v>1025</v>
      </c>
      <c r="N47" s="260" t="s">
        <v>1025</v>
      </c>
      <c r="O47" s="405" t="e">
        <v>#VALUE!</v>
      </c>
      <c r="P47" s="405" t="e">
        <v>#VALUE!</v>
      </c>
      <c r="Q47" s="296"/>
      <c r="V47" s="598"/>
      <c r="X47" s="259"/>
    </row>
    <row r="48" spans="1:24" s="40" customFormat="1" ht="24" customHeight="1">
      <c r="A48" s="40" t="s">
        <v>1030</v>
      </c>
      <c r="B48" s="40" t="s">
        <v>899</v>
      </c>
      <c r="C48" s="259">
        <v>1843567</v>
      </c>
      <c r="D48" s="261">
        <v>2.2032251124067679E-2</v>
      </c>
      <c r="E48" s="259">
        <v>13</v>
      </c>
      <c r="F48" s="260" t="s">
        <v>1025</v>
      </c>
      <c r="G48" s="261" t="s">
        <v>1025</v>
      </c>
      <c r="H48" s="260" t="s">
        <v>1025</v>
      </c>
      <c r="I48" s="260" t="s">
        <v>1025</v>
      </c>
      <c r="J48" s="260" t="s">
        <v>1025</v>
      </c>
      <c r="K48" s="260" t="s">
        <v>1025</v>
      </c>
      <c r="L48" s="260" t="s">
        <v>1025</v>
      </c>
      <c r="M48" s="260" t="s">
        <v>1025</v>
      </c>
      <c r="N48" s="260" t="s">
        <v>1025</v>
      </c>
      <c r="O48" s="405" t="e">
        <v>#VALUE!</v>
      </c>
      <c r="P48" s="405" t="e">
        <v>#VALUE!</v>
      </c>
      <c r="Q48" s="296"/>
      <c r="V48" s="598"/>
      <c r="X48" s="259"/>
    </row>
    <row r="49" spans="1:24" s="40" customFormat="1" ht="23.25" customHeight="1">
      <c r="A49" s="40" t="s">
        <v>1030</v>
      </c>
      <c r="B49" s="133" t="s">
        <v>1026</v>
      </c>
      <c r="C49" s="259">
        <v>9553936</v>
      </c>
      <c r="D49" s="261">
        <v>0.11417795891078039</v>
      </c>
      <c r="E49" s="259"/>
      <c r="F49" s="259"/>
      <c r="G49" s="261"/>
      <c r="H49" s="259"/>
      <c r="I49" s="260"/>
      <c r="J49" s="261"/>
      <c r="K49" s="259"/>
      <c r="L49" s="260"/>
      <c r="M49" s="261"/>
      <c r="N49" s="259"/>
      <c r="O49" s="405">
        <v>0</v>
      </c>
      <c r="P49" s="405">
        <v>0</v>
      </c>
      <c r="Q49" s="296"/>
      <c r="V49" s="598"/>
      <c r="X49" s="259"/>
    </row>
    <row r="50" spans="1:24" s="40" customFormat="1" ht="10.5" customHeight="1">
      <c r="B50" s="133"/>
      <c r="C50" s="259"/>
      <c r="D50" s="261"/>
      <c r="E50" s="259"/>
      <c r="F50" s="259"/>
      <c r="G50" s="261"/>
      <c r="H50" s="259"/>
      <c r="I50" s="259"/>
      <c r="J50" s="261"/>
      <c r="K50" s="259"/>
      <c r="L50" s="259"/>
      <c r="M50" s="261"/>
      <c r="N50" s="259"/>
      <c r="O50" s="405"/>
      <c r="P50" s="405"/>
      <c r="Q50" s="296"/>
      <c r="V50" s="598"/>
      <c r="X50" s="259"/>
    </row>
    <row r="51" spans="1:24" s="40" customFormat="1" ht="15.75">
      <c r="B51" s="235" t="s">
        <v>901</v>
      </c>
      <c r="C51" s="410"/>
      <c r="D51" s="413"/>
      <c r="E51" s="410"/>
      <c r="F51" s="410"/>
      <c r="G51" s="413"/>
      <c r="H51" s="410"/>
      <c r="I51" s="410"/>
      <c r="J51" s="413"/>
      <c r="K51" s="410"/>
      <c r="L51" s="410"/>
      <c r="M51" s="413"/>
      <c r="N51" s="410"/>
      <c r="O51" s="412"/>
      <c r="P51" s="412"/>
      <c r="Q51" s="296"/>
      <c r="V51" s="598"/>
      <c r="X51" s="259"/>
    </row>
    <row r="52" spans="1:24" s="40" customFormat="1" ht="23.25" customHeight="1">
      <c r="A52" s="40" t="s">
        <v>1030</v>
      </c>
      <c r="B52" s="40" t="s">
        <v>871</v>
      </c>
      <c r="C52" s="259">
        <v>1056177.6143000002</v>
      </c>
      <c r="D52" s="261">
        <v>1.2622253723285511E-2</v>
      </c>
      <c r="E52" s="259">
        <v>16</v>
      </c>
      <c r="F52" s="259">
        <v>1088097.4952199999</v>
      </c>
      <c r="G52" s="261">
        <v>1.1180565705102298E-2</v>
      </c>
      <c r="H52" s="259">
        <v>16</v>
      </c>
      <c r="I52" s="259">
        <v>1156431.9252899999</v>
      </c>
      <c r="J52" s="261">
        <v>1.0119917439808784E-2</v>
      </c>
      <c r="K52" s="259">
        <v>16</v>
      </c>
      <c r="L52" s="259">
        <v>1182587.0517899999</v>
      </c>
      <c r="M52" s="261">
        <v>9.3468064543702958E-3</v>
      </c>
      <c r="N52" s="259">
        <v>16</v>
      </c>
      <c r="O52" s="405">
        <v>2.2617091354894203E-2</v>
      </c>
      <c r="P52" s="405">
        <v>2.5572632081353186E-2</v>
      </c>
      <c r="Q52" s="296"/>
      <c r="V52" s="598"/>
      <c r="X52" s="259"/>
    </row>
    <row r="53" spans="1:24" s="40" customFormat="1" ht="23.25" customHeight="1">
      <c r="A53" s="40" t="s">
        <v>1030</v>
      </c>
      <c r="B53" s="40" t="s">
        <v>872</v>
      </c>
      <c r="C53" s="259">
        <v>633576.20256000001</v>
      </c>
      <c r="D53" s="261">
        <v>7.5717942450885117E-3</v>
      </c>
      <c r="E53" s="259">
        <v>18</v>
      </c>
      <c r="F53" s="259">
        <v>671261.27280999999</v>
      </c>
      <c r="G53" s="261">
        <v>6.8974340984264172E-3</v>
      </c>
      <c r="H53" s="259">
        <v>19</v>
      </c>
      <c r="I53" s="259">
        <v>699962.59284000006</v>
      </c>
      <c r="J53" s="261">
        <v>6.1253615501136718E-3</v>
      </c>
      <c r="K53" s="259">
        <v>19</v>
      </c>
      <c r="L53" s="259">
        <v>699975.84412000002</v>
      </c>
      <c r="M53" s="261">
        <v>5.5323950383366072E-3</v>
      </c>
      <c r="N53" s="259">
        <v>18</v>
      </c>
      <c r="O53" s="405">
        <v>1.8931411671863074E-5</v>
      </c>
      <c r="P53" s="405">
        <v>2.9091595371391055E-3</v>
      </c>
      <c r="Q53" s="296"/>
      <c r="V53" s="598"/>
      <c r="X53" s="259"/>
    </row>
    <row r="54" spans="1:24" s="40" customFormat="1" ht="23.25" customHeight="1">
      <c r="A54" s="40" t="s">
        <v>1030</v>
      </c>
      <c r="B54" s="40" t="s">
        <v>873</v>
      </c>
      <c r="C54" s="259">
        <v>356726.56845999998</v>
      </c>
      <c r="D54" s="261">
        <v>4.26319701911438E-3</v>
      </c>
      <c r="E54" s="259">
        <v>21</v>
      </c>
      <c r="F54" s="259">
        <v>364120.99738000007</v>
      </c>
      <c r="G54" s="261">
        <v>3.7414650375528621E-3</v>
      </c>
      <c r="H54" s="259">
        <v>21</v>
      </c>
      <c r="I54" s="259">
        <v>367865.97888000007</v>
      </c>
      <c r="J54" s="261">
        <v>3.2191893476535404E-3</v>
      </c>
      <c r="K54" s="259">
        <v>21</v>
      </c>
      <c r="L54" s="259">
        <v>368127.9155</v>
      </c>
      <c r="M54" s="261">
        <v>2.9095704806011125E-3</v>
      </c>
      <c r="N54" s="259">
        <v>20</v>
      </c>
      <c r="O54" s="405">
        <v>7.1204361109278302E-4</v>
      </c>
      <c r="P54" s="405">
        <v>3.6042749510094563E-3</v>
      </c>
      <c r="Q54" s="296"/>
      <c r="V54" s="598"/>
      <c r="X54" s="259"/>
    </row>
    <row r="55" spans="1:24" s="40" customFormat="1" ht="23.25" customHeight="1">
      <c r="A55" s="40" t="s">
        <v>1030</v>
      </c>
      <c r="B55" s="40" t="s">
        <v>874</v>
      </c>
      <c r="C55" s="259">
        <v>95541.380940000003</v>
      </c>
      <c r="D55" s="261">
        <v>1.1418037411226678E-3</v>
      </c>
      <c r="E55" s="259">
        <v>35</v>
      </c>
      <c r="F55" s="259">
        <v>95876.160659999994</v>
      </c>
      <c r="G55" s="261">
        <v>9.8515961898739497E-4</v>
      </c>
      <c r="H55" s="259">
        <v>37</v>
      </c>
      <c r="I55" s="259">
        <v>94968.759600000005</v>
      </c>
      <c r="J55" s="261">
        <v>8.310701092691103E-4</v>
      </c>
      <c r="K55" s="259">
        <v>40</v>
      </c>
      <c r="L55" s="259">
        <v>87820.946150000003</v>
      </c>
      <c r="M55" s="261">
        <v>6.9410990511123004E-4</v>
      </c>
      <c r="N55" s="259">
        <v>41</v>
      </c>
      <c r="O55" s="405">
        <v>-7.5264892161442942E-2</v>
      </c>
      <c r="P55" s="405">
        <v>-7.2592247341100258E-2</v>
      </c>
      <c r="Q55" s="296"/>
      <c r="V55" s="598"/>
      <c r="X55" s="259"/>
    </row>
    <row r="56" spans="1:24" s="40" customFormat="1" ht="23.25" customHeight="1">
      <c r="A56" s="40" t="s">
        <v>1030</v>
      </c>
      <c r="B56" s="40" t="s">
        <v>875</v>
      </c>
      <c r="C56" s="259">
        <v>115234.48421000001</v>
      </c>
      <c r="D56" s="261">
        <v>1.3771536886194708E-3</v>
      </c>
      <c r="E56" s="259">
        <v>33</v>
      </c>
      <c r="F56" s="259">
        <v>133418.95465999999</v>
      </c>
      <c r="G56" s="261">
        <v>1.3709243844740135E-3</v>
      </c>
      <c r="H56" s="259">
        <v>32</v>
      </c>
      <c r="I56" s="259">
        <v>142247.47154</v>
      </c>
      <c r="J56" s="261">
        <v>1.2448053677222343E-3</v>
      </c>
      <c r="K56" s="259">
        <v>31</v>
      </c>
      <c r="L56" s="259">
        <v>155505.16150000002</v>
      </c>
      <c r="M56" s="261">
        <v>1.229065247244225E-3</v>
      </c>
      <c r="N56" s="259">
        <v>31</v>
      </c>
      <c r="O56" s="405">
        <v>9.3201586056114616E-2</v>
      </c>
      <c r="P56" s="405">
        <v>9.6361128212346214E-2</v>
      </c>
      <c r="Q56" s="296"/>
      <c r="V56" s="598"/>
      <c r="X56" s="259"/>
    </row>
    <row r="57" spans="1:24" s="40" customFormat="1" ht="23.25" customHeight="1">
      <c r="A57" s="40" t="s">
        <v>1030</v>
      </c>
      <c r="B57" s="40" t="s">
        <v>892</v>
      </c>
      <c r="C57" s="259">
        <v>89517.182159999997</v>
      </c>
      <c r="D57" s="261">
        <v>1.0698092541621927E-3</v>
      </c>
      <c r="E57" s="259">
        <v>38</v>
      </c>
      <c r="F57" s="259">
        <v>94493.302839999989</v>
      </c>
      <c r="G57" s="261">
        <v>9.7095029235513537E-4</v>
      </c>
      <c r="H57" s="259">
        <v>38</v>
      </c>
      <c r="I57" s="259">
        <v>98537.110910000003</v>
      </c>
      <c r="J57" s="261">
        <v>8.6229669499691085E-4</v>
      </c>
      <c r="K57" s="259">
        <v>38</v>
      </c>
      <c r="L57" s="259">
        <v>104175.13476</v>
      </c>
      <c r="M57" s="261">
        <v>8.2336841121829791E-4</v>
      </c>
      <c r="N57" s="259">
        <v>38</v>
      </c>
      <c r="O57" s="405">
        <v>5.7217263606901936E-2</v>
      </c>
      <c r="P57" s="405">
        <v>6.0272804831199345E-2</v>
      </c>
      <c r="Q57" s="296"/>
    </row>
    <row r="58" spans="1:24" s="40" customFormat="1" ht="23.25" customHeight="1">
      <c r="A58" s="40" t="s">
        <v>1030</v>
      </c>
      <c r="B58" s="40" t="s">
        <v>876</v>
      </c>
      <c r="C58" s="259">
        <v>201337.73533</v>
      </c>
      <c r="D58" s="261">
        <v>2.4061634567887325E-3</v>
      </c>
      <c r="E58" s="259">
        <v>23</v>
      </c>
      <c r="F58" s="259">
        <v>215252.84233000001</v>
      </c>
      <c r="G58" s="261">
        <v>2.2117949516959373E-3</v>
      </c>
      <c r="H58" s="259">
        <v>23</v>
      </c>
      <c r="I58" s="259">
        <v>227870.69743999996</v>
      </c>
      <c r="J58" s="261">
        <v>1.9940928597817461E-3</v>
      </c>
      <c r="K58" s="259">
        <v>23</v>
      </c>
      <c r="L58" s="259">
        <v>240697.09979000001</v>
      </c>
      <c r="M58" s="261">
        <v>1.9023962781091622E-3</v>
      </c>
      <c r="N58" s="259">
        <v>22</v>
      </c>
      <c r="O58" s="405">
        <v>5.6288072552098667E-2</v>
      </c>
      <c r="P58" s="405">
        <v>5.9340928253116543E-2</v>
      </c>
      <c r="Q58" s="296"/>
      <c r="V58" s="598"/>
      <c r="X58" s="259"/>
    </row>
    <row r="59" spans="1:24" s="40" customFormat="1" ht="23.25" customHeight="1">
      <c r="A59" s="40" t="s">
        <v>1030</v>
      </c>
      <c r="B59" s="40" t="s">
        <v>877</v>
      </c>
      <c r="C59" s="259">
        <v>128259.39670999999</v>
      </c>
      <c r="D59" s="261">
        <v>1.5328128770671961E-3</v>
      </c>
      <c r="E59" s="259">
        <v>32</v>
      </c>
      <c r="F59" s="259">
        <v>151306.07670999999</v>
      </c>
      <c r="G59" s="261">
        <v>1.5547205463379594E-3</v>
      </c>
      <c r="H59" s="259">
        <v>27</v>
      </c>
      <c r="I59" s="259">
        <v>160896.53042</v>
      </c>
      <c r="J59" s="261">
        <v>1.4080029862490709E-3</v>
      </c>
      <c r="K59" s="259">
        <v>27</v>
      </c>
      <c r="L59" s="259">
        <v>165996.69885000004</v>
      </c>
      <c r="M59" s="261">
        <v>1.3119871504316623E-3</v>
      </c>
      <c r="N59" s="259">
        <v>29</v>
      </c>
      <c r="O59" s="405">
        <v>3.1698436359607562E-2</v>
      </c>
      <c r="P59" s="405">
        <v>3.468022374793045E-2</v>
      </c>
      <c r="Q59" s="296"/>
      <c r="V59" s="598"/>
      <c r="X59" s="259"/>
    </row>
    <row r="60" spans="1:24" s="40" customFormat="1" ht="23.25" customHeight="1">
      <c r="A60" s="40" t="s">
        <v>1030</v>
      </c>
      <c r="B60" s="40" t="s">
        <v>878</v>
      </c>
      <c r="C60" s="259">
        <v>131267.06375</v>
      </c>
      <c r="D60" s="261">
        <v>1.5687571500569285E-3</v>
      </c>
      <c r="E60" s="259">
        <v>31</v>
      </c>
      <c r="F60" s="259">
        <v>142078.62121000001</v>
      </c>
      <c r="G60" s="261">
        <v>1.4599053547196771E-3</v>
      </c>
      <c r="H60" s="259">
        <v>29</v>
      </c>
      <c r="I60" s="259">
        <v>148654.14556</v>
      </c>
      <c r="J60" s="261">
        <v>1.3008700704758435E-3</v>
      </c>
      <c r="K60" s="259">
        <v>29</v>
      </c>
      <c r="L60" s="259">
        <v>158720.30478000001</v>
      </c>
      <c r="M60" s="261">
        <v>1.2544767566259169E-3</v>
      </c>
      <c r="N60" s="259">
        <v>30</v>
      </c>
      <c r="O60" s="405">
        <v>6.7715294330201292E-2</v>
      </c>
      <c r="P60" s="405">
        <v>7.080117668375685E-2</v>
      </c>
      <c r="Q60" s="296"/>
      <c r="V60" s="598"/>
      <c r="X60" s="259"/>
    </row>
    <row r="61" spans="1:24" s="40" customFormat="1" ht="23.25" customHeight="1">
      <c r="A61" s="40" t="s">
        <v>1030</v>
      </c>
      <c r="B61" s="40" t="s">
        <v>879</v>
      </c>
      <c r="C61" s="259">
        <v>136338.81820000001</v>
      </c>
      <c r="D61" s="261">
        <v>1.6293690875031986E-3</v>
      </c>
      <c r="E61" s="259">
        <v>27</v>
      </c>
      <c r="F61" s="259">
        <v>139357.17679999999</v>
      </c>
      <c r="G61" s="261">
        <v>1.4319416031510397E-3</v>
      </c>
      <c r="H61" s="259">
        <v>30</v>
      </c>
      <c r="I61" s="259">
        <v>138798.38164999997</v>
      </c>
      <c r="J61" s="261">
        <v>1.2146224367896362E-3</v>
      </c>
      <c r="K61" s="259">
        <v>32</v>
      </c>
      <c r="L61" s="259">
        <v>151006.24875</v>
      </c>
      <c r="M61" s="261">
        <v>1.1935072165134637E-3</v>
      </c>
      <c r="N61" s="259">
        <v>32</v>
      </c>
      <c r="O61" s="405">
        <v>8.795395850352139E-2</v>
      </c>
      <c r="P61" s="405">
        <v>9.1098334106132661E-2</v>
      </c>
      <c r="Q61" s="296"/>
      <c r="V61" s="598"/>
      <c r="X61" s="259"/>
    </row>
    <row r="62" spans="1:24" s="40" customFormat="1" ht="23.25" customHeight="1">
      <c r="A62" s="40" t="s">
        <v>1030</v>
      </c>
      <c r="B62" s="40" t="s">
        <v>880</v>
      </c>
      <c r="C62" s="259">
        <v>82286.574049999996</v>
      </c>
      <c r="D62" s="261">
        <v>9.8339711201642847E-4</v>
      </c>
      <c r="E62" s="259">
        <v>40</v>
      </c>
      <c r="F62" s="259">
        <v>93960.419420000006</v>
      </c>
      <c r="G62" s="261">
        <v>9.6547473697830317E-4</v>
      </c>
      <c r="H62" s="259">
        <v>39</v>
      </c>
      <c r="I62" s="259">
        <v>102861.35016999999</v>
      </c>
      <c r="J62" s="261">
        <v>9.0013804418848185E-4</v>
      </c>
      <c r="K62" s="259">
        <v>37</v>
      </c>
      <c r="L62" s="259">
        <v>103752.31580999999</v>
      </c>
      <c r="M62" s="261">
        <v>8.2002657952404058E-4</v>
      </c>
      <c r="N62" s="259">
        <v>39</v>
      </c>
      <c r="O62" s="405">
        <v>8.6618116379717502E-3</v>
      </c>
      <c r="P62" s="405">
        <v>1.1577019186058468E-2</v>
      </c>
      <c r="Q62" s="296"/>
    </row>
    <row r="63" spans="1:24" s="40" customFormat="1" ht="23.25" customHeight="1">
      <c r="A63" s="40" t="s">
        <v>1030</v>
      </c>
      <c r="B63" s="40" t="s">
        <v>886</v>
      </c>
      <c r="C63" s="259">
        <v>50020.527519999996</v>
      </c>
      <c r="D63" s="261">
        <v>5.9778940699143463E-4</v>
      </c>
      <c r="E63" s="259">
        <v>48</v>
      </c>
      <c r="F63" s="259">
        <v>49260.567619999994</v>
      </c>
      <c r="G63" s="261">
        <v>5.0616880873775708E-4</v>
      </c>
      <c r="H63" s="259">
        <v>50</v>
      </c>
      <c r="I63" s="259">
        <v>51163.691169999991</v>
      </c>
      <c r="J63" s="261">
        <v>4.4773265008783909E-4</v>
      </c>
      <c r="K63" s="259">
        <v>49</v>
      </c>
      <c r="L63" s="259">
        <v>51973.202220000006</v>
      </c>
      <c r="M63" s="261">
        <v>4.107802983542665E-4</v>
      </c>
      <c r="N63" s="259">
        <v>50</v>
      </c>
      <c r="O63" s="405">
        <v>1.5821982962688885E-2</v>
      </c>
      <c r="P63" s="405">
        <v>1.8757884647552237E-2</v>
      </c>
      <c r="Q63" s="296"/>
    </row>
    <row r="64" spans="1:24" s="40" customFormat="1" ht="23.25" customHeight="1">
      <c r="A64" s="40" t="s">
        <v>1030</v>
      </c>
      <c r="B64" s="40" t="s">
        <v>884</v>
      </c>
      <c r="C64" s="259">
        <v>84183.905839999992</v>
      </c>
      <c r="D64" s="261">
        <v>1.0060718997854418E-3</v>
      </c>
      <c r="E64" s="259">
        <v>39</v>
      </c>
      <c r="F64" s="259">
        <v>85111.497289999999</v>
      </c>
      <c r="G64" s="261">
        <v>8.745491023468264E-4</v>
      </c>
      <c r="H64" s="259">
        <v>40</v>
      </c>
      <c r="I64" s="259">
        <v>97867.765299999985</v>
      </c>
      <c r="J64" s="261">
        <v>8.5643926217811349E-4</v>
      </c>
      <c r="K64" s="259">
        <v>39</v>
      </c>
      <c r="L64" s="259">
        <v>93413.526999999987</v>
      </c>
      <c r="M64" s="261">
        <v>7.3831195409041167E-4</v>
      </c>
      <c r="N64" s="259">
        <v>40</v>
      </c>
      <c r="O64" s="405">
        <v>-4.5512823209420961E-2</v>
      </c>
      <c r="P64" s="405">
        <v>-4.2754189750488614E-2</v>
      </c>
      <c r="Q64" s="296"/>
    </row>
    <row r="65" spans="1:24" s="40" customFormat="1" ht="23.25" customHeight="1">
      <c r="A65" s="40" t="s">
        <v>1030</v>
      </c>
      <c r="B65" s="40" t="s">
        <v>893</v>
      </c>
      <c r="C65" s="259">
        <v>107620.82813000001</v>
      </c>
      <c r="D65" s="261">
        <v>1.2861637854985944E-3</v>
      </c>
      <c r="E65" s="259">
        <v>34</v>
      </c>
      <c r="F65" s="259">
        <v>117919.91407999999</v>
      </c>
      <c r="G65" s="261">
        <v>1.2116665584685413E-3</v>
      </c>
      <c r="H65" s="259">
        <v>34</v>
      </c>
      <c r="I65" s="259">
        <v>130625.09517999997</v>
      </c>
      <c r="J65" s="261">
        <v>1.1430981365005688E-3</v>
      </c>
      <c r="K65" s="259">
        <v>33</v>
      </c>
      <c r="L65" s="259">
        <v>132978.52619999999</v>
      </c>
      <c r="M65" s="261">
        <v>1.0510216098658283E-3</v>
      </c>
      <c r="N65" s="259">
        <v>34</v>
      </c>
      <c r="O65" s="405">
        <v>1.8016683675958323E-2</v>
      </c>
      <c r="P65" s="405">
        <v>2.0958928426467072E-2</v>
      </c>
      <c r="Q65" s="296"/>
    </row>
    <row r="66" spans="1:24" s="40" customFormat="1" ht="23.25" customHeight="1">
      <c r="A66" s="40" t="s">
        <v>1030</v>
      </c>
      <c r="B66" s="40" t="s">
        <v>885</v>
      </c>
      <c r="C66" s="259">
        <v>60968.467300000011</v>
      </c>
      <c r="D66" s="261">
        <v>7.286269401671373E-4</v>
      </c>
      <c r="E66" s="259">
        <v>46</v>
      </c>
      <c r="F66" s="259">
        <v>65284.79206</v>
      </c>
      <c r="G66" s="261">
        <v>6.7082307456574905E-4</v>
      </c>
      <c r="H66" s="259">
        <v>46</v>
      </c>
      <c r="I66" s="259">
        <v>66987.649099999995</v>
      </c>
      <c r="J66" s="261">
        <v>5.8620785500095984E-4</v>
      </c>
      <c r="K66" s="259">
        <v>46</v>
      </c>
      <c r="L66" s="259">
        <v>71447.639049999998</v>
      </c>
      <c r="M66" s="261">
        <v>5.6470029230511665E-4</v>
      </c>
      <c r="N66" s="259">
        <v>46</v>
      </c>
      <c r="O66" s="405">
        <v>6.6579287524213271E-2</v>
      </c>
      <c r="P66" s="405">
        <v>6.9661886621104063E-2</v>
      </c>
      <c r="Q66" s="296"/>
    </row>
    <row r="67" spans="1:24" s="40" customFormat="1" ht="23.25" customHeight="1">
      <c r="A67" s="40" t="s">
        <v>1030</v>
      </c>
      <c r="B67" s="40" t="s">
        <v>883</v>
      </c>
      <c r="C67" s="259">
        <v>139142.31615</v>
      </c>
      <c r="D67" s="261">
        <v>1.6628733598514282E-3</v>
      </c>
      <c r="E67" s="259">
        <v>25</v>
      </c>
      <c r="F67" s="259">
        <v>146121.99083</v>
      </c>
      <c r="G67" s="261">
        <v>1.5014523299723716E-3</v>
      </c>
      <c r="H67" s="259">
        <v>28</v>
      </c>
      <c r="I67" s="259">
        <v>159140.57212999999</v>
      </c>
      <c r="J67" s="261">
        <v>1.3926366230988219E-3</v>
      </c>
      <c r="K67" s="259">
        <v>28</v>
      </c>
      <c r="L67" s="259">
        <v>166078.20048999999</v>
      </c>
      <c r="M67" s="261">
        <v>1.3126313144732355E-3</v>
      </c>
      <c r="N67" s="259">
        <v>28</v>
      </c>
      <c r="O67" s="405">
        <v>4.359434094740311E-2</v>
      </c>
      <c r="P67" s="405">
        <v>4.6610509562857949E-2</v>
      </c>
      <c r="Q67" s="296"/>
    </row>
    <row r="68" spans="1:24" s="40" customFormat="1" ht="23.25" customHeight="1">
      <c r="A68" s="40" t="s">
        <v>1030</v>
      </c>
      <c r="B68" s="40" t="s">
        <v>881</v>
      </c>
      <c r="C68" s="259">
        <v>68650.040670000002</v>
      </c>
      <c r="D68" s="261">
        <v>8.2042851478622667E-4</v>
      </c>
      <c r="E68" s="259">
        <v>42</v>
      </c>
      <c r="F68" s="259">
        <v>71132.650600000008</v>
      </c>
      <c r="G68" s="261">
        <v>7.3091177702838466E-4</v>
      </c>
      <c r="H68" s="259">
        <v>42</v>
      </c>
      <c r="I68" s="259">
        <v>76650.674779999987</v>
      </c>
      <c r="J68" s="261">
        <v>6.7076883949283069E-4</v>
      </c>
      <c r="K68" s="259">
        <v>43</v>
      </c>
      <c r="L68" s="259">
        <v>80784.144289999997</v>
      </c>
      <c r="M68" s="261">
        <v>6.3849317487253937E-4</v>
      </c>
      <c r="N68" s="259">
        <v>44</v>
      </c>
      <c r="O68" s="405">
        <v>5.3926068124823923E-2</v>
      </c>
      <c r="P68" s="405">
        <v>5.6972097223450646E-2</v>
      </c>
      <c r="Q68" s="296"/>
    </row>
    <row r="69" spans="1:24" s="40" customFormat="1" ht="23.25" customHeight="1">
      <c r="A69" s="40" t="s">
        <v>1030</v>
      </c>
      <c r="B69" s="40" t="s">
        <v>882</v>
      </c>
      <c r="C69" s="259">
        <v>47114.534179999995</v>
      </c>
      <c r="D69" s="261">
        <v>5.6306022436246154E-4</v>
      </c>
      <c r="E69" s="259">
        <v>49</v>
      </c>
      <c r="F69" s="259">
        <v>55722.776850000002</v>
      </c>
      <c r="G69" s="261">
        <v>5.7257017002526308E-4</v>
      </c>
      <c r="H69" s="259">
        <v>47</v>
      </c>
      <c r="I69" s="259">
        <v>53576.742160000002</v>
      </c>
      <c r="J69" s="261">
        <v>4.688492210357789E-4</v>
      </c>
      <c r="K69" s="259">
        <v>48</v>
      </c>
      <c r="L69" s="259">
        <v>52029.342540000005</v>
      </c>
      <c r="M69" s="261">
        <v>4.1122401427736251E-4</v>
      </c>
      <c r="N69" s="259">
        <v>49</v>
      </c>
      <c r="O69" s="405">
        <v>-2.8881928195239825E-2</v>
      </c>
      <c r="P69" s="405">
        <v>-2.6075228565746289E-2</v>
      </c>
      <c r="Q69" s="296"/>
    </row>
    <row r="70" spans="1:24" s="40" customFormat="1" ht="23.25" customHeight="1">
      <c r="A70" s="40" t="s">
        <v>1030</v>
      </c>
      <c r="B70" s="40" t="s">
        <v>890</v>
      </c>
      <c r="C70" s="259">
        <v>133893.96912000002</v>
      </c>
      <c r="D70" s="261">
        <v>1.6001509853723807E-3</v>
      </c>
      <c r="E70" s="259">
        <v>30</v>
      </c>
      <c r="F70" s="259">
        <v>138216.96876999998</v>
      </c>
      <c r="G70" s="261">
        <v>1.4202255842713869E-3</v>
      </c>
      <c r="H70" s="259">
        <v>31</v>
      </c>
      <c r="I70" s="259">
        <v>144981.24337000001</v>
      </c>
      <c r="J70" s="261">
        <v>1.2687285616551044E-3</v>
      </c>
      <c r="K70" s="259">
        <v>30</v>
      </c>
      <c r="L70" s="259">
        <v>148915.93847000002</v>
      </c>
      <c r="M70" s="261">
        <v>1.1769860432204132E-3</v>
      </c>
      <c r="N70" s="259">
        <v>33</v>
      </c>
      <c r="O70" s="405">
        <v>2.7139338914058397E-2</v>
      </c>
      <c r="P70" s="405">
        <v>3.0107949720168392E-2</v>
      </c>
      <c r="Q70" s="296"/>
    </row>
    <row r="71" spans="1:24" s="40" customFormat="1" ht="23.25" customHeight="1">
      <c r="A71" s="40" t="s">
        <v>1030</v>
      </c>
      <c r="B71" s="40" t="s">
        <v>891</v>
      </c>
      <c r="C71" s="259">
        <v>134950.63897000003</v>
      </c>
      <c r="D71" s="261">
        <v>1.6127791217462857E-3</v>
      </c>
      <c r="E71" s="259">
        <v>28</v>
      </c>
      <c r="F71" s="259">
        <v>160724.00003000002</v>
      </c>
      <c r="G71" s="261">
        <v>1.6514928585135201E-3</v>
      </c>
      <c r="H71" s="259">
        <v>26</v>
      </c>
      <c r="I71" s="259">
        <v>176831.80356</v>
      </c>
      <c r="J71" s="261">
        <v>1.5474523087996934E-3</v>
      </c>
      <c r="K71" s="259">
        <v>26</v>
      </c>
      <c r="L71" s="259">
        <v>184711.19037999999</v>
      </c>
      <c r="M71" s="261">
        <v>1.4599007691019296E-3</v>
      </c>
      <c r="N71" s="259">
        <v>26</v>
      </c>
      <c r="O71" s="405">
        <v>4.4558652128017684E-2</v>
      </c>
      <c r="P71" s="405">
        <v>4.7577607770006081E-2</v>
      </c>
      <c r="Q71" s="296"/>
    </row>
    <row r="72" spans="1:24" s="40" customFormat="1" ht="23.25" customHeight="1">
      <c r="A72" s="40" t="s">
        <v>1030</v>
      </c>
      <c r="B72" s="40" t="s">
        <v>889</v>
      </c>
      <c r="C72" s="259">
        <v>51787.361799999999</v>
      </c>
      <c r="D72" s="261">
        <v>6.1890463445621975E-4</v>
      </c>
      <c r="E72" s="259">
        <v>47</v>
      </c>
      <c r="F72" s="259">
        <v>52282.135469999994</v>
      </c>
      <c r="G72" s="261">
        <v>5.3721642903626645E-4</v>
      </c>
      <c r="H72" s="259">
        <v>48</v>
      </c>
      <c r="I72" s="259">
        <v>56099.830660000007</v>
      </c>
      <c r="J72" s="261">
        <v>4.9092872848878184E-4</v>
      </c>
      <c r="K72" s="259">
        <v>47</v>
      </c>
      <c r="L72" s="259">
        <v>53455.025959999992</v>
      </c>
      <c r="M72" s="261">
        <v>4.2249218009380251E-4</v>
      </c>
      <c r="N72" s="259">
        <v>48</v>
      </c>
      <c r="O72" s="405">
        <v>-4.7144611113519752E-2</v>
      </c>
      <c r="P72" s="405">
        <v>-4.4390693804599257E-2</v>
      </c>
      <c r="Q72" s="296"/>
    </row>
    <row r="73" spans="1:24" s="40" customFormat="1" ht="23.25" customHeight="1">
      <c r="A73" s="40" t="s">
        <v>1030</v>
      </c>
      <c r="B73" s="40" t="s">
        <v>888</v>
      </c>
      <c r="C73" s="259">
        <v>91419.686509999985</v>
      </c>
      <c r="D73" s="261">
        <v>1.0925458585838552E-3</v>
      </c>
      <c r="E73" s="259">
        <v>37</v>
      </c>
      <c r="F73" s="259">
        <v>102927.20864</v>
      </c>
      <c r="G73" s="261">
        <v>1.0576114953831581E-3</v>
      </c>
      <c r="H73" s="259">
        <v>35</v>
      </c>
      <c r="I73" s="259">
        <v>114588.37323</v>
      </c>
      <c r="J73" s="261">
        <v>1.0027610370223863E-3</v>
      </c>
      <c r="K73" s="259">
        <v>35</v>
      </c>
      <c r="L73" s="259">
        <v>129165.43377</v>
      </c>
      <c r="M73" s="261">
        <v>1.020884093239134E-3</v>
      </c>
      <c r="N73" s="259">
        <v>35</v>
      </c>
      <c r="O73" s="405">
        <v>0.12721238751457942</v>
      </c>
      <c r="P73" s="405">
        <v>0.13047022678485276</v>
      </c>
      <c r="Q73" s="296"/>
    </row>
    <row r="74" spans="1:24" s="40" customFormat="1" ht="23.25" customHeight="1">
      <c r="A74" s="40" t="s">
        <v>1030</v>
      </c>
      <c r="B74" s="40" t="s">
        <v>887</v>
      </c>
      <c r="C74" s="259">
        <v>61120.545109999999</v>
      </c>
      <c r="D74" s="261">
        <v>7.3044440408372841E-4</v>
      </c>
      <c r="E74" s="259">
        <v>45</v>
      </c>
      <c r="F74" s="259">
        <v>68435.541160000008</v>
      </c>
      <c r="G74" s="261">
        <v>7.031980754159436E-4</v>
      </c>
      <c r="H74" s="259">
        <v>44</v>
      </c>
      <c r="I74" s="259">
        <v>73437.478279999996</v>
      </c>
      <c r="J74" s="261">
        <v>6.4265020787538545E-4</v>
      </c>
      <c r="K74" s="259">
        <v>44</v>
      </c>
      <c r="L74" s="259">
        <v>76317.242419999995</v>
      </c>
      <c r="M74" s="261">
        <v>6.0318814834924136E-4</v>
      </c>
      <c r="N74" s="259">
        <v>45</v>
      </c>
      <c r="O74" s="405">
        <v>3.9213821163903928E-2</v>
      </c>
      <c r="P74" s="405">
        <v>4.2217329317556951E-2</v>
      </c>
      <c r="Q74" s="296"/>
    </row>
    <row r="75" spans="1:24" s="40" customFormat="1" ht="23.25" customHeight="1">
      <c r="A75" s="40" t="s">
        <v>1030</v>
      </c>
      <c r="B75" s="40" t="s">
        <v>894</v>
      </c>
      <c r="C75" s="259">
        <v>67511.329130000013</v>
      </c>
      <c r="D75" s="261">
        <v>8.0681990788061722E-4</v>
      </c>
      <c r="E75" s="259">
        <v>44</v>
      </c>
      <c r="F75" s="259">
        <v>74667.331269999995</v>
      </c>
      <c r="G75" s="261">
        <v>7.672318031759492E-4</v>
      </c>
      <c r="H75" s="259">
        <v>41</v>
      </c>
      <c r="I75" s="259">
        <v>79885.679769999988</v>
      </c>
      <c r="J75" s="261">
        <v>6.9907831686043254E-4</v>
      </c>
      <c r="K75" s="259">
        <v>42</v>
      </c>
      <c r="L75" s="259">
        <v>82453.305890000003</v>
      </c>
      <c r="M75" s="261">
        <v>6.5168571777468977E-4</v>
      </c>
      <c r="N75" s="259">
        <v>43</v>
      </c>
      <c r="O75" s="405">
        <v>3.2141256447870248E-2</v>
      </c>
      <c r="P75" s="405">
        <v>3.5124323663037638E-2</v>
      </c>
      <c r="Q75" s="296"/>
    </row>
    <row r="76" spans="1:24" s="40" customFormat="1" ht="23.25" customHeight="1">
      <c r="A76" s="40" t="s">
        <v>1030</v>
      </c>
      <c r="B76" s="40" t="s">
        <v>895</v>
      </c>
      <c r="C76" s="259">
        <v>221211.00391000003</v>
      </c>
      <c r="D76" s="261">
        <v>2.6436665385918918E-3</v>
      </c>
      <c r="E76" s="259">
        <v>22</v>
      </c>
      <c r="F76" s="259">
        <v>227784.80164000005</v>
      </c>
      <c r="G76" s="261">
        <v>2.340565025236815E-3</v>
      </c>
      <c r="H76" s="259">
        <v>22</v>
      </c>
      <c r="I76" s="259">
        <v>230630.00679000001</v>
      </c>
      <c r="J76" s="261">
        <v>2.018239532147169E-3</v>
      </c>
      <c r="K76" s="259">
        <v>22</v>
      </c>
      <c r="L76" s="259">
        <v>238505.72501999998</v>
      </c>
      <c r="M76" s="261">
        <v>1.8850763219899255E-3</v>
      </c>
      <c r="N76" s="259">
        <v>23</v>
      </c>
      <c r="O76" s="405">
        <v>3.4148714382908452E-2</v>
      </c>
      <c r="P76" s="405">
        <v>3.7137583499622151E-2</v>
      </c>
      <c r="Q76" s="296"/>
    </row>
    <row r="77" spans="1:24" s="40" customFormat="1" ht="23.25" customHeight="1">
      <c r="B77" s="40" t="s">
        <v>896</v>
      </c>
      <c r="C77" s="259">
        <v>67977.350489999997</v>
      </c>
      <c r="D77" s="261">
        <v>8.1238927402391408E-4</v>
      </c>
      <c r="E77" s="259">
        <v>43</v>
      </c>
      <c r="F77" s="259">
        <v>70655.20624</v>
      </c>
      <c r="G77" s="261">
        <v>7.2600587653604757E-4</v>
      </c>
      <c r="H77" s="259">
        <v>43</v>
      </c>
      <c r="I77" s="259">
        <v>81042.063519999996</v>
      </c>
      <c r="J77" s="261">
        <v>7.0919781271904252E-4</v>
      </c>
      <c r="K77" s="259">
        <v>41</v>
      </c>
      <c r="L77" s="259">
        <v>86394.341339999984</v>
      </c>
      <c r="M77" s="261">
        <v>6.8283445690996581E-4</v>
      </c>
      <c r="N77" s="259">
        <v>42</v>
      </c>
      <c r="O77" s="405">
        <v>6.6043207533568404E-2</v>
      </c>
      <c r="P77" s="405">
        <v>6.9124257266324429E-2</v>
      </c>
      <c r="Q77" s="296"/>
    </row>
    <row r="78" spans="1:24" s="40" customFormat="1" ht="23.25" customHeight="1">
      <c r="B78" s="40" t="s">
        <v>1479</v>
      </c>
      <c r="C78" s="261" t="s">
        <v>1025</v>
      </c>
      <c r="D78" s="261" t="s">
        <v>1025</v>
      </c>
      <c r="E78" s="261" t="s">
        <v>1025</v>
      </c>
      <c r="F78" s="261" t="s">
        <v>1025</v>
      </c>
      <c r="G78" s="261" t="s">
        <v>1025</v>
      </c>
      <c r="H78" s="261" t="s">
        <v>1025</v>
      </c>
      <c r="I78" s="261" t="s">
        <v>1025</v>
      </c>
      <c r="J78" s="261" t="s">
        <v>1025</v>
      </c>
      <c r="K78" s="261" t="s">
        <v>1025</v>
      </c>
      <c r="L78" s="259">
        <v>181940.08188000001</v>
      </c>
      <c r="M78" s="261">
        <v>1.4379987748475906E-3</v>
      </c>
      <c r="N78" s="259">
        <v>27</v>
      </c>
      <c r="O78" s="405" t="e">
        <v>#VALUE!</v>
      </c>
      <c r="P78" s="405" t="e">
        <v>#VALUE!</v>
      </c>
      <c r="Q78" s="296"/>
    </row>
    <row r="79" spans="1:24" s="40" customFormat="1" ht="23.25" customHeight="1">
      <c r="B79" s="40" t="s">
        <v>1503</v>
      </c>
      <c r="C79" s="261" t="s">
        <v>1025</v>
      </c>
      <c r="D79" s="261" t="s">
        <v>1025</v>
      </c>
      <c r="E79" s="261" t="s">
        <v>1025</v>
      </c>
      <c r="F79" s="261" t="s">
        <v>1025</v>
      </c>
      <c r="G79" s="261" t="s">
        <v>1025</v>
      </c>
      <c r="H79" s="261" t="s">
        <v>1025</v>
      </c>
      <c r="I79" s="261" t="s">
        <v>1025</v>
      </c>
      <c r="J79" s="261" t="s">
        <v>1025</v>
      </c>
      <c r="K79" s="261" t="s">
        <v>1025</v>
      </c>
      <c r="L79" s="259">
        <v>207539.24390999996</v>
      </c>
      <c r="M79" s="261">
        <v>1.6403267240047436E-3</v>
      </c>
      <c r="N79" s="259">
        <v>24</v>
      </c>
      <c r="O79" s="405" t="e">
        <v>#VALUE!</v>
      </c>
      <c r="P79" s="405" t="e">
        <v>#VALUE!</v>
      </c>
      <c r="Q79" s="296"/>
    </row>
    <row r="80" spans="1:24" s="40" customFormat="1" ht="23.25" customHeight="1">
      <c r="A80" s="40" t="s">
        <v>1030</v>
      </c>
      <c r="B80" s="133" t="s">
        <v>1026</v>
      </c>
      <c r="C80" s="259">
        <v>4413835.5255000005</v>
      </c>
      <c r="D80" s="261">
        <v>5.274922621100684E-2</v>
      </c>
      <c r="E80" s="259"/>
      <c r="F80" s="259">
        <v>4675470.7025899999</v>
      </c>
      <c r="G80" s="261">
        <v>4.8042025298495029E-2</v>
      </c>
      <c r="H80" s="259"/>
      <c r="I80" s="260">
        <v>4932603.6133000012</v>
      </c>
      <c r="J80" s="261">
        <v>4.3165136000011928E-2</v>
      </c>
      <c r="K80" s="259"/>
      <c r="L80" s="260">
        <v>5456466.8326300001</v>
      </c>
      <c r="M80" s="261">
        <v>4.312624540585621E-2</v>
      </c>
      <c r="N80" s="259"/>
      <c r="O80" s="405">
        <v>0.10620419972881723</v>
      </c>
      <c r="P80" s="405">
        <v>0.10940132169335159</v>
      </c>
      <c r="Q80" s="296"/>
      <c r="V80" s="598"/>
      <c r="X80" s="259"/>
    </row>
    <row r="81" spans="2:24" s="40" customFormat="1" ht="14.25" customHeight="1">
      <c r="B81" s="133"/>
      <c r="C81" s="259"/>
      <c r="D81" s="261"/>
      <c r="E81" s="259"/>
      <c r="F81" s="259"/>
      <c r="G81" s="261"/>
      <c r="H81" s="259"/>
      <c r="I81" s="260"/>
      <c r="J81" s="261"/>
      <c r="K81" s="259"/>
      <c r="L81" s="260"/>
      <c r="M81" s="261"/>
      <c r="N81" s="259"/>
      <c r="O81" s="405"/>
      <c r="P81" s="405"/>
      <c r="Q81" s="296"/>
      <c r="V81" s="598"/>
      <c r="X81" s="259"/>
    </row>
    <row r="82" spans="2:24" s="40" customFormat="1" ht="23.25" customHeight="1">
      <c r="B82" s="235" t="s">
        <v>1474</v>
      </c>
      <c r="C82" s="410"/>
      <c r="D82" s="413"/>
      <c r="E82" s="410"/>
      <c r="F82" s="410"/>
      <c r="G82" s="413"/>
      <c r="H82" s="410"/>
      <c r="I82" s="410"/>
      <c r="J82" s="413"/>
      <c r="K82" s="410"/>
      <c r="L82" s="410"/>
      <c r="M82" s="413"/>
      <c r="N82" s="410"/>
      <c r="O82" s="405"/>
      <c r="P82" s="405"/>
      <c r="Q82" s="296"/>
      <c r="V82" s="598"/>
      <c r="X82" s="259"/>
    </row>
    <row r="83" spans="2:24" s="40" customFormat="1" ht="23.25" customHeight="1">
      <c r="B83" s="40" t="s">
        <v>853</v>
      </c>
      <c r="C83" s="259">
        <v>1357266.6470999999</v>
      </c>
      <c r="D83" s="261">
        <v>1.6220533135616198E-2</v>
      </c>
      <c r="E83" s="259">
        <v>14</v>
      </c>
      <c r="F83" s="259">
        <v>1474955.0401100002</v>
      </c>
      <c r="G83" s="261">
        <v>1.5155656373133557E-2</v>
      </c>
      <c r="H83" s="259">
        <v>14</v>
      </c>
      <c r="I83" s="261" t="s">
        <v>1025</v>
      </c>
      <c r="J83" s="261" t="s">
        <v>1025</v>
      </c>
      <c r="K83" s="260" t="s">
        <v>1034</v>
      </c>
      <c r="L83" s="261" t="s">
        <v>1025</v>
      </c>
      <c r="M83" s="261" t="s">
        <v>1025</v>
      </c>
      <c r="N83" s="260" t="s">
        <v>1034</v>
      </c>
      <c r="O83" s="405"/>
      <c r="P83" s="405"/>
      <c r="Q83" s="296"/>
      <c r="V83" s="598"/>
      <c r="X83" s="259"/>
    </row>
    <row r="84" spans="2:24" s="40" customFormat="1" ht="23.25" customHeight="1">
      <c r="B84" s="40" t="s">
        <v>854</v>
      </c>
      <c r="C84" s="259">
        <v>818201.47858000011</v>
      </c>
      <c r="D84" s="261">
        <v>9.778229077737911E-3</v>
      </c>
      <c r="E84" s="259">
        <v>17</v>
      </c>
      <c r="F84" s="259">
        <v>799199.59563999996</v>
      </c>
      <c r="G84" s="261">
        <v>8.2120431577113028E-3</v>
      </c>
      <c r="H84" s="259">
        <v>17</v>
      </c>
      <c r="I84" s="261" t="s">
        <v>1025</v>
      </c>
      <c r="J84" s="261" t="s">
        <v>1025</v>
      </c>
      <c r="K84" s="260" t="s">
        <v>1034</v>
      </c>
      <c r="L84" s="261" t="s">
        <v>1025</v>
      </c>
      <c r="M84" s="261" t="s">
        <v>1025</v>
      </c>
      <c r="N84" s="260" t="s">
        <v>1034</v>
      </c>
      <c r="O84" s="405"/>
      <c r="P84" s="405"/>
      <c r="Q84" s="296"/>
      <c r="V84" s="598"/>
      <c r="X84" s="259"/>
    </row>
    <row r="85" spans="2:24" s="40" customFormat="1" ht="23.25" customHeight="1">
      <c r="B85" s="40" t="s">
        <v>855</v>
      </c>
      <c r="C85" s="259">
        <v>447086.02069999999</v>
      </c>
      <c r="D85" s="261">
        <v>5.3430721433625795E-3</v>
      </c>
      <c r="E85" s="259">
        <v>20</v>
      </c>
      <c r="F85" s="259">
        <v>495375.39438000007</v>
      </c>
      <c r="G85" s="261">
        <v>5.0901478680793416E-3</v>
      </c>
      <c r="H85" s="259">
        <v>20</v>
      </c>
      <c r="I85" s="261" t="s">
        <v>1025</v>
      </c>
      <c r="J85" s="261" t="s">
        <v>1025</v>
      </c>
      <c r="K85" s="260" t="s">
        <v>1034</v>
      </c>
      <c r="L85" s="261" t="s">
        <v>1025</v>
      </c>
      <c r="M85" s="261" t="s">
        <v>1025</v>
      </c>
      <c r="N85" s="260" t="s">
        <v>1034</v>
      </c>
      <c r="O85" s="405"/>
      <c r="P85" s="405"/>
      <c r="Q85" s="296"/>
      <c r="V85" s="598"/>
      <c r="X85" s="259"/>
    </row>
    <row r="86" spans="2:24" s="40" customFormat="1" ht="23.25" customHeight="1">
      <c r="B86" s="40" t="s">
        <v>856</v>
      </c>
      <c r="C86" s="259">
        <v>168004.36167000001</v>
      </c>
      <c r="D86" s="261">
        <v>2.0078002514973044E-3</v>
      </c>
      <c r="E86" s="259">
        <v>24</v>
      </c>
      <c r="F86" s="259">
        <v>181146.99332000004</v>
      </c>
      <c r="G86" s="261">
        <v>1.8613459455547147E-3</v>
      </c>
      <c r="H86" s="259">
        <v>25</v>
      </c>
      <c r="I86" s="261" t="s">
        <v>1025</v>
      </c>
      <c r="J86" s="261" t="s">
        <v>1025</v>
      </c>
      <c r="K86" s="260" t="s">
        <v>1034</v>
      </c>
      <c r="L86" s="261" t="s">
        <v>1025</v>
      </c>
      <c r="M86" s="261" t="s">
        <v>1025</v>
      </c>
      <c r="N86" s="260" t="s">
        <v>1034</v>
      </c>
      <c r="O86" s="405"/>
      <c r="P86" s="405"/>
      <c r="Q86" s="296"/>
      <c r="V86" s="598"/>
      <c r="X86" s="259"/>
    </row>
    <row r="87" spans="2:24" s="40" customFormat="1" ht="23.25" customHeight="1">
      <c r="B87" s="40" t="s">
        <v>857</v>
      </c>
      <c r="C87" s="259">
        <v>134900.44747999997</v>
      </c>
      <c r="D87" s="261">
        <v>1.6121792891869199E-3</v>
      </c>
      <c r="E87" s="259">
        <v>29</v>
      </c>
      <c r="F87" s="259">
        <v>131672.75047999999</v>
      </c>
      <c r="G87" s="261">
        <v>1.3529815524623776E-3</v>
      </c>
      <c r="H87" s="259">
        <v>33</v>
      </c>
      <c r="I87" s="261" t="s">
        <v>1025</v>
      </c>
      <c r="J87" s="261" t="s">
        <v>1025</v>
      </c>
      <c r="K87" s="260" t="s">
        <v>1034</v>
      </c>
      <c r="L87" s="261" t="s">
        <v>1025</v>
      </c>
      <c r="M87" s="261" t="s">
        <v>1025</v>
      </c>
      <c r="N87" s="260" t="s">
        <v>1034</v>
      </c>
      <c r="O87" s="405"/>
      <c r="P87" s="405"/>
      <c r="Q87" s="296"/>
      <c r="V87" s="598"/>
      <c r="X87" s="259"/>
    </row>
    <row r="88" spans="2:24" s="40" customFormat="1" ht="23.25" customHeight="1">
      <c r="B88" s="40" t="s">
        <v>858</v>
      </c>
      <c r="C88" s="259">
        <v>74422.596519999977</v>
      </c>
      <c r="D88" s="261">
        <v>8.8941564685948759E-4</v>
      </c>
      <c r="E88" s="259">
        <v>41</v>
      </c>
      <c r="F88" s="259">
        <v>68310.105309999984</v>
      </c>
      <c r="G88" s="261">
        <v>7.0190918010200202E-4</v>
      </c>
      <c r="H88" s="259">
        <v>45</v>
      </c>
      <c r="I88" s="261" t="s">
        <v>1025</v>
      </c>
      <c r="J88" s="261" t="s">
        <v>1025</v>
      </c>
      <c r="K88" s="260" t="s">
        <v>1034</v>
      </c>
      <c r="L88" s="261" t="s">
        <v>1025</v>
      </c>
      <c r="M88" s="261" t="s">
        <v>1025</v>
      </c>
      <c r="N88" s="260" t="s">
        <v>1034</v>
      </c>
      <c r="O88" s="405"/>
      <c r="P88" s="405"/>
      <c r="Q88" s="296"/>
      <c r="V88" s="598"/>
      <c r="X88" s="259"/>
    </row>
    <row r="89" spans="2:24" s="40" customFormat="1" ht="23.25" customHeight="1">
      <c r="B89" s="40" t="s">
        <v>859</v>
      </c>
      <c r="C89" s="259">
        <v>45726.650730000001</v>
      </c>
      <c r="D89" s="261">
        <v>5.4647379343733787E-4</v>
      </c>
      <c r="E89" s="259">
        <v>50</v>
      </c>
      <c r="F89" s="259">
        <v>50603.040120000005</v>
      </c>
      <c r="G89" s="261">
        <v>5.1996316269912546E-4</v>
      </c>
      <c r="H89" s="259">
        <v>49</v>
      </c>
      <c r="I89" s="261" t="s">
        <v>1025</v>
      </c>
      <c r="J89" s="261" t="s">
        <v>1025</v>
      </c>
      <c r="K89" s="260" t="s">
        <v>1034</v>
      </c>
      <c r="L89" s="261" t="s">
        <v>1025</v>
      </c>
      <c r="M89" s="261" t="s">
        <v>1025</v>
      </c>
      <c r="N89" s="260" t="s">
        <v>1034</v>
      </c>
      <c r="O89" s="405"/>
      <c r="P89" s="405"/>
      <c r="Q89" s="296"/>
      <c r="V89" s="598"/>
      <c r="X89" s="259"/>
    </row>
    <row r="90" spans="2:24" s="40" customFormat="1" ht="23.25" customHeight="1">
      <c r="B90" s="40" t="s">
        <v>860</v>
      </c>
      <c r="C90" s="259">
        <v>41849.935519999999</v>
      </c>
      <c r="D90" s="261">
        <v>5.0014362857584229E-4</v>
      </c>
      <c r="E90" s="259">
        <v>51</v>
      </c>
      <c r="F90" s="259">
        <v>45537.656109999996</v>
      </c>
      <c r="G90" s="261">
        <v>4.6791464775062906E-4</v>
      </c>
      <c r="H90" s="259">
        <v>51</v>
      </c>
      <c r="I90" s="261" t="s">
        <v>1025</v>
      </c>
      <c r="J90" s="261" t="s">
        <v>1025</v>
      </c>
      <c r="K90" s="260" t="s">
        <v>1034</v>
      </c>
      <c r="L90" s="261" t="s">
        <v>1025</v>
      </c>
      <c r="M90" s="261" t="s">
        <v>1025</v>
      </c>
      <c r="N90" s="260" t="s">
        <v>1034</v>
      </c>
      <c r="O90" s="405"/>
      <c r="P90" s="405"/>
      <c r="Q90" s="296"/>
      <c r="V90" s="598"/>
      <c r="X90" s="259"/>
    </row>
    <row r="91" spans="2:24" s="40" customFormat="1" ht="23.25" customHeight="1">
      <c r="B91" s="133" t="s">
        <v>1026</v>
      </c>
      <c r="C91" s="259">
        <v>3087458.1382999998</v>
      </c>
      <c r="D91" s="261">
        <v>3.689784696627358E-2</v>
      </c>
      <c r="E91" s="259"/>
      <c r="F91" s="259">
        <v>3246800.57547</v>
      </c>
      <c r="G91" s="261">
        <v>3.3361961887493054E-2</v>
      </c>
      <c r="H91" s="259"/>
      <c r="I91" s="260"/>
      <c r="J91" s="261"/>
      <c r="K91" s="260"/>
      <c r="L91" s="260"/>
      <c r="M91" s="261"/>
      <c r="N91" s="260"/>
      <c r="O91" s="405"/>
      <c r="P91" s="405"/>
      <c r="Q91" s="296"/>
      <c r="V91" s="598"/>
      <c r="X91" s="259"/>
    </row>
    <row r="92" spans="2:24" s="40" customFormat="1" ht="10.5" customHeight="1">
      <c r="B92" s="133"/>
      <c r="C92" s="259"/>
      <c r="D92" s="261"/>
      <c r="E92" s="259"/>
      <c r="F92" s="259"/>
      <c r="G92" s="261"/>
      <c r="H92" s="259"/>
      <c r="I92" s="259"/>
      <c r="J92" s="261"/>
      <c r="K92" s="259"/>
      <c r="L92" s="259"/>
      <c r="M92" s="261"/>
      <c r="N92" s="259"/>
      <c r="O92" s="405"/>
      <c r="P92" s="405"/>
      <c r="Q92" s="296"/>
      <c r="V92" s="598"/>
      <c r="X92" s="259"/>
    </row>
    <row r="93" spans="2:24" s="127" customFormat="1" ht="18.75" customHeight="1">
      <c r="B93" s="366" t="s">
        <v>6</v>
      </c>
      <c r="C93" s="263">
        <v>83675834.5581</v>
      </c>
      <c r="D93" s="264">
        <v>1</v>
      </c>
      <c r="E93" s="363"/>
      <c r="F93" s="263">
        <v>97320432.965519994</v>
      </c>
      <c r="G93" s="264">
        <v>1</v>
      </c>
      <c r="H93" s="363"/>
      <c r="I93" s="263">
        <v>114272861.62839</v>
      </c>
      <c r="J93" s="264">
        <v>1</v>
      </c>
      <c r="K93" s="363"/>
      <c r="L93" s="263">
        <v>126523113.27544999</v>
      </c>
      <c r="M93" s="264">
        <v>1</v>
      </c>
      <c r="N93" s="363"/>
      <c r="O93" s="404"/>
      <c r="P93" s="404"/>
      <c r="Q93" s="541"/>
    </row>
    <row r="94" spans="2:24" s="91" customFormat="1" ht="13.5" thickBot="1">
      <c r="B94" s="416"/>
      <c r="C94" s="901"/>
      <c r="D94" s="417"/>
      <c r="E94" s="901"/>
      <c r="F94" s="901"/>
      <c r="G94" s="901"/>
      <c r="H94" s="901"/>
      <c r="I94" s="901"/>
      <c r="J94" s="417"/>
      <c r="K94" s="418"/>
      <c r="L94" s="901"/>
      <c r="M94" s="417"/>
      <c r="N94" s="901"/>
      <c r="O94" s="417"/>
      <c r="P94" s="417"/>
      <c r="Q94" s="88"/>
    </row>
    <row r="95" spans="2:24" s="91" customFormat="1" ht="15.75" thickTop="1">
      <c r="B95" s="255" t="s">
        <v>1170</v>
      </c>
      <c r="C95" s="209"/>
      <c r="D95" s="270"/>
      <c r="E95" s="209"/>
      <c r="F95" s="209"/>
      <c r="G95" s="270"/>
      <c r="H95" s="209"/>
      <c r="I95" s="259"/>
      <c r="J95" s="405"/>
      <c r="K95" s="411"/>
      <c r="L95" s="209"/>
      <c r="M95" s="270"/>
      <c r="N95" s="209"/>
      <c r="O95" s="270"/>
      <c r="P95" s="270"/>
      <c r="Q95" s="302"/>
    </row>
    <row r="96" spans="2:24" s="91" customFormat="1" ht="12.75" customHeight="1">
      <c r="B96" s="255" t="s">
        <v>1325</v>
      </c>
      <c r="C96" s="209"/>
      <c r="D96" s="270"/>
      <c r="E96" s="209"/>
      <c r="F96" s="209"/>
      <c r="G96" s="270"/>
      <c r="H96" s="209"/>
      <c r="I96" s="259"/>
      <c r="J96" s="405"/>
      <c r="K96" s="411"/>
      <c r="L96" s="209"/>
      <c r="M96" s="270"/>
      <c r="N96" s="209"/>
      <c r="O96" s="270"/>
      <c r="P96" s="270"/>
      <c r="Q96" s="302"/>
    </row>
    <row r="97" spans="1:17" s="91" customFormat="1">
      <c r="B97" s="255" t="s">
        <v>1167</v>
      </c>
      <c r="C97" s="209"/>
      <c r="D97" s="270"/>
      <c r="E97" s="209"/>
      <c r="F97" s="209"/>
      <c r="G97" s="270"/>
      <c r="H97" s="209"/>
      <c r="I97" s="259"/>
      <c r="J97" s="405"/>
      <c r="K97" s="411"/>
      <c r="L97" s="209"/>
      <c r="M97" s="270"/>
      <c r="N97" s="209"/>
      <c r="O97" s="270"/>
      <c r="P97" s="270"/>
      <c r="Q97" s="302"/>
    </row>
    <row r="98" spans="1:17" s="91" customFormat="1">
      <c r="B98" s="255" t="s">
        <v>1168</v>
      </c>
      <c r="C98" s="209"/>
      <c r="D98" s="270"/>
      <c r="E98" s="209"/>
      <c r="F98" s="209"/>
      <c r="G98" s="270"/>
      <c r="H98" s="209"/>
      <c r="I98" s="259"/>
      <c r="J98" s="405"/>
      <c r="K98" s="411"/>
      <c r="L98" s="209"/>
      <c r="M98" s="270"/>
      <c r="N98" s="209"/>
      <c r="O98" s="270"/>
      <c r="P98" s="270"/>
      <c r="Q98" s="302"/>
    </row>
    <row r="99" spans="1:17" s="91" customFormat="1">
      <c r="A99" s="91" t="s">
        <v>508</v>
      </c>
      <c r="B99" s="255" t="s">
        <v>1465</v>
      </c>
      <c r="C99" s="209"/>
      <c r="D99" s="270"/>
      <c r="E99" s="209"/>
      <c r="F99" s="209"/>
      <c r="G99" s="270"/>
      <c r="H99" s="209"/>
      <c r="I99" s="259"/>
      <c r="J99" s="405"/>
      <c r="K99" s="411"/>
      <c r="L99" s="209"/>
      <c r="M99" s="270"/>
      <c r="N99" s="209"/>
      <c r="O99" s="270"/>
      <c r="P99" s="270"/>
      <c r="Q99" s="302"/>
    </row>
    <row r="100" spans="1:17" s="91" customFormat="1">
      <c r="B100" s="255" t="s">
        <v>1439</v>
      </c>
      <c r="C100" s="209"/>
      <c r="D100" s="270"/>
      <c r="E100" s="209"/>
      <c r="F100" s="209"/>
      <c r="G100" s="270"/>
      <c r="H100" s="209"/>
      <c r="I100" s="259"/>
      <c r="J100" s="405"/>
      <c r="K100" s="411"/>
      <c r="L100" s="209"/>
      <c r="M100" s="270"/>
      <c r="N100" s="209"/>
      <c r="O100" s="270"/>
      <c r="P100" s="270"/>
      <c r="Q100" s="302"/>
    </row>
    <row r="101" spans="1:17" s="91" customFormat="1">
      <c r="C101" s="209"/>
      <c r="D101" s="270"/>
      <c r="E101" s="209"/>
      <c r="F101" s="209"/>
      <c r="G101" s="270"/>
      <c r="H101" s="209"/>
      <c r="I101" s="259"/>
      <c r="J101" s="405"/>
      <c r="K101" s="411"/>
      <c r="L101" s="209"/>
      <c r="M101" s="270"/>
      <c r="N101" s="209"/>
      <c r="O101" s="270"/>
      <c r="P101" s="270"/>
      <c r="Q101" s="302"/>
    </row>
    <row r="102" spans="1:17" s="91" customFormat="1">
      <c r="C102" s="209"/>
      <c r="D102" s="270"/>
      <c r="E102" s="209"/>
      <c r="F102" s="209"/>
      <c r="G102" s="270"/>
      <c r="H102" s="209"/>
      <c r="I102" s="259"/>
      <c r="J102" s="405"/>
      <c r="K102" s="411"/>
      <c r="L102" s="209"/>
      <c r="M102" s="270"/>
      <c r="N102" s="209"/>
      <c r="O102" s="270"/>
      <c r="P102" s="270"/>
      <c r="Q102" s="302"/>
    </row>
    <row r="103" spans="1:17" s="91" customFormat="1">
      <c r="C103" s="209"/>
      <c r="D103" s="270"/>
      <c r="E103" s="209"/>
      <c r="F103" s="209"/>
      <c r="G103" s="270"/>
      <c r="H103" s="209"/>
      <c r="I103" s="259"/>
      <c r="J103" s="405"/>
      <c r="K103" s="411"/>
      <c r="L103" s="209"/>
      <c r="M103" s="270"/>
      <c r="N103" s="209"/>
      <c r="O103" s="270"/>
      <c r="P103" s="270"/>
      <c r="Q103" s="302"/>
    </row>
    <row r="104" spans="1:17" s="91" customFormat="1">
      <c r="C104" s="209"/>
      <c r="D104" s="270"/>
      <c r="E104" s="209"/>
      <c r="F104" s="209"/>
      <c r="G104" s="270"/>
      <c r="H104" s="209"/>
      <c r="I104" s="259"/>
      <c r="J104" s="405"/>
      <c r="K104" s="411"/>
      <c r="L104" s="209"/>
      <c r="M104" s="270"/>
      <c r="N104" s="209"/>
      <c r="O104" s="270"/>
      <c r="P104" s="270"/>
      <c r="Q104" s="302"/>
    </row>
    <row r="105" spans="1:17" s="91" customFormat="1">
      <c r="C105" s="209"/>
      <c r="D105" s="270"/>
      <c r="E105" s="209"/>
      <c r="F105" s="209"/>
      <c r="G105" s="270"/>
      <c r="H105" s="209"/>
      <c r="I105" s="259"/>
      <c r="J105" s="405"/>
      <c r="K105" s="411"/>
      <c r="L105" s="209"/>
      <c r="M105" s="270"/>
      <c r="N105" s="209"/>
      <c r="O105" s="270"/>
      <c r="P105" s="270"/>
      <c r="Q105" s="302"/>
    </row>
    <row r="106" spans="1:17" s="91" customFormat="1">
      <c r="C106" s="209"/>
      <c r="D106" s="270"/>
      <c r="E106" s="209"/>
      <c r="F106" s="209"/>
      <c r="G106" s="270"/>
      <c r="H106" s="209"/>
      <c r="I106" s="259"/>
      <c r="J106" s="405"/>
      <c r="K106" s="411"/>
      <c r="L106" s="209"/>
      <c r="M106" s="270"/>
      <c r="N106" s="209"/>
      <c r="O106" s="270"/>
      <c r="P106" s="270"/>
      <c r="Q106" s="302"/>
    </row>
    <row r="107" spans="1:17" s="91" customFormat="1">
      <c r="C107" s="209"/>
      <c r="D107" s="270"/>
      <c r="E107" s="209"/>
      <c r="F107" s="209"/>
      <c r="G107" s="270"/>
      <c r="H107" s="209"/>
      <c r="I107" s="259"/>
      <c r="J107" s="405"/>
      <c r="K107" s="411"/>
      <c r="L107" s="209"/>
      <c r="M107" s="270"/>
      <c r="N107" s="209"/>
      <c r="O107" s="270"/>
      <c r="P107" s="270"/>
      <c r="Q107" s="302"/>
    </row>
    <row r="108" spans="1:17" s="91" customFormat="1">
      <c r="C108" s="209"/>
      <c r="D108" s="270"/>
      <c r="E108" s="209"/>
      <c r="F108" s="209"/>
      <c r="G108" s="270"/>
      <c r="H108" s="209"/>
      <c r="I108" s="259"/>
      <c r="J108" s="405"/>
      <c r="K108" s="411"/>
      <c r="L108" s="209"/>
      <c r="M108" s="270"/>
      <c r="N108" s="209"/>
      <c r="O108" s="270"/>
      <c r="P108" s="270"/>
      <c r="Q108" s="302"/>
    </row>
    <row r="109" spans="1:17" s="91" customFormat="1">
      <c r="C109" s="209"/>
      <c r="D109" s="270"/>
      <c r="E109" s="209"/>
      <c r="F109" s="209"/>
      <c r="G109" s="270"/>
      <c r="H109" s="209"/>
      <c r="I109" s="259"/>
      <c r="J109" s="405"/>
      <c r="K109" s="411"/>
      <c r="L109" s="209"/>
      <c r="M109" s="270"/>
      <c r="N109" s="209"/>
      <c r="O109" s="270"/>
      <c r="P109" s="270"/>
      <c r="Q109" s="302"/>
    </row>
    <row r="110" spans="1:17" s="91" customFormat="1">
      <c r="C110" s="209"/>
      <c r="D110" s="270"/>
      <c r="E110" s="209"/>
      <c r="F110" s="209"/>
      <c r="G110" s="270"/>
      <c r="H110" s="209"/>
      <c r="I110" s="259"/>
      <c r="J110" s="405"/>
      <c r="K110" s="411"/>
      <c r="L110" s="209"/>
      <c r="M110" s="270"/>
      <c r="N110" s="209"/>
      <c r="O110" s="270"/>
      <c r="P110" s="270"/>
      <c r="Q110" s="302"/>
    </row>
    <row r="111" spans="1:17" s="91" customFormat="1">
      <c r="B111" s="406"/>
      <c r="C111" s="209"/>
      <c r="D111" s="270"/>
      <c r="E111" s="209"/>
      <c r="F111" s="209"/>
      <c r="G111" s="270"/>
      <c r="H111" s="209"/>
      <c r="I111" s="259"/>
      <c r="J111" s="405"/>
      <c r="K111" s="411"/>
      <c r="L111" s="209"/>
      <c r="M111" s="270"/>
      <c r="N111" s="209"/>
      <c r="O111" s="270"/>
      <c r="P111" s="270"/>
      <c r="Q111" s="302"/>
    </row>
    <row r="112" spans="1:17" s="91" customFormat="1">
      <c r="B112" s="406"/>
      <c r="C112" s="209"/>
      <c r="D112" s="270"/>
      <c r="E112" s="209"/>
      <c r="F112" s="209"/>
      <c r="G112" s="270"/>
      <c r="H112" s="209"/>
      <c r="I112" s="259"/>
      <c r="J112" s="405"/>
      <c r="K112" s="411"/>
      <c r="L112" s="209"/>
      <c r="M112" s="270"/>
      <c r="N112" s="209"/>
      <c r="O112" s="270"/>
      <c r="P112" s="270"/>
      <c r="Q112" s="302"/>
    </row>
    <row r="113" spans="2:17" s="91" customFormat="1">
      <c r="B113" s="406"/>
      <c r="C113" s="209"/>
      <c r="D113" s="270"/>
      <c r="E113" s="209"/>
      <c r="F113" s="209"/>
      <c r="G113" s="270"/>
      <c r="H113" s="209"/>
      <c r="I113" s="259"/>
      <c r="J113" s="405"/>
      <c r="K113" s="411"/>
      <c r="L113" s="209"/>
      <c r="M113" s="270"/>
      <c r="N113" s="209"/>
      <c r="O113" s="270"/>
      <c r="P113" s="270"/>
      <c r="Q113" s="302"/>
    </row>
    <row r="114" spans="2:17" s="91" customFormat="1">
      <c r="B114" s="406"/>
      <c r="C114" s="209"/>
      <c r="D114" s="270"/>
      <c r="E114" s="209"/>
      <c r="F114" s="209"/>
      <c r="G114" s="270"/>
      <c r="H114" s="209"/>
      <c r="I114" s="259"/>
      <c r="J114" s="405"/>
      <c r="K114" s="411"/>
      <c r="L114" s="209"/>
      <c r="M114" s="270"/>
      <c r="N114" s="209"/>
      <c r="O114" s="270"/>
      <c r="P114" s="270"/>
      <c r="Q114" s="302"/>
    </row>
    <row r="115" spans="2:17" s="91" customFormat="1">
      <c r="B115" s="406"/>
      <c r="C115" s="209"/>
      <c r="D115" s="270"/>
      <c r="E115" s="209"/>
      <c r="F115" s="209"/>
      <c r="G115" s="270"/>
      <c r="H115" s="209"/>
      <c r="I115" s="259"/>
      <c r="J115" s="405"/>
      <c r="K115" s="411"/>
      <c r="L115" s="209"/>
      <c r="M115" s="270"/>
      <c r="N115" s="209"/>
      <c r="O115" s="270"/>
      <c r="P115" s="270"/>
      <c r="Q115" s="302"/>
    </row>
    <row r="116" spans="2:17" s="91" customFormat="1">
      <c r="B116" s="406"/>
      <c r="C116" s="209"/>
      <c r="D116" s="270"/>
      <c r="E116" s="209"/>
      <c r="F116" s="209"/>
      <c r="G116" s="270"/>
      <c r="H116" s="209"/>
      <c r="I116" s="259"/>
      <c r="J116" s="405"/>
      <c r="K116" s="411"/>
      <c r="L116" s="209"/>
      <c r="M116" s="270"/>
      <c r="N116" s="209"/>
      <c r="O116" s="270"/>
      <c r="P116" s="270"/>
      <c r="Q116" s="302"/>
    </row>
    <row r="117" spans="2:17" s="91" customFormat="1">
      <c r="B117" s="406"/>
      <c r="C117" s="209"/>
      <c r="D117" s="270"/>
      <c r="E117" s="209"/>
      <c r="F117" s="209"/>
      <c r="G117" s="270"/>
      <c r="H117" s="209"/>
      <c r="I117" s="259"/>
      <c r="J117" s="405"/>
      <c r="K117" s="411"/>
      <c r="L117" s="209"/>
      <c r="M117" s="270"/>
      <c r="N117" s="209"/>
      <c r="O117" s="270"/>
      <c r="P117" s="270"/>
      <c r="Q117" s="302"/>
    </row>
    <row r="118" spans="2:17" s="961" customFormat="1" ht="15.75">
      <c r="B118" s="82"/>
      <c r="C118" s="92"/>
      <c r="D118" s="194"/>
      <c r="E118" s="92"/>
      <c r="F118" s="92"/>
      <c r="G118" s="194"/>
      <c r="H118" s="92"/>
      <c r="I118" s="259"/>
      <c r="J118" s="405"/>
      <c r="K118" s="411"/>
      <c r="L118" s="92"/>
      <c r="M118" s="194"/>
      <c r="N118" s="92"/>
      <c r="O118" s="194"/>
      <c r="P118" s="194"/>
      <c r="Q118" s="88"/>
    </row>
    <row r="119" spans="2:17" s="961" customFormat="1" ht="15.75">
      <c r="B119" s="82"/>
      <c r="C119" s="92"/>
      <c r="D119" s="194"/>
      <c r="E119" s="92"/>
      <c r="F119" s="92"/>
      <c r="G119" s="194"/>
      <c r="H119" s="92"/>
      <c r="I119" s="259"/>
      <c r="J119" s="405"/>
      <c r="K119" s="411"/>
      <c r="L119" s="92"/>
      <c r="M119" s="194"/>
      <c r="N119" s="92"/>
      <c r="O119" s="194"/>
      <c r="P119" s="194"/>
      <c r="Q119" s="88"/>
    </row>
    <row r="120" spans="2:17" s="961" customFormat="1" ht="15.75">
      <c r="B120" s="82"/>
      <c r="C120" s="92"/>
      <c r="D120" s="194"/>
      <c r="E120" s="92"/>
      <c r="F120" s="92"/>
      <c r="G120" s="194"/>
      <c r="H120" s="92"/>
      <c r="I120" s="259"/>
      <c r="J120" s="405"/>
      <c r="K120" s="411"/>
      <c r="L120" s="92"/>
      <c r="M120" s="194"/>
      <c r="N120" s="92"/>
      <c r="O120" s="194"/>
      <c r="P120" s="194"/>
      <c r="Q120" s="88"/>
    </row>
    <row r="121" spans="2:17" s="961" customFormat="1" ht="15.75">
      <c r="B121" s="82"/>
      <c r="C121" s="92"/>
      <c r="D121" s="194"/>
      <c r="E121" s="92"/>
      <c r="F121" s="92"/>
      <c r="G121" s="194"/>
      <c r="H121" s="92"/>
      <c r="I121" s="259"/>
      <c r="J121" s="405"/>
      <c r="K121" s="411"/>
      <c r="L121" s="92"/>
      <c r="M121" s="194"/>
      <c r="N121" s="92"/>
      <c r="O121" s="194"/>
      <c r="P121" s="194"/>
      <c r="Q121" s="88"/>
    </row>
    <row r="122" spans="2:17" s="961" customFormat="1" ht="15.75">
      <c r="B122" s="82"/>
      <c r="C122" s="92"/>
      <c r="D122" s="194"/>
      <c r="E122" s="92"/>
      <c r="F122" s="92"/>
      <c r="G122" s="194"/>
      <c r="H122" s="92"/>
      <c r="I122" s="259"/>
      <c r="J122" s="405"/>
      <c r="K122" s="411"/>
      <c r="L122" s="92"/>
      <c r="M122" s="194"/>
      <c r="N122" s="92"/>
      <c r="O122" s="194"/>
      <c r="P122" s="194"/>
      <c r="Q122" s="88"/>
    </row>
    <row r="123" spans="2:17" s="961" customFormat="1" ht="15.75">
      <c r="B123" s="82"/>
      <c r="C123" s="92"/>
      <c r="D123" s="194"/>
      <c r="E123" s="92"/>
      <c r="F123" s="92"/>
      <c r="G123" s="194"/>
      <c r="H123" s="92"/>
      <c r="I123" s="259"/>
      <c r="J123" s="405"/>
      <c r="K123" s="411"/>
      <c r="L123" s="92"/>
      <c r="M123" s="194"/>
      <c r="N123" s="92"/>
      <c r="O123" s="194"/>
      <c r="P123" s="194"/>
      <c r="Q123" s="88"/>
    </row>
    <row r="124" spans="2:17" s="961" customFormat="1" ht="15.75">
      <c r="B124" s="82"/>
      <c r="D124" s="194"/>
      <c r="E124" s="92"/>
      <c r="F124" s="92"/>
      <c r="G124" s="194"/>
      <c r="H124" s="92"/>
      <c r="I124" s="259"/>
      <c r="J124" s="405"/>
      <c r="K124" s="411"/>
      <c r="L124" s="92"/>
      <c r="M124" s="194"/>
      <c r="N124" s="92"/>
      <c r="O124" s="194"/>
      <c r="P124" s="194"/>
      <c r="Q124" s="88"/>
    </row>
    <row r="125" spans="2:17" s="961" customFormat="1" ht="15.75">
      <c r="B125" s="82"/>
      <c r="D125" s="194"/>
      <c r="E125" s="92"/>
      <c r="F125" s="92"/>
      <c r="G125" s="194"/>
      <c r="H125" s="92"/>
      <c r="I125" s="259"/>
      <c r="J125" s="405"/>
      <c r="K125" s="411"/>
      <c r="L125" s="92"/>
      <c r="M125" s="194"/>
      <c r="N125" s="92"/>
      <c r="O125" s="194"/>
      <c r="P125" s="194"/>
      <c r="Q125" s="88"/>
    </row>
    <row r="126" spans="2:17" s="961" customFormat="1" ht="15.75">
      <c r="B126" s="82"/>
      <c r="D126" s="194"/>
      <c r="E126" s="92"/>
      <c r="F126" s="92"/>
      <c r="G126" s="194"/>
      <c r="H126" s="92"/>
      <c r="I126" s="259"/>
      <c r="J126" s="405"/>
      <c r="K126" s="411"/>
      <c r="L126" s="92"/>
      <c r="M126" s="194"/>
      <c r="N126" s="92"/>
      <c r="O126" s="194"/>
      <c r="P126" s="194"/>
      <c r="Q126" s="88"/>
    </row>
    <row r="127" spans="2:17" s="961" customFormat="1" ht="15.75">
      <c r="B127" s="82"/>
      <c r="D127" s="194"/>
      <c r="E127" s="92"/>
      <c r="F127" s="92"/>
      <c r="G127" s="194"/>
      <c r="H127" s="92"/>
      <c r="I127" s="259"/>
      <c r="J127" s="405"/>
      <c r="K127" s="411"/>
      <c r="L127" s="92"/>
      <c r="M127" s="194"/>
      <c r="N127" s="92"/>
      <c r="O127" s="194"/>
      <c r="P127" s="194"/>
      <c r="Q127" s="88"/>
    </row>
    <row r="128" spans="2:17" s="961" customFormat="1" ht="15.75">
      <c r="B128" s="82"/>
      <c r="D128" s="194"/>
      <c r="E128" s="92"/>
      <c r="F128" s="92"/>
      <c r="G128" s="194"/>
      <c r="H128" s="92"/>
      <c r="I128" s="259"/>
      <c r="J128" s="405"/>
      <c r="K128" s="411"/>
      <c r="L128" s="92"/>
      <c r="M128" s="194"/>
      <c r="N128" s="92"/>
      <c r="O128" s="194"/>
      <c r="P128" s="194"/>
      <c r="Q128" s="88"/>
    </row>
    <row r="129" spans="2:17" s="961" customFormat="1" ht="15.75">
      <c r="B129" s="82"/>
      <c r="D129" s="194"/>
      <c r="E129" s="92"/>
      <c r="F129" s="92"/>
      <c r="G129" s="194"/>
      <c r="H129" s="92"/>
      <c r="I129" s="259"/>
      <c r="J129" s="405"/>
      <c r="K129" s="411"/>
      <c r="L129" s="92"/>
      <c r="M129" s="194"/>
      <c r="N129" s="92"/>
      <c r="O129" s="194"/>
      <c r="P129" s="194"/>
      <c r="Q129" s="88"/>
    </row>
    <row r="130" spans="2:17" s="961" customFormat="1" ht="15.75">
      <c r="B130" s="82"/>
      <c r="D130" s="194"/>
      <c r="E130" s="92"/>
      <c r="F130" s="92"/>
      <c r="G130" s="194"/>
      <c r="H130" s="92"/>
      <c r="I130" s="259"/>
      <c r="J130" s="405"/>
      <c r="K130" s="411"/>
      <c r="L130" s="92"/>
      <c r="M130" s="194"/>
      <c r="N130" s="92"/>
      <c r="O130" s="194"/>
      <c r="P130" s="194"/>
      <c r="Q130" s="88"/>
    </row>
    <row r="131" spans="2:17" s="961" customFormat="1" ht="15.75">
      <c r="B131" s="82"/>
      <c r="D131" s="194"/>
      <c r="E131" s="92"/>
      <c r="F131" s="92"/>
      <c r="G131" s="194"/>
      <c r="H131" s="92"/>
      <c r="I131" s="259"/>
      <c r="J131" s="405"/>
      <c r="K131" s="411"/>
      <c r="L131" s="92"/>
      <c r="M131" s="194"/>
      <c r="N131" s="92"/>
      <c r="O131" s="194"/>
      <c r="P131" s="194"/>
      <c r="Q131" s="88"/>
    </row>
    <row r="132" spans="2:17" s="961" customFormat="1" ht="15.75">
      <c r="B132" s="82"/>
      <c r="D132" s="194"/>
      <c r="E132" s="92"/>
      <c r="F132" s="92"/>
      <c r="G132" s="194"/>
      <c r="H132" s="92"/>
      <c r="I132" s="259"/>
      <c r="J132" s="405"/>
      <c r="K132" s="411"/>
      <c r="L132" s="92"/>
      <c r="M132" s="194"/>
      <c r="N132" s="92"/>
      <c r="O132" s="194"/>
      <c r="P132" s="194"/>
      <c r="Q132" s="88"/>
    </row>
    <row r="133" spans="2:17" s="961" customFormat="1" ht="15.75">
      <c r="B133" s="82"/>
      <c r="D133" s="194"/>
      <c r="E133" s="92"/>
      <c r="F133" s="92"/>
      <c r="G133" s="194"/>
      <c r="H133" s="92"/>
      <c r="I133" s="259"/>
      <c r="J133" s="405"/>
      <c r="K133" s="411"/>
      <c r="L133" s="92"/>
      <c r="M133" s="194"/>
      <c r="N133" s="92"/>
      <c r="O133" s="194"/>
      <c r="P133" s="194"/>
      <c r="Q133" s="88"/>
    </row>
    <row r="134" spans="2:17" s="961" customFormat="1" ht="15.75">
      <c r="B134" s="82"/>
      <c r="D134" s="194"/>
      <c r="E134" s="92"/>
      <c r="F134" s="92"/>
      <c r="G134" s="194"/>
      <c r="H134" s="92"/>
      <c r="I134" s="259"/>
      <c r="J134" s="405"/>
      <c r="K134" s="411"/>
      <c r="L134" s="92"/>
      <c r="M134" s="194"/>
      <c r="N134" s="92"/>
      <c r="O134" s="194"/>
      <c r="P134" s="194"/>
      <c r="Q134" s="88"/>
    </row>
    <row r="135" spans="2:17" s="961" customFormat="1" ht="15.75">
      <c r="B135" s="82"/>
      <c r="D135" s="194"/>
      <c r="E135" s="92"/>
      <c r="F135" s="92"/>
      <c r="G135" s="194"/>
      <c r="H135" s="92"/>
      <c r="I135" s="259"/>
      <c r="J135" s="405"/>
      <c r="K135" s="411"/>
      <c r="L135" s="92"/>
      <c r="M135" s="194"/>
      <c r="N135" s="92"/>
      <c r="O135" s="194"/>
      <c r="P135" s="194"/>
      <c r="Q135" s="88"/>
    </row>
    <row r="136" spans="2:17" s="961" customFormat="1" ht="15.75">
      <c r="B136" s="82"/>
      <c r="D136" s="194"/>
      <c r="E136" s="92"/>
      <c r="F136" s="92"/>
      <c r="G136" s="194"/>
      <c r="H136" s="92"/>
      <c r="I136" s="259"/>
      <c r="J136" s="405"/>
      <c r="K136" s="411"/>
      <c r="L136" s="92"/>
      <c r="M136" s="194"/>
      <c r="N136" s="92"/>
      <c r="O136" s="194"/>
      <c r="P136" s="194"/>
      <c r="Q136" s="88"/>
    </row>
    <row r="137" spans="2:17" s="961" customFormat="1" ht="15.75">
      <c r="B137" s="82"/>
      <c r="D137" s="194"/>
      <c r="E137" s="92"/>
      <c r="F137" s="92"/>
      <c r="G137" s="194"/>
      <c r="H137" s="92"/>
      <c r="I137" s="259"/>
      <c r="J137" s="405"/>
      <c r="K137" s="411"/>
      <c r="L137" s="92"/>
      <c r="M137" s="194"/>
      <c r="N137" s="92"/>
      <c r="O137" s="194"/>
      <c r="P137" s="194"/>
      <c r="Q137" s="88"/>
    </row>
    <row r="138" spans="2:17" s="961" customFormat="1" ht="15.75">
      <c r="B138" s="82"/>
      <c r="D138" s="194"/>
      <c r="E138" s="92"/>
      <c r="F138" s="92"/>
      <c r="G138" s="194"/>
      <c r="H138" s="92"/>
      <c r="I138" s="259"/>
      <c r="J138" s="405"/>
      <c r="K138" s="411"/>
      <c r="L138" s="92"/>
      <c r="M138" s="194"/>
      <c r="N138" s="92"/>
      <c r="O138" s="194"/>
      <c r="P138" s="194"/>
      <c r="Q138" s="88"/>
    </row>
    <row r="139" spans="2:17" s="961" customFormat="1" ht="15.75">
      <c r="B139" s="82"/>
      <c r="D139" s="194"/>
      <c r="E139" s="92"/>
      <c r="F139" s="92"/>
      <c r="G139" s="194"/>
      <c r="H139" s="92"/>
      <c r="I139" s="259"/>
      <c r="J139" s="405"/>
      <c r="K139" s="411"/>
      <c r="L139" s="92"/>
      <c r="M139" s="194"/>
      <c r="N139" s="92"/>
      <c r="O139" s="194"/>
      <c r="P139" s="194"/>
      <c r="Q139" s="88"/>
    </row>
    <row r="140" spans="2:17" s="961" customFormat="1" ht="15.75">
      <c r="B140" s="82"/>
      <c r="D140" s="194"/>
      <c r="E140" s="92"/>
      <c r="F140" s="92"/>
      <c r="G140" s="194"/>
      <c r="H140" s="92"/>
      <c r="I140" s="259"/>
      <c r="J140" s="405"/>
      <c r="K140" s="411"/>
      <c r="L140" s="92"/>
      <c r="M140" s="194"/>
      <c r="N140" s="92"/>
      <c r="O140" s="194"/>
      <c r="P140" s="194"/>
      <c r="Q140" s="88"/>
    </row>
    <row r="141" spans="2:17" s="961" customFormat="1" ht="15.75">
      <c r="B141" s="82"/>
      <c r="D141" s="194"/>
      <c r="E141" s="92"/>
      <c r="F141" s="92"/>
      <c r="G141" s="194"/>
      <c r="H141" s="92"/>
      <c r="I141" s="259"/>
      <c r="J141" s="405"/>
      <c r="K141" s="411"/>
      <c r="L141" s="92"/>
      <c r="M141" s="194"/>
      <c r="N141" s="92"/>
      <c r="O141" s="194"/>
      <c r="P141" s="194"/>
      <c r="Q141" s="88"/>
    </row>
    <row r="142" spans="2:17" s="961" customFormat="1" ht="15.75">
      <c r="B142" s="82"/>
      <c r="D142" s="194"/>
      <c r="E142" s="92"/>
      <c r="F142" s="92"/>
      <c r="G142" s="194"/>
      <c r="H142" s="92"/>
      <c r="I142" s="259"/>
      <c r="J142" s="405"/>
      <c r="K142" s="411"/>
      <c r="L142" s="92"/>
      <c r="M142" s="194"/>
      <c r="N142" s="92"/>
      <c r="O142" s="194"/>
      <c r="P142" s="194"/>
      <c r="Q142" s="88"/>
    </row>
    <row r="143" spans="2:17" s="961" customFormat="1" ht="15.75">
      <c r="B143" s="82"/>
      <c r="D143" s="194"/>
      <c r="E143" s="92"/>
      <c r="F143" s="92"/>
      <c r="G143" s="194"/>
      <c r="H143" s="92"/>
      <c r="I143" s="259"/>
      <c r="J143" s="405"/>
      <c r="K143" s="411"/>
      <c r="L143" s="92"/>
      <c r="M143" s="194"/>
      <c r="N143" s="92"/>
      <c r="O143" s="194"/>
      <c r="P143" s="194"/>
      <c r="Q143" s="88"/>
    </row>
    <row r="144" spans="2:17" s="961" customFormat="1" ht="15.75">
      <c r="B144" s="82"/>
      <c r="D144" s="194"/>
      <c r="E144" s="92"/>
      <c r="F144" s="92"/>
      <c r="G144" s="194"/>
      <c r="H144" s="92"/>
      <c r="I144" s="259"/>
      <c r="J144" s="405"/>
      <c r="K144" s="411"/>
      <c r="L144" s="92"/>
      <c r="M144" s="194"/>
      <c r="N144" s="92"/>
      <c r="O144" s="194"/>
      <c r="P144" s="194"/>
      <c r="Q144" s="88"/>
    </row>
    <row r="145" spans="2:17" s="961" customFormat="1" ht="15.75">
      <c r="B145" s="82"/>
      <c r="D145" s="194"/>
      <c r="E145" s="92"/>
      <c r="F145" s="92"/>
      <c r="G145" s="194"/>
      <c r="H145" s="92"/>
      <c r="I145" s="259"/>
      <c r="J145" s="405"/>
      <c r="K145" s="411"/>
      <c r="L145" s="92"/>
      <c r="M145" s="194"/>
      <c r="N145" s="92"/>
      <c r="O145" s="194"/>
      <c r="P145" s="194"/>
      <c r="Q145" s="88"/>
    </row>
    <row r="146" spans="2:17" s="961" customFormat="1" ht="15.75">
      <c r="B146" s="82"/>
      <c r="D146" s="194"/>
      <c r="E146" s="92"/>
      <c r="F146" s="92"/>
      <c r="G146" s="194"/>
      <c r="H146" s="92"/>
      <c r="I146" s="259"/>
      <c r="J146" s="405"/>
      <c r="K146" s="411"/>
      <c r="L146" s="92"/>
      <c r="M146" s="194"/>
      <c r="N146" s="92"/>
      <c r="O146" s="194"/>
      <c r="P146" s="194"/>
      <c r="Q146" s="88"/>
    </row>
    <row r="147" spans="2:17" s="961" customFormat="1" ht="15.75">
      <c r="B147" s="82"/>
      <c r="D147" s="194"/>
      <c r="E147" s="92"/>
      <c r="F147" s="92"/>
      <c r="G147" s="194"/>
      <c r="H147" s="92"/>
      <c r="I147" s="259"/>
      <c r="J147" s="405"/>
      <c r="K147" s="411"/>
      <c r="L147" s="92"/>
      <c r="M147" s="194"/>
      <c r="N147" s="92"/>
      <c r="O147" s="194"/>
      <c r="P147" s="194"/>
      <c r="Q147" s="88"/>
    </row>
    <row r="148" spans="2:17" s="961" customFormat="1" ht="15.75">
      <c r="B148" s="82"/>
      <c r="D148" s="194"/>
      <c r="E148" s="92"/>
      <c r="F148" s="92"/>
      <c r="G148" s="194"/>
      <c r="H148" s="92"/>
      <c r="I148" s="259"/>
      <c r="J148" s="405"/>
      <c r="K148" s="411"/>
      <c r="L148" s="92"/>
      <c r="M148" s="194"/>
      <c r="N148" s="92"/>
      <c r="O148" s="194"/>
      <c r="P148" s="194"/>
      <c r="Q148" s="88"/>
    </row>
    <row r="149" spans="2:17" s="961" customFormat="1" ht="15.75">
      <c r="B149" s="82"/>
      <c r="D149" s="194"/>
      <c r="E149" s="92"/>
      <c r="F149" s="92"/>
      <c r="G149" s="194"/>
      <c r="H149" s="92"/>
      <c r="I149" s="259"/>
      <c r="J149" s="405"/>
      <c r="K149" s="411"/>
      <c r="L149" s="92"/>
      <c r="M149" s="194"/>
      <c r="N149" s="92"/>
      <c r="O149" s="194"/>
      <c r="P149" s="194"/>
      <c r="Q149" s="88"/>
    </row>
    <row r="150" spans="2:17" s="961" customFormat="1" ht="15.75">
      <c r="B150" s="82"/>
      <c r="D150" s="194"/>
      <c r="E150" s="92"/>
      <c r="F150" s="92"/>
      <c r="G150" s="194"/>
      <c r="H150" s="92"/>
      <c r="I150" s="259"/>
      <c r="J150" s="405"/>
      <c r="K150" s="411"/>
      <c r="L150" s="92"/>
      <c r="M150" s="194"/>
      <c r="N150" s="92"/>
      <c r="O150" s="194"/>
      <c r="P150" s="194"/>
      <c r="Q150" s="88"/>
    </row>
    <row r="151" spans="2:17" s="961" customFormat="1" ht="15.75">
      <c r="B151" s="82"/>
      <c r="D151" s="194"/>
      <c r="E151" s="92"/>
      <c r="F151" s="92"/>
      <c r="G151" s="194"/>
      <c r="H151" s="92"/>
      <c r="I151" s="259"/>
      <c r="J151" s="405"/>
      <c r="K151" s="411"/>
      <c r="L151" s="92"/>
      <c r="M151" s="194"/>
      <c r="N151" s="92"/>
      <c r="O151" s="194"/>
      <c r="P151" s="194"/>
      <c r="Q151" s="88"/>
    </row>
    <row r="152" spans="2:17" s="961" customFormat="1" ht="15.75">
      <c r="B152" s="82"/>
      <c r="D152" s="194"/>
      <c r="E152" s="92"/>
      <c r="F152" s="92"/>
      <c r="G152" s="194"/>
      <c r="H152" s="92"/>
      <c r="I152" s="259"/>
      <c r="J152" s="405"/>
      <c r="K152" s="411"/>
      <c r="L152" s="92"/>
      <c r="M152" s="194"/>
      <c r="N152" s="92"/>
      <c r="O152" s="194"/>
      <c r="P152" s="194"/>
      <c r="Q152" s="88"/>
    </row>
    <row r="153" spans="2:17" s="961" customFormat="1" ht="15.75">
      <c r="B153" s="82"/>
      <c r="D153" s="194"/>
      <c r="E153" s="92"/>
      <c r="F153" s="92"/>
      <c r="G153" s="194"/>
      <c r="H153" s="92"/>
      <c r="I153" s="259"/>
      <c r="J153" s="405"/>
      <c r="K153" s="411"/>
      <c r="L153" s="92"/>
      <c r="M153" s="194"/>
      <c r="N153" s="92"/>
      <c r="O153" s="194"/>
      <c r="P153" s="194"/>
      <c r="Q153" s="88"/>
    </row>
    <row r="154" spans="2:17" s="961" customFormat="1" ht="15.75">
      <c r="B154" s="82"/>
      <c r="D154" s="194"/>
      <c r="E154" s="92"/>
      <c r="F154" s="92"/>
      <c r="G154" s="194"/>
      <c r="H154" s="92"/>
      <c r="I154" s="259"/>
      <c r="J154" s="405"/>
      <c r="K154" s="411"/>
      <c r="L154" s="92"/>
      <c r="M154" s="194"/>
      <c r="N154" s="92"/>
      <c r="O154" s="194"/>
      <c r="P154" s="194"/>
      <c r="Q154" s="88"/>
    </row>
    <row r="155" spans="2:17" s="961" customFormat="1" ht="15.75">
      <c r="B155" s="82"/>
      <c r="D155" s="194"/>
      <c r="E155" s="92"/>
      <c r="F155" s="92"/>
      <c r="G155" s="194"/>
      <c r="H155" s="92"/>
      <c r="I155" s="259"/>
      <c r="J155" s="405"/>
      <c r="K155" s="411"/>
      <c r="L155" s="92"/>
      <c r="M155" s="194"/>
      <c r="N155" s="92"/>
      <c r="O155" s="194"/>
      <c r="P155" s="194"/>
      <c r="Q155" s="88"/>
    </row>
    <row r="156" spans="2:17" s="961" customFormat="1" ht="15.75">
      <c r="B156" s="82"/>
      <c r="D156" s="194"/>
      <c r="E156" s="92"/>
      <c r="F156" s="92"/>
      <c r="G156" s="194"/>
      <c r="H156" s="92"/>
      <c r="I156" s="259"/>
      <c r="J156" s="405"/>
      <c r="K156" s="411"/>
      <c r="L156" s="92"/>
      <c r="M156" s="194"/>
      <c r="N156" s="92"/>
      <c r="O156" s="194"/>
      <c r="P156" s="194"/>
      <c r="Q156" s="88"/>
    </row>
    <row r="157" spans="2:17" s="961" customFormat="1" ht="15.75">
      <c r="B157" s="82"/>
      <c r="D157" s="194"/>
      <c r="E157" s="92"/>
      <c r="F157" s="92"/>
      <c r="G157" s="194"/>
      <c r="H157" s="92"/>
      <c r="I157" s="259"/>
      <c r="J157" s="405"/>
      <c r="K157" s="411"/>
      <c r="L157" s="92"/>
      <c r="M157" s="194"/>
      <c r="N157" s="92"/>
      <c r="O157" s="194"/>
      <c r="P157" s="194"/>
      <c r="Q157" s="88"/>
    </row>
    <row r="158" spans="2:17" s="961" customFormat="1" ht="15.75">
      <c r="B158" s="82"/>
      <c r="D158" s="194"/>
      <c r="E158" s="92"/>
      <c r="F158" s="92"/>
      <c r="G158" s="194"/>
      <c r="H158" s="92"/>
      <c r="I158" s="259"/>
      <c r="J158" s="405"/>
      <c r="K158" s="411"/>
      <c r="L158" s="92"/>
      <c r="M158" s="194"/>
      <c r="N158" s="92"/>
      <c r="O158" s="194"/>
      <c r="P158" s="194"/>
      <c r="Q158" s="88"/>
    </row>
    <row r="159" spans="2:17" s="961" customFormat="1" ht="15.75">
      <c r="B159" s="82"/>
      <c r="D159" s="194"/>
      <c r="E159" s="92"/>
      <c r="F159" s="92"/>
      <c r="G159" s="194"/>
      <c r="H159" s="92"/>
      <c r="I159" s="259"/>
      <c r="J159" s="405"/>
      <c r="K159" s="411"/>
      <c r="L159" s="92"/>
      <c r="M159" s="194"/>
      <c r="N159" s="92"/>
      <c r="O159" s="194"/>
      <c r="P159" s="194"/>
      <c r="Q159" s="88"/>
    </row>
    <row r="160" spans="2:17" s="961" customFormat="1" ht="15.75">
      <c r="B160" s="82"/>
      <c r="D160" s="194"/>
      <c r="E160" s="92"/>
      <c r="F160" s="92"/>
      <c r="G160" s="194"/>
      <c r="H160" s="92"/>
      <c r="I160" s="259"/>
      <c r="J160" s="405"/>
      <c r="K160" s="411"/>
      <c r="L160" s="92"/>
      <c r="M160" s="194"/>
      <c r="N160" s="92"/>
      <c r="O160" s="194"/>
      <c r="P160" s="194"/>
      <c r="Q160" s="88"/>
    </row>
    <row r="161" spans="2:17" s="961" customFormat="1" ht="15.75">
      <c r="B161" s="82"/>
      <c r="D161" s="194"/>
      <c r="E161" s="92"/>
      <c r="F161" s="92"/>
      <c r="G161" s="194"/>
      <c r="H161" s="92"/>
      <c r="I161" s="259"/>
      <c r="J161" s="405"/>
      <c r="K161" s="411"/>
      <c r="L161" s="92"/>
      <c r="M161" s="194"/>
      <c r="N161" s="92"/>
      <c r="O161" s="194"/>
      <c r="P161" s="194"/>
      <c r="Q161" s="88"/>
    </row>
    <row r="162" spans="2:17" s="961" customFormat="1" ht="15.75">
      <c r="B162" s="82"/>
      <c r="D162" s="194"/>
      <c r="E162" s="92"/>
      <c r="F162" s="92"/>
      <c r="H162" s="92"/>
      <c r="I162" s="259"/>
      <c r="J162" s="405"/>
      <c r="K162" s="411"/>
      <c r="L162" s="92"/>
      <c r="M162" s="194"/>
      <c r="N162" s="92"/>
      <c r="O162" s="194"/>
      <c r="P162" s="194"/>
      <c r="Q162" s="88"/>
    </row>
    <row r="163" spans="2:17" s="961" customFormat="1" ht="15.75">
      <c r="B163" s="82"/>
      <c r="D163" s="194"/>
      <c r="E163" s="92"/>
      <c r="F163" s="92"/>
      <c r="H163" s="92"/>
      <c r="I163" s="259"/>
      <c r="J163" s="405"/>
      <c r="K163" s="411"/>
      <c r="L163" s="92"/>
      <c r="M163" s="194"/>
      <c r="N163" s="92"/>
      <c r="O163" s="194"/>
      <c r="P163" s="194"/>
      <c r="Q163" s="88"/>
    </row>
    <row r="164" spans="2:17" s="961" customFormat="1" ht="15.75">
      <c r="B164" s="82"/>
      <c r="D164" s="194"/>
      <c r="E164" s="92"/>
      <c r="F164" s="92"/>
      <c r="H164" s="92"/>
      <c r="I164" s="259"/>
      <c r="J164" s="405"/>
      <c r="K164" s="411"/>
      <c r="L164" s="92"/>
      <c r="M164" s="194"/>
      <c r="N164" s="92"/>
      <c r="O164" s="194"/>
      <c r="P164" s="194"/>
      <c r="Q164" s="88"/>
    </row>
    <row r="165" spans="2:17" s="961" customFormat="1" ht="15.75">
      <c r="B165" s="82"/>
      <c r="D165" s="194"/>
      <c r="E165" s="92"/>
      <c r="F165" s="92"/>
      <c r="H165" s="92"/>
      <c r="I165" s="259"/>
      <c r="J165" s="405"/>
      <c r="K165" s="411"/>
      <c r="L165" s="92"/>
      <c r="M165" s="194"/>
      <c r="N165" s="92"/>
      <c r="O165" s="194"/>
      <c r="P165" s="194"/>
      <c r="Q165" s="88"/>
    </row>
    <row r="166" spans="2:17" s="961" customFormat="1" ht="15.75">
      <c r="B166" s="82"/>
      <c r="D166" s="194"/>
      <c r="E166" s="92"/>
      <c r="F166" s="92"/>
      <c r="H166" s="92"/>
      <c r="I166" s="259"/>
      <c r="J166" s="405"/>
      <c r="K166" s="411"/>
      <c r="L166" s="92"/>
      <c r="N166" s="92"/>
      <c r="O166" s="194"/>
      <c r="P166" s="194"/>
      <c r="Q166" s="88"/>
    </row>
    <row r="167" spans="2:17" s="961" customFormat="1" ht="15.75">
      <c r="B167" s="82"/>
      <c r="D167" s="194"/>
      <c r="E167" s="92"/>
      <c r="F167" s="92"/>
      <c r="H167" s="92"/>
      <c r="I167" s="259"/>
      <c r="J167" s="405"/>
      <c r="K167" s="411"/>
      <c r="L167" s="92"/>
      <c r="N167" s="92"/>
      <c r="O167" s="194"/>
      <c r="P167" s="194"/>
      <c r="Q167" s="88"/>
    </row>
    <row r="168" spans="2:17" s="961" customFormat="1" ht="15.75">
      <c r="B168" s="82"/>
      <c r="D168" s="194"/>
      <c r="E168" s="92"/>
      <c r="F168" s="92"/>
      <c r="H168" s="92"/>
      <c r="I168" s="259"/>
      <c r="J168" s="405"/>
      <c r="K168" s="411"/>
      <c r="L168" s="92"/>
      <c r="N168" s="92"/>
      <c r="O168" s="194"/>
      <c r="P168" s="194"/>
      <c r="Q168" s="88"/>
    </row>
    <row r="169" spans="2:17" s="961" customFormat="1" ht="15.75">
      <c r="B169" s="82"/>
      <c r="D169" s="194"/>
      <c r="E169" s="92"/>
      <c r="F169" s="92"/>
      <c r="H169" s="92"/>
      <c r="I169" s="259"/>
      <c r="J169" s="405"/>
      <c r="K169" s="411"/>
      <c r="L169" s="92"/>
      <c r="N169" s="92"/>
      <c r="O169" s="194"/>
      <c r="P169" s="194"/>
      <c r="Q169" s="88"/>
    </row>
    <row r="170" spans="2:17" s="961" customFormat="1" ht="15.75">
      <c r="B170" s="82"/>
      <c r="D170" s="194"/>
      <c r="E170" s="92"/>
      <c r="F170" s="92"/>
      <c r="H170" s="92"/>
      <c r="I170" s="259"/>
      <c r="J170" s="405"/>
      <c r="K170" s="411"/>
      <c r="L170" s="92"/>
      <c r="N170" s="92"/>
      <c r="O170" s="194"/>
      <c r="P170" s="194"/>
      <c r="Q170" s="88"/>
    </row>
    <row r="171" spans="2:17" s="961" customFormat="1" ht="15.75">
      <c r="B171" s="82"/>
      <c r="D171" s="194"/>
      <c r="E171" s="92"/>
      <c r="F171" s="92"/>
      <c r="H171" s="92"/>
      <c r="I171" s="259"/>
      <c r="J171" s="405"/>
      <c r="K171" s="411"/>
      <c r="L171" s="92"/>
      <c r="N171" s="92"/>
      <c r="O171" s="194"/>
      <c r="P171" s="194"/>
      <c r="Q171" s="88"/>
    </row>
    <row r="172" spans="2:17" s="961" customFormat="1" ht="15.75">
      <c r="B172" s="82"/>
      <c r="D172" s="194"/>
      <c r="E172" s="92"/>
      <c r="F172" s="92"/>
      <c r="H172" s="92"/>
      <c r="I172" s="259"/>
      <c r="J172" s="405"/>
      <c r="K172" s="411"/>
      <c r="L172" s="92"/>
      <c r="N172" s="92"/>
      <c r="O172" s="194"/>
      <c r="P172" s="194"/>
      <c r="Q172" s="88"/>
    </row>
    <row r="173" spans="2:17" s="961" customFormat="1" ht="15.75">
      <c r="B173" s="82"/>
      <c r="D173" s="194"/>
      <c r="E173" s="92"/>
      <c r="F173" s="92"/>
      <c r="H173" s="92"/>
      <c r="I173" s="259"/>
      <c r="J173" s="405"/>
      <c r="K173" s="411"/>
      <c r="L173" s="92"/>
      <c r="N173" s="92"/>
      <c r="O173" s="194"/>
      <c r="P173" s="194"/>
      <c r="Q173" s="88"/>
    </row>
    <row r="174" spans="2:17" s="961" customFormat="1" ht="15.75">
      <c r="B174" s="82"/>
      <c r="D174" s="194"/>
      <c r="H174" s="92"/>
      <c r="I174" s="259"/>
      <c r="J174" s="405"/>
      <c r="K174" s="411"/>
      <c r="L174" s="92"/>
      <c r="N174" s="92"/>
      <c r="O174" s="194"/>
      <c r="P174" s="194"/>
      <c r="Q174" s="88"/>
    </row>
    <row r="175" spans="2:17" s="961" customFormat="1" ht="15.75">
      <c r="B175" s="82"/>
      <c r="D175" s="194"/>
      <c r="H175" s="92"/>
      <c r="I175" s="259"/>
      <c r="J175" s="405"/>
      <c r="K175" s="411"/>
      <c r="L175" s="92"/>
      <c r="N175" s="92"/>
      <c r="O175" s="194"/>
      <c r="P175" s="194"/>
      <c r="Q175" s="88"/>
    </row>
    <row r="176" spans="2:17" s="961" customFormat="1" ht="15.75">
      <c r="B176" s="82"/>
      <c r="D176" s="194"/>
      <c r="H176" s="92"/>
      <c r="I176" s="259"/>
      <c r="J176" s="405"/>
      <c r="K176" s="411"/>
      <c r="L176" s="92"/>
      <c r="N176" s="92"/>
      <c r="O176" s="194"/>
      <c r="P176" s="194"/>
      <c r="Q176" s="88"/>
    </row>
    <row r="177" spans="2:17" s="961" customFormat="1" ht="15.75">
      <c r="B177" s="82"/>
      <c r="D177" s="194"/>
      <c r="I177" s="259"/>
      <c r="J177" s="405"/>
      <c r="K177" s="411"/>
      <c r="L177" s="92"/>
      <c r="N177" s="92"/>
      <c r="O177" s="194"/>
      <c r="P177" s="194"/>
      <c r="Q177" s="88"/>
    </row>
    <row r="178" spans="2:17" s="961" customFormat="1" ht="15.75">
      <c r="B178" s="82"/>
      <c r="D178" s="194"/>
      <c r="I178" s="259"/>
      <c r="J178" s="405"/>
      <c r="K178" s="411"/>
      <c r="L178" s="92"/>
      <c r="N178" s="92"/>
      <c r="O178" s="194"/>
      <c r="P178" s="194"/>
      <c r="Q178" s="88"/>
    </row>
    <row r="179" spans="2:17" s="961" customFormat="1" ht="15.75">
      <c r="B179" s="82"/>
      <c r="D179" s="194"/>
      <c r="I179" s="259"/>
      <c r="J179" s="405"/>
      <c r="K179" s="411"/>
      <c r="L179" s="92"/>
      <c r="N179" s="92"/>
      <c r="O179" s="194"/>
      <c r="P179" s="194"/>
      <c r="Q179" s="88"/>
    </row>
    <row r="180" spans="2:17" s="961" customFormat="1" ht="15.75">
      <c r="B180" s="82"/>
      <c r="D180" s="194"/>
      <c r="I180" s="259"/>
      <c r="J180" s="405"/>
      <c r="K180" s="411"/>
      <c r="L180" s="92"/>
      <c r="N180" s="92"/>
      <c r="O180" s="194"/>
      <c r="P180" s="194"/>
      <c r="Q180" s="88"/>
    </row>
    <row r="181" spans="2:17" s="961" customFormat="1" ht="15.75">
      <c r="B181" s="82"/>
      <c r="D181" s="194"/>
      <c r="I181" s="259"/>
      <c r="J181" s="405"/>
      <c r="K181" s="411"/>
      <c r="L181" s="92"/>
      <c r="N181" s="92"/>
      <c r="O181" s="194"/>
      <c r="P181" s="194"/>
      <c r="Q181" s="88"/>
    </row>
    <row r="182" spans="2:17" s="961" customFormat="1" ht="15.75">
      <c r="B182" s="82"/>
      <c r="D182" s="194"/>
      <c r="I182" s="259"/>
      <c r="J182" s="405"/>
      <c r="K182" s="411"/>
      <c r="L182" s="92"/>
      <c r="N182" s="92"/>
      <c r="O182" s="194"/>
      <c r="P182" s="194"/>
      <c r="Q182" s="88"/>
    </row>
    <row r="183" spans="2:17" s="961" customFormat="1" ht="15.75">
      <c r="B183" s="82"/>
      <c r="D183" s="194"/>
      <c r="I183" s="259"/>
      <c r="J183" s="405"/>
      <c r="K183" s="411"/>
      <c r="L183" s="92"/>
      <c r="N183" s="92"/>
      <c r="O183" s="194"/>
      <c r="P183" s="194"/>
      <c r="Q183" s="88"/>
    </row>
    <row r="184" spans="2:17" s="961" customFormat="1" ht="15.75">
      <c r="B184" s="82"/>
      <c r="D184" s="194"/>
      <c r="I184" s="259"/>
      <c r="J184" s="405"/>
      <c r="K184" s="411"/>
      <c r="L184" s="92"/>
      <c r="N184" s="92"/>
      <c r="O184" s="194"/>
      <c r="P184" s="194"/>
      <c r="Q184" s="88"/>
    </row>
    <row r="185" spans="2:17" s="961" customFormat="1" ht="15.75">
      <c r="B185" s="82"/>
      <c r="D185" s="194"/>
      <c r="I185" s="259"/>
      <c r="J185" s="405"/>
      <c r="K185" s="411"/>
      <c r="L185" s="92"/>
      <c r="N185" s="92"/>
      <c r="O185" s="194"/>
      <c r="P185" s="194"/>
      <c r="Q185" s="88"/>
    </row>
    <row r="186" spans="2:17" s="961" customFormat="1" ht="15.75">
      <c r="B186" s="82"/>
      <c r="D186" s="194"/>
      <c r="I186" s="259"/>
      <c r="J186" s="405"/>
      <c r="K186" s="411"/>
      <c r="L186" s="92"/>
      <c r="N186" s="92"/>
      <c r="O186" s="194"/>
      <c r="P186" s="194"/>
      <c r="Q186" s="88"/>
    </row>
    <row r="187" spans="2:17" s="961" customFormat="1" ht="15.75">
      <c r="B187" s="82"/>
      <c r="D187" s="194"/>
      <c r="I187" s="259"/>
      <c r="J187" s="405"/>
      <c r="K187" s="411"/>
      <c r="L187" s="92"/>
      <c r="N187" s="92"/>
      <c r="O187" s="194"/>
      <c r="P187" s="194"/>
      <c r="Q187" s="88"/>
    </row>
    <row r="188" spans="2:17" s="961" customFormat="1" ht="15.75">
      <c r="B188" s="82"/>
      <c r="D188" s="194"/>
      <c r="I188" s="259"/>
      <c r="J188" s="405"/>
      <c r="K188" s="411"/>
      <c r="L188" s="92"/>
      <c r="N188" s="194"/>
      <c r="O188" s="194"/>
      <c r="P188" s="194"/>
      <c r="Q188" s="88"/>
    </row>
    <row r="189" spans="2:17" s="961" customFormat="1" ht="15.75">
      <c r="B189" s="82"/>
      <c r="D189" s="194"/>
      <c r="I189" s="259"/>
      <c r="J189" s="405"/>
      <c r="K189" s="411"/>
      <c r="L189" s="92"/>
      <c r="N189" s="194"/>
      <c r="O189" s="194"/>
      <c r="P189" s="194"/>
      <c r="Q189" s="88"/>
    </row>
    <row r="190" spans="2:17" s="961" customFormat="1" ht="15.75">
      <c r="B190" s="82"/>
      <c r="D190" s="194"/>
      <c r="I190" s="259"/>
      <c r="J190" s="405"/>
      <c r="K190" s="411"/>
      <c r="L190" s="92"/>
      <c r="N190" s="194"/>
      <c r="O190" s="194"/>
      <c r="P190" s="194"/>
      <c r="Q190" s="88"/>
    </row>
    <row r="191" spans="2:17" s="961" customFormat="1" ht="15.75">
      <c r="B191" s="82"/>
      <c r="D191" s="194"/>
      <c r="I191" s="259"/>
      <c r="J191" s="405"/>
      <c r="K191" s="411"/>
      <c r="L191" s="92"/>
      <c r="N191" s="194"/>
      <c r="O191" s="194"/>
      <c r="P191" s="194"/>
      <c r="Q191" s="88"/>
    </row>
    <row r="192" spans="2:17" s="961" customFormat="1" ht="15.75">
      <c r="B192" s="82"/>
      <c r="D192" s="194"/>
      <c r="I192" s="259"/>
      <c r="J192" s="405"/>
      <c r="K192" s="411"/>
      <c r="L192" s="92"/>
      <c r="N192" s="194"/>
      <c r="O192" s="194"/>
      <c r="P192" s="194"/>
      <c r="Q192" s="88"/>
    </row>
    <row r="193" spans="2:17" s="961" customFormat="1" ht="15.75">
      <c r="B193" s="82"/>
      <c r="D193" s="194"/>
      <c r="I193" s="259"/>
      <c r="J193" s="405"/>
      <c r="K193" s="411"/>
      <c r="L193" s="92"/>
      <c r="N193" s="194"/>
      <c r="O193" s="194"/>
      <c r="P193" s="194"/>
      <c r="Q193" s="88"/>
    </row>
    <row r="194" spans="2:17" s="961" customFormat="1" ht="15.75">
      <c r="B194" s="82"/>
      <c r="D194" s="194"/>
      <c r="I194" s="259"/>
      <c r="J194" s="405"/>
      <c r="K194" s="411"/>
      <c r="L194" s="92"/>
      <c r="N194" s="194"/>
      <c r="O194" s="194"/>
      <c r="P194" s="194"/>
      <c r="Q194" s="88"/>
    </row>
    <row r="195" spans="2:17" s="961" customFormat="1" ht="15.75">
      <c r="B195" s="82"/>
      <c r="D195" s="194"/>
      <c r="I195" s="259"/>
      <c r="J195" s="405"/>
      <c r="K195" s="411"/>
      <c r="L195" s="92"/>
      <c r="N195" s="194"/>
      <c r="O195" s="194"/>
      <c r="P195" s="194"/>
      <c r="Q195" s="88"/>
    </row>
    <row r="196" spans="2:17" s="961" customFormat="1" ht="15.75">
      <c r="B196" s="82"/>
      <c r="D196" s="194"/>
      <c r="I196" s="259"/>
      <c r="J196" s="405"/>
      <c r="K196" s="411"/>
      <c r="L196" s="92"/>
      <c r="N196" s="194"/>
      <c r="O196" s="194"/>
      <c r="P196" s="194"/>
      <c r="Q196" s="88"/>
    </row>
    <row r="197" spans="2:17" s="961" customFormat="1" ht="15.75">
      <c r="B197" s="82"/>
      <c r="D197" s="194"/>
      <c r="I197" s="259"/>
      <c r="J197" s="405"/>
      <c r="K197" s="411"/>
      <c r="L197" s="92"/>
      <c r="N197" s="194"/>
      <c r="O197" s="194"/>
      <c r="P197" s="194"/>
      <c r="Q197" s="88"/>
    </row>
    <row r="198" spans="2:17" s="961" customFormat="1" ht="15.75">
      <c r="B198" s="82"/>
      <c r="I198" s="259"/>
      <c r="J198" s="405"/>
      <c r="K198" s="411"/>
      <c r="L198" s="92"/>
      <c r="N198" s="194"/>
      <c r="O198" s="194"/>
      <c r="P198" s="194"/>
      <c r="Q198" s="88"/>
    </row>
    <row r="199" spans="2:17" s="961" customFormat="1" ht="15.75">
      <c r="B199" s="82"/>
      <c r="I199" s="259"/>
      <c r="J199" s="405"/>
      <c r="K199" s="411"/>
      <c r="L199" s="92"/>
      <c r="N199" s="194"/>
      <c r="O199" s="194"/>
      <c r="P199" s="194"/>
      <c r="Q199" s="88"/>
    </row>
    <row r="200" spans="2:17" s="961" customFormat="1" ht="15.75">
      <c r="B200" s="82"/>
      <c r="I200" s="259"/>
      <c r="J200" s="405"/>
      <c r="K200" s="411"/>
      <c r="L200" s="92"/>
      <c r="N200" s="194"/>
      <c r="O200" s="194"/>
      <c r="P200" s="194"/>
      <c r="Q200" s="88"/>
    </row>
    <row r="201" spans="2:17" s="961" customFormat="1" ht="15.75">
      <c r="B201" s="82"/>
      <c r="I201" s="259"/>
      <c r="J201" s="405"/>
      <c r="K201" s="411"/>
      <c r="L201" s="92"/>
      <c r="N201" s="194"/>
      <c r="O201" s="194"/>
      <c r="P201" s="194"/>
      <c r="Q201" s="88"/>
    </row>
    <row r="202" spans="2:17" s="961" customFormat="1" ht="15.75">
      <c r="B202" s="82"/>
      <c r="I202" s="259"/>
      <c r="J202" s="405"/>
      <c r="K202" s="411"/>
      <c r="L202" s="92"/>
      <c r="N202" s="194"/>
      <c r="O202" s="194"/>
      <c r="P202" s="194"/>
      <c r="Q202" s="88"/>
    </row>
    <row r="203" spans="2:17" s="961" customFormat="1" ht="15.75">
      <c r="B203" s="82"/>
      <c r="I203" s="259"/>
      <c r="J203" s="405"/>
      <c r="K203" s="411"/>
      <c r="L203" s="92"/>
      <c r="N203" s="194"/>
      <c r="O203" s="194"/>
      <c r="P203" s="194"/>
      <c r="Q203" s="88"/>
    </row>
    <row r="204" spans="2:17" s="961" customFormat="1" ht="15.75">
      <c r="B204" s="82"/>
      <c r="I204" s="259"/>
      <c r="J204" s="405"/>
      <c r="K204" s="411"/>
      <c r="L204" s="92"/>
      <c r="N204" s="194"/>
      <c r="O204" s="194"/>
      <c r="P204" s="194"/>
      <c r="Q204" s="88"/>
    </row>
    <row r="205" spans="2:17" s="961" customFormat="1" ht="15.75">
      <c r="B205" s="82"/>
      <c r="I205" s="259"/>
      <c r="J205" s="405"/>
      <c r="K205" s="411"/>
      <c r="L205" s="92"/>
      <c r="N205" s="194"/>
      <c r="O205" s="194"/>
      <c r="P205" s="194"/>
      <c r="Q205" s="88"/>
    </row>
    <row r="206" spans="2:17" s="961" customFormat="1" ht="15.75">
      <c r="B206" s="82"/>
      <c r="I206" s="259"/>
      <c r="J206" s="405"/>
      <c r="K206" s="411"/>
      <c r="L206" s="92"/>
      <c r="N206" s="194"/>
      <c r="O206" s="194"/>
      <c r="P206" s="194"/>
      <c r="Q206" s="88"/>
    </row>
    <row r="207" spans="2:17" s="961" customFormat="1" ht="15.75">
      <c r="B207" s="82"/>
      <c r="I207" s="259"/>
      <c r="J207" s="405"/>
      <c r="K207" s="411"/>
      <c r="L207" s="92"/>
      <c r="Q207" s="88"/>
    </row>
    <row r="208" spans="2:17" s="961" customFormat="1" ht="15.75">
      <c r="B208" s="82"/>
      <c r="I208" s="259"/>
      <c r="J208" s="405"/>
      <c r="K208" s="411"/>
      <c r="Q208" s="88"/>
    </row>
    <row r="209" spans="2:17" s="961" customFormat="1" ht="15.75">
      <c r="B209" s="82"/>
      <c r="I209" s="259"/>
      <c r="J209" s="405"/>
      <c r="K209" s="411"/>
      <c r="Q209" s="88"/>
    </row>
    <row r="210" spans="2:17" s="961" customFormat="1" ht="15.75">
      <c r="B210" s="82"/>
      <c r="I210" s="259"/>
      <c r="J210" s="405"/>
      <c r="K210" s="411"/>
      <c r="Q210" s="88"/>
    </row>
    <row r="211" spans="2:17" s="961" customFormat="1" ht="15.75">
      <c r="B211" s="82"/>
      <c r="I211" s="259"/>
      <c r="J211" s="405"/>
      <c r="K211" s="411"/>
      <c r="Q211" s="88"/>
    </row>
    <row r="212" spans="2:17" s="961" customFormat="1" ht="15.75">
      <c r="B212" s="82"/>
      <c r="I212" s="259"/>
      <c r="J212" s="405"/>
      <c r="K212" s="411"/>
      <c r="Q212" s="88"/>
    </row>
    <row r="213" spans="2:17" s="961" customFormat="1" ht="15.75">
      <c r="B213" s="82"/>
      <c r="I213" s="259"/>
      <c r="J213" s="405"/>
      <c r="K213" s="411"/>
      <c r="Q213" s="88"/>
    </row>
    <row r="214" spans="2:17" s="961" customFormat="1" ht="15.75">
      <c r="B214" s="82"/>
      <c r="I214" s="259"/>
      <c r="J214" s="405"/>
      <c r="K214" s="411"/>
      <c r="Q214" s="88"/>
    </row>
    <row r="215" spans="2:17" s="961" customFormat="1" ht="15.75">
      <c r="B215" s="82"/>
      <c r="I215" s="259"/>
      <c r="J215" s="405"/>
      <c r="K215" s="411"/>
      <c r="Q215" s="88"/>
    </row>
    <row r="216" spans="2:17" s="961" customFormat="1" ht="15.75">
      <c r="B216" s="82"/>
      <c r="I216" s="259"/>
      <c r="J216" s="405"/>
      <c r="K216" s="411"/>
      <c r="Q216" s="88"/>
    </row>
    <row r="217" spans="2:17" s="961" customFormat="1" ht="15.75">
      <c r="B217" s="82"/>
      <c r="I217" s="259"/>
      <c r="J217" s="405"/>
      <c r="K217" s="411"/>
      <c r="Q217" s="88"/>
    </row>
    <row r="218" spans="2:17" s="961" customFormat="1" ht="15.75">
      <c r="B218" s="82"/>
      <c r="I218" s="259"/>
      <c r="J218" s="405"/>
      <c r="K218" s="411"/>
      <c r="Q218" s="88"/>
    </row>
    <row r="219" spans="2:17" s="961" customFormat="1" ht="15.75">
      <c r="B219" s="82"/>
      <c r="I219" s="259"/>
      <c r="J219" s="405"/>
      <c r="K219" s="411"/>
      <c r="Q219" s="88"/>
    </row>
    <row r="220" spans="2:17" s="961" customFormat="1" ht="15.75">
      <c r="B220" s="82"/>
      <c r="I220" s="259"/>
      <c r="J220" s="405"/>
      <c r="K220" s="411"/>
      <c r="Q220" s="88"/>
    </row>
    <row r="221" spans="2:17" s="961" customFormat="1" ht="15.75">
      <c r="B221" s="82"/>
      <c r="I221" s="259"/>
      <c r="J221" s="405"/>
      <c r="K221" s="411"/>
      <c r="Q221" s="88"/>
    </row>
    <row r="222" spans="2:17" s="961" customFormat="1" ht="15.75">
      <c r="B222" s="82"/>
      <c r="I222" s="259"/>
      <c r="J222" s="405"/>
      <c r="K222" s="411"/>
      <c r="Q222" s="88"/>
    </row>
    <row r="223" spans="2:17" s="961" customFormat="1" ht="15.75">
      <c r="B223" s="82"/>
      <c r="I223" s="259"/>
      <c r="J223" s="405"/>
      <c r="K223" s="411"/>
      <c r="Q223" s="88"/>
    </row>
    <row r="224" spans="2:17" s="961" customFormat="1" ht="15.75">
      <c r="B224" s="82"/>
      <c r="I224" s="259"/>
      <c r="J224" s="405"/>
      <c r="K224" s="411"/>
      <c r="Q224" s="88"/>
    </row>
    <row r="225" spans="2:17" s="961" customFormat="1" ht="15.75">
      <c r="B225" s="82"/>
      <c r="I225" s="259"/>
      <c r="J225" s="405"/>
      <c r="K225" s="411"/>
      <c r="Q225" s="88"/>
    </row>
    <row r="226" spans="2:17" s="961" customFormat="1" ht="15.75">
      <c r="B226" s="82"/>
      <c r="I226" s="259"/>
      <c r="J226" s="405"/>
      <c r="K226" s="411"/>
      <c r="Q226" s="88"/>
    </row>
    <row r="227" spans="2:17" s="961" customFormat="1" ht="15.75">
      <c r="B227" s="82"/>
      <c r="I227" s="259"/>
      <c r="J227" s="405"/>
      <c r="K227" s="411"/>
      <c r="Q227" s="88"/>
    </row>
    <row r="228" spans="2:17" s="961" customFormat="1" ht="15.75">
      <c r="B228" s="82"/>
      <c r="I228" s="259"/>
      <c r="J228" s="405"/>
      <c r="K228" s="411"/>
      <c r="Q228" s="88"/>
    </row>
    <row r="229" spans="2:17" s="961" customFormat="1" ht="15.75">
      <c r="B229" s="82"/>
      <c r="I229" s="259"/>
      <c r="J229" s="405"/>
      <c r="K229" s="411"/>
      <c r="Q229" s="88"/>
    </row>
    <row r="230" spans="2:17" s="961" customFormat="1" ht="15.75">
      <c r="B230" s="82"/>
      <c r="I230" s="259"/>
      <c r="J230" s="405"/>
      <c r="K230" s="411"/>
      <c r="Q230" s="88"/>
    </row>
    <row r="231" spans="2:17" s="961" customFormat="1" ht="15.75">
      <c r="B231" s="82"/>
      <c r="I231" s="259"/>
      <c r="J231" s="405"/>
      <c r="K231" s="411"/>
      <c r="Q231" s="88"/>
    </row>
    <row r="232" spans="2:17" s="961" customFormat="1" ht="15.75">
      <c r="B232" s="82"/>
      <c r="I232" s="259"/>
      <c r="J232" s="405"/>
      <c r="K232" s="411"/>
      <c r="Q232" s="88"/>
    </row>
    <row r="233" spans="2:17" s="961" customFormat="1" ht="15.75">
      <c r="B233" s="82"/>
      <c r="I233" s="259"/>
      <c r="J233" s="405"/>
      <c r="K233" s="411"/>
      <c r="Q233" s="88"/>
    </row>
    <row r="234" spans="2:17" s="961" customFormat="1" ht="15.75">
      <c r="B234" s="82"/>
      <c r="I234" s="259"/>
      <c r="J234" s="405"/>
      <c r="K234" s="411"/>
      <c r="Q234" s="88"/>
    </row>
    <row r="235" spans="2:17" s="961" customFormat="1" ht="15.75">
      <c r="B235" s="82"/>
      <c r="I235" s="259"/>
      <c r="J235" s="405"/>
      <c r="K235" s="411"/>
      <c r="Q235" s="88"/>
    </row>
    <row r="236" spans="2:17" s="961" customFormat="1" ht="15.75">
      <c r="B236" s="82"/>
      <c r="I236" s="259"/>
      <c r="J236" s="405"/>
      <c r="K236" s="411"/>
      <c r="Q236" s="88"/>
    </row>
    <row r="237" spans="2:17" s="961" customFormat="1" ht="15.75">
      <c r="B237" s="82"/>
      <c r="I237" s="259"/>
      <c r="J237" s="405"/>
      <c r="K237" s="411"/>
      <c r="Q237" s="88"/>
    </row>
    <row r="238" spans="2:17" s="961" customFormat="1" ht="15.75">
      <c r="B238" s="82"/>
      <c r="I238" s="259"/>
      <c r="J238" s="405"/>
      <c r="K238" s="411"/>
      <c r="Q238" s="88"/>
    </row>
    <row r="239" spans="2:17" s="961" customFormat="1" ht="15.75">
      <c r="B239" s="82"/>
      <c r="I239" s="259"/>
      <c r="J239" s="405"/>
      <c r="K239" s="411"/>
      <c r="Q239" s="88"/>
    </row>
    <row r="240" spans="2:17" s="961" customFormat="1" ht="15.75">
      <c r="B240" s="82"/>
      <c r="I240" s="259"/>
      <c r="J240" s="405"/>
      <c r="K240" s="411"/>
      <c r="Q240" s="88"/>
    </row>
    <row r="241" spans="2:17" s="961" customFormat="1" ht="15.75">
      <c r="B241" s="82"/>
      <c r="I241" s="259"/>
      <c r="J241" s="405"/>
      <c r="K241" s="411"/>
      <c r="Q241" s="88"/>
    </row>
    <row r="242" spans="2:17" s="961" customFormat="1" ht="15.75">
      <c r="B242" s="82"/>
      <c r="I242" s="259"/>
      <c r="J242" s="405"/>
      <c r="K242" s="411"/>
      <c r="Q242" s="88"/>
    </row>
    <row r="243" spans="2:17" s="961" customFormat="1" ht="15.75">
      <c r="B243" s="82"/>
      <c r="I243" s="259"/>
      <c r="J243" s="405"/>
      <c r="K243" s="411"/>
      <c r="Q243" s="88"/>
    </row>
    <row r="244" spans="2:17" s="961" customFormat="1" ht="15.75">
      <c r="B244" s="82"/>
      <c r="I244" s="259"/>
      <c r="J244" s="405"/>
      <c r="K244" s="411"/>
      <c r="Q244" s="88"/>
    </row>
    <row r="245" spans="2:17" s="961" customFormat="1" ht="15.75">
      <c r="B245" s="82"/>
      <c r="I245" s="259"/>
      <c r="J245" s="405"/>
      <c r="K245" s="411"/>
      <c r="Q245" s="88"/>
    </row>
    <row r="246" spans="2:17" s="961" customFormat="1" ht="15.75">
      <c r="B246" s="82"/>
      <c r="I246" s="259"/>
      <c r="J246" s="405"/>
      <c r="K246" s="411"/>
      <c r="Q246" s="88"/>
    </row>
    <row r="247" spans="2:17" s="961" customFormat="1" ht="15.75">
      <c r="B247" s="82"/>
      <c r="I247" s="259"/>
      <c r="J247" s="405"/>
      <c r="K247" s="411"/>
      <c r="Q247" s="88"/>
    </row>
    <row r="248" spans="2:17" s="961" customFormat="1" ht="15.75">
      <c r="B248" s="82"/>
      <c r="I248" s="259"/>
      <c r="J248" s="405"/>
      <c r="K248" s="411"/>
      <c r="Q248" s="88"/>
    </row>
    <row r="249" spans="2:17" s="961" customFormat="1" ht="15.75">
      <c r="B249" s="82"/>
      <c r="I249" s="259"/>
      <c r="J249" s="405"/>
      <c r="K249" s="411"/>
      <c r="Q249" s="88"/>
    </row>
    <row r="250" spans="2:17" s="961" customFormat="1" ht="15.75">
      <c r="B250" s="82"/>
      <c r="I250" s="259"/>
      <c r="J250" s="405"/>
      <c r="K250" s="411"/>
      <c r="Q250" s="88"/>
    </row>
    <row r="251" spans="2:17" s="961" customFormat="1" ht="15.75">
      <c r="B251" s="82"/>
      <c r="I251" s="259"/>
      <c r="J251" s="405"/>
      <c r="K251" s="411"/>
      <c r="Q251" s="88"/>
    </row>
    <row r="252" spans="2:17" s="961" customFormat="1" ht="15.75">
      <c r="B252" s="82"/>
      <c r="I252" s="259"/>
      <c r="J252" s="405"/>
      <c r="K252" s="411"/>
      <c r="Q252" s="88"/>
    </row>
    <row r="253" spans="2:17" s="961" customFormat="1" ht="15.75">
      <c r="B253" s="82"/>
      <c r="I253" s="259"/>
      <c r="J253" s="405"/>
      <c r="K253" s="411"/>
      <c r="Q253" s="88"/>
    </row>
    <row r="254" spans="2:17" s="961" customFormat="1" ht="15.75">
      <c r="B254" s="82"/>
      <c r="I254" s="259"/>
      <c r="J254" s="405"/>
      <c r="K254" s="411"/>
      <c r="Q254" s="88"/>
    </row>
    <row r="255" spans="2:17" s="961" customFormat="1" ht="15.75">
      <c r="B255" s="82"/>
      <c r="I255" s="259"/>
      <c r="J255" s="405"/>
      <c r="K255" s="411"/>
      <c r="Q255" s="88"/>
    </row>
    <row r="256" spans="2:17" s="961" customFormat="1" ht="15.75">
      <c r="B256" s="82"/>
      <c r="I256" s="259"/>
      <c r="J256" s="405"/>
      <c r="K256" s="411"/>
      <c r="Q256" s="88"/>
    </row>
    <row r="257" spans="2:17" s="961" customFormat="1" ht="15.75">
      <c r="B257" s="82"/>
      <c r="I257" s="259"/>
      <c r="J257" s="405"/>
      <c r="K257" s="411"/>
      <c r="Q257" s="88"/>
    </row>
    <row r="258" spans="2:17" s="961" customFormat="1" ht="15.75">
      <c r="B258" s="82"/>
      <c r="I258" s="259"/>
      <c r="J258" s="405"/>
      <c r="K258" s="411"/>
      <c r="Q258" s="88"/>
    </row>
    <row r="259" spans="2:17" s="961" customFormat="1" ht="15.75">
      <c r="B259" s="82"/>
      <c r="I259" s="259"/>
      <c r="J259" s="405"/>
      <c r="K259" s="411"/>
      <c r="Q259" s="88"/>
    </row>
    <row r="260" spans="2:17" s="961" customFormat="1" ht="15.75">
      <c r="B260" s="82"/>
      <c r="I260" s="259"/>
      <c r="J260" s="405"/>
      <c r="K260" s="411"/>
      <c r="Q260" s="88"/>
    </row>
    <row r="261" spans="2:17" s="961" customFormat="1" ht="15.75">
      <c r="B261" s="82"/>
      <c r="I261" s="259"/>
      <c r="J261" s="405"/>
      <c r="K261" s="411"/>
      <c r="Q261" s="88"/>
    </row>
    <row r="262" spans="2:17" s="961" customFormat="1" ht="15.75">
      <c r="B262" s="82"/>
      <c r="I262" s="259"/>
      <c r="J262" s="405"/>
      <c r="K262" s="411"/>
      <c r="Q262" s="88"/>
    </row>
    <row r="263" spans="2:17" s="961" customFormat="1" ht="15.75">
      <c r="B263" s="82"/>
      <c r="I263" s="259"/>
      <c r="J263" s="405"/>
      <c r="K263" s="411"/>
      <c r="Q263" s="88"/>
    </row>
    <row r="264" spans="2:17" s="961" customFormat="1" ht="15.75">
      <c r="B264" s="82"/>
      <c r="I264" s="259"/>
      <c r="J264" s="405"/>
      <c r="K264" s="411"/>
      <c r="Q264" s="88"/>
    </row>
    <row r="265" spans="2:17" s="961" customFormat="1" ht="15.75">
      <c r="B265" s="82"/>
      <c r="I265" s="259"/>
      <c r="J265" s="405"/>
      <c r="K265" s="411"/>
      <c r="Q265" s="88"/>
    </row>
    <row r="266" spans="2:17" s="961" customFormat="1" ht="15.75">
      <c r="B266" s="82"/>
      <c r="I266" s="259"/>
      <c r="J266" s="405"/>
      <c r="K266" s="411"/>
      <c r="Q266" s="88"/>
    </row>
    <row r="267" spans="2:17" s="961" customFormat="1" ht="15.75">
      <c r="B267" s="82"/>
      <c r="I267" s="259"/>
      <c r="J267" s="405"/>
      <c r="K267" s="411"/>
      <c r="Q267" s="88"/>
    </row>
    <row r="268" spans="2:17" s="961" customFormat="1" ht="15.75">
      <c r="B268" s="82"/>
      <c r="I268" s="259"/>
      <c r="J268" s="405"/>
      <c r="K268" s="411"/>
      <c r="Q268" s="88"/>
    </row>
    <row r="269" spans="2:17" s="961" customFormat="1" ht="15.75">
      <c r="B269" s="82"/>
      <c r="I269" s="259"/>
      <c r="J269" s="405"/>
      <c r="K269" s="411"/>
      <c r="Q269" s="88"/>
    </row>
    <row r="270" spans="2:17" s="961" customFormat="1" ht="15.75">
      <c r="B270" s="82"/>
      <c r="I270" s="259"/>
      <c r="J270" s="405"/>
      <c r="K270" s="411"/>
      <c r="Q270" s="88"/>
    </row>
    <row r="271" spans="2:17" s="961" customFormat="1" ht="15.75">
      <c r="B271" s="82"/>
      <c r="I271" s="259"/>
      <c r="J271" s="405"/>
      <c r="K271" s="411"/>
      <c r="Q271" s="88"/>
    </row>
    <row r="272" spans="2:17" s="961" customFormat="1" ht="15.75">
      <c r="B272" s="82"/>
      <c r="I272" s="259"/>
      <c r="J272" s="405"/>
      <c r="K272" s="411"/>
      <c r="Q272" s="88"/>
    </row>
    <row r="273" spans="2:17" s="961" customFormat="1" ht="15.75">
      <c r="B273" s="82"/>
      <c r="I273" s="259"/>
      <c r="J273" s="405"/>
      <c r="K273" s="411"/>
      <c r="Q273" s="88"/>
    </row>
    <row r="274" spans="2:17" s="961" customFormat="1" ht="15.75">
      <c r="B274" s="82"/>
      <c r="I274" s="259"/>
      <c r="J274" s="405"/>
      <c r="K274" s="411"/>
      <c r="Q274" s="88"/>
    </row>
    <row r="275" spans="2:17" s="961" customFormat="1" ht="15.75">
      <c r="B275" s="82"/>
      <c r="I275" s="259"/>
      <c r="J275" s="405"/>
      <c r="K275" s="411"/>
      <c r="Q275" s="88"/>
    </row>
    <row r="276" spans="2:17" s="961" customFormat="1" ht="15.75">
      <c r="B276" s="82"/>
      <c r="I276" s="259"/>
      <c r="J276" s="405"/>
      <c r="K276" s="411"/>
      <c r="Q276" s="88"/>
    </row>
    <row r="277" spans="2:17" s="961" customFormat="1" ht="15.75">
      <c r="B277" s="82"/>
      <c r="I277" s="259"/>
      <c r="J277" s="405"/>
      <c r="K277" s="411"/>
      <c r="Q277" s="88"/>
    </row>
    <row r="278" spans="2:17" s="961" customFormat="1" ht="15.75">
      <c r="B278" s="82"/>
      <c r="I278" s="259"/>
      <c r="J278" s="405"/>
      <c r="K278" s="411"/>
      <c r="Q278" s="88"/>
    </row>
    <row r="279" spans="2:17" s="961" customFormat="1" ht="15.75">
      <c r="B279" s="82"/>
      <c r="I279" s="259"/>
      <c r="J279" s="405"/>
      <c r="K279" s="411"/>
      <c r="Q279" s="88"/>
    </row>
    <row r="280" spans="2:17" s="961" customFormat="1" ht="15.75">
      <c r="B280" s="82"/>
      <c r="I280" s="259"/>
      <c r="J280" s="405"/>
      <c r="K280" s="411"/>
      <c r="Q280" s="88"/>
    </row>
    <row r="281" spans="2:17" s="961" customFormat="1" ht="15.75">
      <c r="B281" s="82"/>
      <c r="I281" s="259"/>
      <c r="J281" s="405"/>
      <c r="K281" s="411"/>
      <c r="Q281" s="88"/>
    </row>
    <row r="282" spans="2:17" s="961" customFormat="1" ht="15.75">
      <c r="B282" s="82"/>
      <c r="I282" s="259"/>
      <c r="J282" s="405"/>
      <c r="K282" s="411"/>
      <c r="Q282" s="88"/>
    </row>
    <row r="283" spans="2:17" s="961" customFormat="1" ht="15.75">
      <c r="B283" s="82"/>
      <c r="I283" s="259"/>
      <c r="J283" s="405"/>
      <c r="K283" s="411"/>
      <c r="Q283" s="88"/>
    </row>
    <row r="284" spans="2:17" s="961" customFormat="1" ht="15.75">
      <c r="B284" s="82"/>
      <c r="I284" s="259"/>
      <c r="J284" s="405"/>
      <c r="K284" s="411"/>
      <c r="Q284" s="88"/>
    </row>
    <row r="285" spans="2:17" s="961" customFormat="1" ht="15.75">
      <c r="B285" s="82"/>
      <c r="I285" s="259"/>
      <c r="J285" s="405"/>
      <c r="K285" s="411"/>
      <c r="Q285" s="88"/>
    </row>
    <row r="286" spans="2:17" s="961" customFormat="1" ht="15.75">
      <c r="B286" s="82"/>
      <c r="I286" s="259"/>
      <c r="J286" s="405"/>
      <c r="K286" s="411"/>
      <c r="Q286" s="88"/>
    </row>
    <row r="287" spans="2:17" s="961" customFormat="1" ht="15.75">
      <c r="B287" s="82"/>
      <c r="I287" s="259"/>
      <c r="J287" s="405"/>
      <c r="K287" s="411"/>
      <c r="Q287" s="88"/>
    </row>
    <row r="288" spans="2:17" s="961" customFormat="1" ht="15.75">
      <c r="B288" s="82"/>
      <c r="I288" s="259"/>
      <c r="J288" s="405"/>
      <c r="K288" s="411"/>
      <c r="Q288" s="88"/>
    </row>
    <row r="289" spans="2:17" s="961" customFormat="1" ht="15.75">
      <c r="B289" s="82"/>
      <c r="I289" s="259"/>
      <c r="J289" s="405"/>
      <c r="K289" s="411"/>
      <c r="Q289" s="88"/>
    </row>
    <row r="290" spans="2:17" s="961" customFormat="1" ht="15.75">
      <c r="B290" s="82"/>
      <c r="I290" s="259"/>
      <c r="J290" s="405"/>
      <c r="K290" s="411"/>
      <c r="Q290" s="88"/>
    </row>
    <row r="291" spans="2:17" s="961" customFormat="1" ht="15.75">
      <c r="B291" s="82"/>
      <c r="I291" s="259"/>
      <c r="J291" s="405"/>
      <c r="K291" s="411"/>
      <c r="Q291" s="88"/>
    </row>
    <row r="292" spans="2:17" s="961" customFormat="1" ht="15.75">
      <c r="B292" s="82"/>
      <c r="I292" s="259"/>
      <c r="J292" s="405"/>
      <c r="K292" s="411"/>
      <c r="Q292" s="88"/>
    </row>
    <row r="293" spans="2:17" s="961" customFormat="1" ht="15.75">
      <c r="B293" s="82"/>
      <c r="I293" s="259"/>
      <c r="J293" s="405"/>
      <c r="K293" s="411"/>
      <c r="Q293" s="88"/>
    </row>
    <row r="294" spans="2:17" s="961" customFormat="1" ht="15.75">
      <c r="B294" s="82"/>
      <c r="I294" s="259"/>
      <c r="J294" s="405"/>
      <c r="K294" s="411"/>
      <c r="Q294" s="88"/>
    </row>
    <row r="295" spans="2:17" s="961" customFormat="1" ht="15.75">
      <c r="B295" s="82"/>
      <c r="I295" s="259"/>
      <c r="J295" s="405"/>
      <c r="K295" s="411"/>
      <c r="Q295" s="88"/>
    </row>
    <row r="296" spans="2:17" s="961" customFormat="1" ht="15.75">
      <c r="B296" s="82"/>
      <c r="I296" s="259"/>
      <c r="J296" s="405"/>
      <c r="K296" s="411"/>
      <c r="Q296" s="88"/>
    </row>
    <row r="297" spans="2:17" s="961" customFormat="1" ht="15.75">
      <c r="B297" s="82"/>
      <c r="I297" s="259"/>
      <c r="J297" s="405"/>
      <c r="K297" s="411"/>
      <c r="Q297" s="88"/>
    </row>
    <row r="298" spans="2:17" s="961" customFormat="1" ht="15.75">
      <c r="B298" s="82"/>
      <c r="I298" s="259"/>
      <c r="J298" s="405"/>
      <c r="K298" s="411"/>
      <c r="Q298" s="88"/>
    </row>
    <row r="299" spans="2:17" s="961" customFormat="1" ht="15.75">
      <c r="B299" s="82"/>
      <c r="I299" s="259"/>
      <c r="J299" s="405"/>
      <c r="K299" s="411"/>
      <c r="Q299" s="88"/>
    </row>
    <row r="300" spans="2:17" s="961" customFormat="1" ht="15.75">
      <c r="B300" s="82"/>
      <c r="I300" s="259"/>
      <c r="J300" s="405"/>
      <c r="K300" s="411"/>
      <c r="Q300" s="88"/>
    </row>
    <row r="301" spans="2:17" s="961" customFormat="1" ht="15.75">
      <c r="B301" s="82"/>
      <c r="I301" s="259"/>
      <c r="J301" s="405"/>
      <c r="K301" s="411"/>
      <c r="Q301" s="88"/>
    </row>
    <row r="302" spans="2:17" s="961" customFormat="1" ht="15.75">
      <c r="B302" s="82"/>
      <c r="I302" s="259"/>
      <c r="J302" s="405"/>
      <c r="K302" s="411"/>
      <c r="Q302" s="88"/>
    </row>
    <row r="303" spans="2:17" s="961" customFormat="1" ht="15.75">
      <c r="B303" s="82"/>
      <c r="I303" s="259"/>
      <c r="J303" s="405"/>
      <c r="K303" s="411"/>
      <c r="Q303" s="88"/>
    </row>
    <row r="304" spans="2:17" s="961" customFormat="1" ht="15.75">
      <c r="B304" s="82"/>
      <c r="I304" s="259"/>
      <c r="J304" s="405"/>
      <c r="K304" s="411"/>
      <c r="Q304" s="88"/>
    </row>
    <row r="305" spans="2:17" s="961" customFormat="1" ht="15.75">
      <c r="B305" s="82"/>
      <c r="I305" s="259"/>
      <c r="J305" s="405"/>
      <c r="K305" s="411"/>
      <c r="Q305" s="88"/>
    </row>
    <row r="306" spans="2:17" s="961" customFormat="1" ht="15.75">
      <c r="B306" s="82"/>
      <c r="I306" s="259"/>
      <c r="J306" s="405"/>
      <c r="K306" s="411"/>
      <c r="Q306" s="88"/>
    </row>
    <row r="307" spans="2:17" s="961" customFormat="1" ht="15.75">
      <c r="B307" s="82"/>
      <c r="I307" s="259"/>
      <c r="J307" s="405"/>
      <c r="K307" s="411"/>
      <c r="Q307" s="88"/>
    </row>
    <row r="308" spans="2:17" s="961" customFormat="1" ht="15.75">
      <c r="B308" s="82"/>
      <c r="I308" s="259"/>
      <c r="J308" s="405"/>
      <c r="K308" s="411"/>
      <c r="Q308" s="88"/>
    </row>
    <row r="309" spans="2:17" s="961" customFormat="1" ht="15.75">
      <c r="B309" s="82"/>
      <c r="I309" s="259"/>
      <c r="J309" s="405"/>
      <c r="K309" s="411"/>
      <c r="Q309" s="88"/>
    </row>
    <row r="310" spans="2:17" s="961" customFormat="1" ht="15.75">
      <c r="B310" s="82"/>
      <c r="I310" s="259"/>
      <c r="J310" s="405"/>
      <c r="K310" s="411"/>
      <c r="Q310" s="88"/>
    </row>
    <row r="311" spans="2:17" s="961" customFormat="1" ht="15.75">
      <c r="B311" s="82"/>
      <c r="I311" s="259"/>
      <c r="J311" s="405"/>
      <c r="K311" s="411"/>
      <c r="Q311" s="88"/>
    </row>
    <row r="312" spans="2:17" s="961" customFormat="1" ht="15.75">
      <c r="B312" s="82"/>
      <c r="I312" s="259"/>
      <c r="J312" s="405"/>
      <c r="K312" s="411"/>
      <c r="Q312" s="88"/>
    </row>
    <row r="313" spans="2:17" s="961" customFormat="1" ht="15.75">
      <c r="B313" s="82"/>
      <c r="I313" s="259"/>
      <c r="J313" s="405"/>
      <c r="K313" s="411"/>
      <c r="Q313" s="88"/>
    </row>
    <row r="314" spans="2:17" s="961" customFormat="1" ht="15.75">
      <c r="B314" s="82"/>
      <c r="I314" s="259"/>
      <c r="J314" s="405"/>
      <c r="K314" s="411"/>
      <c r="Q314" s="88"/>
    </row>
    <row r="315" spans="2:17" s="961" customFormat="1" ht="15.75">
      <c r="B315" s="82"/>
      <c r="I315" s="259"/>
      <c r="J315" s="405"/>
      <c r="K315" s="411"/>
      <c r="Q315" s="88"/>
    </row>
    <row r="316" spans="2:17" s="961" customFormat="1" ht="15.75">
      <c r="B316" s="82"/>
      <c r="I316" s="259"/>
      <c r="J316" s="405"/>
      <c r="K316" s="411"/>
      <c r="Q316" s="88"/>
    </row>
    <row r="317" spans="2:17" s="961" customFormat="1" ht="15.75">
      <c r="B317" s="82"/>
      <c r="I317" s="259"/>
      <c r="J317" s="405"/>
      <c r="K317" s="411"/>
      <c r="Q317" s="88"/>
    </row>
    <row r="318" spans="2:17" s="961" customFormat="1" ht="15.75">
      <c r="B318" s="82"/>
      <c r="I318" s="259"/>
      <c r="J318" s="405"/>
      <c r="K318" s="411"/>
      <c r="Q318" s="88"/>
    </row>
    <row r="319" spans="2:17" s="961" customFormat="1" ht="15.75">
      <c r="B319" s="82"/>
      <c r="I319" s="259"/>
      <c r="J319" s="405"/>
      <c r="K319" s="411"/>
      <c r="Q319" s="88"/>
    </row>
    <row r="320" spans="2:17" s="961" customFormat="1" ht="15.75">
      <c r="B320" s="82"/>
      <c r="I320" s="259"/>
      <c r="J320" s="405"/>
      <c r="K320" s="411"/>
      <c r="Q320" s="88"/>
    </row>
    <row r="321" spans="2:17" s="961" customFormat="1" ht="15.75">
      <c r="B321" s="82"/>
      <c r="I321" s="259"/>
      <c r="J321" s="405"/>
      <c r="K321" s="411"/>
      <c r="Q321" s="88"/>
    </row>
    <row r="322" spans="2:17" s="961" customFormat="1" ht="15.75">
      <c r="B322" s="82"/>
      <c r="I322" s="259"/>
      <c r="J322" s="405"/>
      <c r="K322" s="411"/>
      <c r="Q322" s="88"/>
    </row>
    <row r="323" spans="2:17" s="961" customFormat="1" ht="15.75">
      <c r="B323" s="82"/>
      <c r="I323" s="259"/>
      <c r="J323" s="405"/>
      <c r="K323" s="411"/>
      <c r="Q323" s="88"/>
    </row>
    <row r="324" spans="2:17" s="961" customFormat="1" ht="15.75">
      <c r="B324" s="82"/>
      <c r="I324" s="259"/>
      <c r="J324" s="405"/>
      <c r="K324" s="411"/>
      <c r="Q324" s="88"/>
    </row>
    <row r="325" spans="2:17" s="961" customFormat="1" ht="15.75">
      <c r="B325" s="82"/>
      <c r="I325" s="259"/>
      <c r="J325" s="405"/>
      <c r="K325" s="411"/>
      <c r="Q325" s="88"/>
    </row>
    <row r="326" spans="2:17" s="961" customFormat="1" ht="15.75">
      <c r="B326" s="82"/>
      <c r="I326" s="259"/>
      <c r="J326" s="405"/>
      <c r="K326" s="411"/>
      <c r="Q326" s="88"/>
    </row>
    <row r="327" spans="2:17" s="961" customFormat="1" ht="15.75">
      <c r="B327" s="82"/>
      <c r="I327" s="259"/>
      <c r="J327" s="405"/>
      <c r="K327" s="411"/>
      <c r="Q327" s="88"/>
    </row>
    <row r="328" spans="2:17" s="961" customFormat="1" ht="15.75">
      <c r="B328" s="82"/>
      <c r="I328" s="259"/>
      <c r="J328" s="405"/>
      <c r="K328" s="411"/>
      <c r="Q328" s="88"/>
    </row>
    <row r="329" spans="2:17" s="961" customFormat="1" ht="15.75">
      <c r="B329" s="82"/>
      <c r="I329" s="259"/>
      <c r="J329" s="405"/>
      <c r="K329" s="411"/>
      <c r="Q329" s="88"/>
    </row>
    <row r="330" spans="2:17" s="961" customFormat="1" ht="15.75">
      <c r="B330" s="82"/>
      <c r="I330" s="259"/>
      <c r="J330" s="405"/>
      <c r="K330" s="411"/>
      <c r="Q330" s="88"/>
    </row>
    <row r="331" spans="2:17" s="961" customFormat="1" ht="15.75">
      <c r="B331" s="82"/>
      <c r="I331" s="259"/>
      <c r="J331" s="405"/>
      <c r="K331" s="411"/>
      <c r="Q331" s="88"/>
    </row>
    <row r="332" spans="2:17" s="961" customFormat="1" ht="15.75">
      <c r="B332" s="82"/>
      <c r="I332" s="259"/>
      <c r="J332" s="405"/>
      <c r="K332" s="411"/>
      <c r="Q332" s="88"/>
    </row>
    <row r="333" spans="2:17" s="961" customFormat="1" ht="15.75">
      <c r="B333" s="82"/>
      <c r="I333" s="259"/>
      <c r="J333" s="405"/>
      <c r="K333" s="411"/>
      <c r="Q333" s="88"/>
    </row>
    <row r="334" spans="2:17" s="961" customFormat="1" ht="15.75">
      <c r="B334" s="82"/>
      <c r="I334" s="259"/>
      <c r="J334" s="405"/>
      <c r="K334" s="411"/>
      <c r="Q334" s="88"/>
    </row>
    <row r="335" spans="2:17" s="961" customFormat="1" ht="15.75">
      <c r="B335" s="82"/>
      <c r="I335" s="259"/>
      <c r="J335" s="405"/>
      <c r="K335" s="411"/>
      <c r="Q335" s="88"/>
    </row>
    <row r="336" spans="2:17" s="961" customFormat="1" ht="15.75">
      <c r="B336" s="82"/>
      <c r="I336" s="259"/>
      <c r="J336" s="405"/>
      <c r="K336" s="411"/>
      <c r="Q336" s="88"/>
    </row>
    <row r="337" spans="2:17" s="961" customFormat="1" ht="15.75">
      <c r="B337" s="82"/>
      <c r="I337" s="259"/>
      <c r="J337" s="405"/>
      <c r="K337" s="411"/>
      <c r="Q337" s="88"/>
    </row>
    <row r="338" spans="2:17" s="961" customFormat="1" ht="15.75">
      <c r="B338" s="82"/>
      <c r="I338" s="259"/>
      <c r="J338" s="405"/>
      <c r="K338" s="411"/>
      <c r="Q338" s="88"/>
    </row>
    <row r="339" spans="2:17" s="961" customFormat="1" ht="15.75">
      <c r="B339" s="82"/>
      <c r="I339" s="259"/>
      <c r="J339" s="405"/>
      <c r="K339" s="411"/>
      <c r="Q339" s="88"/>
    </row>
    <row r="340" spans="2:17" s="961" customFormat="1" ht="15.75">
      <c r="B340" s="82"/>
      <c r="I340" s="259"/>
      <c r="J340" s="405"/>
      <c r="K340" s="411"/>
      <c r="Q340" s="88"/>
    </row>
    <row r="341" spans="2:17" s="961" customFormat="1" ht="15.75">
      <c r="B341" s="82"/>
      <c r="I341" s="259"/>
      <c r="J341" s="405"/>
      <c r="K341" s="411"/>
      <c r="Q341" s="88"/>
    </row>
    <row r="342" spans="2:17" s="961" customFormat="1" ht="15.75">
      <c r="B342" s="82"/>
      <c r="I342" s="259"/>
      <c r="J342" s="405"/>
      <c r="K342" s="411"/>
      <c r="Q342" s="88"/>
    </row>
    <row r="343" spans="2:17" s="961" customFormat="1" ht="15.75">
      <c r="B343" s="82"/>
      <c r="I343" s="259"/>
      <c r="J343" s="405"/>
      <c r="K343" s="411"/>
      <c r="Q343" s="88"/>
    </row>
    <row r="344" spans="2:17" s="961" customFormat="1" ht="15.75">
      <c r="B344" s="82"/>
      <c r="I344" s="259"/>
      <c r="J344" s="405"/>
      <c r="K344" s="411"/>
      <c r="Q344" s="88"/>
    </row>
    <row r="345" spans="2:17" s="961" customFormat="1" ht="15.75">
      <c r="B345" s="82"/>
      <c r="I345" s="259"/>
      <c r="J345" s="405"/>
      <c r="K345" s="411"/>
      <c r="Q345" s="88"/>
    </row>
    <row r="346" spans="2:17" s="961" customFormat="1" ht="15.75">
      <c r="B346" s="82"/>
      <c r="I346" s="259"/>
      <c r="J346" s="405"/>
      <c r="K346" s="411"/>
      <c r="Q346" s="88"/>
    </row>
    <row r="347" spans="2:17" s="961" customFormat="1" ht="15.75">
      <c r="B347" s="82"/>
      <c r="I347" s="259"/>
      <c r="J347" s="405"/>
      <c r="K347" s="411"/>
      <c r="Q347" s="88"/>
    </row>
    <row r="348" spans="2:17" s="961" customFormat="1" ht="15.75">
      <c r="B348" s="82"/>
      <c r="I348" s="259"/>
      <c r="J348" s="405"/>
      <c r="K348" s="411"/>
      <c r="Q348" s="88"/>
    </row>
    <row r="349" spans="2:17" s="961" customFormat="1" ht="15.75">
      <c r="B349" s="82"/>
      <c r="I349" s="259"/>
      <c r="J349" s="405"/>
      <c r="K349" s="411"/>
      <c r="Q349" s="88"/>
    </row>
    <row r="350" spans="2:17" s="961" customFormat="1" ht="15.75">
      <c r="B350" s="82"/>
      <c r="I350" s="259"/>
      <c r="J350" s="405"/>
      <c r="K350" s="411"/>
      <c r="Q350" s="88"/>
    </row>
    <row r="351" spans="2:17" s="961" customFormat="1" ht="15.75">
      <c r="B351" s="82"/>
      <c r="I351" s="259"/>
      <c r="J351" s="405"/>
      <c r="K351" s="411"/>
      <c r="Q351" s="88"/>
    </row>
    <row r="352" spans="2:17" s="961" customFormat="1" ht="15.75">
      <c r="B352" s="82"/>
      <c r="I352" s="259"/>
      <c r="J352" s="405"/>
      <c r="K352" s="411"/>
      <c r="Q352" s="88"/>
    </row>
    <row r="353" spans="2:17" s="961" customFormat="1" ht="15.75">
      <c r="B353" s="82"/>
      <c r="I353" s="259"/>
      <c r="J353" s="405"/>
      <c r="K353" s="411"/>
      <c r="Q353" s="88"/>
    </row>
    <row r="354" spans="2:17" s="961" customFormat="1" ht="15.75">
      <c r="B354" s="82"/>
      <c r="I354" s="259"/>
      <c r="J354" s="405"/>
      <c r="K354" s="411"/>
      <c r="Q354" s="88"/>
    </row>
    <row r="355" spans="2:17" s="961" customFormat="1" ht="15.75">
      <c r="B355" s="82"/>
      <c r="I355" s="259"/>
      <c r="J355" s="405"/>
      <c r="K355" s="411"/>
      <c r="Q355" s="88"/>
    </row>
    <row r="356" spans="2:17" s="961" customFormat="1" ht="15.75">
      <c r="B356" s="82"/>
      <c r="I356" s="259"/>
      <c r="J356" s="405"/>
      <c r="K356" s="411"/>
      <c r="Q356" s="88"/>
    </row>
    <row r="357" spans="2:17" s="961" customFormat="1" ht="15.75">
      <c r="B357" s="82"/>
      <c r="I357" s="259"/>
      <c r="J357" s="405"/>
      <c r="K357" s="411"/>
      <c r="Q357" s="88"/>
    </row>
    <row r="358" spans="2:17" s="961" customFormat="1" ht="15.75">
      <c r="B358" s="82"/>
      <c r="I358" s="259"/>
      <c r="J358" s="405"/>
      <c r="K358" s="411"/>
      <c r="Q358" s="88"/>
    </row>
    <row r="359" spans="2:17" s="961" customFormat="1" ht="15.75">
      <c r="B359" s="82"/>
      <c r="I359" s="259"/>
      <c r="J359" s="405"/>
      <c r="K359" s="411"/>
      <c r="Q359" s="88"/>
    </row>
    <row r="360" spans="2:17" s="961" customFormat="1" ht="15.75">
      <c r="B360" s="82"/>
      <c r="I360" s="259"/>
      <c r="J360" s="405"/>
      <c r="K360" s="411"/>
      <c r="Q360" s="88"/>
    </row>
    <row r="361" spans="2:17" s="961" customFormat="1" ht="15.75">
      <c r="B361" s="82"/>
      <c r="I361" s="259"/>
      <c r="J361" s="405"/>
      <c r="K361" s="411"/>
      <c r="Q361" s="88"/>
    </row>
    <row r="362" spans="2:17" s="961" customFormat="1" ht="15.75">
      <c r="B362" s="82"/>
      <c r="I362" s="259"/>
      <c r="J362" s="405"/>
      <c r="K362" s="411"/>
      <c r="Q362" s="88"/>
    </row>
    <row r="363" spans="2:17" s="961" customFormat="1" ht="15.75">
      <c r="B363" s="82"/>
      <c r="I363" s="259"/>
      <c r="J363" s="405"/>
      <c r="K363" s="411"/>
      <c r="Q363" s="88"/>
    </row>
    <row r="364" spans="2:17" s="961" customFormat="1" ht="15.75">
      <c r="B364" s="82"/>
      <c r="I364" s="259"/>
      <c r="J364" s="405"/>
      <c r="K364" s="411"/>
      <c r="Q364" s="88"/>
    </row>
    <row r="365" spans="2:17" s="961" customFormat="1" ht="15.75">
      <c r="B365" s="82"/>
      <c r="I365" s="259"/>
      <c r="J365" s="405"/>
      <c r="K365" s="411"/>
      <c r="Q365" s="88"/>
    </row>
    <row r="366" spans="2:17" s="961" customFormat="1" ht="15.75">
      <c r="B366" s="82"/>
      <c r="I366" s="259"/>
      <c r="J366" s="405"/>
      <c r="K366" s="411"/>
      <c r="Q366" s="88"/>
    </row>
    <row r="367" spans="2:17" s="961" customFormat="1" ht="15.75">
      <c r="B367" s="82"/>
      <c r="I367" s="259"/>
      <c r="J367" s="405"/>
      <c r="K367" s="411"/>
      <c r="Q367" s="88"/>
    </row>
    <row r="368" spans="2:17" s="961" customFormat="1" ht="15.75">
      <c r="B368" s="82"/>
      <c r="I368" s="259"/>
      <c r="J368" s="405"/>
      <c r="K368" s="411"/>
      <c r="Q368" s="88"/>
    </row>
    <row r="369" spans="2:17" s="961" customFormat="1" ht="15.75">
      <c r="B369" s="82"/>
      <c r="I369" s="259"/>
      <c r="J369" s="405"/>
      <c r="K369" s="411"/>
      <c r="Q369" s="88"/>
    </row>
    <row r="370" spans="2:17" s="961" customFormat="1" ht="15.75">
      <c r="B370" s="82"/>
      <c r="I370" s="259"/>
      <c r="J370" s="405"/>
      <c r="K370" s="411"/>
      <c r="Q370" s="88"/>
    </row>
    <row r="371" spans="2:17" s="961" customFormat="1" ht="15.75">
      <c r="B371" s="82"/>
      <c r="I371" s="259"/>
      <c r="J371" s="405"/>
      <c r="K371" s="411"/>
      <c r="Q371" s="88"/>
    </row>
    <row r="372" spans="2:17" s="961" customFormat="1" ht="15.75">
      <c r="B372" s="82"/>
      <c r="I372" s="259"/>
      <c r="J372" s="405"/>
      <c r="K372" s="411"/>
      <c r="Q372" s="88"/>
    </row>
    <row r="373" spans="2:17" s="961" customFormat="1" ht="15.75">
      <c r="B373" s="82"/>
      <c r="I373" s="259"/>
      <c r="J373" s="405"/>
      <c r="K373" s="411"/>
      <c r="Q373" s="88"/>
    </row>
    <row r="374" spans="2:17" s="961" customFormat="1" ht="15.75">
      <c r="B374" s="82"/>
      <c r="I374" s="259"/>
      <c r="J374" s="405"/>
      <c r="K374" s="411"/>
      <c r="Q374" s="88"/>
    </row>
    <row r="375" spans="2:17" s="961" customFormat="1" ht="15.75">
      <c r="B375" s="82"/>
      <c r="I375" s="259"/>
      <c r="J375" s="405"/>
      <c r="K375" s="411"/>
      <c r="Q375" s="88"/>
    </row>
    <row r="376" spans="2:17" s="961" customFormat="1" ht="15.75">
      <c r="B376" s="82"/>
      <c r="I376" s="259"/>
      <c r="J376" s="405"/>
      <c r="K376" s="411"/>
      <c r="Q376" s="88"/>
    </row>
    <row r="377" spans="2:17" s="961" customFormat="1" ht="15.75">
      <c r="B377" s="82"/>
      <c r="I377" s="259"/>
      <c r="J377" s="405"/>
      <c r="K377" s="411"/>
      <c r="Q377" s="88"/>
    </row>
    <row r="378" spans="2:17" s="961" customFormat="1" ht="15.75">
      <c r="B378" s="82"/>
      <c r="I378" s="259"/>
      <c r="J378" s="405"/>
      <c r="K378" s="411"/>
      <c r="Q378" s="88"/>
    </row>
    <row r="379" spans="2:17" s="961" customFormat="1" ht="15.75">
      <c r="B379" s="82"/>
      <c r="I379" s="259"/>
      <c r="J379" s="405"/>
      <c r="K379" s="411"/>
      <c r="Q379" s="88"/>
    </row>
    <row r="380" spans="2:17" s="961" customFormat="1" ht="15.75">
      <c r="B380" s="82"/>
      <c r="I380" s="259"/>
      <c r="J380" s="405"/>
      <c r="K380" s="411"/>
      <c r="Q380" s="88"/>
    </row>
    <row r="381" spans="2:17" s="961" customFormat="1" ht="15.75">
      <c r="B381" s="82"/>
      <c r="I381" s="259"/>
      <c r="J381" s="405"/>
      <c r="K381" s="411"/>
      <c r="Q381" s="88"/>
    </row>
    <row r="382" spans="2:17" s="961" customFormat="1" ht="15.75">
      <c r="B382" s="82"/>
      <c r="I382" s="259"/>
      <c r="J382" s="405"/>
      <c r="K382" s="411"/>
      <c r="Q382" s="88"/>
    </row>
    <row r="383" spans="2:17" s="961" customFormat="1" ht="15.75">
      <c r="B383" s="82"/>
      <c r="I383" s="259"/>
      <c r="J383" s="405"/>
      <c r="K383" s="411"/>
      <c r="Q383" s="88"/>
    </row>
    <row r="384" spans="2:17" s="961" customFormat="1" ht="15.75">
      <c r="B384" s="82"/>
      <c r="I384" s="259"/>
      <c r="J384" s="405"/>
      <c r="K384" s="411"/>
      <c r="Q384" s="88"/>
    </row>
    <row r="385" spans="2:17" s="961" customFormat="1" ht="15.75">
      <c r="B385" s="82"/>
      <c r="I385" s="259"/>
      <c r="J385" s="405"/>
      <c r="K385" s="411"/>
      <c r="Q385" s="88"/>
    </row>
    <row r="386" spans="2:17" s="961" customFormat="1" ht="15.75">
      <c r="B386" s="82"/>
      <c r="I386" s="259"/>
      <c r="J386" s="405"/>
      <c r="K386" s="411"/>
      <c r="Q386" s="88"/>
    </row>
    <row r="387" spans="2:17" s="961" customFormat="1" ht="15.75">
      <c r="B387" s="82"/>
      <c r="I387" s="259"/>
      <c r="J387" s="405"/>
      <c r="K387" s="411"/>
      <c r="Q387" s="88"/>
    </row>
    <row r="388" spans="2:17" s="961" customFormat="1" ht="15.75">
      <c r="B388" s="82"/>
      <c r="I388" s="259"/>
      <c r="J388" s="405"/>
      <c r="K388" s="411"/>
      <c r="Q388" s="88"/>
    </row>
    <row r="389" spans="2:17" s="961" customFormat="1" ht="15.75">
      <c r="B389" s="82"/>
      <c r="I389" s="259"/>
      <c r="J389" s="405"/>
      <c r="K389" s="411"/>
      <c r="Q389" s="88"/>
    </row>
    <row r="390" spans="2:17" s="961" customFormat="1" ht="15.75">
      <c r="B390" s="82"/>
      <c r="I390" s="259"/>
      <c r="J390" s="405"/>
      <c r="K390" s="411"/>
      <c r="Q390" s="88"/>
    </row>
    <row r="391" spans="2:17" s="961" customFormat="1" ht="15.75">
      <c r="B391" s="82"/>
      <c r="I391" s="259"/>
      <c r="J391" s="405"/>
      <c r="K391" s="411"/>
      <c r="Q391" s="88"/>
    </row>
    <row r="392" spans="2:17" s="961" customFormat="1" ht="15.75">
      <c r="B392" s="82"/>
      <c r="I392" s="259"/>
      <c r="J392" s="405"/>
      <c r="K392" s="411"/>
      <c r="Q392" s="88"/>
    </row>
    <row r="393" spans="2:17" s="961" customFormat="1" ht="15.75">
      <c r="B393" s="82"/>
      <c r="I393" s="259"/>
      <c r="J393" s="405"/>
      <c r="K393" s="411"/>
      <c r="Q393" s="88"/>
    </row>
    <row r="394" spans="2:17" s="961" customFormat="1" ht="15.75">
      <c r="B394" s="82"/>
      <c r="I394" s="259"/>
      <c r="J394" s="405"/>
      <c r="K394" s="411"/>
      <c r="Q394" s="88"/>
    </row>
    <row r="395" spans="2:17" s="961" customFormat="1" ht="15.75">
      <c r="B395" s="82"/>
      <c r="I395" s="259"/>
      <c r="J395" s="405"/>
      <c r="K395" s="411"/>
      <c r="Q395" s="88"/>
    </row>
    <row r="396" spans="2:17" s="961" customFormat="1" ht="15.75">
      <c r="B396" s="82"/>
      <c r="I396" s="259"/>
      <c r="J396" s="405"/>
      <c r="K396" s="411"/>
      <c r="Q396" s="88"/>
    </row>
    <row r="397" spans="2:17" s="961" customFormat="1" ht="15.75">
      <c r="B397" s="82"/>
      <c r="I397" s="259"/>
      <c r="J397" s="405"/>
      <c r="K397" s="411"/>
      <c r="Q397" s="88"/>
    </row>
    <row r="398" spans="2:17" s="961" customFormat="1" ht="15.75">
      <c r="B398" s="82"/>
      <c r="I398" s="259"/>
      <c r="J398" s="405"/>
      <c r="K398" s="411"/>
      <c r="Q398" s="88"/>
    </row>
    <row r="399" spans="2:17" s="961" customFormat="1" ht="15.75">
      <c r="B399" s="82"/>
      <c r="I399" s="259"/>
      <c r="J399" s="405"/>
      <c r="K399" s="411"/>
      <c r="Q399" s="88"/>
    </row>
    <row r="400" spans="2:17" s="961" customFormat="1" ht="15.75">
      <c r="B400" s="82"/>
      <c r="I400" s="259"/>
      <c r="J400" s="405"/>
      <c r="K400" s="411"/>
      <c r="Q400" s="88"/>
    </row>
    <row r="401" spans="2:17" s="961" customFormat="1" ht="15.75">
      <c r="B401" s="82"/>
      <c r="I401" s="259"/>
      <c r="J401" s="405"/>
      <c r="K401" s="411"/>
      <c r="Q401" s="88"/>
    </row>
    <row r="402" spans="2:17" s="961" customFormat="1" ht="15.75">
      <c r="B402" s="82"/>
      <c r="I402" s="259"/>
      <c r="J402" s="405"/>
      <c r="K402" s="411"/>
      <c r="Q402" s="88"/>
    </row>
    <row r="403" spans="2:17" s="961" customFormat="1" ht="15.75">
      <c r="B403" s="82"/>
      <c r="I403" s="259"/>
      <c r="J403" s="405"/>
      <c r="K403" s="411"/>
      <c r="Q403" s="88"/>
    </row>
    <row r="404" spans="2:17" s="961" customFormat="1" ht="15.75">
      <c r="B404" s="82"/>
      <c r="I404" s="259"/>
      <c r="J404" s="405"/>
      <c r="K404" s="411"/>
      <c r="Q404" s="88"/>
    </row>
    <row r="405" spans="2:17" s="961" customFormat="1" ht="15.75">
      <c r="B405" s="82"/>
      <c r="I405" s="259"/>
      <c r="J405" s="405"/>
      <c r="K405" s="411"/>
      <c r="Q405" s="88"/>
    </row>
    <row r="406" spans="2:17" s="961" customFormat="1" ht="15.75">
      <c r="B406" s="82"/>
      <c r="I406" s="259"/>
      <c r="J406" s="405"/>
      <c r="K406" s="411"/>
      <c r="Q406" s="88"/>
    </row>
    <row r="407" spans="2:17" s="961" customFormat="1" ht="15.75">
      <c r="B407" s="82"/>
      <c r="I407" s="259"/>
      <c r="J407" s="405"/>
      <c r="K407" s="411"/>
      <c r="Q407" s="88"/>
    </row>
    <row r="408" spans="2:17" s="961" customFormat="1" ht="15.75">
      <c r="B408" s="82"/>
      <c r="I408" s="259"/>
      <c r="J408" s="405"/>
      <c r="K408" s="411"/>
      <c r="Q408" s="88"/>
    </row>
    <row r="409" spans="2:17" s="961" customFormat="1" ht="15.75">
      <c r="B409" s="82"/>
      <c r="I409" s="259"/>
      <c r="J409" s="405"/>
      <c r="K409" s="411"/>
      <c r="Q409" s="88"/>
    </row>
    <row r="410" spans="2:17" s="961" customFormat="1" ht="15.75">
      <c r="B410" s="82"/>
      <c r="I410" s="259"/>
      <c r="J410" s="405"/>
      <c r="K410" s="411"/>
      <c r="Q410" s="88"/>
    </row>
    <row r="411" spans="2:17" s="961" customFormat="1" ht="15.75">
      <c r="B411" s="82"/>
      <c r="I411" s="259"/>
      <c r="J411" s="405"/>
      <c r="K411" s="411"/>
      <c r="Q411" s="88"/>
    </row>
    <row r="412" spans="2:17" s="961" customFormat="1" ht="15.75">
      <c r="B412" s="82"/>
      <c r="I412" s="259"/>
      <c r="J412" s="405"/>
      <c r="K412" s="411"/>
      <c r="Q412" s="88"/>
    </row>
    <row r="413" spans="2:17" s="961" customFormat="1" ht="15.75">
      <c r="B413" s="82"/>
      <c r="I413" s="259"/>
      <c r="J413" s="405"/>
      <c r="K413" s="411"/>
      <c r="Q413" s="88"/>
    </row>
    <row r="414" spans="2:17" s="961" customFormat="1" ht="15.75">
      <c r="B414" s="82"/>
      <c r="I414" s="259"/>
      <c r="J414" s="405"/>
      <c r="K414" s="411"/>
      <c r="Q414" s="88"/>
    </row>
    <row r="415" spans="2:17" s="961" customFormat="1" ht="15.75">
      <c r="B415" s="82"/>
      <c r="I415" s="259"/>
      <c r="J415" s="405"/>
      <c r="K415" s="411"/>
      <c r="Q415" s="88"/>
    </row>
    <row r="416" spans="2:17" s="961" customFormat="1" ht="15.75">
      <c r="B416" s="82"/>
      <c r="I416" s="259"/>
      <c r="J416" s="405"/>
      <c r="K416" s="411"/>
      <c r="Q416" s="88"/>
    </row>
    <row r="417" spans="2:17" s="961" customFormat="1" ht="15.75">
      <c r="B417" s="82"/>
      <c r="I417" s="259"/>
      <c r="J417" s="405"/>
      <c r="K417" s="411"/>
      <c r="Q417" s="88"/>
    </row>
    <row r="418" spans="2:17" s="961" customFormat="1" ht="15.75">
      <c r="B418" s="82"/>
      <c r="I418" s="259"/>
      <c r="J418" s="405"/>
      <c r="K418" s="411"/>
      <c r="Q418" s="88"/>
    </row>
    <row r="419" spans="2:17" s="961" customFormat="1" ht="15.75">
      <c r="B419" s="82"/>
      <c r="I419" s="259"/>
      <c r="J419" s="405"/>
      <c r="K419" s="411"/>
      <c r="Q419" s="88"/>
    </row>
    <row r="420" spans="2:17" s="961" customFormat="1" ht="15.75">
      <c r="B420" s="82"/>
      <c r="I420" s="259"/>
      <c r="J420" s="405"/>
      <c r="K420" s="411"/>
      <c r="Q420" s="88"/>
    </row>
    <row r="421" spans="2:17" s="961" customFormat="1" ht="15.75">
      <c r="B421" s="82"/>
      <c r="I421" s="259"/>
      <c r="J421" s="405"/>
      <c r="K421" s="411"/>
      <c r="Q421" s="88"/>
    </row>
    <row r="422" spans="2:17" s="961" customFormat="1" ht="15.75">
      <c r="B422" s="82"/>
      <c r="I422" s="259"/>
      <c r="J422" s="405"/>
      <c r="K422" s="411"/>
      <c r="Q422" s="88"/>
    </row>
    <row r="423" spans="2:17" s="961" customFormat="1" ht="15.75">
      <c r="B423" s="82"/>
      <c r="I423" s="259"/>
      <c r="J423" s="405"/>
      <c r="K423" s="411"/>
      <c r="Q423" s="88"/>
    </row>
    <row r="424" spans="2:17" s="961" customFormat="1" ht="15.75">
      <c r="B424" s="82"/>
      <c r="I424" s="259"/>
      <c r="J424" s="405"/>
      <c r="K424" s="411"/>
      <c r="Q424" s="88"/>
    </row>
    <row r="425" spans="2:17" s="961" customFormat="1" ht="15.75">
      <c r="B425" s="82"/>
      <c r="I425" s="259"/>
      <c r="J425" s="405"/>
      <c r="K425" s="411"/>
      <c r="Q425" s="88"/>
    </row>
    <row r="426" spans="2:17" s="961" customFormat="1" ht="15.75">
      <c r="B426" s="82"/>
      <c r="I426" s="259"/>
      <c r="J426" s="405"/>
      <c r="K426" s="411"/>
      <c r="Q426" s="88"/>
    </row>
    <row r="427" spans="2:17" s="961" customFormat="1" ht="15.75">
      <c r="B427" s="82"/>
      <c r="I427" s="259"/>
      <c r="J427" s="405"/>
      <c r="K427" s="411"/>
      <c r="Q427" s="88"/>
    </row>
    <row r="428" spans="2:17" s="961" customFormat="1" ht="15.75">
      <c r="B428" s="82"/>
      <c r="I428" s="259"/>
      <c r="J428" s="405"/>
      <c r="K428" s="411"/>
      <c r="Q428" s="88"/>
    </row>
    <row r="429" spans="2:17" s="961" customFormat="1" ht="15.75">
      <c r="B429" s="82"/>
      <c r="I429" s="259"/>
      <c r="J429" s="405"/>
      <c r="K429" s="411"/>
      <c r="Q429" s="88"/>
    </row>
    <row r="430" spans="2:17" s="961" customFormat="1" ht="15.75">
      <c r="B430" s="82"/>
      <c r="I430" s="259"/>
      <c r="J430" s="405"/>
      <c r="K430" s="411"/>
      <c r="Q430" s="88"/>
    </row>
    <row r="431" spans="2:17" s="961" customFormat="1" ht="15.75">
      <c r="B431" s="82"/>
      <c r="I431" s="259"/>
      <c r="J431" s="405"/>
      <c r="K431" s="411"/>
      <c r="Q431" s="88"/>
    </row>
    <row r="432" spans="2:17" s="961" customFormat="1" ht="15.75">
      <c r="B432" s="82"/>
      <c r="I432" s="259"/>
      <c r="J432" s="405"/>
      <c r="K432" s="411"/>
      <c r="Q432" s="88"/>
    </row>
    <row r="433" spans="2:17" s="961" customFormat="1" ht="15.75">
      <c r="B433" s="82"/>
      <c r="I433" s="259"/>
      <c r="J433" s="405"/>
      <c r="K433" s="411"/>
      <c r="Q433" s="88"/>
    </row>
    <row r="434" spans="2:17" s="961" customFormat="1" ht="15.75">
      <c r="B434" s="82"/>
      <c r="I434" s="259"/>
      <c r="J434" s="405"/>
      <c r="K434" s="411"/>
      <c r="Q434" s="88"/>
    </row>
    <row r="435" spans="2:17" s="961" customFormat="1" ht="15.75">
      <c r="B435" s="82"/>
      <c r="I435" s="259"/>
      <c r="J435" s="405"/>
      <c r="K435" s="411"/>
      <c r="Q435" s="88"/>
    </row>
    <row r="436" spans="2:17" s="961" customFormat="1" ht="15.75">
      <c r="B436" s="82"/>
      <c r="I436" s="259"/>
      <c r="J436" s="405"/>
      <c r="K436" s="411"/>
      <c r="Q436" s="88"/>
    </row>
    <row r="437" spans="2:17" s="961" customFormat="1" ht="15.75">
      <c r="B437" s="82"/>
      <c r="I437" s="259"/>
      <c r="J437" s="405"/>
      <c r="K437" s="411"/>
      <c r="Q437" s="88"/>
    </row>
    <row r="438" spans="2:17" s="961" customFormat="1" ht="15.75">
      <c r="B438" s="82"/>
      <c r="I438" s="259"/>
      <c r="J438" s="405"/>
      <c r="K438" s="411"/>
      <c r="Q438" s="88"/>
    </row>
    <row r="439" spans="2:17" s="961" customFormat="1" ht="15.75">
      <c r="B439" s="82"/>
      <c r="I439" s="259"/>
      <c r="J439" s="405"/>
      <c r="K439" s="411"/>
      <c r="Q439" s="88"/>
    </row>
    <row r="440" spans="2:17" s="961" customFormat="1" ht="15.75">
      <c r="B440" s="82"/>
      <c r="I440" s="259"/>
      <c r="J440" s="405"/>
      <c r="K440" s="411"/>
      <c r="Q440" s="88"/>
    </row>
    <row r="441" spans="2:17" s="961" customFormat="1" ht="15.75">
      <c r="B441" s="82"/>
      <c r="I441" s="259"/>
      <c r="J441" s="405"/>
      <c r="K441" s="411"/>
      <c r="Q441" s="88"/>
    </row>
    <row r="442" spans="2:17" s="961" customFormat="1" ht="15.75">
      <c r="B442" s="82"/>
      <c r="I442" s="259"/>
      <c r="J442" s="405"/>
      <c r="K442" s="411"/>
      <c r="Q442" s="88"/>
    </row>
    <row r="443" spans="2:17" s="961" customFormat="1" ht="15.75">
      <c r="B443" s="82"/>
      <c r="I443" s="259"/>
      <c r="J443" s="405"/>
      <c r="K443" s="411"/>
      <c r="Q443" s="88"/>
    </row>
    <row r="444" spans="2:17" s="961" customFormat="1" ht="15.75">
      <c r="B444" s="82"/>
      <c r="I444" s="259"/>
      <c r="J444" s="405"/>
      <c r="K444" s="411"/>
      <c r="Q444" s="88"/>
    </row>
    <row r="445" spans="2:17" s="961" customFormat="1" ht="15.75">
      <c r="B445" s="82"/>
      <c r="I445" s="259"/>
      <c r="J445" s="405"/>
      <c r="K445" s="411"/>
      <c r="Q445" s="88"/>
    </row>
    <row r="446" spans="2:17" s="961" customFormat="1" ht="15.75">
      <c r="B446" s="82"/>
      <c r="I446" s="259"/>
      <c r="J446" s="405"/>
      <c r="K446" s="411"/>
      <c r="Q446" s="88"/>
    </row>
    <row r="447" spans="2:17" s="961" customFormat="1" ht="15.75">
      <c r="B447" s="82"/>
      <c r="I447" s="259"/>
      <c r="J447" s="405"/>
      <c r="K447" s="411"/>
      <c r="Q447" s="88"/>
    </row>
    <row r="448" spans="2:17" s="961" customFormat="1" ht="15.75">
      <c r="B448" s="82"/>
      <c r="I448" s="259"/>
      <c r="J448" s="405"/>
      <c r="K448" s="411"/>
      <c r="Q448" s="88"/>
    </row>
    <row r="449" spans="2:17" s="961" customFormat="1" ht="15.75">
      <c r="B449" s="82"/>
      <c r="I449" s="259"/>
      <c r="J449" s="405"/>
      <c r="K449" s="411"/>
      <c r="Q449" s="88"/>
    </row>
    <row r="450" spans="2:17" s="961" customFormat="1" ht="15.75">
      <c r="B450" s="82"/>
      <c r="I450" s="259"/>
      <c r="J450" s="405"/>
      <c r="K450" s="411"/>
      <c r="Q450" s="88"/>
    </row>
    <row r="451" spans="2:17" s="961" customFormat="1" ht="15.75">
      <c r="B451" s="82"/>
      <c r="I451" s="259"/>
      <c r="J451" s="405"/>
      <c r="K451" s="411"/>
      <c r="Q451" s="88"/>
    </row>
    <row r="452" spans="2:17" s="961" customFormat="1" ht="15.75">
      <c r="B452" s="82"/>
      <c r="I452" s="259"/>
      <c r="J452" s="405"/>
      <c r="K452" s="411"/>
      <c r="Q452" s="88"/>
    </row>
    <row r="453" spans="2:17" s="961" customFormat="1" ht="15.75">
      <c r="B453" s="82"/>
      <c r="I453" s="259"/>
      <c r="J453" s="405"/>
      <c r="K453" s="411"/>
      <c r="Q453" s="88"/>
    </row>
    <row r="454" spans="2:17" s="961" customFormat="1" ht="15.75">
      <c r="B454" s="82"/>
      <c r="I454" s="259"/>
      <c r="J454" s="405"/>
      <c r="K454" s="411"/>
      <c r="Q454" s="88"/>
    </row>
    <row r="455" spans="2:17" s="961" customFormat="1" ht="15.75">
      <c r="B455" s="82"/>
      <c r="I455" s="259"/>
      <c r="J455" s="405"/>
      <c r="K455" s="411"/>
      <c r="Q455" s="88"/>
    </row>
    <row r="456" spans="2:17" s="961" customFormat="1" ht="15.75">
      <c r="B456" s="82"/>
      <c r="I456" s="259"/>
      <c r="J456" s="405"/>
      <c r="K456" s="411"/>
      <c r="Q456" s="88"/>
    </row>
    <row r="457" spans="2:17" s="961" customFormat="1" ht="15.75">
      <c r="B457" s="82"/>
      <c r="I457" s="259"/>
      <c r="J457" s="405"/>
      <c r="K457" s="411"/>
      <c r="Q457" s="88"/>
    </row>
    <row r="458" spans="2:17" s="961" customFormat="1" ht="15.75">
      <c r="B458" s="82"/>
      <c r="I458" s="259"/>
      <c r="J458" s="405"/>
      <c r="K458" s="411"/>
      <c r="Q458" s="88"/>
    </row>
    <row r="459" spans="2:17" s="961" customFormat="1" ht="15.75">
      <c r="B459" s="82"/>
      <c r="I459" s="259"/>
      <c r="J459" s="405"/>
      <c r="K459" s="411"/>
      <c r="Q459" s="88"/>
    </row>
    <row r="460" spans="2:17" s="961" customFormat="1" ht="15.75">
      <c r="B460" s="82"/>
      <c r="I460" s="259"/>
      <c r="J460" s="405"/>
      <c r="K460" s="411"/>
      <c r="Q460" s="88"/>
    </row>
    <row r="461" spans="2:17" s="961" customFormat="1" ht="15.75">
      <c r="B461" s="82"/>
      <c r="I461" s="259"/>
      <c r="J461" s="405"/>
      <c r="K461" s="411"/>
      <c r="Q461" s="88"/>
    </row>
    <row r="462" spans="2:17" s="961" customFormat="1" ht="15.75">
      <c r="B462" s="82"/>
      <c r="I462" s="259"/>
      <c r="J462" s="405"/>
      <c r="K462" s="411"/>
      <c r="Q462" s="88"/>
    </row>
    <row r="463" spans="2:17" s="961" customFormat="1" ht="15.75">
      <c r="B463" s="82"/>
      <c r="I463" s="259"/>
      <c r="J463" s="405"/>
      <c r="K463" s="411"/>
      <c r="Q463" s="88"/>
    </row>
    <row r="464" spans="2:17" s="961" customFormat="1" ht="15.75">
      <c r="B464" s="82"/>
      <c r="I464" s="259"/>
      <c r="J464" s="405"/>
      <c r="K464" s="411"/>
      <c r="Q464" s="88"/>
    </row>
    <row r="465" spans="2:17" s="961" customFormat="1" ht="15.75">
      <c r="B465" s="82"/>
      <c r="I465" s="259"/>
      <c r="J465" s="405"/>
      <c r="K465" s="411"/>
      <c r="Q465" s="88"/>
    </row>
    <row r="466" spans="2:17" s="961" customFormat="1" ht="15.75">
      <c r="B466" s="82"/>
      <c r="I466" s="259"/>
      <c r="J466" s="405"/>
      <c r="K466" s="411"/>
      <c r="Q466" s="88"/>
    </row>
    <row r="467" spans="2:17" s="961" customFormat="1" ht="15.75">
      <c r="B467" s="82"/>
      <c r="K467" s="83"/>
      <c r="Q467" s="88"/>
    </row>
    <row r="468" spans="2:17" s="961" customFormat="1" ht="15.75">
      <c r="B468" s="82"/>
      <c r="K468" s="83"/>
      <c r="Q468" s="88"/>
    </row>
    <row r="469" spans="2:17" s="961" customFormat="1" ht="15.75">
      <c r="B469" s="82"/>
      <c r="K469" s="83"/>
      <c r="Q469" s="88"/>
    </row>
    <row r="470" spans="2:17" s="961" customFormat="1" ht="15.75">
      <c r="B470" s="82"/>
      <c r="K470" s="83"/>
      <c r="Q470" s="88"/>
    </row>
    <row r="471" spans="2:17" s="961" customFormat="1" ht="15.75">
      <c r="B471" s="82"/>
      <c r="K471" s="83"/>
      <c r="Q471" s="88"/>
    </row>
    <row r="472" spans="2:17" s="961" customFormat="1" ht="15.75">
      <c r="B472" s="82"/>
      <c r="K472" s="83"/>
      <c r="Q472" s="88"/>
    </row>
    <row r="473" spans="2:17" s="961" customFormat="1" ht="15.75">
      <c r="B473" s="82"/>
      <c r="K473" s="83"/>
      <c r="Q473" s="88"/>
    </row>
    <row r="474" spans="2:17" s="961" customFormat="1" ht="15.75">
      <c r="B474" s="82"/>
      <c r="K474" s="83"/>
      <c r="Q474" s="88"/>
    </row>
    <row r="475" spans="2:17" s="961" customFormat="1" ht="15.75">
      <c r="B475" s="82"/>
      <c r="K475" s="83"/>
      <c r="Q475" s="88"/>
    </row>
    <row r="476" spans="2:17" s="961" customFormat="1" ht="15.75">
      <c r="B476" s="82"/>
      <c r="K476" s="83"/>
      <c r="Q476" s="88"/>
    </row>
    <row r="477" spans="2:17" s="961" customFormat="1" ht="15.75">
      <c r="B477" s="82"/>
      <c r="K477" s="83"/>
      <c r="Q477" s="88"/>
    </row>
    <row r="478" spans="2:17" s="961" customFormat="1" ht="15.75">
      <c r="B478" s="82"/>
      <c r="K478" s="83"/>
      <c r="Q478" s="88"/>
    </row>
    <row r="479" spans="2:17" s="961" customFormat="1" ht="15.75">
      <c r="B479" s="82"/>
      <c r="K479" s="83"/>
      <c r="Q479" s="88"/>
    </row>
    <row r="480" spans="2:17" s="961" customFormat="1" ht="15.75">
      <c r="B480" s="82"/>
      <c r="K480" s="83"/>
      <c r="Q480" s="88"/>
    </row>
    <row r="481" spans="2:17" s="961" customFormat="1" ht="15.75">
      <c r="B481" s="82"/>
      <c r="K481" s="83"/>
      <c r="Q481" s="88"/>
    </row>
    <row r="482" spans="2:17" s="961" customFormat="1" ht="15.75">
      <c r="B482" s="82"/>
      <c r="K482" s="83"/>
      <c r="Q482" s="88"/>
    </row>
    <row r="483" spans="2:17" s="961" customFormat="1" ht="15.75">
      <c r="B483" s="82"/>
      <c r="K483" s="83"/>
      <c r="Q483" s="88"/>
    </row>
    <row r="484" spans="2:17" s="961" customFormat="1" ht="15.75">
      <c r="B484" s="82"/>
      <c r="K484" s="83"/>
      <c r="Q484" s="88"/>
    </row>
    <row r="485" spans="2:17" s="961" customFormat="1" ht="15.75">
      <c r="B485" s="82"/>
      <c r="K485" s="83"/>
      <c r="Q485" s="88"/>
    </row>
    <row r="486" spans="2:17" s="961" customFormat="1" ht="15.75">
      <c r="B486" s="82"/>
      <c r="K486" s="83"/>
      <c r="Q486" s="88"/>
    </row>
    <row r="487" spans="2:17" s="961" customFormat="1" ht="15.75">
      <c r="B487" s="82"/>
      <c r="K487" s="83"/>
      <c r="Q487" s="88"/>
    </row>
    <row r="488" spans="2:17" s="961" customFormat="1" ht="15.75">
      <c r="B488" s="82"/>
      <c r="K488" s="83"/>
      <c r="Q488" s="88"/>
    </row>
    <row r="489" spans="2:17" s="961" customFormat="1" ht="15.75">
      <c r="B489" s="82"/>
      <c r="K489" s="83"/>
      <c r="Q489" s="88"/>
    </row>
    <row r="490" spans="2:17" s="961" customFormat="1" ht="15.75">
      <c r="B490" s="82"/>
      <c r="K490" s="83"/>
      <c r="Q490" s="88"/>
    </row>
    <row r="491" spans="2:17" s="961" customFormat="1" ht="15.75">
      <c r="B491" s="82"/>
      <c r="K491" s="83"/>
      <c r="Q491" s="88"/>
    </row>
    <row r="492" spans="2:17" s="961" customFormat="1" ht="15.75">
      <c r="B492" s="82"/>
      <c r="K492" s="83"/>
      <c r="Q492" s="88"/>
    </row>
    <row r="493" spans="2:17" s="961" customFormat="1" ht="15.75">
      <c r="B493" s="82"/>
      <c r="K493" s="83"/>
      <c r="Q493" s="88"/>
    </row>
    <row r="494" spans="2:17" s="961" customFormat="1" ht="15.75">
      <c r="B494" s="82"/>
      <c r="K494" s="83"/>
      <c r="Q494" s="88"/>
    </row>
    <row r="495" spans="2:17" s="961" customFormat="1" ht="15.75">
      <c r="B495" s="82"/>
      <c r="K495" s="83"/>
      <c r="Q495" s="88"/>
    </row>
    <row r="496" spans="2:17" s="961" customFormat="1" ht="15.75">
      <c r="B496" s="82"/>
      <c r="K496" s="83"/>
      <c r="Q496" s="88"/>
    </row>
    <row r="497" spans="2:17" s="961" customFormat="1" ht="15.75">
      <c r="B497" s="82"/>
      <c r="K497" s="83"/>
      <c r="Q497" s="88"/>
    </row>
    <row r="498" spans="2:17" s="961" customFormat="1" ht="15.75">
      <c r="B498" s="82"/>
      <c r="K498" s="83"/>
      <c r="Q498" s="88"/>
    </row>
    <row r="499" spans="2:17" s="961" customFormat="1" ht="15.75">
      <c r="B499" s="82"/>
      <c r="K499" s="83"/>
      <c r="Q499" s="88"/>
    </row>
    <row r="500" spans="2:17" s="961" customFormat="1" ht="15.75">
      <c r="B500" s="82"/>
      <c r="K500" s="83"/>
      <c r="Q500" s="88"/>
    </row>
    <row r="501" spans="2:17" s="961" customFormat="1" ht="15.75">
      <c r="B501" s="82"/>
      <c r="K501" s="83"/>
      <c r="Q501" s="88"/>
    </row>
    <row r="502" spans="2:17" s="961" customFormat="1" ht="15.75">
      <c r="B502" s="82"/>
      <c r="K502" s="83"/>
      <c r="Q502" s="88"/>
    </row>
    <row r="503" spans="2:17" s="961" customFormat="1" ht="15.75">
      <c r="B503" s="82"/>
      <c r="K503" s="83"/>
      <c r="Q503" s="88"/>
    </row>
    <row r="504" spans="2:17" s="961" customFormat="1" ht="15.75">
      <c r="B504" s="82"/>
      <c r="K504" s="83"/>
      <c r="Q504" s="88"/>
    </row>
    <row r="505" spans="2:17" s="961" customFormat="1" ht="15.75">
      <c r="B505" s="82"/>
      <c r="K505" s="83"/>
      <c r="Q505" s="88"/>
    </row>
    <row r="506" spans="2:17" s="961" customFormat="1" ht="15.75">
      <c r="B506" s="82"/>
      <c r="K506" s="83"/>
      <c r="Q506" s="88"/>
    </row>
    <row r="507" spans="2:17" s="961" customFormat="1" ht="15.75">
      <c r="B507" s="82"/>
      <c r="K507" s="83"/>
      <c r="Q507" s="88"/>
    </row>
    <row r="508" spans="2:17" s="961" customFormat="1" ht="15.75">
      <c r="B508" s="82"/>
      <c r="K508" s="83"/>
      <c r="Q508" s="88"/>
    </row>
    <row r="509" spans="2:17" s="961" customFormat="1" ht="15.75">
      <c r="B509" s="82"/>
      <c r="K509" s="83"/>
      <c r="Q509" s="88"/>
    </row>
    <row r="510" spans="2:17" s="961" customFormat="1" ht="15.75">
      <c r="B510" s="82"/>
      <c r="K510" s="83"/>
      <c r="Q510" s="88"/>
    </row>
    <row r="511" spans="2:17" s="961" customFormat="1" ht="15.75">
      <c r="B511" s="82"/>
      <c r="K511" s="83"/>
      <c r="Q511" s="88"/>
    </row>
    <row r="512" spans="2:17" s="961" customFormat="1" ht="15.75">
      <c r="B512" s="82"/>
      <c r="K512" s="83"/>
      <c r="Q512" s="88"/>
    </row>
    <row r="513" spans="2:17" s="961" customFormat="1" ht="15.75">
      <c r="B513" s="82"/>
      <c r="K513" s="83"/>
      <c r="Q513" s="88"/>
    </row>
    <row r="514" spans="2:17" s="961" customFormat="1" ht="15.75">
      <c r="B514" s="82"/>
      <c r="K514" s="83"/>
      <c r="Q514" s="88"/>
    </row>
    <row r="515" spans="2:17" s="961" customFormat="1" ht="15.75">
      <c r="B515" s="82"/>
      <c r="K515" s="83"/>
      <c r="Q515" s="88"/>
    </row>
    <row r="516" spans="2:17" s="961" customFormat="1" ht="15.75">
      <c r="B516" s="82"/>
      <c r="K516" s="83"/>
      <c r="Q516" s="88"/>
    </row>
    <row r="517" spans="2:17" s="961" customFormat="1" ht="15.75">
      <c r="B517" s="82"/>
      <c r="K517" s="83"/>
      <c r="Q517" s="88"/>
    </row>
    <row r="518" spans="2:17" s="961" customFormat="1" ht="15.75">
      <c r="B518" s="82"/>
      <c r="K518" s="83"/>
      <c r="Q518" s="88"/>
    </row>
    <row r="519" spans="2:17" s="961" customFormat="1" ht="15.75">
      <c r="B519" s="82"/>
      <c r="K519" s="83"/>
      <c r="Q519" s="88"/>
    </row>
    <row r="520" spans="2:17" s="961" customFormat="1" ht="15.75">
      <c r="B520" s="82"/>
      <c r="K520" s="83"/>
      <c r="Q520" s="88"/>
    </row>
    <row r="521" spans="2:17" s="961" customFormat="1" ht="15.75">
      <c r="B521" s="82"/>
      <c r="K521" s="83"/>
      <c r="Q521" s="88"/>
    </row>
    <row r="522" spans="2:17" s="961" customFormat="1" ht="15.75">
      <c r="B522" s="82"/>
      <c r="K522" s="83"/>
      <c r="Q522" s="88"/>
    </row>
    <row r="523" spans="2:17" s="961" customFormat="1" ht="15.75">
      <c r="B523" s="82"/>
      <c r="K523" s="83"/>
      <c r="Q523" s="88"/>
    </row>
    <row r="524" spans="2:17" s="961" customFormat="1" ht="15.75">
      <c r="B524" s="82"/>
      <c r="K524" s="83"/>
      <c r="Q524" s="88"/>
    </row>
    <row r="525" spans="2:17" s="961" customFormat="1" ht="15.75">
      <c r="B525" s="82"/>
      <c r="K525" s="83"/>
      <c r="Q525" s="88"/>
    </row>
    <row r="526" spans="2:17" s="961" customFormat="1" ht="15.75">
      <c r="B526" s="82"/>
      <c r="K526" s="83"/>
      <c r="Q526" s="88"/>
    </row>
    <row r="527" spans="2:17" s="961" customFormat="1" ht="15.75">
      <c r="B527" s="82"/>
      <c r="K527" s="83"/>
      <c r="Q527" s="88"/>
    </row>
    <row r="528" spans="2:17" s="961" customFormat="1" ht="15.75">
      <c r="B528" s="82"/>
      <c r="K528" s="83"/>
      <c r="Q528" s="88"/>
    </row>
    <row r="529" spans="2:17" s="961" customFormat="1" ht="15.75">
      <c r="B529" s="82"/>
      <c r="K529" s="83"/>
      <c r="Q529" s="88"/>
    </row>
    <row r="530" spans="2:17" s="961" customFormat="1" ht="15.75">
      <c r="B530" s="82"/>
      <c r="K530" s="83"/>
      <c r="Q530" s="88"/>
    </row>
    <row r="531" spans="2:17" s="961" customFormat="1" ht="15.75">
      <c r="B531" s="82"/>
      <c r="K531" s="83"/>
      <c r="Q531" s="88"/>
    </row>
    <row r="532" spans="2:17" s="961" customFormat="1" ht="15.75">
      <c r="B532" s="82"/>
      <c r="K532" s="83"/>
      <c r="Q532" s="88"/>
    </row>
    <row r="533" spans="2:17" s="961" customFormat="1" ht="15.75">
      <c r="B533" s="82"/>
      <c r="K533" s="83"/>
      <c r="Q533" s="88"/>
    </row>
    <row r="534" spans="2:17" s="961" customFormat="1" ht="15.75">
      <c r="B534" s="82"/>
      <c r="K534" s="83"/>
      <c r="Q534" s="88"/>
    </row>
    <row r="535" spans="2:17" s="961" customFormat="1" ht="15.75">
      <c r="B535" s="82"/>
      <c r="K535" s="83"/>
      <c r="Q535" s="88"/>
    </row>
    <row r="536" spans="2:17" s="961" customFormat="1" ht="15.75">
      <c r="B536" s="82"/>
      <c r="K536" s="83"/>
      <c r="Q536" s="88"/>
    </row>
    <row r="537" spans="2:17" s="961" customFormat="1" ht="15.75">
      <c r="B537" s="82"/>
      <c r="K537" s="83"/>
      <c r="Q537" s="88"/>
    </row>
    <row r="538" spans="2:17" s="961" customFormat="1" ht="15.75">
      <c r="B538" s="82"/>
      <c r="K538" s="83"/>
      <c r="Q538" s="88"/>
    </row>
    <row r="539" spans="2:17" s="961" customFormat="1" ht="15.75">
      <c r="B539" s="82"/>
      <c r="K539" s="83"/>
      <c r="Q539" s="88"/>
    </row>
    <row r="540" spans="2:17" s="961" customFormat="1" ht="15.75">
      <c r="B540" s="82"/>
      <c r="K540" s="83"/>
      <c r="Q540" s="88"/>
    </row>
    <row r="541" spans="2:17" s="961" customFormat="1" ht="15.75">
      <c r="B541" s="82"/>
      <c r="K541" s="83"/>
      <c r="Q541" s="88"/>
    </row>
    <row r="542" spans="2:17" s="961" customFormat="1" ht="15.75">
      <c r="B542" s="82"/>
      <c r="K542" s="83"/>
      <c r="Q542" s="88"/>
    </row>
    <row r="543" spans="2:17" s="961" customFormat="1" ht="15.75">
      <c r="B543" s="82"/>
      <c r="K543" s="83"/>
      <c r="Q543" s="88"/>
    </row>
    <row r="544" spans="2:17" s="961" customFormat="1" ht="15.75">
      <c r="B544" s="82"/>
      <c r="K544" s="83"/>
      <c r="Q544" s="88"/>
    </row>
    <row r="545" spans="2:17" s="961" customFormat="1" ht="15.75">
      <c r="B545" s="82"/>
      <c r="K545" s="83"/>
      <c r="Q545" s="88"/>
    </row>
    <row r="546" spans="2:17" s="961" customFormat="1" ht="15.75">
      <c r="B546" s="82"/>
      <c r="K546" s="83"/>
      <c r="Q546" s="88"/>
    </row>
    <row r="547" spans="2:17" s="961" customFormat="1" ht="15.75">
      <c r="B547" s="82"/>
      <c r="K547" s="83"/>
      <c r="Q547" s="88"/>
    </row>
    <row r="548" spans="2:17" s="961" customFormat="1" ht="15.75">
      <c r="B548" s="82"/>
      <c r="K548" s="83"/>
      <c r="Q548" s="88"/>
    </row>
    <row r="549" spans="2:17" s="961" customFormat="1" ht="15.75">
      <c r="B549" s="82"/>
      <c r="K549" s="83"/>
      <c r="Q549" s="88"/>
    </row>
    <row r="550" spans="2:17" s="961" customFormat="1" ht="15.75">
      <c r="B550" s="82"/>
      <c r="K550" s="83"/>
      <c r="Q550" s="88"/>
    </row>
    <row r="551" spans="2:17" s="961" customFormat="1" ht="15.75">
      <c r="B551" s="82"/>
      <c r="K551" s="83"/>
      <c r="Q551" s="88"/>
    </row>
    <row r="552" spans="2:17" s="961" customFormat="1" ht="15.75">
      <c r="B552" s="82"/>
      <c r="K552" s="83"/>
      <c r="Q552" s="88"/>
    </row>
    <row r="553" spans="2:17" s="961" customFormat="1" ht="15.75">
      <c r="B553" s="82"/>
      <c r="K553" s="83"/>
      <c r="Q553" s="88"/>
    </row>
    <row r="554" spans="2:17" s="961" customFormat="1" ht="15.75">
      <c r="B554" s="82"/>
      <c r="K554" s="83"/>
      <c r="Q554" s="88"/>
    </row>
    <row r="555" spans="2:17" s="961" customFormat="1" ht="15.75">
      <c r="B555" s="82"/>
      <c r="K555" s="83"/>
      <c r="Q555" s="88"/>
    </row>
    <row r="556" spans="2:17" s="961" customFormat="1" ht="15.75">
      <c r="B556" s="82"/>
      <c r="K556" s="83"/>
      <c r="Q556" s="88"/>
    </row>
    <row r="557" spans="2:17" s="961" customFormat="1" ht="15.75">
      <c r="B557" s="82"/>
      <c r="K557" s="83"/>
      <c r="Q557" s="88"/>
    </row>
    <row r="558" spans="2:17" s="961" customFormat="1" ht="15.75">
      <c r="B558" s="82"/>
      <c r="K558" s="83"/>
      <c r="Q558" s="88"/>
    </row>
    <row r="559" spans="2:17" s="961" customFormat="1" ht="15.75">
      <c r="B559" s="82"/>
      <c r="K559" s="83"/>
      <c r="Q559" s="88"/>
    </row>
    <row r="560" spans="2:17" s="961" customFormat="1" ht="15.75">
      <c r="B560" s="82"/>
      <c r="K560" s="83"/>
      <c r="Q560" s="88"/>
    </row>
    <row r="561" spans="2:17" s="961" customFormat="1" ht="15.75">
      <c r="B561" s="82"/>
      <c r="K561" s="83"/>
      <c r="Q561" s="88"/>
    </row>
    <row r="562" spans="2:17" s="961" customFormat="1" ht="15.75">
      <c r="B562" s="82"/>
      <c r="K562" s="83"/>
      <c r="Q562" s="88"/>
    </row>
    <row r="563" spans="2:17" s="961" customFormat="1" ht="15.75">
      <c r="B563" s="82"/>
      <c r="K563" s="83"/>
      <c r="Q563" s="88"/>
    </row>
    <row r="564" spans="2:17" s="961" customFormat="1" ht="15.75">
      <c r="B564" s="82"/>
      <c r="K564" s="83"/>
      <c r="Q564" s="88"/>
    </row>
    <row r="565" spans="2:17" s="961" customFormat="1" ht="15.75">
      <c r="B565" s="82"/>
      <c r="K565" s="83"/>
      <c r="Q565" s="88"/>
    </row>
    <row r="566" spans="2:17" s="961" customFormat="1" ht="15.75">
      <c r="B566" s="82"/>
      <c r="K566" s="83"/>
      <c r="Q566" s="88"/>
    </row>
    <row r="567" spans="2:17" s="961" customFormat="1" ht="15.75">
      <c r="B567" s="82"/>
      <c r="K567" s="83"/>
      <c r="Q567" s="88"/>
    </row>
    <row r="568" spans="2:17" s="961" customFormat="1" ht="15.75">
      <c r="B568" s="82"/>
      <c r="K568" s="83"/>
      <c r="Q568" s="88"/>
    </row>
    <row r="569" spans="2:17" s="961" customFormat="1" ht="15.75">
      <c r="B569" s="82"/>
      <c r="K569" s="83"/>
      <c r="Q569" s="88"/>
    </row>
    <row r="570" spans="2:17" s="961" customFormat="1" ht="15.75">
      <c r="B570" s="82"/>
      <c r="K570" s="83"/>
      <c r="Q570" s="88"/>
    </row>
    <row r="571" spans="2:17" s="961" customFormat="1" ht="15.75">
      <c r="B571" s="82"/>
      <c r="K571" s="83"/>
      <c r="Q571" s="88"/>
    </row>
    <row r="572" spans="2:17" s="961" customFormat="1" ht="15.75">
      <c r="B572" s="82"/>
      <c r="K572" s="83"/>
      <c r="Q572" s="88"/>
    </row>
    <row r="573" spans="2:17" s="961" customFormat="1" ht="15.75">
      <c r="B573" s="82"/>
      <c r="K573" s="83"/>
      <c r="Q573" s="88"/>
    </row>
    <row r="574" spans="2:17" s="961" customFormat="1" ht="15.75">
      <c r="B574" s="82"/>
      <c r="K574" s="83"/>
      <c r="Q574" s="88"/>
    </row>
    <row r="575" spans="2:17" s="961" customFormat="1" ht="15.75">
      <c r="B575" s="82"/>
      <c r="K575" s="83"/>
      <c r="Q575" s="88"/>
    </row>
    <row r="576" spans="2:17" s="961" customFormat="1" ht="15.75">
      <c r="B576" s="82"/>
      <c r="K576" s="83"/>
      <c r="Q576" s="88"/>
    </row>
    <row r="577" spans="2:17" s="961" customFormat="1" ht="15.75">
      <c r="B577" s="82"/>
      <c r="K577" s="83"/>
      <c r="Q577" s="88"/>
    </row>
    <row r="578" spans="2:17" s="961" customFormat="1" ht="15.75">
      <c r="B578" s="82"/>
      <c r="K578" s="83"/>
      <c r="Q578" s="88"/>
    </row>
    <row r="579" spans="2:17" s="961" customFormat="1" ht="15.75">
      <c r="B579" s="82"/>
      <c r="K579" s="83"/>
      <c r="Q579" s="88"/>
    </row>
    <row r="580" spans="2:17" s="961" customFormat="1" ht="15.75">
      <c r="B580" s="82"/>
      <c r="K580" s="83"/>
      <c r="Q580" s="88"/>
    </row>
    <row r="581" spans="2:17" s="961" customFormat="1" ht="15.75">
      <c r="B581" s="82"/>
      <c r="K581" s="83"/>
      <c r="Q581" s="88"/>
    </row>
    <row r="582" spans="2:17" s="961" customFormat="1" ht="15.75">
      <c r="B582" s="82"/>
      <c r="K582" s="83"/>
      <c r="Q582" s="88"/>
    </row>
    <row r="583" spans="2:17" s="961" customFormat="1" ht="15.75">
      <c r="B583" s="82"/>
      <c r="K583" s="83"/>
      <c r="Q583" s="88"/>
    </row>
    <row r="584" spans="2:17" s="961" customFormat="1" ht="15.75">
      <c r="B584" s="82"/>
      <c r="K584" s="83"/>
      <c r="Q584" s="88"/>
    </row>
    <row r="585" spans="2:17" s="961" customFormat="1" ht="15.75">
      <c r="B585" s="82"/>
      <c r="K585" s="83"/>
      <c r="Q585" s="88"/>
    </row>
    <row r="586" spans="2:17" s="961" customFormat="1" ht="15.75">
      <c r="B586" s="82"/>
      <c r="K586" s="83"/>
      <c r="Q586" s="88"/>
    </row>
    <row r="587" spans="2:17" s="961" customFormat="1" ht="15.75">
      <c r="B587" s="82"/>
      <c r="K587" s="83"/>
      <c r="Q587" s="88"/>
    </row>
    <row r="588" spans="2:17" s="961" customFormat="1" ht="15.75">
      <c r="B588" s="82"/>
      <c r="K588" s="83"/>
      <c r="Q588" s="88"/>
    </row>
    <row r="589" spans="2:17" s="961" customFormat="1" ht="15.75">
      <c r="B589" s="82"/>
      <c r="K589" s="83"/>
      <c r="Q589" s="88"/>
    </row>
    <row r="590" spans="2:17" s="961" customFormat="1" ht="15.75">
      <c r="B590" s="82"/>
      <c r="K590" s="83"/>
      <c r="Q590" s="88"/>
    </row>
    <row r="591" spans="2:17" s="961" customFormat="1" ht="15.75">
      <c r="B591" s="82"/>
      <c r="K591" s="83"/>
      <c r="Q591" s="88"/>
    </row>
    <row r="592" spans="2:17" s="961" customFormat="1" ht="15.75">
      <c r="B592" s="82"/>
      <c r="K592" s="83"/>
      <c r="Q592" s="88"/>
    </row>
    <row r="593" spans="2:17" s="961" customFormat="1" ht="15.75">
      <c r="B593" s="82"/>
      <c r="K593" s="83"/>
      <c r="Q593" s="88"/>
    </row>
    <row r="594" spans="2:17" s="961" customFormat="1" ht="15.75">
      <c r="B594" s="82"/>
      <c r="K594" s="83"/>
      <c r="Q594" s="88"/>
    </row>
    <row r="595" spans="2:17" s="961" customFormat="1" ht="15.75">
      <c r="B595" s="82"/>
      <c r="K595" s="83"/>
      <c r="Q595" s="88"/>
    </row>
    <row r="596" spans="2:17" s="961" customFormat="1" ht="15.75">
      <c r="B596" s="82"/>
      <c r="K596" s="83"/>
      <c r="Q596" s="88"/>
    </row>
    <row r="597" spans="2:17" s="961" customFormat="1" ht="15.75">
      <c r="B597" s="82"/>
      <c r="K597" s="83"/>
      <c r="Q597" s="88"/>
    </row>
    <row r="598" spans="2:17" s="961" customFormat="1" ht="15.75">
      <c r="B598" s="82"/>
      <c r="K598" s="83"/>
      <c r="Q598" s="88"/>
    </row>
    <row r="599" spans="2:17" s="961" customFormat="1" ht="15.75">
      <c r="B599" s="82"/>
      <c r="K599" s="83"/>
      <c r="Q599" s="88"/>
    </row>
    <row r="600" spans="2:17" s="961" customFormat="1" ht="15.75">
      <c r="B600" s="82"/>
      <c r="K600" s="83"/>
      <c r="Q600" s="88"/>
    </row>
    <row r="601" spans="2:17" s="961" customFormat="1" ht="15.75">
      <c r="B601" s="82"/>
      <c r="K601" s="83"/>
      <c r="Q601" s="88"/>
    </row>
    <row r="602" spans="2:17" s="961" customFormat="1" ht="15.75">
      <c r="B602" s="82"/>
      <c r="K602" s="83"/>
      <c r="Q602" s="88"/>
    </row>
    <row r="603" spans="2:17" s="961" customFormat="1" ht="15.75">
      <c r="B603" s="82"/>
      <c r="K603" s="83"/>
      <c r="Q603" s="88"/>
    </row>
    <row r="604" spans="2:17" s="961" customFormat="1" ht="15.75">
      <c r="B604" s="82"/>
      <c r="K604" s="83"/>
      <c r="Q604" s="88"/>
    </row>
    <row r="605" spans="2:17" s="961" customFormat="1" ht="15.75">
      <c r="B605" s="82"/>
      <c r="K605" s="83"/>
      <c r="Q605" s="88"/>
    </row>
    <row r="606" spans="2:17" s="961" customFormat="1" ht="15.75">
      <c r="B606" s="82"/>
      <c r="K606" s="83"/>
      <c r="Q606" s="88"/>
    </row>
    <row r="607" spans="2:17" s="961" customFormat="1" ht="15.75">
      <c r="B607" s="82"/>
      <c r="K607" s="83"/>
      <c r="Q607" s="88"/>
    </row>
    <row r="608" spans="2:17" s="961" customFormat="1" ht="15.75">
      <c r="B608" s="82"/>
      <c r="K608" s="83"/>
      <c r="Q608" s="88"/>
    </row>
    <row r="609" spans="2:17" s="961" customFormat="1" ht="15.75">
      <c r="B609" s="82"/>
      <c r="K609" s="83"/>
      <c r="Q609" s="88"/>
    </row>
    <row r="610" spans="2:17" s="961" customFormat="1" ht="15.75">
      <c r="B610" s="82"/>
      <c r="K610" s="83"/>
      <c r="Q610" s="88"/>
    </row>
    <row r="611" spans="2:17" s="961" customFormat="1" ht="15.75">
      <c r="B611" s="82"/>
      <c r="K611" s="83"/>
      <c r="Q611" s="88"/>
    </row>
    <row r="612" spans="2:17" s="961" customFormat="1" ht="15.75">
      <c r="B612" s="82"/>
      <c r="K612" s="83"/>
      <c r="Q612" s="88"/>
    </row>
    <row r="613" spans="2:17" s="961" customFormat="1" ht="15.75">
      <c r="B613" s="82"/>
      <c r="K613" s="83"/>
      <c r="Q613" s="88"/>
    </row>
    <row r="614" spans="2:17" s="961" customFormat="1" ht="15.75">
      <c r="B614" s="82"/>
      <c r="K614" s="83"/>
      <c r="Q614" s="88"/>
    </row>
    <row r="615" spans="2:17" s="961" customFormat="1" ht="15.75">
      <c r="B615" s="82"/>
      <c r="K615" s="83"/>
      <c r="Q615" s="88"/>
    </row>
    <row r="616" spans="2:17" s="961" customFormat="1" ht="15.75">
      <c r="B616" s="82"/>
      <c r="K616" s="83"/>
      <c r="Q616" s="88"/>
    </row>
    <row r="617" spans="2:17" s="961" customFormat="1" ht="15.75">
      <c r="B617" s="82"/>
      <c r="K617" s="83"/>
      <c r="Q617" s="88"/>
    </row>
    <row r="618" spans="2:17" s="961" customFormat="1" ht="15.75">
      <c r="B618" s="82"/>
      <c r="K618" s="83"/>
      <c r="Q618" s="88"/>
    </row>
    <row r="619" spans="2:17" s="961" customFormat="1" ht="15.75">
      <c r="B619" s="82"/>
      <c r="K619" s="83"/>
      <c r="Q619" s="88"/>
    </row>
    <row r="620" spans="2:17" s="961" customFormat="1" ht="15.75">
      <c r="B620" s="82"/>
      <c r="K620" s="83"/>
      <c r="Q620" s="88"/>
    </row>
    <row r="621" spans="2:17" s="961" customFormat="1" ht="15.75">
      <c r="B621" s="82"/>
      <c r="K621" s="83"/>
      <c r="Q621" s="88"/>
    </row>
    <row r="622" spans="2:17" s="961" customFormat="1" ht="15.75">
      <c r="B622" s="82"/>
      <c r="K622" s="83"/>
      <c r="Q622" s="88"/>
    </row>
    <row r="623" spans="2:17" s="961" customFormat="1" ht="15.75">
      <c r="B623" s="82"/>
      <c r="K623" s="83"/>
      <c r="Q623" s="88"/>
    </row>
    <row r="624" spans="2:17" s="961" customFormat="1" ht="15.75">
      <c r="B624" s="82"/>
      <c r="K624" s="83"/>
      <c r="Q624" s="88"/>
    </row>
    <row r="625" spans="2:17" s="961" customFormat="1" ht="15.75">
      <c r="B625" s="82"/>
      <c r="K625" s="83"/>
      <c r="Q625" s="88"/>
    </row>
    <row r="626" spans="2:17" s="961" customFormat="1" ht="15.75">
      <c r="B626" s="82"/>
      <c r="K626" s="83"/>
      <c r="Q626" s="88"/>
    </row>
    <row r="627" spans="2:17" s="961" customFormat="1" ht="15.75">
      <c r="B627" s="82"/>
      <c r="K627" s="83"/>
      <c r="Q627" s="88"/>
    </row>
    <row r="628" spans="2:17" s="961" customFormat="1" ht="15.75">
      <c r="B628" s="82"/>
      <c r="K628" s="83"/>
      <c r="Q628" s="88"/>
    </row>
    <row r="629" spans="2:17" s="961" customFormat="1" ht="15.75">
      <c r="B629" s="82"/>
      <c r="K629" s="83"/>
      <c r="Q629" s="88"/>
    </row>
    <row r="630" spans="2:17" s="961" customFormat="1" ht="15.75">
      <c r="B630" s="82"/>
      <c r="K630" s="83"/>
      <c r="Q630" s="88"/>
    </row>
    <row r="631" spans="2:17" s="961" customFormat="1" ht="15.75">
      <c r="B631" s="82"/>
      <c r="K631" s="83"/>
      <c r="Q631" s="88"/>
    </row>
    <row r="632" spans="2:17" s="961" customFormat="1" ht="15.75">
      <c r="B632" s="82"/>
      <c r="K632" s="83"/>
      <c r="Q632" s="88"/>
    </row>
    <row r="633" spans="2:17" s="961" customFormat="1" ht="15.75">
      <c r="B633" s="82"/>
      <c r="K633" s="83"/>
      <c r="Q633" s="88"/>
    </row>
    <row r="634" spans="2:17" s="961" customFormat="1" ht="15.75">
      <c r="B634" s="82"/>
      <c r="K634" s="83"/>
      <c r="Q634" s="88"/>
    </row>
    <row r="635" spans="2:17" s="961" customFormat="1" ht="15.75">
      <c r="B635" s="82"/>
      <c r="K635" s="83"/>
      <c r="Q635" s="88"/>
    </row>
    <row r="636" spans="2:17" s="961" customFormat="1" ht="15.75">
      <c r="B636" s="82"/>
      <c r="K636" s="83"/>
      <c r="Q636" s="88"/>
    </row>
    <row r="637" spans="2:17" s="961" customFormat="1" ht="15.75">
      <c r="B637" s="82"/>
      <c r="K637" s="83"/>
      <c r="Q637" s="88"/>
    </row>
    <row r="638" spans="2:17" s="961" customFormat="1" ht="15.75">
      <c r="B638" s="82"/>
      <c r="K638" s="83"/>
      <c r="Q638" s="88"/>
    </row>
    <row r="639" spans="2:17" s="961" customFormat="1" ht="15.75">
      <c r="B639" s="82"/>
      <c r="K639" s="83"/>
      <c r="Q639" s="88"/>
    </row>
    <row r="640" spans="2:17" s="961" customFormat="1" ht="15.75">
      <c r="B640" s="82"/>
      <c r="K640" s="83"/>
      <c r="Q640" s="88"/>
    </row>
    <row r="641" spans="2:17" s="961" customFormat="1" ht="15.75">
      <c r="B641" s="82"/>
      <c r="K641" s="83"/>
      <c r="Q641" s="88"/>
    </row>
    <row r="642" spans="2:17" s="961" customFormat="1" ht="15.75">
      <c r="B642" s="82"/>
      <c r="K642" s="83"/>
      <c r="Q642" s="88"/>
    </row>
    <row r="643" spans="2:17" s="961" customFormat="1" ht="15.75">
      <c r="B643" s="82"/>
      <c r="K643" s="83"/>
      <c r="Q643" s="88"/>
    </row>
    <row r="644" spans="2:17" s="961" customFormat="1" ht="15.75">
      <c r="B644" s="82"/>
      <c r="K644" s="83"/>
      <c r="Q644" s="88"/>
    </row>
    <row r="645" spans="2:17" s="961" customFormat="1" ht="15.75">
      <c r="B645" s="82"/>
      <c r="K645" s="83"/>
      <c r="Q645" s="88"/>
    </row>
    <row r="646" spans="2:17" s="961" customFormat="1" ht="15.75">
      <c r="B646" s="82"/>
      <c r="K646" s="83"/>
      <c r="Q646" s="88"/>
    </row>
    <row r="647" spans="2:17" s="961" customFormat="1" ht="15.75">
      <c r="B647" s="82"/>
      <c r="K647" s="83"/>
      <c r="Q647" s="88"/>
    </row>
    <row r="648" spans="2:17" s="961" customFormat="1" ht="15.75">
      <c r="B648" s="82"/>
      <c r="K648" s="83"/>
      <c r="Q648" s="88"/>
    </row>
    <row r="649" spans="2:17" s="961" customFormat="1" ht="15.75">
      <c r="B649" s="82"/>
      <c r="K649" s="83"/>
      <c r="Q649" s="88"/>
    </row>
    <row r="650" spans="2:17" s="961" customFormat="1" ht="15.75">
      <c r="B650" s="82"/>
      <c r="K650" s="83"/>
      <c r="Q650" s="88"/>
    </row>
    <row r="651" spans="2:17" s="961" customFormat="1" ht="15.75">
      <c r="B651" s="82"/>
      <c r="K651" s="83"/>
      <c r="Q651" s="88"/>
    </row>
    <row r="652" spans="2:17" s="961" customFormat="1" ht="15.75">
      <c r="B652" s="82"/>
      <c r="K652" s="83"/>
      <c r="Q652" s="88"/>
    </row>
    <row r="653" spans="2:17" s="961" customFormat="1" ht="15.75">
      <c r="B653" s="82"/>
      <c r="K653" s="83"/>
      <c r="Q653" s="88"/>
    </row>
    <row r="654" spans="2:17" s="961" customFormat="1" ht="15.75">
      <c r="B654" s="82"/>
      <c r="K654" s="83"/>
      <c r="Q654" s="88"/>
    </row>
    <row r="655" spans="2:17" s="961" customFormat="1" ht="15.75">
      <c r="B655" s="82"/>
      <c r="K655" s="83"/>
      <c r="Q655" s="88"/>
    </row>
    <row r="656" spans="2:17" s="961" customFormat="1" ht="15.75">
      <c r="B656" s="82"/>
      <c r="K656" s="83"/>
      <c r="Q656" s="88"/>
    </row>
    <row r="657" spans="2:17" s="961" customFormat="1" ht="15.75">
      <c r="B657" s="82"/>
      <c r="K657" s="83"/>
      <c r="Q657" s="88"/>
    </row>
  </sheetData>
  <mergeCells count="9">
    <mergeCell ref="B2:P2"/>
    <mergeCell ref="B3:P3"/>
    <mergeCell ref="B4:P4"/>
    <mergeCell ref="B5:P5"/>
    <mergeCell ref="Q7:Q8"/>
    <mergeCell ref="C7:E7"/>
    <mergeCell ref="F7:H7"/>
    <mergeCell ref="I7:K7"/>
    <mergeCell ref="L7:N7"/>
  </mergeCells>
  <pageMargins left="0.9" right="0.65" top="0.56000000000000005" bottom="0.28000000000000003" header="0.5" footer="0.23"/>
  <pageSetup scale="44"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26"/>
  <sheetViews>
    <sheetView topLeftCell="B1" zoomScale="85" zoomScaleNormal="85" workbookViewId="0">
      <selection activeCell="G21" sqref="G21"/>
    </sheetView>
  </sheetViews>
  <sheetFormatPr defaultColWidth="9.140625" defaultRowHeight="18"/>
  <cols>
    <col min="1" max="1" width="26" style="961" hidden="1" customWidth="1"/>
    <col min="2" max="2" width="27" style="84" customWidth="1"/>
    <col min="3" max="3" width="21.140625" style="961" customWidth="1"/>
    <col min="4" max="4" width="23.140625" style="961" customWidth="1"/>
    <col min="5" max="5" width="14.5703125" style="961" customWidth="1"/>
    <col min="6" max="6" width="21.42578125" style="961" customWidth="1"/>
    <col min="7" max="7" width="22.5703125" style="961" customWidth="1"/>
    <col min="8" max="8" width="14.28515625" style="961" customWidth="1"/>
    <col min="9" max="9" width="19.85546875" style="961" customWidth="1"/>
    <col min="10" max="10" width="21.5703125" style="961" customWidth="1"/>
    <col min="11" max="11" width="14.42578125" style="961" customWidth="1"/>
    <col min="12" max="12" width="19.85546875" style="961" customWidth="1"/>
    <col min="13" max="13" width="21.5703125" style="961" customWidth="1"/>
    <col min="14" max="14" width="14.42578125" style="961" customWidth="1"/>
    <col min="15" max="15" width="22.7109375" style="961" hidden="1" customWidth="1"/>
    <col min="16" max="16" width="25" style="961" hidden="1" customWidth="1"/>
    <col min="17" max="17" width="4" style="961" customWidth="1"/>
    <col min="18" max="21" width="9.140625" style="961" customWidth="1"/>
    <col min="22" max="25" width="9.140625" style="36" customWidth="1"/>
    <col min="26" max="256" width="9.140625" style="961"/>
    <col min="257" max="257" width="0" style="961" hidden="1" customWidth="1"/>
    <col min="258" max="258" width="27" style="961" customWidth="1"/>
    <col min="259" max="259" width="21.140625" style="961" customWidth="1"/>
    <col min="260" max="260" width="23.140625" style="961" customWidth="1"/>
    <col min="261" max="261" width="14.5703125" style="961" customWidth="1"/>
    <col min="262" max="262" width="21.42578125" style="961" customWidth="1"/>
    <col min="263" max="263" width="22.5703125" style="961" customWidth="1"/>
    <col min="264" max="264" width="14.28515625" style="961" customWidth="1"/>
    <col min="265" max="265" width="19.85546875" style="961" customWidth="1"/>
    <col min="266" max="266" width="21.5703125" style="961" customWidth="1"/>
    <col min="267" max="267" width="14.42578125" style="961" customWidth="1"/>
    <col min="268" max="268" width="19.85546875" style="961" customWidth="1"/>
    <col min="269" max="269" width="21.5703125" style="961" customWidth="1"/>
    <col min="270" max="270" width="14.42578125" style="961" customWidth="1"/>
    <col min="271" max="272" width="0" style="961" hidden="1" customWidth="1"/>
    <col min="273" max="273" width="4" style="961" customWidth="1"/>
    <col min="274" max="281" width="9.140625" style="961" customWidth="1"/>
    <col min="282" max="512" width="9.140625" style="961"/>
    <col min="513" max="513" width="0" style="961" hidden="1" customWidth="1"/>
    <col min="514" max="514" width="27" style="961" customWidth="1"/>
    <col min="515" max="515" width="21.140625" style="961" customWidth="1"/>
    <col min="516" max="516" width="23.140625" style="961" customWidth="1"/>
    <col min="517" max="517" width="14.5703125" style="961" customWidth="1"/>
    <col min="518" max="518" width="21.42578125" style="961" customWidth="1"/>
    <col min="519" max="519" width="22.5703125" style="961" customWidth="1"/>
    <col min="520" max="520" width="14.28515625" style="961" customWidth="1"/>
    <col min="521" max="521" width="19.85546875" style="961" customWidth="1"/>
    <col min="522" max="522" width="21.5703125" style="961" customWidth="1"/>
    <col min="523" max="523" width="14.42578125" style="961" customWidth="1"/>
    <col min="524" max="524" width="19.85546875" style="961" customWidth="1"/>
    <col min="525" max="525" width="21.5703125" style="961" customWidth="1"/>
    <col min="526" max="526" width="14.42578125" style="961" customWidth="1"/>
    <col min="527" max="528" width="0" style="961" hidden="1" customWidth="1"/>
    <col min="529" max="529" width="4" style="961" customWidth="1"/>
    <col min="530" max="537" width="9.140625" style="961" customWidth="1"/>
    <col min="538" max="768" width="9.140625" style="961"/>
    <col min="769" max="769" width="0" style="961" hidden="1" customWidth="1"/>
    <col min="770" max="770" width="27" style="961" customWidth="1"/>
    <col min="771" max="771" width="21.140625" style="961" customWidth="1"/>
    <col min="772" max="772" width="23.140625" style="961" customWidth="1"/>
    <col min="773" max="773" width="14.5703125" style="961" customWidth="1"/>
    <col min="774" max="774" width="21.42578125" style="961" customWidth="1"/>
    <col min="775" max="775" width="22.5703125" style="961" customWidth="1"/>
    <col min="776" max="776" width="14.28515625" style="961" customWidth="1"/>
    <col min="777" max="777" width="19.85546875" style="961" customWidth="1"/>
    <col min="778" max="778" width="21.5703125" style="961" customWidth="1"/>
    <col min="779" max="779" width="14.42578125" style="961" customWidth="1"/>
    <col min="780" max="780" width="19.85546875" style="961" customWidth="1"/>
    <col min="781" max="781" width="21.5703125" style="961" customWidth="1"/>
    <col min="782" max="782" width="14.42578125" style="961" customWidth="1"/>
    <col min="783" max="784" width="0" style="961" hidden="1" customWidth="1"/>
    <col min="785" max="785" width="4" style="961" customWidth="1"/>
    <col min="786" max="793" width="9.140625" style="961" customWidth="1"/>
    <col min="794" max="1024" width="9.140625" style="961"/>
    <col min="1025" max="1025" width="0" style="961" hidden="1" customWidth="1"/>
    <col min="1026" max="1026" width="27" style="961" customWidth="1"/>
    <col min="1027" max="1027" width="21.140625" style="961" customWidth="1"/>
    <col min="1028" max="1028" width="23.140625" style="961" customWidth="1"/>
    <col min="1029" max="1029" width="14.5703125" style="961" customWidth="1"/>
    <col min="1030" max="1030" width="21.42578125" style="961" customWidth="1"/>
    <col min="1031" max="1031" width="22.5703125" style="961" customWidth="1"/>
    <col min="1032" max="1032" width="14.28515625" style="961" customWidth="1"/>
    <col min="1033" max="1033" width="19.85546875" style="961" customWidth="1"/>
    <col min="1034" max="1034" width="21.5703125" style="961" customWidth="1"/>
    <col min="1035" max="1035" width="14.42578125" style="961" customWidth="1"/>
    <col min="1036" max="1036" width="19.85546875" style="961" customWidth="1"/>
    <col min="1037" max="1037" width="21.5703125" style="961" customWidth="1"/>
    <col min="1038" max="1038" width="14.42578125" style="961" customWidth="1"/>
    <col min="1039" max="1040" width="0" style="961" hidden="1" customWidth="1"/>
    <col min="1041" max="1041" width="4" style="961" customWidth="1"/>
    <col min="1042" max="1049" width="9.140625" style="961" customWidth="1"/>
    <col min="1050" max="1280" width="9.140625" style="961"/>
    <col min="1281" max="1281" width="0" style="961" hidden="1" customWidth="1"/>
    <col min="1282" max="1282" width="27" style="961" customWidth="1"/>
    <col min="1283" max="1283" width="21.140625" style="961" customWidth="1"/>
    <col min="1284" max="1284" width="23.140625" style="961" customWidth="1"/>
    <col min="1285" max="1285" width="14.5703125" style="961" customWidth="1"/>
    <col min="1286" max="1286" width="21.42578125" style="961" customWidth="1"/>
    <col min="1287" max="1287" width="22.5703125" style="961" customWidth="1"/>
    <col min="1288" max="1288" width="14.28515625" style="961" customWidth="1"/>
    <col min="1289" max="1289" width="19.85546875" style="961" customWidth="1"/>
    <col min="1290" max="1290" width="21.5703125" style="961" customWidth="1"/>
    <col min="1291" max="1291" width="14.42578125" style="961" customWidth="1"/>
    <col min="1292" max="1292" width="19.85546875" style="961" customWidth="1"/>
    <col min="1293" max="1293" width="21.5703125" style="961" customWidth="1"/>
    <col min="1294" max="1294" width="14.42578125" style="961" customWidth="1"/>
    <col min="1295" max="1296" width="0" style="961" hidden="1" customWidth="1"/>
    <col min="1297" max="1297" width="4" style="961" customWidth="1"/>
    <col min="1298" max="1305" width="9.140625" style="961" customWidth="1"/>
    <col min="1306" max="1536" width="9.140625" style="961"/>
    <col min="1537" max="1537" width="0" style="961" hidden="1" customWidth="1"/>
    <col min="1538" max="1538" width="27" style="961" customWidth="1"/>
    <col min="1539" max="1539" width="21.140625" style="961" customWidth="1"/>
    <col min="1540" max="1540" width="23.140625" style="961" customWidth="1"/>
    <col min="1541" max="1541" width="14.5703125" style="961" customWidth="1"/>
    <col min="1542" max="1542" width="21.42578125" style="961" customWidth="1"/>
    <col min="1543" max="1543" width="22.5703125" style="961" customWidth="1"/>
    <col min="1544" max="1544" width="14.28515625" style="961" customWidth="1"/>
    <col min="1545" max="1545" width="19.85546875" style="961" customWidth="1"/>
    <col min="1546" max="1546" width="21.5703125" style="961" customWidth="1"/>
    <col min="1547" max="1547" width="14.42578125" style="961" customWidth="1"/>
    <col min="1548" max="1548" width="19.85546875" style="961" customWidth="1"/>
    <col min="1549" max="1549" width="21.5703125" style="961" customWidth="1"/>
    <col min="1550" max="1550" width="14.42578125" style="961" customWidth="1"/>
    <col min="1551" max="1552" width="0" style="961" hidden="1" customWidth="1"/>
    <col min="1553" max="1553" width="4" style="961" customWidth="1"/>
    <col min="1554" max="1561" width="9.140625" style="961" customWidth="1"/>
    <col min="1562" max="1792" width="9.140625" style="961"/>
    <col min="1793" max="1793" width="0" style="961" hidden="1" customWidth="1"/>
    <col min="1794" max="1794" width="27" style="961" customWidth="1"/>
    <col min="1795" max="1795" width="21.140625" style="961" customWidth="1"/>
    <col min="1796" max="1796" width="23.140625" style="961" customWidth="1"/>
    <col min="1797" max="1797" width="14.5703125" style="961" customWidth="1"/>
    <col min="1798" max="1798" width="21.42578125" style="961" customWidth="1"/>
    <col min="1799" max="1799" width="22.5703125" style="961" customWidth="1"/>
    <col min="1800" max="1800" width="14.28515625" style="961" customWidth="1"/>
    <col min="1801" max="1801" width="19.85546875" style="961" customWidth="1"/>
    <col min="1802" max="1802" width="21.5703125" style="961" customWidth="1"/>
    <col min="1803" max="1803" width="14.42578125" style="961" customWidth="1"/>
    <col min="1804" max="1804" width="19.85546875" style="961" customWidth="1"/>
    <col min="1805" max="1805" width="21.5703125" style="961" customWidth="1"/>
    <col min="1806" max="1806" width="14.42578125" style="961" customWidth="1"/>
    <col min="1807" max="1808" width="0" style="961" hidden="1" customWidth="1"/>
    <col min="1809" max="1809" width="4" style="961" customWidth="1"/>
    <col min="1810" max="1817" width="9.140625" style="961" customWidth="1"/>
    <col min="1818" max="2048" width="9.140625" style="961"/>
    <col min="2049" max="2049" width="0" style="961" hidden="1" customWidth="1"/>
    <col min="2050" max="2050" width="27" style="961" customWidth="1"/>
    <col min="2051" max="2051" width="21.140625" style="961" customWidth="1"/>
    <col min="2052" max="2052" width="23.140625" style="961" customWidth="1"/>
    <col min="2053" max="2053" width="14.5703125" style="961" customWidth="1"/>
    <col min="2054" max="2054" width="21.42578125" style="961" customWidth="1"/>
    <col min="2055" max="2055" width="22.5703125" style="961" customWidth="1"/>
    <col min="2056" max="2056" width="14.28515625" style="961" customWidth="1"/>
    <col min="2057" max="2057" width="19.85546875" style="961" customWidth="1"/>
    <col min="2058" max="2058" width="21.5703125" style="961" customWidth="1"/>
    <col min="2059" max="2059" width="14.42578125" style="961" customWidth="1"/>
    <col min="2060" max="2060" width="19.85546875" style="961" customWidth="1"/>
    <col min="2061" max="2061" width="21.5703125" style="961" customWidth="1"/>
    <col min="2062" max="2062" width="14.42578125" style="961" customWidth="1"/>
    <col min="2063" max="2064" width="0" style="961" hidden="1" customWidth="1"/>
    <col min="2065" max="2065" width="4" style="961" customWidth="1"/>
    <col min="2066" max="2073" width="9.140625" style="961" customWidth="1"/>
    <col min="2074" max="2304" width="9.140625" style="961"/>
    <col min="2305" max="2305" width="0" style="961" hidden="1" customWidth="1"/>
    <col min="2306" max="2306" width="27" style="961" customWidth="1"/>
    <col min="2307" max="2307" width="21.140625" style="961" customWidth="1"/>
    <col min="2308" max="2308" width="23.140625" style="961" customWidth="1"/>
    <col min="2309" max="2309" width="14.5703125" style="961" customWidth="1"/>
    <col min="2310" max="2310" width="21.42578125" style="961" customWidth="1"/>
    <col min="2311" max="2311" width="22.5703125" style="961" customWidth="1"/>
    <col min="2312" max="2312" width="14.28515625" style="961" customWidth="1"/>
    <col min="2313" max="2313" width="19.85546875" style="961" customWidth="1"/>
    <col min="2314" max="2314" width="21.5703125" style="961" customWidth="1"/>
    <col min="2315" max="2315" width="14.42578125" style="961" customWidth="1"/>
    <col min="2316" max="2316" width="19.85546875" style="961" customWidth="1"/>
    <col min="2317" max="2317" width="21.5703125" style="961" customWidth="1"/>
    <col min="2318" max="2318" width="14.42578125" style="961" customWidth="1"/>
    <col min="2319" max="2320" width="0" style="961" hidden="1" customWidth="1"/>
    <col min="2321" max="2321" width="4" style="961" customWidth="1"/>
    <col min="2322" max="2329" width="9.140625" style="961" customWidth="1"/>
    <col min="2330" max="2560" width="9.140625" style="961"/>
    <col min="2561" max="2561" width="0" style="961" hidden="1" customWidth="1"/>
    <col min="2562" max="2562" width="27" style="961" customWidth="1"/>
    <col min="2563" max="2563" width="21.140625" style="961" customWidth="1"/>
    <col min="2564" max="2564" width="23.140625" style="961" customWidth="1"/>
    <col min="2565" max="2565" width="14.5703125" style="961" customWidth="1"/>
    <col min="2566" max="2566" width="21.42578125" style="961" customWidth="1"/>
    <col min="2567" max="2567" width="22.5703125" style="961" customWidth="1"/>
    <col min="2568" max="2568" width="14.28515625" style="961" customWidth="1"/>
    <col min="2569" max="2569" width="19.85546875" style="961" customWidth="1"/>
    <col min="2570" max="2570" width="21.5703125" style="961" customWidth="1"/>
    <col min="2571" max="2571" width="14.42578125" style="961" customWidth="1"/>
    <col min="2572" max="2572" width="19.85546875" style="961" customWidth="1"/>
    <col min="2573" max="2573" width="21.5703125" style="961" customWidth="1"/>
    <col min="2574" max="2574" width="14.42578125" style="961" customWidth="1"/>
    <col min="2575" max="2576" width="0" style="961" hidden="1" customWidth="1"/>
    <col min="2577" max="2577" width="4" style="961" customWidth="1"/>
    <col min="2578" max="2585" width="9.140625" style="961" customWidth="1"/>
    <col min="2586" max="2816" width="9.140625" style="961"/>
    <col min="2817" max="2817" width="0" style="961" hidden="1" customWidth="1"/>
    <col min="2818" max="2818" width="27" style="961" customWidth="1"/>
    <col min="2819" max="2819" width="21.140625" style="961" customWidth="1"/>
    <col min="2820" max="2820" width="23.140625" style="961" customWidth="1"/>
    <col min="2821" max="2821" width="14.5703125" style="961" customWidth="1"/>
    <col min="2822" max="2822" width="21.42578125" style="961" customWidth="1"/>
    <col min="2823" max="2823" width="22.5703125" style="961" customWidth="1"/>
    <col min="2824" max="2824" width="14.28515625" style="961" customWidth="1"/>
    <col min="2825" max="2825" width="19.85546875" style="961" customWidth="1"/>
    <col min="2826" max="2826" width="21.5703125" style="961" customWidth="1"/>
    <col min="2827" max="2827" width="14.42578125" style="961" customWidth="1"/>
    <col min="2828" max="2828" width="19.85546875" style="961" customWidth="1"/>
    <col min="2829" max="2829" width="21.5703125" style="961" customWidth="1"/>
    <col min="2830" max="2830" width="14.42578125" style="961" customWidth="1"/>
    <col min="2831" max="2832" width="0" style="961" hidden="1" customWidth="1"/>
    <col min="2833" max="2833" width="4" style="961" customWidth="1"/>
    <col min="2834" max="2841" width="9.140625" style="961" customWidth="1"/>
    <col min="2842" max="3072" width="9.140625" style="961"/>
    <col min="3073" max="3073" width="0" style="961" hidden="1" customWidth="1"/>
    <col min="3074" max="3074" width="27" style="961" customWidth="1"/>
    <col min="3075" max="3075" width="21.140625" style="961" customWidth="1"/>
    <col min="3076" max="3076" width="23.140625" style="961" customWidth="1"/>
    <col min="3077" max="3077" width="14.5703125" style="961" customWidth="1"/>
    <col min="3078" max="3078" width="21.42578125" style="961" customWidth="1"/>
    <col min="3079" max="3079" width="22.5703125" style="961" customWidth="1"/>
    <col min="3080" max="3080" width="14.28515625" style="961" customWidth="1"/>
    <col min="3081" max="3081" width="19.85546875" style="961" customWidth="1"/>
    <col min="3082" max="3082" width="21.5703125" style="961" customWidth="1"/>
    <col min="3083" max="3083" width="14.42578125" style="961" customWidth="1"/>
    <col min="3084" max="3084" width="19.85546875" style="961" customWidth="1"/>
    <col min="3085" max="3085" width="21.5703125" style="961" customWidth="1"/>
    <col min="3086" max="3086" width="14.42578125" style="961" customWidth="1"/>
    <col min="3087" max="3088" width="0" style="961" hidden="1" customWidth="1"/>
    <col min="3089" max="3089" width="4" style="961" customWidth="1"/>
    <col min="3090" max="3097" width="9.140625" style="961" customWidth="1"/>
    <col min="3098" max="3328" width="9.140625" style="961"/>
    <col min="3329" max="3329" width="0" style="961" hidden="1" customWidth="1"/>
    <col min="3330" max="3330" width="27" style="961" customWidth="1"/>
    <col min="3331" max="3331" width="21.140625" style="961" customWidth="1"/>
    <col min="3332" max="3332" width="23.140625" style="961" customWidth="1"/>
    <col min="3333" max="3333" width="14.5703125" style="961" customWidth="1"/>
    <col min="3334" max="3334" width="21.42578125" style="961" customWidth="1"/>
    <col min="3335" max="3335" width="22.5703125" style="961" customWidth="1"/>
    <col min="3336" max="3336" width="14.28515625" style="961" customWidth="1"/>
    <col min="3337" max="3337" width="19.85546875" style="961" customWidth="1"/>
    <col min="3338" max="3338" width="21.5703125" style="961" customWidth="1"/>
    <col min="3339" max="3339" width="14.42578125" style="961" customWidth="1"/>
    <col min="3340" max="3340" width="19.85546875" style="961" customWidth="1"/>
    <col min="3341" max="3341" width="21.5703125" style="961" customWidth="1"/>
    <col min="3342" max="3342" width="14.42578125" style="961" customWidth="1"/>
    <col min="3343" max="3344" width="0" style="961" hidden="1" customWidth="1"/>
    <col min="3345" max="3345" width="4" style="961" customWidth="1"/>
    <col min="3346" max="3353" width="9.140625" style="961" customWidth="1"/>
    <col min="3354" max="3584" width="9.140625" style="961"/>
    <col min="3585" max="3585" width="0" style="961" hidden="1" customWidth="1"/>
    <col min="3586" max="3586" width="27" style="961" customWidth="1"/>
    <col min="3587" max="3587" width="21.140625" style="961" customWidth="1"/>
    <col min="3588" max="3588" width="23.140625" style="961" customWidth="1"/>
    <col min="3589" max="3589" width="14.5703125" style="961" customWidth="1"/>
    <col min="3590" max="3590" width="21.42578125" style="961" customWidth="1"/>
    <col min="3591" max="3591" width="22.5703125" style="961" customWidth="1"/>
    <col min="3592" max="3592" width="14.28515625" style="961" customWidth="1"/>
    <col min="3593" max="3593" width="19.85546875" style="961" customWidth="1"/>
    <col min="3594" max="3594" width="21.5703125" style="961" customWidth="1"/>
    <col min="3595" max="3595" width="14.42578125" style="961" customWidth="1"/>
    <col min="3596" max="3596" width="19.85546875" style="961" customWidth="1"/>
    <col min="3597" max="3597" width="21.5703125" style="961" customWidth="1"/>
    <col min="3598" max="3598" width="14.42578125" style="961" customWidth="1"/>
    <col min="3599" max="3600" width="0" style="961" hidden="1" customWidth="1"/>
    <col min="3601" max="3601" width="4" style="961" customWidth="1"/>
    <col min="3602" max="3609" width="9.140625" style="961" customWidth="1"/>
    <col min="3610" max="3840" width="9.140625" style="961"/>
    <col min="3841" max="3841" width="0" style="961" hidden="1" customWidth="1"/>
    <col min="3842" max="3842" width="27" style="961" customWidth="1"/>
    <col min="3843" max="3843" width="21.140625" style="961" customWidth="1"/>
    <col min="3844" max="3844" width="23.140625" style="961" customWidth="1"/>
    <col min="3845" max="3845" width="14.5703125" style="961" customWidth="1"/>
    <col min="3846" max="3846" width="21.42578125" style="961" customWidth="1"/>
    <col min="3847" max="3847" width="22.5703125" style="961" customWidth="1"/>
    <col min="3848" max="3848" width="14.28515625" style="961" customWidth="1"/>
    <col min="3849" max="3849" width="19.85546875" style="961" customWidth="1"/>
    <col min="3850" max="3850" width="21.5703125" style="961" customWidth="1"/>
    <col min="3851" max="3851" width="14.42578125" style="961" customWidth="1"/>
    <col min="3852" max="3852" width="19.85546875" style="961" customWidth="1"/>
    <col min="3853" max="3853" width="21.5703125" style="961" customWidth="1"/>
    <col min="3854" max="3854" width="14.42578125" style="961" customWidth="1"/>
    <col min="3855" max="3856" width="0" style="961" hidden="1" customWidth="1"/>
    <col min="3857" max="3857" width="4" style="961" customWidth="1"/>
    <col min="3858" max="3865" width="9.140625" style="961" customWidth="1"/>
    <col min="3866" max="4096" width="9.140625" style="961"/>
    <col min="4097" max="4097" width="0" style="961" hidden="1" customWidth="1"/>
    <col min="4098" max="4098" width="27" style="961" customWidth="1"/>
    <col min="4099" max="4099" width="21.140625" style="961" customWidth="1"/>
    <col min="4100" max="4100" width="23.140625" style="961" customWidth="1"/>
    <col min="4101" max="4101" width="14.5703125" style="961" customWidth="1"/>
    <col min="4102" max="4102" width="21.42578125" style="961" customWidth="1"/>
    <col min="4103" max="4103" width="22.5703125" style="961" customWidth="1"/>
    <col min="4104" max="4104" width="14.28515625" style="961" customWidth="1"/>
    <col min="4105" max="4105" width="19.85546875" style="961" customWidth="1"/>
    <col min="4106" max="4106" width="21.5703125" style="961" customWidth="1"/>
    <col min="4107" max="4107" width="14.42578125" style="961" customWidth="1"/>
    <col min="4108" max="4108" width="19.85546875" style="961" customWidth="1"/>
    <col min="4109" max="4109" width="21.5703125" style="961" customWidth="1"/>
    <col min="4110" max="4110" width="14.42578125" style="961" customWidth="1"/>
    <col min="4111" max="4112" width="0" style="961" hidden="1" customWidth="1"/>
    <col min="4113" max="4113" width="4" style="961" customWidth="1"/>
    <col min="4114" max="4121" width="9.140625" style="961" customWidth="1"/>
    <col min="4122" max="4352" width="9.140625" style="961"/>
    <col min="4353" max="4353" width="0" style="961" hidden="1" customWidth="1"/>
    <col min="4354" max="4354" width="27" style="961" customWidth="1"/>
    <col min="4355" max="4355" width="21.140625" style="961" customWidth="1"/>
    <col min="4356" max="4356" width="23.140625" style="961" customWidth="1"/>
    <col min="4357" max="4357" width="14.5703125" style="961" customWidth="1"/>
    <col min="4358" max="4358" width="21.42578125" style="961" customWidth="1"/>
    <col min="4359" max="4359" width="22.5703125" style="961" customWidth="1"/>
    <col min="4360" max="4360" width="14.28515625" style="961" customWidth="1"/>
    <col min="4361" max="4361" width="19.85546875" style="961" customWidth="1"/>
    <col min="4362" max="4362" width="21.5703125" style="961" customWidth="1"/>
    <col min="4363" max="4363" width="14.42578125" style="961" customWidth="1"/>
    <col min="4364" max="4364" width="19.85546875" style="961" customWidth="1"/>
    <col min="4365" max="4365" width="21.5703125" style="961" customWidth="1"/>
    <col min="4366" max="4366" width="14.42578125" style="961" customWidth="1"/>
    <col min="4367" max="4368" width="0" style="961" hidden="1" customWidth="1"/>
    <col min="4369" max="4369" width="4" style="961" customWidth="1"/>
    <col min="4370" max="4377" width="9.140625" style="961" customWidth="1"/>
    <col min="4378" max="4608" width="9.140625" style="961"/>
    <col min="4609" max="4609" width="0" style="961" hidden="1" customWidth="1"/>
    <col min="4610" max="4610" width="27" style="961" customWidth="1"/>
    <col min="4611" max="4611" width="21.140625" style="961" customWidth="1"/>
    <col min="4612" max="4612" width="23.140625" style="961" customWidth="1"/>
    <col min="4613" max="4613" width="14.5703125" style="961" customWidth="1"/>
    <col min="4614" max="4614" width="21.42578125" style="961" customWidth="1"/>
    <col min="4615" max="4615" width="22.5703125" style="961" customWidth="1"/>
    <col min="4616" max="4616" width="14.28515625" style="961" customWidth="1"/>
    <col min="4617" max="4617" width="19.85546875" style="961" customWidth="1"/>
    <col min="4618" max="4618" width="21.5703125" style="961" customWidth="1"/>
    <col min="4619" max="4619" width="14.42578125" style="961" customWidth="1"/>
    <col min="4620" max="4620" width="19.85546875" style="961" customWidth="1"/>
    <col min="4621" max="4621" width="21.5703125" style="961" customWidth="1"/>
    <col min="4622" max="4622" width="14.42578125" style="961" customWidth="1"/>
    <col min="4623" max="4624" width="0" style="961" hidden="1" customWidth="1"/>
    <col min="4625" max="4625" width="4" style="961" customWidth="1"/>
    <col min="4626" max="4633" width="9.140625" style="961" customWidth="1"/>
    <col min="4634" max="4864" width="9.140625" style="961"/>
    <col min="4865" max="4865" width="0" style="961" hidden="1" customWidth="1"/>
    <col min="4866" max="4866" width="27" style="961" customWidth="1"/>
    <col min="4867" max="4867" width="21.140625" style="961" customWidth="1"/>
    <col min="4868" max="4868" width="23.140625" style="961" customWidth="1"/>
    <col min="4869" max="4869" width="14.5703125" style="961" customWidth="1"/>
    <col min="4870" max="4870" width="21.42578125" style="961" customWidth="1"/>
    <col min="4871" max="4871" width="22.5703125" style="961" customWidth="1"/>
    <col min="4872" max="4872" width="14.28515625" style="961" customWidth="1"/>
    <col min="4873" max="4873" width="19.85546875" style="961" customWidth="1"/>
    <col min="4874" max="4874" width="21.5703125" style="961" customWidth="1"/>
    <col min="4875" max="4875" width="14.42578125" style="961" customWidth="1"/>
    <col min="4876" max="4876" width="19.85546875" style="961" customWidth="1"/>
    <col min="4877" max="4877" width="21.5703125" style="961" customWidth="1"/>
    <col min="4878" max="4878" width="14.42578125" style="961" customWidth="1"/>
    <col min="4879" max="4880" width="0" style="961" hidden="1" customWidth="1"/>
    <col min="4881" max="4881" width="4" style="961" customWidth="1"/>
    <col min="4882" max="4889" width="9.140625" style="961" customWidth="1"/>
    <col min="4890" max="5120" width="9.140625" style="961"/>
    <col min="5121" max="5121" width="0" style="961" hidden="1" customWidth="1"/>
    <col min="5122" max="5122" width="27" style="961" customWidth="1"/>
    <col min="5123" max="5123" width="21.140625" style="961" customWidth="1"/>
    <col min="5124" max="5124" width="23.140625" style="961" customWidth="1"/>
    <col min="5125" max="5125" width="14.5703125" style="961" customWidth="1"/>
    <col min="5126" max="5126" width="21.42578125" style="961" customWidth="1"/>
    <col min="5127" max="5127" width="22.5703125" style="961" customWidth="1"/>
    <col min="5128" max="5128" width="14.28515625" style="961" customWidth="1"/>
    <col min="5129" max="5129" width="19.85546875" style="961" customWidth="1"/>
    <col min="5130" max="5130" width="21.5703125" style="961" customWidth="1"/>
    <col min="5131" max="5131" width="14.42578125" style="961" customWidth="1"/>
    <col min="5132" max="5132" width="19.85546875" style="961" customWidth="1"/>
    <col min="5133" max="5133" width="21.5703125" style="961" customWidth="1"/>
    <col min="5134" max="5134" width="14.42578125" style="961" customWidth="1"/>
    <col min="5135" max="5136" width="0" style="961" hidden="1" customWidth="1"/>
    <col min="5137" max="5137" width="4" style="961" customWidth="1"/>
    <col min="5138" max="5145" width="9.140625" style="961" customWidth="1"/>
    <col min="5146" max="5376" width="9.140625" style="961"/>
    <col min="5377" max="5377" width="0" style="961" hidden="1" customWidth="1"/>
    <col min="5378" max="5378" width="27" style="961" customWidth="1"/>
    <col min="5379" max="5379" width="21.140625" style="961" customWidth="1"/>
    <col min="5380" max="5380" width="23.140625" style="961" customWidth="1"/>
    <col min="5381" max="5381" width="14.5703125" style="961" customWidth="1"/>
    <col min="5382" max="5382" width="21.42578125" style="961" customWidth="1"/>
    <col min="5383" max="5383" width="22.5703125" style="961" customWidth="1"/>
    <col min="5384" max="5384" width="14.28515625" style="961" customWidth="1"/>
    <col min="5385" max="5385" width="19.85546875" style="961" customWidth="1"/>
    <col min="5386" max="5386" width="21.5703125" style="961" customWidth="1"/>
    <col min="5387" max="5387" width="14.42578125" style="961" customWidth="1"/>
    <col min="5388" max="5388" width="19.85546875" style="961" customWidth="1"/>
    <col min="5389" max="5389" width="21.5703125" style="961" customWidth="1"/>
    <col min="5390" max="5390" width="14.42578125" style="961" customWidth="1"/>
    <col min="5391" max="5392" width="0" style="961" hidden="1" customWidth="1"/>
    <col min="5393" max="5393" width="4" style="961" customWidth="1"/>
    <col min="5394" max="5401" width="9.140625" style="961" customWidth="1"/>
    <col min="5402" max="5632" width="9.140625" style="961"/>
    <col min="5633" max="5633" width="0" style="961" hidden="1" customWidth="1"/>
    <col min="5634" max="5634" width="27" style="961" customWidth="1"/>
    <col min="5635" max="5635" width="21.140625" style="961" customWidth="1"/>
    <col min="5636" max="5636" width="23.140625" style="961" customWidth="1"/>
    <col min="5637" max="5637" width="14.5703125" style="961" customWidth="1"/>
    <col min="5638" max="5638" width="21.42578125" style="961" customWidth="1"/>
    <col min="5639" max="5639" width="22.5703125" style="961" customWidth="1"/>
    <col min="5640" max="5640" width="14.28515625" style="961" customWidth="1"/>
    <col min="5641" max="5641" width="19.85546875" style="961" customWidth="1"/>
    <col min="5642" max="5642" width="21.5703125" style="961" customWidth="1"/>
    <col min="5643" max="5643" width="14.42578125" style="961" customWidth="1"/>
    <col min="5644" max="5644" width="19.85546875" style="961" customWidth="1"/>
    <col min="5645" max="5645" width="21.5703125" style="961" customWidth="1"/>
    <col min="5646" max="5646" width="14.42578125" style="961" customWidth="1"/>
    <col min="5647" max="5648" width="0" style="961" hidden="1" customWidth="1"/>
    <col min="5649" max="5649" width="4" style="961" customWidth="1"/>
    <col min="5650" max="5657" width="9.140625" style="961" customWidth="1"/>
    <col min="5658" max="5888" width="9.140625" style="961"/>
    <col min="5889" max="5889" width="0" style="961" hidden="1" customWidth="1"/>
    <col min="5890" max="5890" width="27" style="961" customWidth="1"/>
    <col min="5891" max="5891" width="21.140625" style="961" customWidth="1"/>
    <col min="5892" max="5892" width="23.140625" style="961" customWidth="1"/>
    <col min="5893" max="5893" width="14.5703125" style="961" customWidth="1"/>
    <col min="5894" max="5894" width="21.42578125" style="961" customWidth="1"/>
    <col min="5895" max="5895" width="22.5703125" style="961" customWidth="1"/>
    <col min="5896" max="5896" width="14.28515625" style="961" customWidth="1"/>
    <col min="5897" max="5897" width="19.85546875" style="961" customWidth="1"/>
    <col min="5898" max="5898" width="21.5703125" style="961" customWidth="1"/>
    <col min="5899" max="5899" width="14.42578125" style="961" customWidth="1"/>
    <col min="5900" max="5900" width="19.85546875" style="961" customWidth="1"/>
    <col min="5901" max="5901" width="21.5703125" style="961" customWidth="1"/>
    <col min="5902" max="5902" width="14.42578125" style="961" customWidth="1"/>
    <col min="5903" max="5904" width="0" style="961" hidden="1" customWidth="1"/>
    <col min="5905" max="5905" width="4" style="961" customWidth="1"/>
    <col min="5906" max="5913" width="9.140625" style="961" customWidth="1"/>
    <col min="5914" max="6144" width="9.140625" style="961"/>
    <col min="6145" max="6145" width="0" style="961" hidden="1" customWidth="1"/>
    <col min="6146" max="6146" width="27" style="961" customWidth="1"/>
    <col min="6147" max="6147" width="21.140625" style="961" customWidth="1"/>
    <col min="6148" max="6148" width="23.140625" style="961" customWidth="1"/>
    <col min="6149" max="6149" width="14.5703125" style="961" customWidth="1"/>
    <col min="6150" max="6150" width="21.42578125" style="961" customWidth="1"/>
    <col min="6151" max="6151" width="22.5703125" style="961" customWidth="1"/>
    <col min="6152" max="6152" width="14.28515625" style="961" customWidth="1"/>
    <col min="6153" max="6153" width="19.85546875" style="961" customWidth="1"/>
    <col min="6154" max="6154" width="21.5703125" style="961" customWidth="1"/>
    <col min="6155" max="6155" width="14.42578125" style="961" customWidth="1"/>
    <col min="6156" max="6156" width="19.85546875" style="961" customWidth="1"/>
    <col min="6157" max="6157" width="21.5703125" style="961" customWidth="1"/>
    <col min="6158" max="6158" width="14.42578125" style="961" customWidth="1"/>
    <col min="6159" max="6160" width="0" style="961" hidden="1" customWidth="1"/>
    <col min="6161" max="6161" width="4" style="961" customWidth="1"/>
    <col min="6162" max="6169" width="9.140625" style="961" customWidth="1"/>
    <col min="6170" max="6400" width="9.140625" style="961"/>
    <col min="6401" max="6401" width="0" style="961" hidden="1" customWidth="1"/>
    <col min="6402" max="6402" width="27" style="961" customWidth="1"/>
    <col min="6403" max="6403" width="21.140625" style="961" customWidth="1"/>
    <col min="6404" max="6404" width="23.140625" style="961" customWidth="1"/>
    <col min="6405" max="6405" width="14.5703125" style="961" customWidth="1"/>
    <col min="6406" max="6406" width="21.42578125" style="961" customWidth="1"/>
    <col min="6407" max="6407" width="22.5703125" style="961" customWidth="1"/>
    <col min="6408" max="6408" width="14.28515625" style="961" customWidth="1"/>
    <col min="6409" max="6409" width="19.85546875" style="961" customWidth="1"/>
    <col min="6410" max="6410" width="21.5703125" style="961" customWidth="1"/>
    <col min="6411" max="6411" width="14.42578125" style="961" customWidth="1"/>
    <col min="6412" max="6412" width="19.85546875" style="961" customWidth="1"/>
    <col min="6413" max="6413" width="21.5703125" style="961" customWidth="1"/>
    <col min="6414" max="6414" width="14.42578125" style="961" customWidth="1"/>
    <col min="6415" max="6416" width="0" style="961" hidden="1" customWidth="1"/>
    <col min="6417" max="6417" width="4" style="961" customWidth="1"/>
    <col min="6418" max="6425" width="9.140625" style="961" customWidth="1"/>
    <col min="6426" max="6656" width="9.140625" style="961"/>
    <col min="6657" max="6657" width="0" style="961" hidden="1" customWidth="1"/>
    <col min="6658" max="6658" width="27" style="961" customWidth="1"/>
    <col min="6659" max="6659" width="21.140625" style="961" customWidth="1"/>
    <col min="6660" max="6660" width="23.140625" style="961" customWidth="1"/>
    <col min="6661" max="6661" width="14.5703125" style="961" customWidth="1"/>
    <col min="6662" max="6662" width="21.42578125" style="961" customWidth="1"/>
    <col min="6663" max="6663" width="22.5703125" style="961" customWidth="1"/>
    <col min="6664" max="6664" width="14.28515625" style="961" customWidth="1"/>
    <col min="6665" max="6665" width="19.85546875" style="961" customWidth="1"/>
    <col min="6666" max="6666" width="21.5703125" style="961" customWidth="1"/>
    <col min="6667" max="6667" width="14.42578125" style="961" customWidth="1"/>
    <col min="6668" max="6668" width="19.85546875" style="961" customWidth="1"/>
    <col min="6669" max="6669" width="21.5703125" style="961" customWidth="1"/>
    <col min="6670" max="6670" width="14.42578125" style="961" customWidth="1"/>
    <col min="6671" max="6672" width="0" style="961" hidden="1" customWidth="1"/>
    <col min="6673" max="6673" width="4" style="961" customWidth="1"/>
    <col min="6674" max="6681" width="9.140625" style="961" customWidth="1"/>
    <col min="6682" max="6912" width="9.140625" style="961"/>
    <col min="6913" max="6913" width="0" style="961" hidden="1" customWidth="1"/>
    <col min="6914" max="6914" width="27" style="961" customWidth="1"/>
    <col min="6915" max="6915" width="21.140625" style="961" customWidth="1"/>
    <col min="6916" max="6916" width="23.140625" style="961" customWidth="1"/>
    <col min="6917" max="6917" width="14.5703125" style="961" customWidth="1"/>
    <col min="6918" max="6918" width="21.42578125" style="961" customWidth="1"/>
    <col min="6919" max="6919" width="22.5703125" style="961" customWidth="1"/>
    <col min="6920" max="6920" width="14.28515625" style="961" customWidth="1"/>
    <col min="6921" max="6921" width="19.85546875" style="961" customWidth="1"/>
    <col min="6922" max="6922" width="21.5703125" style="961" customWidth="1"/>
    <col min="6923" max="6923" width="14.42578125" style="961" customWidth="1"/>
    <col min="6924" max="6924" width="19.85546875" style="961" customWidth="1"/>
    <col min="6925" max="6925" width="21.5703125" style="961" customWidth="1"/>
    <col min="6926" max="6926" width="14.42578125" style="961" customWidth="1"/>
    <col min="6927" max="6928" width="0" style="961" hidden="1" customWidth="1"/>
    <col min="6929" max="6929" width="4" style="961" customWidth="1"/>
    <col min="6930" max="6937" width="9.140625" style="961" customWidth="1"/>
    <col min="6938" max="7168" width="9.140625" style="961"/>
    <col min="7169" max="7169" width="0" style="961" hidden="1" customWidth="1"/>
    <col min="7170" max="7170" width="27" style="961" customWidth="1"/>
    <col min="7171" max="7171" width="21.140625" style="961" customWidth="1"/>
    <col min="7172" max="7172" width="23.140625" style="961" customWidth="1"/>
    <col min="7173" max="7173" width="14.5703125" style="961" customWidth="1"/>
    <col min="7174" max="7174" width="21.42578125" style="961" customWidth="1"/>
    <col min="7175" max="7175" width="22.5703125" style="961" customWidth="1"/>
    <col min="7176" max="7176" width="14.28515625" style="961" customWidth="1"/>
    <col min="7177" max="7177" width="19.85546875" style="961" customWidth="1"/>
    <col min="7178" max="7178" width="21.5703125" style="961" customWidth="1"/>
    <col min="7179" max="7179" width="14.42578125" style="961" customWidth="1"/>
    <col min="7180" max="7180" width="19.85546875" style="961" customWidth="1"/>
    <col min="7181" max="7181" width="21.5703125" style="961" customWidth="1"/>
    <col min="7182" max="7182" width="14.42578125" style="961" customWidth="1"/>
    <col min="7183" max="7184" width="0" style="961" hidden="1" customWidth="1"/>
    <col min="7185" max="7185" width="4" style="961" customWidth="1"/>
    <col min="7186" max="7193" width="9.140625" style="961" customWidth="1"/>
    <col min="7194" max="7424" width="9.140625" style="961"/>
    <col min="7425" max="7425" width="0" style="961" hidden="1" customWidth="1"/>
    <col min="7426" max="7426" width="27" style="961" customWidth="1"/>
    <col min="7427" max="7427" width="21.140625" style="961" customWidth="1"/>
    <col min="7428" max="7428" width="23.140625" style="961" customWidth="1"/>
    <col min="7429" max="7429" width="14.5703125" style="961" customWidth="1"/>
    <col min="7430" max="7430" width="21.42578125" style="961" customWidth="1"/>
    <col min="7431" max="7431" width="22.5703125" style="961" customWidth="1"/>
    <col min="7432" max="7432" width="14.28515625" style="961" customWidth="1"/>
    <col min="7433" max="7433" width="19.85546875" style="961" customWidth="1"/>
    <col min="7434" max="7434" width="21.5703125" style="961" customWidth="1"/>
    <col min="7435" max="7435" width="14.42578125" style="961" customWidth="1"/>
    <col min="7436" max="7436" width="19.85546875" style="961" customWidth="1"/>
    <col min="7437" max="7437" width="21.5703125" style="961" customWidth="1"/>
    <col min="7438" max="7438" width="14.42578125" style="961" customWidth="1"/>
    <col min="7439" max="7440" width="0" style="961" hidden="1" customWidth="1"/>
    <col min="7441" max="7441" width="4" style="961" customWidth="1"/>
    <col min="7442" max="7449" width="9.140625" style="961" customWidth="1"/>
    <col min="7450" max="7680" width="9.140625" style="961"/>
    <col min="7681" max="7681" width="0" style="961" hidden="1" customWidth="1"/>
    <col min="7682" max="7682" width="27" style="961" customWidth="1"/>
    <col min="7683" max="7683" width="21.140625" style="961" customWidth="1"/>
    <col min="7684" max="7684" width="23.140625" style="961" customWidth="1"/>
    <col min="7685" max="7685" width="14.5703125" style="961" customWidth="1"/>
    <col min="7686" max="7686" width="21.42578125" style="961" customWidth="1"/>
    <col min="7687" max="7687" width="22.5703125" style="961" customWidth="1"/>
    <col min="7688" max="7688" width="14.28515625" style="961" customWidth="1"/>
    <col min="7689" max="7689" width="19.85546875" style="961" customWidth="1"/>
    <col min="7690" max="7690" width="21.5703125" style="961" customWidth="1"/>
    <col min="7691" max="7691" width="14.42578125" style="961" customWidth="1"/>
    <col min="7692" max="7692" width="19.85546875" style="961" customWidth="1"/>
    <col min="7693" max="7693" width="21.5703125" style="961" customWidth="1"/>
    <col min="7694" max="7694" width="14.42578125" style="961" customWidth="1"/>
    <col min="7695" max="7696" width="0" style="961" hidden="1" customWidth="1"/>
    <col min="7697" max="7697" width="4" style="961" customWidth="1"/>
    <col min="7698" max="7705" width="9.140625" style="961" customWidth="1"/>
    <col min="7706" max="7936" width="9.140625" style="961"/>
    <col min="7937" max="7937" width="0" style="961" hidden="1" customWidth="1"/>
    <col min="7938" max="7938" width="27" style="961" customWidth="1"/>
    <col min="7939" max="7939" width="21.140625" style="961" customWidth="1"/>
    <col min="7940" max="7940" width="23.140625" style="961" customWidth="1"/>
    <col min="7941" max="7941" width="14.5703125" style="961" customWidth="1"/>
    <col min="7942" max="7942" width="21.42578125" style="961" customWidth="1"/>
    <col min="7943" max="7943" width="22.5703125" style="961" customWidth="1"/>
    <col min="7944" max="7944" width="14.28515625" style="961" customWidth="1"/>
    <col min="7945" max="7945" width="19.85546875" style="961" customWidth="1"/>
    <col min="7946" max="7946" width="21.5703125" style="961" customWidth="1"/>
    <col min="7947" max="7947" width="14.42578125" style="961" customWidth="1"/>
    <col min="7948" max="7948" width="19.85546875" style="961" customWidth="1"/>
    <col min="7949" max="7949" width="21.5703125" style="961" customWidth="1"/>
    <col min="7950" max="7950" width="14.42578125" style="961" customWidth="1"/>
    <col min="7951" max="7952" width="0" style="961" hidden="1" customWidth="1"/>
    <col min="7953" max="7953" width="4" style="961" customWidth="1"/>
    <col min="7954" max="7961" width="9.140625" style="961" customWidth="1"/>
    <col min="7962" max="8192" width="9.140625" style="961"/>
    <col min="8193" max="8193" width="0" style="961" hidden="1" customWidth="1"/>
    <col min="8194" max="8194" width="27" style="961" customWidth="1"/>
    <col min="8195" max="8195" width="21.140625" style="961" customWidth="1"/>
    <col min="8196" max="8196" width="23.140625" style="961" customWidth="1"/>
    <col min="8197" max="8197" width="14.5703125" style="961" customWidth="1"/>
    <col min="8198" max="8198" width="21.42578125" style="961" customWidth="1"/>
    <col min="8199" max="8199" width="22.5703125" style="961" customWidth="1"/>
    <col min="8200" max="8200" width="14.28515625" style="961" customWidth="1"/>
    <col min="8201" max="8201" width="19.85546875" style="961" customWidth="1"/>
    <col min="8202" max="8202" width="21.5703125" style="961" customWidth="1"/>
    <col min="8203" max="8203" width="14.42578125" style="961" customWidth="1"/>
    <col min="8204" max="8204" width="19.85546875" style="961" customWidth="1"/>
    <col min="8205" max="8205" width="21.5703125" style="961" customWidth="1"/>
    <col min="8206" max="8206" width="14.42578125" style="961" customWidth="1"/>
    <col min="8207" max="8208" width="0" style="961" hidden="1" customWidth="1"/>
    <col min="8209" max="8209" width="4" style="961" customWidth="1"/>
    <col min="8210" max="8217" width="9.140625" style="961" customWidth="1"/>
    <col min="8218" max="8448" width="9.140625" style="961"/>
    <col min="8449" max="8449" width="0" style="961" hidden="1" customWidth="1"/>
    <col min="8450" max="8450" width="27" style="961" customWidth="1"/>
    <col min="8451" max="8451" width="21.140625" style="961" customWidth="1"/>
    <col min="8452" max="8452" width="23.140625" style="961" customWidth="1"/>
    <col min="8453" max="8453" width="14.5703125" style="961" customWidth="1"/>
    <col min="8454" max="8454" width="21.42578125" style="961" customWidth="1"/>
    <col min="8455" max="8455" width="22.5703125" style="961" customWidth="1"/>
    <col min="8456" max="8456" width="14.28515625" style="961" customWidth="1"/>
    <col min="8457" max="8457" width="19.85546875" style="961" customWidth="1"/>
    <col min="8458" max="8458" width="21.5703125" style="961" customWidth="1"/>
    <col min="8459" max="8459" width="14.42578125" style="961" customWidth="1"/>
    <col min="8460" max="8460" width="19.85546875" style="961" customWidth="1"/>
    <col min="8461" max="8461" width="21.5703125" style="961" customWidth="1"/>
    <col min="8462" max="8462" width="14.42578125" style="961" customWidth="1"/>
    <col min="8463" max="8464" width="0" style="961" hidden="1" customWidth="1"/>
    <col min="8465" max="8465" width="4" style="961" customWidth="1"/>
    <col min="8466" max="8473" width="9.140625" style="961" customWidth="1"/>
    <col min="8474" max="8704" width="9.140625" style="961"/>
    <col min="8705" max="8705" width="0" style="961" hidden="1" customWidth="1"/>
    <col min="8706" max="8706" width="27" style="961" customWidth="1"/>
    <col min="8707" max="8707" width="21.140625" style="961" customWidth="1"/>
    <col min="8708" max="8708" width="23.140625" style="961" customWidth="1"/>
    <col min="8709" max="8709" width="14.5703125" style="961" customWidth="1"/>
    <col min="8710" max="8710" width="21.42578125" style="961" customWidth="1"/>
    <col min="8711" max="8711" width="22.5703125" style="961" customWidth="1"/>
    <col min="8712" max="8712" width="14.28515625" style="961" customWidth="1"/>
    <col min="8713" max="8713" width="19.85546875" style="961" customWidth="1"/>
    <col min="8714" max="8714" width="21.5703125" style="961" customWidth="1"/>
    <col min="8715" max="8715" width="14.42578125" style="961" customWidth="1"/>
    <col min="8716" max="8716" width="19.85546875" style="961" customWidth="1"/>
    <col min="8717" max="8717" width="21.5703125" style="961" customWidth="1"/>
    <col min="8718" max="8718" width="14.42578125" style="961" customWidth="1"/>
    <col min="8719" max="8720" width="0" style="961" hidden="1" customWidth="1"/>
    <col min="8721" max="8721" width="4" style="961" customWidth="1"/>
    <col min="8722" max="8729" width="9.140625" style="961" customWidth="1"/>
    <col min="8730" max="8960" width="9.140625" style="961"/>
    <col min="8961" max="8961" width="0" style="961" hidden="1" customWidth="1"/>
    <col min="8962" max="8962" width="27" style="961" customWidth="1"/>
    <col min="8963" max="8963" width="21.140625" style="961" customWidth="1"/>
    <col min="8964" max="8964" width="23.140625" style="961" customWidth="1"/>
    <col min="8965" max="8965" width="14.5703125" style="961" customWidth="1"/>
    <col min="8966" max="8966" width="21.42578125" style="961" customWidth="1"/>
    <col min="8967" max="8967" width="22.5703125" style="961" customWidth="1"/>
    <col min="8968" max="8968" width="14.28515625" style="961" customWidth="1"/>
    <col min="8969" max="8969" width="19.85546875" style="961" customWidth="1"/>
    <col min="8970" max="8970" width="21.5703125" style="961" customWidth="1"/>
    <col min="8971" max="8971" width="14.42578125" style="961" customWidth="1"/>
    <col min="8972" max="8972" width="19.85546875" style="961" customWidth="1"/>
    <col min="8973" max="8973" width="21.5703125" style="961" customWidth="1"/>
    <col min="8974" max="8974" width="14.42578125" style="961" customWidth="1"/>
    <col min="8975" max="8976" width="0" style="961" hidden="1" customWidth="1"/>
    <col min="8977" max="8977" width="4" style="961" customWidth="1"/>
    <col min="8978" max="8985" width="9.140625" style="961" customWidth="1"/>
    <col min="8986" max="9216" width="9.140625" style="961"/>
    <col min="9217" max="9217" width="0" style="961" hidden="1" customWidth="1"/>
    <col min="9218" max="9218" width="27" style="961" customWidth="1"/>
    <col min="9219" max="9219" width="21.140625" style="961" customWidth="1"/>
    <col min="9220" max="9220" width="23.140625" style="961" customWidth="1"/>
    <col min="9221" max="9221" width="14.5703125" style="961" customWidth="1"/>
    <col min="9222" max="9222" width="21.42578125" style="961" customWidth="1"/>
    <col min="9223" max="9223" width="22.5703125" style="961" customWidth="1"/>
    <col min="9224" max="9224" width="14.28515625" style="961" customWidth="1"/>
    <col min="9225" max="9225" width="19.85546875" style="961" customWidth="1"/>
    <col min="9226" max="9226" width="21.5703125" style="961" customWidth="1"/>
    <col min="9227" max="9227" width="14.42578125" style="961" customWidth="1"/>
    <col min="9228" max="9228" width="19.85546875" style="961" customWidth="1"/>
    <col min="9229" max="9229" width="21.5703125" style="961" customWidth="1"/>
    <col min="9230" max="9230" width="14.42578125" style="961" customWidth="1"/>
    <col min="9231" max="9232" width="0" style="961" hidden="1" customWidth="1"/>
    <col min="9233" max="9233" width="4" style="961" customWidth="1"/>
    <col min="9234" max="9241" width="9.140625" style="961" customWidth="1"/>
    <col min="9242" max="9472" width="9.140625" style="961"/>
    <col min="9473" max="9473" width="0" style="961" hidden="1" customWidth="1"/>
    <col min="9474" max="9474" width="27" style="961" customWidth="1"/>
    <col min="9475" max="9475" width="21.140625" style="961" customWidth="1"/>
    <col min="9476" max="9476" width="23.140625" style="961" customWidth="1"/>
    <col min="9477" max="9477" width="14.5703125" style="961" customWidth="1"/>
    <col min="9478" max="9478" width="21.42578125" style="961" customWidth="1"/>
    <col min="9479" max="9479" width="22.5703125" style="961" customWidth="1"/>
    <col min="9480" max="9480" width="14.28515625" style="961" customWidth="1"/>
    <col min="9481" max="9481" width="19.85546875" style="961" customWidth="1"/>
    <col min="9482" max="9482" width="21.5703125" style="961" customWidth="1"/>
    <col min="9483" max="9483" width="14.42578125" style="961" customWidth="1"/>
    <col min="9484" max="9484" width="19.85546875" style="961" customWidth="1"/>
    <col min="9485" max="9485" width="21.5703125" style="961" customWidth="1"/>
    <col min="9486" max="9486" width="14.42578125" style="961" customWidth="1"/>
    <col min="9487" max="9488" width="0" style="961" hidden="1" customWidth="1"/>
    <col min="9489" max="9489" width="4" style="961" customWidth="1"/>
    <col min="9490" max="9497" width="9.140625" style="961" customWidth="1"/>
    <col min="9498" max="9728" width="9.140625" style="961"/>
    <col min="9729" max="9729" width="0" style="961" hidden="1" customWidth="1"/>
    <col min="9730" max="9730" width="27" style="961" customWidth="1"/>
    <col min="9731" max="9731" width="21.140625" style="961" customWidth="1"/>
    <col min="9732" max="9732" width="23.140625" style="961" customWidth="1"/>
    <col min="9733" max="9733" width="14.5703125" style="961" customWidth="1"/>
    <col min="9734" max="9734" width="21.42578125" style="961" customWidth="1"/>
    <col min="9735" max="9735" width="22.5703125" style="961" customWidth="1"/>
    <col min="9736" max="9736" width="14.28515625" style="961" customWidth="1"/>
    <col min="9737" max="9737" width="19.85546875" style="961" customWidth="1"/>
    <col min="9738" max="9738" width="21.5703125" style="961" customWidth="1"/>
    <col min="9739" max="9739" width="14.42578125" style="961" customWidth="1"/>
    <col min="9740" max="9740" width="19.85546875" style="961" customWidth="1"/>
    <col min="9741" max="9741" width="21.5703125" style="961" customWidth="1"/>
    <col min="9742" max="9742" width="14.42578125" style="961" customWidth="1"/>
    <col min="9743" max="9744" width="0" style="961" hidden="1" customWidth="1"/>
    <col min="9745" max="9745" width="4" style="961" customWidth="1"/>
    <col min="9746" max="9753" width="9.140625" style="961" customWidth="1"/>
    <col min="9754" max="9984" width="9.140625" style="961"/>
    <col min="9985" max="9985" width="0" style="961" hidden="1" customWidth="1"/>
    <col min="9986" max="9986" width="27" style="961" customWidth="1"/>
    <col min="9987" max="9987" width="21.140625" style="961" customWidth="1"/>
    <col min="9988" max="9988" width="23.140625" style="961" customWidth="1"/>
    <col min="9989" max="9989" width="14.5703125" style="961" customWidth="1"/>
    <col min="9990" max="9990" width="21.42578125" style="961" customWidth="1"/>
    <col min="9991" max="9991" width="22.5703125" style="961" customWidth="1"/>
    <col min="9992" max="9992" width="14.28515625" style="961" customWidth="1"/>
    <col min="9993" max="9993" width="19.85546875" style="961" customWidth="1"/>
    <col min="9994" max="9994" width="21.5703125" style="961" customWidth="1"/>
    <col min="9995" max="9995" width="14.42578125" style="961" customWidth="1"/>
    <col min="9996" max="9996" width="19.85546875" style="961" customWidth="1"/>
    <col min="9997" max="9997" width="21.5703125" style="961" customWidth="1"/>
    <col min="9998" max="9998" width="14.42578125" style="961" customWidth="1"/>
    <col min="9999" max="10000" width="0" style="961" hidden="1" customWidth="1"/>
    <col min="10001" max="10001" width="4" style="961" customWidth="1"/>
    <col min="10002" max="10009" width="9.140625" style="961" customWidth="1"/>
    <col min="10010" max="10240" width="9.140625" style="961"/>
    <col min="10241" max="10241" width="0" style="961" hidden="1" customWidth="1"/>
    <col min="10242" max="10242" width="27" style="961" customWidth="1"/>
    <col min="10243" max="10243" width="21.140625" style="961" customWidth="1"/>
    <col min="10244" max="10244" width="23.140625" style="961" customWidth="1"/>
    <col min="10245" max="10245" width="14.5703125" style="961" customWidth="1"/>
    <col min="10246" max="10246" width="21.42578125" style="961" customWidth="1"/>
    <col min="10247" max="10247" width="22.5703125" style="961" customWidth="1"/>
    <col min="10248" max="10248" width="14.28515625" style="961" customWidth="1"/>
    <col min="10249" max="10249" width="19.85546875" style="961" customWidth="1"/>
    <col min="10250" max="10250" width="21.5703125" style="961" customWidth="1"/>
    <col min="10251" max="10251" width="14.42578125" style="961" customWidth="1"/>
    <col min="10252" max="10252" width="19.85546875" style="961" customWidth="1"/>
    <col min="10253" max="10253" width="21.5703125" style="961" customWidth="1"/>
    <col min="10254" max="10254" width="14.42578125" style="961" customWidth="1"/>
    <col min="10255" max="10256" width="0" style="961" hidden="1" customWidth="1"/>
    <col min="10257" max="10257" width="4" style="961" customWidth="1"/>
    <col min="10258" max="10265" width="9.140625" style="961" customWidth="1"/>
    <col min="10266" max="10496" width="9.140625" style="961"/>
    <col min="10497" max="10497" width="0" style="961" hidden="1" customWidth="1"/>
    <col min="10498" max="10498" width="27" style="961" customWidth="1"/>
    <col min="10499" max="10499" width="21.140625" style="961" customWidth="1"/>
    <col min="10500" max="10500" width="23.140625" style="961" customWidth="1"/>
    <col min="10501" max="10501" width="14.5703125" style="961" customWidth="1"/>
    <col min="10502" max="10502" width="21.42578125" style="961" customWidth="1"/>
    <col min="10503" max="10503" width="22.5703125" style="961" customWidth="1"/>
    <col min="10504" max="10504" width="14.28515625" style="961" customWidth="1"/>
    <col min="10505" max="10505" width="19.85546875" style="961" customWidth="1"/>
    <col min="10506" max="10506" width="21.5703125" style="961" customWidth="1"/>
    <col min="10507" max="10507" width="14.42578125" style="961" customWidth="1"/>
    <col min="10508" max="10508" width="19.85546875" style="961" customWidth="1"/>
    <col min="10509" max="10509" width="21.5703125" style="961" customWidth="1"/>
    <col min="10510" max="10510" width="14.42578125" style="961" customWidth="1"/>
    <col min="10511" max="10512" width="0" style="961" hidden="1" customWidth="1"/>
    <col min="10513" max="10513" width="4" style="961" customWidth="1"/>
    <col min="10514" max="10521" width="9.140625" style="961" customWidth="1"/>
    <col min="10522" max="10752" width="9.140625" style="961"/>
    <col min="10753" max="10753" width="0" style="961" hidden="1" customWidth="1"/>
    <col min="10754" max="10754" width="27" style="961" customWidth="1"/>
    <col min="10755" max="10755" width="21.140625" style="961" customWidth="1"/>
    <col min="10756" max="10756" width="23.140625" style="961" customWidth="1"/>
    <col min="10757" max="10757" width="14.5703125" style="961" customWidth="1"/>
    <col min="10758" max="10758" width="21.42578125" style="961" customWidth="1"/>
    <col min="10759" max="10759" width="22.5703125" style="961" customWidth="1"/>
    <col min="10760" max="10760" width="14.28515625" style="961" customWidth="1"/>
    <col min="10761" max="10761" width="19.85546875" style="961" customWidth="1"/>
    <col min="10762" max="10762" width="21.5703125" style="961" customWidth="1"/>
    <col min="10763" max="10763" width="14.42578125" style="961" customWidth="1"/>
    <col min="10764" max="10764" width="19.85546875" style="961" customWidth="1"/>
    <col min="10765" max="10765" width="21.5703125" style="961" customWidth="1"/>
    <col min="10766" max="10766" width="14.42578125" style="961" customWidth="1"/>
    <col min="10767" max="10768" width="0" style="961" hidden="1" customWidth="1"/>
    <col min="10769" max="10769" width="4" style="961" customWidth="1"/>
    <col min="10770" max="10777" width="9.140625" style="961" customWidth="1"/>
    <col min="10778" max="11008" width="9.140625" style="961"/>
    <col min="11009" max="11009" width="0" style="961" hidden="1" customWidth="1"/>
    <col min="11010" max="11010" width="27" style="961" customWidth="1"/>
    <col min="11011" max="11011" width="21.140625" style="961" customWidth="1"/>
    <col min="11012" max="11012" width="23.140625" style="961" customWidth="1"/>
    <col min="11013" max="11013" width="14.5703125" style="961" customWidth="1"/>
    <col min="11014" max="11014" width="21.42578125" style="961" customWidth="1"/>
    <col min="11015" max="11015" width="22.5703125" style="961" customWidth="1"/>
    <col min="11016" max="11016" width="14.28515625" style="961" customWidth="1"/>
    <col min="11017" max="11017" width="19.85546875" style="961" customWidth="1"/>
    <col min="11018" max="11018" width="21.5703125" style="961" customWidth="1"/>
    <col min="11019" max="11019" width="14.42578125" style="961" customWidth="1"/>
    <col min="11020" max="11020" width="19.85546875" style="961" customWidth="1"/>
    <col min="11021" max="11021" width="21.5703125" style="961" customWidth="1"/>
    <col min="11022" max="11022" width="14.42578125" style="961" customWidth="1"/>
    <col min="11023" max="11024" width="0" style="961" hidden="1" customWidth="1"/>
    <col min="11025" max="11025" width="4" style="961" customWidth="1"/>
    <col min="11026" max="11033" width="9.140625" style="961" customWidth="1"/>
    <col min="11034" max="11264" width="9.140625" style="961"/>
    <col min="11265" max="11265" width="0" style="961" hidden="1" customWidth="1"/>
    <col min="11266" max="11266" width="27" style="961" customWidth="1"/>
    <col min="11267" max="11267" width="21.140625" style="961" customWidth="1"/>
    <col min="11268" max="11268" width="23.140625" style="961" customWidth="1"/>
    <col min="11269" max="11269" width="14.5703125" style="961" customWidth="1"/>
    <col min="11270" max="11270" width="21.42578125" style="961" customWidth="1"/>
    <col min="11271" max="11271" width="22.5703125" style="961" customWidth="1"/>
    <col min="11272" max="11272" width="14.28515625" style="961" customWidth="1"/>
    <col min="11273" max="11273" width="19.85546875" style="961" customWidth="1"/>
    <col min="11274" max="11274" width="21.5703125" style="961" customWidth="1"/>
    <col min="11275" max="11275" width="14.42578125" style="961" customWidth="1"/>
    <col min="11276" max="11276" width="19.85546875" style="961" customWidth="1"/>
    <col min="11277" max="11277" width="21.5703125" style="961" customWidth="1"/>
    <col min="11278" max="11278" width="14.42578125" style="961" customWidth="1"/>
    <col min="11279" max="11280" width="0" style="961" hidden="1" customWidth="1"/>
    <col min="11281" max="11281" width="4" style="961" customWidth="1"/>
    <col min="11282" max="11289" width="9.140625" style="961" customWidth="1"/>
    <col min="11290" max="11520" width="9.140625" style="961"/>
    <col min="11521" max="11521" width="0" style="961" hidden="1" customWidth="1"/>
    <col min="11522" max="11522" width="27" style="961" customWidth="1"/>
    <col min="11523" max="11523" width="21.140625" style="961" customWidth="1"/>
    <col min="11524" max="11524" width="23.140625" style="961" customWidth="1"/>
    <col min="11525" max="11525" width="14.5703125" style="961" customWidth="1"/>
    <col min="11526" max="11526" width="21.42578125" style="961" customWidth="1"/>
    <col min="11527" max="11527" width="22.5703125" style="961" customWidth="1"/>
    <col min="11528" max="11528" width="14.28515625" style="961" customWidth="1"/>
    <col min="11529" max="11529" width="19.85546875" style="961" customWidth="1"/>
    <col min="11530" max="11530" width="21.5703125" style="961" customWidth="1"/>
    <col min="11531" max="11531" width="14.42578125" style="961" customWidth="1"/>
    <col min="11532" max="11532" width="19.85546875" style="961" customWidth="1"/>
    <col min="11533" max="11533" width="21.5703125" style="961" customWidth="1"/>
    <col min="11534" max="11534" width="14.42578125" style="961" customWidth="1"/>
    <col min="11535" max="11536" width="0" style="961" hidden="1" customWidth="1"/>
    <col min="11537" max="11537" width="4" style="961" customWidth="1"/>
    <col min="11538" max="11545" width="9.140625" style="961" customWidth="1"/>
    <col min="11546" max="11776" width="9.140625" style="961"/>
    <col min="11777" max="11777" width="0" style="961" hidden="1" customWidth="1"/>
    <col min="11778" max="11778" width="27" style="961" customWidth="1"/>
    <col min="11779" max="11779" width="21.140625" style="961" customWidth="1"/>
    <col min="11780" max="11780" width="23.140625" style="961" customWidth="1"/>
    <col min="11781" max="11781" width="14.5703125" style="961" customWidth="1"/>
    <col min="11782" max="11782" width="21.42578125" style="961" customWidth="1"/>
    <col min="11783" max="11783" width="22.5703125" style="961" customWidth="1"/>
    <col min="11784" max="11784" width="14.28515625" style="961" customWidth="1"/>
    <col min="11785" max="11785" width="19.85546875" style="961" customWidth="1"/>
    <col min="11786" max="11786" width="21.5703125" style="961" customWidth="1"/>
    <col min="11787" max="11787" width="14.42578125" style="961" customWidth="1"/>
    <col min="11788" max="11788" width="19.85546875" style="961" customWidth="1"/>
    <col min="11789" max="11789" width="21.5703125" style="961" customWidth="1"/>
    <col min="11790" max="11790" width="14.42578125" style="961" customWidth="1"/>
    <col min="11791" max="11792" width="0" style="961" hidden="1" customWidth="1"/>
    <col min="11793" max="11793" width="4" style="961" customWidth="1"/>
    <col min="11794" max="11801" width="9.140625" style="961" customWidth="1"/>
    <col min="11802" max="12032" width="9.140625" style="961"/>
    <col min="12033" max="12033" width="0" style="961" hidden="1" customWidth="1"/>
    <col min="12034" max="12034" width="27" style="961" customWidth="1"/>
    <col min="12035" max="12035" width="21.140625" style="961" customWidth="1"/>
    <col min="12036" max="12036" width="23.140625" style="961" customWidth="1"/>
    <col min="12037" max="12037" width="14.5703125" style="961" customWidth="1"/>
    <col min="12038" max="12038" width="21.42578125" style="961" customWidth="1"/>
    <col min="12039" max="12039" width="22.5703125" style="961" customWidth="1"/>
    <col min="12040" max="12040" width="14.28515625" style="961" customWidth="1"/>
    <col min="12041" max="12041" width="19.85546875" style="961" customWidth="1"/>
    <col min="12042" max="12042" width="21.5703125" style="961" customWidth="1"/>
    <col min="12043" max="12043" width="14.42578125" style="961" customWidth="1"/>
    <col min="12044" max="12044" width="19.85546875" style="961" customWidth="1"/>
    <col min="12045" max="12045" width="21.5703125" style="961" customWidth="1"/>
    <col min="12046" max="12046" width="14.42578125" style="961" customWidth="1"/>
    <col min="12047" max="12048" width="0" style="961" hidden="1" customWidth="1"/>
    <col min="12049" max="12049" width="4" style="961" customWidth="1"/>
    <col min="12050" max="12057" width="9.140625" style="961" customWidth="1"/>
    <col min="12058" max="12288" width="9.140625" style="961"/>
    <col min="12289" max="12289" width="0" style="961" hidden="1" customWidth="1"/>
    <col min="12290" max="12290" width="27" style="961" customWidth="1"/>
    <col min="12291" max="12291" width="21.140625" style="961" customWidth="1"/>
    <col min="12292" max="12292" width="23.140625" style="961" customWidth="1"/>
    <col min="12293" max="12293" width="14.5703125" style="961" customWidth="1"/>
    <col min="12294" max="12294" width="21.42578125" style="961" customWidth="1"/>
    <col min="12295" max="12295" width="22.5703125" style="961" customWidth="1"/>
    <col min="12296" max="12296" width="14.28515625" style="961" customWidth="1"/>
    <col min="12297" max="12297" width="19.85546875" style="961" customWidth="1"/>
    <col min="12298" max="12298" width="21.5703125" style="961" customWidth="1"/>
    <col min="12299" max="12299" width="14.42578125" style="961" customWidth="1"/>
    <col min="12300" max="12300" width="19.85546875" style="961" customWidth="1"/>
    <col min="12301" max="12301" width="21.5703125" style="961" customWidth="1"/>
    <col min="12302" max="12302" width="14.42578125" style="961" customWidth="1"/>
    <col min="12303" max="12304" width="0" style="961" hidden="1" customWidth="1"/>
    <col min="12305" max="12305" width="4" style="961" customWidth="1"/>
    <col min="12306" max="12313" width="9.140625" style="961" customWidth="1"/>
    <col min="12314" max="12544" width="9.140625" style="961"/>
    <col min="12545" max="12545" width="0" style="961" hidden="1" customWidth="1"/>
    <col min="12546" max="12546" width="27" style="961" customWidth="1"/>
    <col min="12547" max="12547" width="21.140625" style="961" customWidth="1"/>
    <col min="12548" max="12548" width="23.140625" style="961" customWidth="1"/>
    <col min="12549" max="12549" width="14.5703125" style="961" customWidth="1"/>
    <col min="12550" max="12550" width="21.42578125" style="961" customWidth="1"/>
    <col min="12551" max="12551" width="22.5703125" style="961" customWidth="1"/>
    <col min="12552" max="12552" width="14.28515625" style="961" customWidth="1"/>
    <col min="12553" max="12553" width="19.85546875" style="961" customWidth="1"/>
    <col min="12554" max="12554" width="21.5703125" style="961" customWidth="1"/>
    <col min="12555" max="12555" width="14.42578125" style="961" customWidth="1"/>
    <col min="12556" max="12556" width="19.85546875" style="961" customWidth="1"/>
    <col min="12557" max="12557" width="21.5703125" style="961" customWidth="1"/>
    <col min="12558" max="12558" width="14.42578125" style="961" customWidth="1"/>
    <col min="12559" max="12560" width="0" style="961" hidden="1" customWidth="1"/>
    <col min="12561" max="12561" width="4" style="961" customWidth="1"/>
    <col min="12562" max="12569" width="9.140625" style="961" customWidth="1"/>
    <col min="12570" max="12800" width="9.140625" style="961"/>
    <col min="12801" max="12801" width="0" style="961" hidden="1" customWidth="1"/>
    <col min="12802" max="12802" width="27" style="961" customWidth="1"/>
    <col min="12803" max="12803" width="21.140625" style="961" customWidth="1"/>
    <col min="12804" max="12804" width="23.140625" style="961" customWidth="1"/>
    <col min="12805" max="12805" width="14.5703125" style="961" customWidth="1"/>
    <col min="12806" max="12806" width="21.42578125" style="961" customWidth="1"/>
    <col min="12807" max="12807" width="22.5703125" style="961" customWidth="1"/>
    <col min="12808" max="12808" width="14.28515625" style="961" customWidth="1"/>
    <col min="12809" max="12809" width="19.85546875" style="961" customWidth="1"/>
    <col min="12810" max="12810" width="21.5703125" style="961" customWidth="1"/>
    <col min="12811" max="12811" width="14.42578125" style="961" customWidth="1"/>
    <col min="12812" max="12812" width="19.85546875" style="961" customWidth="1"/>
    <col min="12813" max="12813" width="21.5703125" style="961" customWidth="1"/>
    <col min="12814" max="12814" width="14.42578125" style="961" customWidth="1"/>
    <col min="12815" max="12816" width="0" style="961" hidden="1" customWidth="1"/>
    <col min="12817" max="12817" width="4" style="961" customWidth="1"/>
    <col min="12818" max="12825" width="9.140625" style="961" customWidth="1"/>
    <col min="12826" max="13056" width="9.140625" style="961"/>
    <col min="13057" max="13057" width="0" style="961" hidden="1" customWidth="1"/>
    <col min="13058" max="13058" width="27" style="961" customWidth="1"/>
    <col min="13059" max="13059" width="21.140625" style="961" customWidth="1"/>
    <col min="13060" max="13060" width="23.140625" style="961" customWidth="1"/>
    <col min="13061" max="13061" width="14.5703125" style="961" customWidth="1"/>
    <col min="13062" max="13062" width="21.42578125" style="961" customWidth="1"/>
    <col min="13063" max="13063" width="22.5703125" style="961" customWidth="1"/>
    <col min="13064" max="13064" width="14.28515625" style="961" customWidth="1"/>
    <col min="13065" max="13065" width="19.85546875" style="961" customWidth="1"/>
    <col min="13066" max="13066" width="21.5703125" style="961" customWidth="1"/>
    <col min="13067" max="13067" width="14.42578125" style="961" customWidth="1"/>
    <col min="13068" max="13068" width="19.85546875" style="961" customWidth="1"/>
    <col min="13069" max="13069" width="21.5703125" style="961" customWidth="1"/>
    <col min="13070" max="13070" width="14.42578125" style="961" customWidth="1"/>
    <col min="13071" max="13072" width="0" style="961" hidden="1" customWidth="1"/>
    <col min="13073" max="13073" width="4" style="961" customWidth="1"/>
    <col min="13074" max="13081" width="9.140625" style="961" customWidth="1"/>
    <col min="13082" max="13312" width="9.140625" style="961"/>
    <col min="13313" max="13313" width="0" style="961" hidden="1" customWidth="1"/>
    <col min="13314" max="13314" width="27" style="961" customWidth="1"/>
    <col min="13315" max="13315" width="21.140625" style="961" customWidth="1"/>
    <col min="13316" max="13316" width="23.140625" style="961" customWidth="1"/>
    <col min="13317" max="13317" width="14.5703125" style="961" customWidth="1"/>
    <col min="13318" max="13318" width="21.42578125" style="961" customWidth="1"/>
    <col min="13319" max="13319" width="22.5703125" style="961" customWidth="1"/>
    <col min="13320" max="13320" width="14.28515625" style="961" customWidth="1"/>
    <col min="13321" max="13321" width="19.85546875" style="961" customWidth="1"/>
    <col min="13322" max="13322" width="21.5703125" style="961" customWidth="1"/>
    <col min="13323" max="13323" width="14.42578125" style="961" customWidth="1"/>
    <col min="13324" max="13324" width="19.85546875" style="961" customWidth="1"/>
    <col min="13325" max="13325" width="21.5703125" style="961" customWidth="1"/>
    <col min="13326" max="13326" width="14.42578125" style="961" customWidth="1"/>
    <col min="13327" max="13328" width="0" style="961" hidden="1" customWidth="1"/>
    <col min="13329" max="13329" width="4" style="961" customWidth="1"/>
    <col min="13330" max="13337" width="9.140625" style="961" customWidth="1"/>
    <col min="13338" max="13568" width="9.140625" style="961"/>
    <col min="13569" max="13569" width="0" style="961" hidden="1" customWidth="1"/>
    <col min="13570" max="13570" width="27" style="961" customWidth="1"/>
    <col min="13571" max="13571" width="21.140625" style="961" customWidth="1"/>
    <col min="13572" max="13572" width="23.140625" style="961" customWidth="1"/>
    <col min="13573" max="13573" width="14.5703125" style="961" customWidth="1"/>
    <col min="13574" max="13574" width="21.42578125" style="961" customWidth="1"/>
    <col min="13575" max="13575" width="22.5703125" style="961" customWidth="1"/>
    <col min="13576" max="13576" width="14.28515625" style="961" customWidth="1"/>
    <col min="13577" max="13577" width="19.85546875" style="961" customWidth="1"/>
    <col min="13578" max="13578" width="21.5703125" style="961" customWidth="1"/>
    <col min="13579" max="13579" width="14.42578125" style="961" customWidth="1"/>
    <col min="13580" max="13580" width="19.85546875" style="961" customWidth="1"/>
    <col min="13581" max="13581" width="21.5703125" style="961" customWidth="1"/>
    <col min="13582" max="13582" width="14.42578125" style="961" customWidth="1"/>
    <col min="13583" max="13584" width="0" style="961" hidden="1" customWidth="1"/>
    <col min="13585" max="13585" width="4" style="961" customWidth="1"/>
    <col min="13586" max="13593" width="9.140625" style="961" customWidth="1"/>
    <col min="13594" max="13824" width="9.140625" style="961"/>
    <col min="13825" max="13825" width="0" style="961" hidden="1" customWidth="1"/>
    <col min="13826" max="13826" width="27" style="961" customWidth="1"/>
    <col min="13827" max="13827" width="21.140625" style="961" customWidth="1"/>
    <col min="13828" max="13828" width="23.140625" style="961" customWidth="1"/>
    <col min="13829" max="13829" width="14.5703125" style="961" customWidth="1"/>
    <col min="13830" max="13830" width="21.42578125" style="961" customWidth="1"/>
    <col min="13831" max="13831" width="22.5703125" style="961" customWidth="1"/>
    <col min="13832" max="13832" width="14.28515625" style="961" customWidth="1"/>
    <col min="13833" max="13833" width="19.85546875" style="961" customWidth="1"/>
    <col min="13834" max="13834" width="21.5703125" style="961" customWidth="1"/>
    <col min="13835" max="13835" width="14.42578125" style="961" customWidth="1"/>
    <col min="13836" max="13836" width="19.85546875" style="961" customWidth="1"/>
    <col min="13837" max="13837" width="21.5703125" style="961" customWidth="1"/>
    <col min="13838" max="13838" width="14.42578125" style="961" customWidth="1"/>
    <col min="13839" max="13840" width="0" style="961" hidden="1" customWidth="1"/>
    <col min="13841" max="13841" width="4" style="961" customWidth="1"/>
    <col min="13842" max="13849" width="9.140625" style="961" customWidth="1"/>
    <col min="13850" max="14080" width="9.140625" style="961"/>
    <col min="14081" max="14081" width="0" style="961" hidden="1" customWidth="1"/>
    <col min="14082" max="14082" width="27" style="961" customWidth="1"/>
    <col min="14083" max="14083" width="21.140625" style="961" customWidth="1"/>
    <col min="14084" max="14084" width="23.140625" style="961" customWidth="1"/>
    <col min="14085" max="14085" width="14.5703125" style="961" customWidth="1"/>
    <col min="14086" max="14086" width="21.42578125" style="961" customWidth="1"/>
    <col min="14087" max="14087" width="22.5703125" style="961" customWidth="1"/>
    <col min="14088" max="14088" width="14.28515625" style="961" customWidth="1"/>
    <col min="14089" max="14089" width="19.85546875" style="961" customWidth="1"/>
    <col min="14090" max="14090" width="21.5703125" style="961" customWidth="1"/>
    <col min="14091" max="14091" width="14.42578125" style="961" customWidth="1"/>
    <col min="14092" max="14092" width="19.85546875" style="961" customWidth="1"/>
    <col min="14093" max="14093" width="21.5703125" style="961" customWidth="1"/>
    <col min="14094" max="14094" width="14.42578125" style="961" customWidth="1"/>
    <col min="14095" max="14096" width="0" style="961" hidden="1" customWidth="1"/>
    <col min="14097" max="14097" width="4" style="961" customWidth="1"/>
    <col min="14098" max="14105" width="9.140625" style="961" customWidth="1"/>
    <col min="14106" max="14336" width="9.140625" style="961"/>
    <col min="14337" max="14337" width="0" style="961" hidden="1" customWidth="1"/>
    <col min="14338" max="14338" width="27" style="961" customWidth="1"/>
    <col min="14339" max="14339" width="21.140625" style="961" customWidth="1"/>
    <col min="14340" max="14340" width="23.140625" style="961" customWidth="1"/>
    <col min="14341" max="14341" width="14.5703125" style="961" customWidth="1"/>
    <col min="14342" max="14342" width="21.42578125" style="961" customWidth="1"/>
    <col min="14343" max="14343" width="22.5703125" style="961" customWidth="1"/>
    <col min="14344" max="14344" width="14.28515625" style="961" customWidth="1"/>
    <col min="14345" max="14345" width="19.85546875" style="961" customWidth="1"/>
    <col min="14346" max="14346" width="21.5703125" style="961" customWidth="1"/>
    <col min="14347" max="14347" width="14.42578125" style="961" customWidth="1"/>
    <col min="14348" max="14348" width="19.85546875" style="961" customWidth="1"/>
    <col min="14349" max="14349" width="21.5703125" style="961" customWidth="1"/>
    <col min="14350" max="14350" width="14.42578125" style="961" customWidth="1"/>
    <col min="14351" max="14352" width="0" style="961" hidden="1" customWidth="1"/>
    <col min="14353" max="14353" width="4" style="961" customWidth="1"/>
    <col min="14354" max="14361" width="9.140625" style="961" customWidth="1"/>
    <col min="14362" max="14592" width="9.140625" style="961"/>
    <col min="14593" max="14593" width="0" style="961" hidden="1" customWidth="1"/>
    <col min="14594" max="14594" width="27" style="961" customWidth="1"/>
    <col min="14595" max="14595" width="21.140625" style="961" customWidth="1"/>
    <col min="14596" max="14596" width="23.140625" style="961" customWidth="1"/>
    <col min="14597" max="14597" width="14.5703125" style="961" customWidth="1"/>
    <col min="14598" max="14598" width="21.42578125" style="961" customWidth="1"/>
    <col min="14599" max="14599" width="22.5703125" style="961" customWidth="1"/>
    <col min="14600" max="14600" width="14.28515625" style="961" customWidth="1"/>
    <col min="14601" max="14601" width="19.85546875" style="961" customWidth="1"/>
    <col min="14602" max="14602" width="21.5703125" style="961" customWidth="1"/>
    <col min="14603" max="14603" width="14.42578125" style="961" customWidth="1"/>
    <col min="14604" max="14604" width="19.85546875" style="961" customWidth="1"/>
    <col min="14605" max="14605" width="21.5703125" style="961" customWidth="1"/>
    <col min="14606" max="14606" width="14.42578125" style="961" customWidth="1"/>
    <col min="14607" max="14608" width="0" style="961" hidden="1" customWidth="1"/>
    <col min="14609" max="14609" width="4" style="961" customWidth="1"/>
    <col min="14610" max="14617" width="9.140625" style="961" customWidth="1"/>
    <col min="14618" max="14848" width="9.140625" style="961"/>
    <col min="14849" max="14849" width="0" style="961" hidden="1" customWidth="1"/>
    <col min="14850" max="14850" width="27" style="961" customWidth="1"/>
    <col min="14851" max="14851" width="21.140625" style="961" customWidth="1"/>
    <col min="14852" max="14852" width="23.140625" style="961" customWidth="1"/>
    <col min="14853" max="14853" width="14.5703125" style="961" customWidth="1"/>
    <col min="14854" max="14854" width="21.42578125" style="961" customWidth="1"/>
    <col min="14855" max="14855" width="22.5703125" style="961" customWidth="1"/>
    <col min="14856" max="14856" width="14.28515625" style="961" customWidth="1"/>
    <col min="14857" max="14857" width="19.85546875" style="961" customWidth="1"/>
    <col min="14858" max="14858" width="21.5703125" style="961" customWidth="1"/>
    <col min="14859" max="14859" width="14.42578125" style="961" customWidth="1"/>
    <col min="14860" max="14860" width="19.85546875" style="961" customWidth="1"/>
    <col min="14861" max="14861" width="21.5703125" style="961" customWidth="1"/>
    <col min="14862" max="14862" width="14.42578125" style="961" customWidth="1"/>
    <col min="14863" max="14864" width="0" style="961" hidden="1" customWidth="1"/>
    <col min="14865" max="14865" width="4" style="961" customWidth="1"/>
    <col min="14866" max="14873" width="9.140625" style="961" customWidth="1"/>
    <col min="14874" max="15104" width="9.140625" style="961"/>
    <col min="15105" max="15105" width="0" style="961" hidden="1" customWidth="1"/>
    <col min="15106" max="15106" width="27" style="961" customWidth="1"/>
    <col min="15107" max="15107" width="21.140625" style="961" customWidth="1"/>
    <col min="15108" max="15108" width="23.140625" style="961" customWidth="1"/>
    <col min="15109" max="15109" width="14.5703125" style="961" customWidth="1"/>
    <col min="15110" max="15110" width="21.42578125" style="961" customWidth="1"/>
    <col min="15111" max="15111" width="22.5703125" style="961" customWidth="1"/>
    <col min="15112" max="15112" width="14.28515625" style="961" customWidth="1"/>
    <col min="15113" max="15113" width="19.85546875" style="961" customWidth="1"/>
    <col min="15114" max="15114" width="21.5703125" style="961" customWidth="1"/>
    <col min="15115" max="15115" width="14.42578125" style="961" customWidth="1"/>
    <col min="15116" max="15116" width="19.85546875" style="961" customWidth="1"/>
    <col min="15117" max="15117" width="21.5703125" style="961" customWidth="1"/>
    <col min="15118" max="15118" width="14.42578125" style="961" customWidth="1"/>
    <col min="15119" max="15120" width="0" style="961" hidden="1" customWidth="1"/>
    <col min="15121" max="15121" width="4" style="961" customWidth="1"/>
    <col min="15122" max="15129" width="9.140625" style="961" customWidth="1"/>
    <col min="15130" max="15360" width="9.140625" style="961"/>
    <col min="15361" max="15361" width="0" style="961" hidden="1" customWidth="1"/>
    <col min="15362" max="15362" width="27" style="961" customWidth="1"/>
    <col min="15363" max="15363" width="21.140625" style="961" customWidth="1"/>
    <col min="15364" max="15364" width="23.140625" style="961" customWidth="1"/>
    <col min="15365" max="15365" width="14.5703125" style="961" customWidth="1"/>
    <col min="15366" max="15366" width="21.42578125" style="961" customWidth="1"/>
    <col min="15367" max="15367" width="22.5703125" style="961" customWidth="1"/>
    <col min="15368" max="15368" width="14.28515625" style="961" customWidth="1"/>
    <col min="15369" max="15369" width="19.85546875" style="961" customWidth="1"/>
    <col min="15370" max="15370" width="21.5703125" style="961" customWidth="1"/>
    <col min="15371" max="15371" width="14.42578125" style="961" customWidth="1"/>
    <col min="15372" max="15372" width="19.85546875" style="961" customWidth="1"/>
    <col min="15373" max="15373" width="21.5703125" style="961" customWidth="1"/>
    <col min="15374" max="15374" width="14.42578125" style="961" customWidth="1"/>
    <col min="15375" max="15376" width="0" style="961" hidden="1" customWidth="1"/>
    <col min="15377" max="15377" width="4" style="961" customWidth="1"/>
    <col min="15378" max="15385" width="9.140625" style="961" customWidth="1"/>
    <col min="15386" max="15616" width="9.140625" style="961"/>
    <col min="15617" max="15617" width="0" style="961" hidden="1" customWidth="1"/>
    <col min="15618" max="15618" width="27" style="961" customWidth="1"/>
    <col min="15619" max="15619" width="21.140625" style="961" customWidth="1"/>
    <col min="15620" max="15620" width="23.140625" style="961" customWidth="1"/>
    <col min="15621" max="15621" width="14.5703125" style="961" customWidth="1"/>
    <col min="15622" max="15622" width="21.42578125" style="961" customWidth="1"/>
    <col min="15623" max="15623" width="22.5703125" style="961" customWidth="1"/>
    <col min="15624" max="15624" width="14.28515625" style="961" customWidth="1"/>
    <col min="15625" max="15625" width="19.85546875" style="961" customWidth="1"/>
    <col min="15626" max="15626" width="21.5703125" style="961" customWidth="1"/>
    <col min="15627" max="15627" width="14.42578125" style="961" customWidth="1"/>
    <col min="15628" max="15628" width="19.85546875" style="961" customWidth="1"/>
    <col min="15629" max="15629" width="21.5703125" style="961" customWidth="1"/>
    <col min="15630" max="15630" width="14.42578125" style="961" customWidth="1"/>
    <col min="15631" max="15632" width="0" style="961" hidden="1" customWidth="1"/>
    <col min="15633" max="15633" width="4" style="961" customWidth="1"/>
    <col min="15634" max="15641" width="9.140625" style="961" customWidth="1"/>
    <col min="15642" max="15872" width="9.140625" style="961"/>
    <col min="15873" max="15873" width="0" style="961" hidden="1" customWidth="1"/>
    <col min="15874" max="15874" width="27" style="961" customWidth="1"/>
    <col min="15875" max="15875" width="21.140625" style="961" customWidth="1"/>
    <col min="15876" max="15876" width="23.140625" style="961" customWidth="1"/>
    <col min="15877" max="15877" width="14.5703125" style="961" customWidth="1"/>
    <col min="15878" max="15878" width="21.42578125" style="961" customWidth="1"/>
    <col min="15879" max="15879" width="22.5703125" style="961" customWidth="1"/>
    <col min="15880" max="15880" width="14.28515625" style="961" customWidth="1"/>
    <col min="15881" max="15881" width="19.85546875" style="961" customWidth="1"/>
    <col min="15882" max="15882" width="21.5703125" style="961" customWidth="1"/>
    <col min="15883" max="15883" width="14.42578125" style="961" customWidth="1"/>
    <col min="15884" max="15884" width="19.85546875" style="961" customWidth="1"/>
    <col min="15885" max="15885" width="21.5703125" style="961" customWidth="1"/>
    <col min="15886" max="15886" width="14.42578125" style="961" customWidth="1"/>
    <col min="15887" max="15888" width="0" style="961" hidden="1" customWidth="1"/>
    <col min="15889" max="15889" width="4" style="961" customWidth="1"/>
    <col min="15890" max="15897" width="9.140625" style="961" customWidth="1"/>
    <col min="15898" max="16128" width="9.140625" style="961"/>
    <col min="16129" max="16129" width="0" style="961" hidden="1" customWidth="1"/>
    <col min="16130" max="16130" width="27" style="961" customWidth="1"/>
    <col min="16131" max="16131" width="21.140625" style="961" customWidth="1"/>
    <col min="16132" max="16132" width="23.140625" style="961" customWidth="1"/>
    <col min="16133" max="16133" width="14.5703125" style="961" customWidth="1"/>
    <col min="16134" max="16134" width="21.42578125" style="961" customWidth="1"/>
    <col min="16135" max="16135" width="22.5703125" style="961" customWidth="1"/>
    <col min="16136" max="16136" width="14.28515625" style="961" customWidth="1"/>
    <col min="16137" max="16137" width="19.85546875" style="961" customWidth="1"/>
    <col min="16138" max="16138" width="21.5703125" style="961" customWidth="1"/>
    <col min="16139" max="16139" width="14.42578125" style="961" customWidth="1"/>
    <col min="16140" max="16140" width="19.85546875" style="961" customWidth="1"/>
    <col min="16141" max="16141" width="21.5703125" style="961" customWidth="1"/>
    <col min="16142" max="16142" width="14.42578125" style="961" customWidth="1"/>
    <col min="16143" max="16144" width="0" style="961" hidden="1" customWidth="1"/>
    <col min="16145" max="16145" width="4" style="961" customWidth="1"/>
    <col min="16146" max="16153" width="9.140625" style="961" customWidth="1"/>
    <col min="16154" max="16384" width="9.140625" style="961"/>
  </cols>
  <sheetData>
    <row r="1" spans="1:27" s="419" customFormat="1" ht="2.25" customHeight="1">
      <c r="B1" s="420"/>
      <c r="C1" s="421"/>
      <c r="D1" s="421"/>
      <c r="E1" s="421"/>
      <c r="F1" s="421"/>
      <c r="G1" s="421"/>
      <c r="H1" s="421"/>
      <c r="I1" s="421"/>
      <c r="J1" s="421"/>
      <c r="K1" s="421"/>
      <c r="L1" s="421"/>
      <c r="M1" s="421"/>
      <c r="N1" s="421"/>
      <c r="O1" s="421"/>
      <c r="P1" s="421"/>
    </row>
    <row r="2" spans="1:27" s="419" customFormat="1" ht="39" customHeight="1">
      <c r="B2" s="996" t="s">
        <v>1036</v>
      </c>
      <c r="C2" s="996"/>
      <c r="D2" s="996"/>
      <c r="E2" s="996"/>
      <c r="F2" s="996"/>
      <c r="G2" s="996"/>
      <c r="H2" s="996"/>
      <c r="I2" s="996"/>
      <c r="J2" s="996"/>
      <c r="K2" s="996"/>
      <c r="L2" s="996"/>
      <c r="M2" s="996"/>
      <c r="N2" s="996"/>
      <c r="O2" s="996"/>
      <c r="P2" s="996"/>
    </row>
    <row r="3" spans="1:27" s="534" customFormat="1" ht="31.5" customHeight="1">
      <c r="B3" s="996" t="s">
        <v>1032</v>
      </c>
      <c r="C3" s="996"/>
      <c r="D3" s="996"/>
      <c r="E3" s="996"/>
      <c r="F3" s="996"/>
      <c r="G3" s="996"/>
      <c r="H3" s="996"/>
      <c r="I3" s="996"/>
      <c r="J3" s="996"/>
      <c r="K3" s="996"/>
      <c r="L3" s="996"/>
      <c r="M3" s="996"/>
      <c r="N3" s="996"/>
      <c r="O3" s="996"/>
      <c r="P3" s="996"/>
    </row>
    <row r="4" spans="1:27" s="419" customFormat="1" ht="12" customHeight="1">
      <c r="A4" s="419" t="s">
        <v>1518</v>
      </c>
      <c r="B4" s="996"/>
      <c r="C4" s="996"/>
      <c r="D4" s="996"/>
      <c r="E4" s="996"/>
      <c r="F4" s="996"/>
      <c r="G4" s="996"/>
      <c r="H4" s="996"/>
      <c r="I4" s="996"/>
      <c r="J4" s="996"/>
      <c r="K4" s="996"/>
      <c r="L4" s="996"/>
      <c r="M4" s="996"/>
      <c r="N4" s="996"/>
      <c r="O4" s="996"/>
      <c r="P4" s="996"/>
    </row>
    <row r="5" spans="1:27" s="544" customFormat="1" ht="33.75" customHeight="1">
      <c r="B5" s="1042" t="s">
        <v>1343</v>
      </c>
      <c r="C5" s="1042"/>
      <c r="D5" s="1042"/>
      <c r="E5" s="1042"/>
      <c r="F5" s="1042"/>
      <c r="G5" s="1042"/>
      <c r="H5" s="1042"/>
      <c r="I5" s="1042"/>
      <c r="J5" s="1042"/>
      <c r="K5" s="1042"/>
      <c r="L5" s="1042"/>
      <c r="M5" s="1042"/>
      <c r="N5" s="1042"/>
      <c r="O5" s="1042"/>
      <c r="P5" s="1042"/>
    </row>
    <row r="6" spans="1:27" s="91" customFormat="1" ht="4.5" customHeight="1">
      <c r="C6" s="397"/>
      <c r="D6" s="397"/>
      <c r="E6" s="397"/>
      <c r="F6" s="397"/>
      <c r="Q6" s="545"/>
      <c r="V6" s="36"/>
      <c r="W6" s="36"/>
      <c r="X6" s="36"/>
      <c r="Y6" s="36"/>
    </row>
    <row r="7" spans="1:27" s="286" customFormat="1" ht="17.25" customHeight="1">
      <c r="B7" s="546"/>
      <c r="C7" s="1044" t="s">
        <v>1462</v>
      </c>
      <c r="D7" s="1044"/>
      <c r="E7" s="1044"/>
      <c r="F7" s="1044" t="s">
        <v>1463</v>
      </c>
      <c r="G7" s="1044"/>
      <c r="H7" s="1044"/>
      <c r="I7" s="1044" t="s">
        <v>1464</v>
      </c>
      <c r="J7" s="1044"/>
      <c r="K7" s="1044"/>
      <c r="L7" s="1044" t="s">
        <v>1529</v>
      </c>
      <c r="M7" s="1044"/>
      <c r="N7" s="1044"/>
      <c r="O7" s="537" t="s">
        <v>1321</v>
      </c>
      <c r="P7" s="537"/>
      <c r="Q7" s="1047"/>
    </row>
    <row r="8" spans="1:27" s="255" customFormat="1" ht="33.75" customHeight="1">
      <c r="B8" s="547"/>
      <c r="C8" s="548" t="s">
        <v>1033</v>
      </c>
      <c r="D8" s="944" t="s">
        <v>1023</v>
      </c>
      <c r="E8" s="548" t="s">
        <v>1024</v>
      </c>
      <c r="F8" s="548" t="s">
        <v>1033</v>
      </c>
      <c r="G8" s="944" t="s">
        <v>1023</v>
      </c>
      <c r="H8" s="548" t="s">
        <v>1024</v>
      </c>
      <c r="I8" s="548" t="s">
        <v>1033</v>
      </c>
      <c r="J8" s="944" t="s">
        <v>1023</v>
      </c>
      <c r="K8" s="548" t="s">
        <v>1024</v>
      </c>
      <c r="L8" s="548" t="s">
        <v>1033</v>
      </c>
      <c r="M8" s="944" t="s">
        <v>1023</v>
      </c>
      <c r="N8" s="548" t="s">
        <v>1024</v>
      </c>
      <c r="O8" s="548" t="s">
        <v>1322</v>
      </c>
      <c r="P8" s="548" t="s">
        <v>1323</v>
      </c>
      <c r="Q8" s="1047"/>
    </row>
    <row r="9" spans="1:27" s="91" customFormat="1" ht="3" customHeight="1">
      <c r="B9" s="391"/>
      <c r="Q9" s="549"/>
      <c r="V9" s="36"/>
      <c r="W9" s="36"/>
      <c r="X9" s="36"/>
      <c r="Y9" s="36"/>
      <c r="Z9" s="127">
        <v>6.94</v>
      </c>
      <c r="AA9" s="127">
        <v>6.92</v>
      </c>
    </row>
    <row r="10" spans="1:27" s="127" customFormat="1" ht="22.5" customHeight="1">
      <c r="B10" s="550" t="s">
        <v>1171</v>
      </c>
      <c r="C10" s="945"/>
      <c r="D10" s="945"/>
      <c r="E10" s="945"/>
      <c r="F10" s="945"/>
      <c r="G10" s="945"/>
      <c r="H10" s="945"/>
      <c r="I10" s="945"/>
      <c r="J10" s="945"/>
      <c r="K10" s="945"/>
      <c r="L10" s="945"/>
      <c r="M10" s="945"/>
      <c r="N10" s="945"/>
      <c r="Q10" s="551"/>
      <c r="V10" s="597"/>
      <c r="X10" s="266"/>
    </row>
    <row r="11" spans="1:27" s="40" customFormat="1" ht="22.5" customHeight="1">
      <c r="A11" s="40" t="s">
        <v>1273</v>
      </c>
      <c r="B11" s="40" t="s">
        <v>305</v>
      </c>
      <c r="C11" s="259">
        <v>2717193.4290200002</v>
      </c>
      <c r="D11" s="405">
        <v>0.21080905333160571</v>
      </c>
      <c r="E11" s="40">
        <v>2</v>
      </c>
      <c r="F11" s="259">
        <v>2838112.6881399998</v>
      </c>
      <c r="G11" s="405">
        <v>0.19184119944332004</v>
      </c>
      <c r="H11" s="40">
        <v>2</v>
      </c>
      <c r="I11" s="259">
        <v>3603510.24364</v>
      </c>
      <c r="J11" s="405">
        <v>0.19205562060200326</v>
      </c>
      <c r="K11" s="40">
        <v>2</v>
      </c>
      <c r="L11" s="259">
        <v>3799948.9494000003</v>
      </c>
      <c r="M11" s="405">
        <v>0.18205514845128126</v>
      </c>
      <c r="N11" s="40">
        <v>3</v>
      </c>
      <c r="O11" s="405">
        <v>0.33889995463511857</v>
      </c>
      <c r="P11" s="405">
        <v>0.3427696076831972</v>
      </c>
      <c r="Q11" s="552"/>
      <c r="V11" s="598"/>
      <c r="X11" s="259"/>
    </row>
    <row r="12" spans="1:27" s="40" customFormat="1" ht="22.5" customHeight="1">
      <c r="A12" s="40" t="s">
        <v>1273</v>
      </c>
      <c r="B12" s="40" t="s">
        <v>306</v>
      </c>
      <c r="C12" s="259">
        <v>768258.01873000001</v>
      </c>
      <c r="D12" s="405">
        <v>5.9604054651824431E-2</v>
      </c>
      <c r="E12" s="40">
        <v>5</v>
      </c>
      <c r="F12" s="259">
        <v>1107349.74535</v>
      </c>
      <c r="G12" s="405">
        <v>7.4850905053534603E-2</v>
      </c>
      <c r="H12" s="40">
        <v>5</v>
      </c>
      <c r="I12" s="259">
        <v>1507792.5715300001</v>
      </c>
      <c r="J12" s="405">
        <v>8.036054249474596E-2</v>
      </c>
      <c r="K12" s="40">
        <v>5</v>
      </c>
      <c r="L12" s="259">
        <v>1399591.7533100001</v>
      </c>
      <c r="M12" s="405">
        <v>6.7054291468908719E-2</v>
      </c>
      <c r="N12" s="40">
        <v>5</v>
      </c>
      <c r="O12" s="405">
        <v>0.26391120708447091</v>
      </c>
      <c r="P12" s="405">
        <v>0.2675641296482989</v>
      </c>
      <c r="Q12" s="552"/>
      <c r="V12" s="598"/>
      <c r="X12" s="259"/>
    </row>
    <row r="13" spans="1:27" s="40" customFormat="1" ht="22.5" customHeight="1">
      <c r="A13" s="40" t="s">
        <v>1273</v>
      </c>
      <c r="B13" s="40" t="s">
        <v>307</v>
      </c>
      <c r="C13" s="259">
        <v>2471739.6190900002</v>
      </c>
      <c r="D13" s="405">
        <v>0.1917659168528599</v>
      </c>
      <c r="E13" s="40">
        <v>3</v>
      </c>
      <c r="F13" s="259">
        <v>2618818.31923</v>
      </c>
      <c r="G13" s="405">
        <v>0.17701807598572705</v>
      </c>
      <c r="H13" s="40">
        <v>3</v>
      </c>
      <c r="I13" s="259">
        <v>3462976.7984499997</v>
      </c>
      <c r="J13" s="405">
        <v>0.18456563550235233</v>
      </c>
      <c r="K13" s="40">
        <v>3</v>
      </c>
      <c r="L13" s="259">
        <v>4135961.5920700002</v>
      </c>
      <c r="M13" s="405">
        <v>0.19815347828606844</v>
      </c>
      <c r="N13" s="40">
        <v>2</v>
      </c>
      <c r="O13" s="405">
        <v>0.57932360626149859</v>
      </c>
      <c r="P13" s="405">
        <v>0.58388812535473988</v>
      </c>
      <c r="Q13" s="552"/>
      <c r="V13" s="598"/>
      <c r="X13" s="259"/>
    </row>
    <row r="14" spans="1:27" s="40" customFormat="1" ht="22.5" customHeight="1">
      <c r="A14" s="40" t="s">
        <v>1273</v>
      </c>
      <c r="B14" s="40" t="s">
        <v>308</v>
      </c>
      <c r="C14" s="259">
        <v>3503367.6193400002</v>
      </c>
      <c r="D14" s="405">
        <v>0.27180310515178657</v>
      </c>
      <c r="E14" s="40">
        <v>1</v>
      </c>
      <c r="F14" s="259">
        <v>4563916.48587</v>
      </c>
      <c r="G14" s="405">
        <v>0.3084962822185352</v>
      </c>
      <c r="H14" s="40">
        <v>1</v>
      </c>
      <c r="I14" s="259">
        <v>5873857.4799600001</v>
      </c>
      <c r="J14" s="405">
        <v>0.31305789837353315</v>
      </c>
      <c r="K14" s="40">
        <v>1</v>
      </c>
      <c r="L14" s="259">
        <v>6433443.4450600008</v>
      </c>
      <c r="M14" s="405">
        <v>0.30822558856435589</v>
      </c>
      <c r="N14" s="40">
        <v>1</v>
      </c>
      <c r="O14" s="405">
        <v>0.40963215803315056</v>
      </c>
      <c r="P14" s="405">
        <v>0.41370623941474927</v>
      </c>
      <c r="Q14" s="552"/>
      <c r="V14" s="598"/>
      <c r="X14" s="259"/>
    </row>
    <row r="15" spans="1:27" s="40" customFormat="1" ht="22.5" customHeight="1">
      <c r="A15" s="40" t="s">
        <v>1273</v>
      </c>
      <c r="B15" s="40" t="s">
        <v>309</v>
      </c>
      <c r="C15" s="259">
        <v>1869128.38222</v>
      </c>
      <c r="D15" s="405">
        <v>0.1450132996064056</v>
      </c>
      <c r="E15" s="40">
        <v>4</v>
      </c>
      <c r="F15" s="259">
        <v>1884535.6102199999</v>
      </c>
      <c r="G15" s="405">
        <v>0.12738450216195926</v>
      </c>
      <c r="H15" s="40">
        <v>4</v>
      </c>
      <c r="I15" s="259">
        <v>2430208.22126</v>
      </c>
      <c r="J15" s="405">
        <v>0.12952235919127522</v>
      </c>
      <c r="K15" s="40">
        <v>4</v>
      </c>
      <c r="L15" s="259">
        <v>3062416.3951099999</v>
      </c>
      <c r="M15" s="405">
        <v>0.14672004252041876</v>
      </c>
      <c r="N15" s="40">
        <v>4</v>
      </c>
      <c r="O15" s="405">
        <v>0.62502442432090466</v>
      </c>
      <c r="P15" s="405">
        <v>0.62972102670333485</v>
      </c>
      <c r="Q15" s="552"/>
      <c r="V15" s="598"/>
      <c r="X15" s="259"/>
    </row>
    <row r="16" spans="1:27" s="40" customFormat="1" ht="22.5" customHeight="1">
      <c r="A16" s="40" t="s">
        <v>1273</v>
      </c>
      <c r="B16" s="40" t="s">
        <v>310</v>
      </c>
      <c r="C16" s="259">
        <v>658940.54966000002</v>
      </c>
      <c r="D16" s="405">
        <v>5.1122835787856626E-2</v>
      </c>
      <c r="E16" s="40">
        <v>6</v>
      </c>
      <c r="F16" s="259">
        <v>711432.95513000002</v>
      </c>
      <c r="G16" s="405">
        <v>4.8089052984393837E-2</v>
      </c>
      <c r="H16" s="40">
        <v>6</v>
      </c>
      <c r="I16" s="259">
        <v>576714.29308000009</v>
      </c>
      <c r="J16" s="405">
        <v>3.0737035273595396E-2</v>
      </c>
      <c r="K16" s="40">
        <v>6</v>
      </c>
      <c r="L16" s="259">
        <v>505325.90087999997</v>
      </c>
      <c r="M16" s="405">
        <v>2.4210109958322439E-2</v>
      </c>
      <c r="N16" s="40">
        <v>6</v>
      </c>
      <c r="O16" s="405">
        <v>-0.28970692566854472</v>
      </c>
      <c r="P16" s="405">
        <v>-0.28765405551151735</v>
      </c>
      <c r="Q16" s="552"/>
      <c r="V16" s="598"/>
      <c r="X16" s="259"/>
    </row>
    <row r="17" spans="1:24" s="40" customFormat="1" ht="22.5" customHeight="1">
      <c r="A17" s="40" t="s">
        <v>1273</v>
      </c>
      <c r="B17" s="40" t="s">
        <v>311</v>
      </c>
      <c r="C17" s="259">
        <v>366489.00327999995</v>
      </c>
      <c r="D17" s="405">
        <v>2.8433456011177426E-2</v>
      </c>
      <c r="E17" s="40">
        <v>7</v>
      </c>
      <c r="F17" s="259">
        <v>278819.59109</v>
      </c>
      <c r="G17" s="405">
        <v>1.8846709296119073E-2</v>
      </c>
      <c r="H17" s="40">
        <v>7</v>
      </c>
      <c r="I17" s="259">
        <v>248436.04494999998</v>
      </c>
      <c r="J17" s="405">
        <v>1.3240850050861166E-2</v>
      </c>
      <c r="K17" s="40">
        <v>8</v>
      </c>
      <c r="L17" s="259">
        <v>296619.78463999997</v>
      </c>
      <c r="M17" s="405">
        <v>1.4211022212482324E-2</v>
      </c>
      <c r="N17" s="40">
        <v>8</v>
      </c>
      <c r="O17" s="405">
        <v>6.3841258357825614E-2</v>
      </c>
      <c r="P17" s="405">
        <v>6.6915944075622846E-2</v>
      </c>
      <c r="Q17" s="552"/>
      <c r="V17" s="598"/>
      <c r="X17" s="259"/>
    </row>
    <row r="18" spans="1:24" s="40" customFormat="1" ht="22.5" customHeight="1">
      <c r="A18" s="40" t="s">
        <v>1273</v>
      </c>
      <c r="B18" s="40" t="s">
        <v>312</v>
      </c>
      <c r="C18" s="259">
        <v>2747.9281299999998</v>
      </c>
      <c r="D18" s="405">
        <v>2.1319355535079414E-4</v>
      </c>
      <c r="E18" s="40">
        <v>13</v>
      </c>
      <c r="F18" s="259">
        <v>1015.2392199999999</v>
      </c>
      <c r="G18" s="405">
        <v>6.8624727446725401E-5</v>
      </c>
      <c r="H18" s="40">
        <v>19</v>
      </c>
      <c r="I18" s="259">
        <v>527.56547999999998</v>
      </c>
      <c r="J18" s="405">
        <v>2.811756005090354E-5</v>
      </c>
      <c r="K18" s="40">
        <v>19</v>
      </c>
      <c r="L18" s="259">
        <v>6714.0502500000002</v>
      </c>
      <c r="M18" s="405">
        <v>3.2166943062909143E-4</v>
      </c>
      <c r="N18" s="40">
        <v>16</v>
      </c>
      <c r="O18" s="405">
        <v>5.6132691859559962</v>
      </c>
      <c r="P18" s="405">
        <v>5.6323826807130946</v>
      </c>
      <c r="Q18" s="552"/>
      <c r="V18" s="598"/>
      <c r="X18" s="259"/>
    </row>
    <row r="19" spans="1:24" s="40" customFormat="1" ht="22.5" customHeight="1">
      <c r="A19" s="40" t="s">
        <v>1273</v>
      </c>
      <c r="B19" s="40" t="s">
        <v>313</v>
      </c>
      <c r="C19" s="259">
        <v>37877.935100000002</v>
      </c>
      <c r="D19" s="405">
        <v>2.9386982742214728E-3</v>
      </c>
      <c r="E19" s="40">
        <v>11</v>
      </c>
      <c r="F19" s="259">
        <v>62538.690560000003</v>
      </c>
      <c r="G19" s="405">
        <v>4.2272801424624818E-3</v>
      </c>
      <c r="H19" s="40">
        <v>13</v>
      </c>
      <c r="I19" s="259">
        <v>89885.581430000006</v>
      </c>
      <c r="J19" s="405">
        <v>4.7906152494443062E-3</v>
      </c>
      <c r="K19" s="40">
        <v>12</v>
      </c>
      <c r="L19" s="259">
        <v>102617.22715999999</v>
      </c>
      <c r="M19" s="405">
        <v>4.916380396958353E-3</v>
      </c>
      <c r="N19" s="40">
        <v>12</v>
      </c>
      <c r="O19" s="405">
        <v>0.64085986196894229</v>
      </c>
      <c r="P19" s="405">
        <v>0.64560223151220519</v>
      </c>
      <c r="Q19" s="552"/>
      <c r="V19" s="598"/>
      <c r="X19" s="259"/>
    </row>
    <row r="20" spans="1:24" s="40" customFormat="1" ht="22.5" customHeight="1">
      <c r="A20" s="40" t="s">
        <v>1273</v>
      </c>
      <c r="B20" s="40" t="s">
        <v>314</v>
      </c>
      <c r="C20" s="259">
        <v>142224.1176</v>
      </c>
      <c r="D20" s="405">
        <v>1.1034227917661534E-2</v>
      </c>
      <c r="E20" s="40">
        <v>8</v>
      </c>
      <c r="F20" s="259">
        <v>146746.83006000001</v>
      </c>
      <c r="G20" s="405">
        <v>9.9192988392808844E-3</v>
      </c>
      <c r="H20" s="40">
        <v>9</v>
      </c>
      <c r="I20" s="259">
        <v>195585.42144000001</v>
      </c>
      <c r="J20" s="405">
        <v>1.0424080120671423E-2</v>
      </c>
      <c r="K20" s="40">
        <v>10</v>
      </c>
      <c r="L20" s="259">
        <v>271951.15372</v>
      </c>
      <c r="M20" s="405">
        <v>1.30291507389354E-2</v>
      </c>
      <c r="N20" s="40">
        <v>10</v>
      </c>
      <c r="O20" s="405">
        <v>0.85319951108182734</v>
      </c>
      <c r="P20" s="405">
        <v>0.85855557903293089</v>
      </c>
      <c r="Q20" s="552"/>
      <c r="V20" s="598"/>
      <c r="X20" s="259"/>
    </row>
    <row r="21" spans="1:24" s="40" customFormat="1" ht="22.5" customHeight="1">
      <c r="A21" s="40" t="s">
        <v>1273</v>
      </c>
      <c r="B21" s="40" t="s">
        <v>1326</v>
      </c>
      <c r="C21" s="259">
        <v>19937.375250000001</v>
      </c>
      <c r="D21" s="405">
        <v>1.5468089821950432E-3</v>
      </c>
      <c r="E21" s="40">
        <v>12</v>
      </c>
      <c r="F21" s="260" t="s">
        <v>1025</v>
      </c>
      <c r="G21" s="260" t="s">
        <v>1025</v>
      </c>
      <c r="H21" s="260" t="s">
        <v>1025</v>
      </c>
      <c r="I21" s="260" t="s">
        <v>1025</v>
      </c>
      <c r="J21" s="260" t="s">
        <v>1025</v>
      </c>
      <c r="K21" s="260" t="s">
        <v>1025</v>
      </c>
      <c r="L21" s="415" t="s">
        <v>1025</v>
      </c>
      <c r="M21" s="415" t="s">
        <v>1025</v>
      </c>
      <c r="N21" s="415" t="s">
        <v>1025</v>
      </c>
      <c r="O21" s="405" t="e">
        <v>#VALUE!</v>
      </c>
      <c r="P21" s="405" t="e">
        <v>#VALUE!</v>
      </c>
      <c r="Q21" s="552"/>
      <c r="V21" s="598"/>
      <c r="X21" s="259"/>
    </row>
    <row r="22" spans="1:24" s="40" customFormat="1" ht="22.5" customHeight="1">
      <c r="B22" s="40" t="s">
        <v>315</v>
      </c>
      <c r="C22" s="259">
        <v>47279.009090000007</v>
      </c>
      <c r="D22" s="405">
        <v>3.6680653803560781E-3</v>
      </c>
      <c r="E22" s="40">
        <v>10</v>
      </c>
      <c r="F22" s="259">
        <v>54574.304619999995</v>
      </c>
      <c r="G22" s="405">
        <v>3.6889303588390396E-3</v>
      </c>
      <c r="H22" s="40">
        <v>14</v>
      </c>
      <c r="I22" s="259">
        <v>51511.406240000004</v>
      </c>
      <c r="J22" s="405">
        <v>2.745393914438237E-3</v>
      </c>
      <c r="K22" s="40">
        <v>14</v>
      </c>
      <c r="L22" s="259">
        <v>46660.826860000001</v>
      </c>
      <c r="M22" s="405">
        <v>2.2355152329607327E-3</v>
      </c>
      <c r="N22" s="40">
        <v>14</v>
      </c>
      <c r="O22" s="405">
        <v>-0.14500373051203153</v>
      </c>
      <c r="P22" s="405">
        <v>-0.1425326430279622</v>
      </c>
      <c r="Q22" s="552"/>
      <c r="V22" s="598"/>
      <c r="X22" s="259"/>
    </row>
    <row r="23" spans="1:24" s="40" customFormat="1" ht="22.5" customHeight="1">
      <c r="B23" s="40" t="s">
        <v>316</v>
      </c>
      <c r="C23" s="259">
        <v>120369.35023000001</v>
      </c>
      <c r="D23" s="405">
        <v>9.3386611718984918E-3</v>
      </c>
      <c r="E23" s="414">
        <v>9</v>
      </c>
      <c r="F23" s="259">
        <v>131736.03101999999</v>
      </c>
      <c r="G23" s="405">
        <v>8.9046493137458407E-3</v>
      </c>
      <c r="H23" s="40">
        <v>10</v>
      </c>
      <c r="I23" s="259">
        <v>220665.89622999998</v>
      </c>
      <c r="J23" s="405">
        <v>1.1760789558167213E-2</v>
      </c>
      <c r="K23" s="40">
        <v>9</v>
      </c>
      <c r="L23" s="259">
        <v>307703.32782999997</v>
      </c>
      <c r="M23" s="405">
        <v>1.474203358334304E-2</v>
      </c>
      <c r="N23" s="40">
        <v>7</v>
      </c>
      <c r="O23" s="405">
        <v>1.335756781554204</v>
      </c>
      <c r="P23" s="405">
        <v>1.3425075236974244</v>
      </c>
      <c r="Q23" s="552"/>
      <c r="V23" s="598"/>
      <c r="X23" s="259"/>
    </row>
    <row r="24" spans="1:24" s="40" customFormat="1" ht="22.5" customHeight="1">
      <c r="A24" s="40" t="s">
        <v>1273</v>
      </c>
      <c r="B24" s="40" t="s">
        <v>1142</v>
      </c>
      <c r="C24" s="415" t="s">
        <v>1034</v>
      </c>
      <c r="D24" s="415" t="s">
        <v>1034</v>
      </c>
      <c r="E24" s="415" t="s">
        <v>1034</v>
      </c>
      <c r="F24" s="259">
        <v>188990.49086000002</v>
      </c>
      <c r="G24" s="405">
        <v>1.2774743794167398E-2</v>
      </c>
      <c r="H24" s="415">
        <v>8</v>
      </c>
      <c r="I24" s="259">
        <v>290850.51474000001</v>
      </c>
      <c r="J24" s="405">
        <v>1.5501406221722762E-2</v>
      </c>
      <c r="K24" s="415">
        <v>7</v>
      </c>
      <c r="L24" s="259">
        <v>279197.06562000001</v>
      </c>
      <c r="M24" s="405">
        <v>1.3376301604429975E-2</v>
      </c>
      <c r="N24" s="415">
        <v>9</v>
      </c>
      <c r="O24" s="405">
        <v>0.47730747906688609</v>
      </c>
      <c r="P24" s="405">
        <v>0.48157715386187694</v>
      </c>
      <c r="Q24" s="552"/>
      <c r="V24" s="598"/>
      <c r="X24" s="259"/>
    </row>
    <row r="25" spans="1:24" s="40" customFormat="1" ht="22.5" customHeight="1">
      <c r="A25" s="40" t="s">
        <v>1273</v>
      </c>
      <c r="B25" s="40" t="s">
        <v>1143</v>
      </c>
      <c r="C25" s="415" t="s">
        <v>1034</v>
      </c>
      <c r="D25" s="415" t="s">
        <v>1034</v>
      </c>
      <c r="E25" s="415" t="s">
        <v>1034</v>
      </c>
      <c r="F25" s="259">
        <v>105581.37276</v>
      </c>
      <c r="G25" s="405">
        <v>7.1367346595476461E-3</v>
      </c>
      <c r="H25" s="415">
        <v>11</v>
      </c>
      <c r="I25" s="259">
        <v>119828.16426000001</v>
      </c>
      <c r="J25" s="405">
        <v>6.3864595620814375E-3</v>
      </c>
      <c r="K25" s="415">
        <v>11</v>
      </c>
      <c r="L25" s="259">
        <v>135133.41712</v>
      </c>
      <c r="M25" s="405">
        <v>6.4742275862403487E-3</v>
      </c>
      <c r="N25" s="415">
        <v>11</v>
      </c>
      <c r="O25" s="405">
        <v>0.27989827739004292</v>
      </c>
      <c r="P25" s="405">
        <v>0.28359740535937816</v>
      </c>
      <c r="Q25" s="552"/>
      <c r="V25" s="598"/>
      <c r="X25" s="259"/>
    </row>
    <row r="26" spans="1:24" s="127" customFormat="1" ht="22.5" customHeight="1">
      <c r="B26" s="133" t="s">
        <v>1026</v>
      </c>
      <c r="C26" s="259">
        <v>12725552.336740004</v>
      </c>
      <c r="D26" s="405">
        <v>0.98729137667519973</v>
      </c>
      <c r="E26" s="40"/>
      <c r="F26" s="259">
        <v>14694168.35413</v>
      </c>
      <c r="G26" s="405">
        <v>0.99324698897907904</v>
      </c>
      <c r="H26" s="40"/>
      <c r="I26" s="259">
        <v>18672350.202690005</v>
      </c>
      <c r="J26" s="405">
        <v>0.99517680367494277</v>
      </c>
      <c r="K26" s="40"/>
      <c r="L26" s="259">
        <v>20783284.889030002</v>
      </c>
      <c r="M26" s="405">
        <v>0.99572496003533451</v>
      </c>
      <c r="N26" s="40"/>
      <c r="O26" s="404">
        <v>0.41439000752897814</v>
      </c>
      <c r="P26" s="404">
        <v>0.41847783992068055</v>
      </c>
      <c r="Q26" s="551"/>
      <c r="V26" s="597"/>
      <c r="X26" s="266"/>
    </row>
    <row r="27" spans="1:24" s="40" customFormat="1" ht="12" customHeight="1">
      <c r="Q27" s="552"/>
      <c r="V27" s="598"/>
      <c r="X27" s="259"/>
    </row>
    <row r="28" spans="1:24" s="127" customFormat="1" ht="22.5" customHeight="1">
      <c r="B28" s="366" t="s">
        <v>1327</v>
      </c>
      <c r="C28" s="363"/>
      <c r="D28" s="363"/>
      <c r="E28" s="363"/>
      <c r="F28" s="363"/>
      <c r="G28" s="363"/>
      <c r="H28" s="363"/>
      <c r="I28" s="363"/>
      <c r="J28" s="363"/>
      <c r="K28" s="363"/>
      <c r="L28" s="363"/>
      <c r="M28" s="363"/>
      <c r="N28" s="363"/>
      <c r="Q28" s="551"/>
      <c r="V28" s="597"/>
      <c r="X28" s="266"/>
    </row>
    <row r="29" spans="1:24" s="40" customFormat="1" ht="22.5" customHeight="1">
      <c r="A29" s="40" t="s">
        <v>1273</v>
      </c>
      <c r="B29" s="40" t="s">
        <v>1144</v>
      </c>
      <c r="C29" s="415" t="s">
        <v>1034</v>
      </c>
      <c r="D29" s="415" t="s">
        <v>1034</v>
      </c>
      <c r="E29" s="415" t="s">
        <v>1034</v>
      </c>
      <c r="F29" s="259">
        <v>16792.287969999998</v>
      </c>
      <c r="G29" s="405">
        <v>1.1350686246618562E-3</v>
      </c>
      <c r="H29" s="40">
        <v>15</v>
      </c>
      <c r="I29" s="259">
        <v>9154.3131400000002</v>
      </c>
      <c r="J29" s="405">
        <v>4.8789573843748332E-4</v>
      </c>
      <c r="K29" s="40">
        <v>15</v>
      </c>
      <c r="L29" s="259">
        <v>11938.703039999999</v>
      </c>
      <c r="M29" s="405">
        <v>5.7198198797016775E-4</v>
      </c>
      <c r="N29" s="40">
        <v>15</v>
      </c>
      <c r="O29" s="405">
        <v>-0.28903654693577763</v>
      </c>
      <c r="P29" s="405">
        <v>-0.28698173926796189</v>
      </c>
      <c r="Q29" s="552"/>
      <c r="V29" s="598"/>
      <c r="X29" s="259"/>
    </row>
    <row r="30" spans="1:24" s="40" customFormat="1" ht="22.5" customHeight="1">
      <c r="B30" s="40" t="s">
        <v>1145</v>
      </c>
      <c r="C30" s="415" t="s">
        <v>1034</v>
      </c>
      <c r="D30" s="415" t="s">
        <v>1034</v>
      </c>
      <c r="E30" s="415" t="s">
        <v>1034</v>
      </c>
      <c r="F30" s="415" t="s">
        <v>1034</v>
      </c>
      <c r="G30" s="415" t="s">
        <v>1034</v>
      </c>
      <c r="H30" s="415" t="s">
        <v>1034</v>
      </c>
      <c r="I30" s="259">
        <v>436.40499999999997</v>
      </c>
      <c r="J30" s="405">
        <v>2.3258996767594722E-5</v>
      </c>
      <c r="K30" s="40">
        <v>20</v>
      </c>
      <c r="L30" s="259">
        <v>3152.0299100000002</v>
      </c>
      <c r="M30" s="405">
        <v>1.5101341645090699E-4</v>
      </c>
      <c r="N30" s="40">
        <v>18</v>
      </c>
      <c r="O30" s="405"/>
      <c r="P30" s="405"/>
      <c r="Q30" s="552"/>
      <c r="V30" s="598"/>
      <c r="X30" s="259"/>
    </row>
    <row r="31" spans="1:24" s="40" customFormat="1" ht="22.5" customHeight="1">
      <c r="A31" s="40" t="s">
        <v>1273</v>
      </c>
      <c r="B31" s="40" t="s">
        <v>1146</v>
      </c>
      <c r="C31" s="415" t="s">
        <v>1034</v>
      </c>
      <c r="D31" s="415" t="s">
        <v>1034</v>
      </c>
      <c r="E31" s="415" t="s">
        <v>1034</v>
      </c>
      <c r="F31" s="415">
        <v>68080.586609999998</v>
      </c>
      <c r="G31" s="405">
        <v>4.6018825991813363E-3</v>
      </c>
      <c r="H31" s="415">
        <v>12</v>
      </c>
      <c r="I31" s="415">
        <v>70856.858519999994</v>
      </c>
      <c r="J31" s="405">
        <v>3.7764449153391841E-3</v>
      </c>
      <c r="K31" s="415">
        <v>13</v>
      </c>
      <c r="L31" s="415">
        <v>66605.579540000006</v>
      </c>
      <c r="M31" s="405">
        <v>3.1910662043901834E-3</v>
      </c>
      <c r="N31" s="415">
        <v>13</v>
      </c>
      <c r="O31" s="405">
        <v>-2.1665604593708587E-2</v>
      </c>
      <c r="P31" s="405">
        <v>-1.8838048537620944E-2</v>
      </c>
      <c r="Q31" s="552"/>
      <c r="V31" s="598"/>
      <c r="X31" s="259"/>
    </row>
    <row r="32" spans="1:24" s="127" customFormat="1" ht="22.5" customHeight="1">
      <c r="B32" s="133" t="s">
        <v>1026</v>
      </c>
      <c r="C32" s="40"/>
      <c r="D32" s="40"/>
      <c r="E32" s="40"/>
      <c r="F32" s="259">
        <v>84872.874580000003</v>
      </c>
      <c r="G32" s="405">
        <v>5.7369512238431928E-3</v>
      </c>
      <c r="H32" s="40"/>
      <c r="I32" s="259">
        <v>80447.576659999992</v>
      </c>
      <c r="J32" s="405">
        <v>4.2875996505442621E-3</v>
      </c>
      <c r="K32" s="40"/>
      <c r="L32" s="259">
        <v>81696.312490000011</v>
      </c>
      <c r="M32" s="405">
        <v>3.9140616088112583E-3</v>
      </c>
      <c r="N32" s="40"/>
      <c r="O32" s="404">
        <v>-3.7427294712467973E-2</v>
      </c>
      <c r="P32" s="404">
        <v>-3.4645292674064687E-2</v>
      </c>
      <c r="Q32" s="551"/>
      <c r="V32" s="597"/>
      <c r="X32" s="266"/>
    </row>
    <row r="33" spans="1:24" s="40" customFormat="1" ht="12" customHeight="1">
      <c r="Q33" s="552"/>
      <c r="V33" s="598"/>
      <c r="X33" s="259"/>
    </row>
    <row r="34" spans="1:24" s="127" customFormat="1" ht="22.5" customHeight="1">
      <c r="B34" s="366" t="s">
        <v>1531</v>
      </c>
      <c r="C34" s="363"/>
      <c r="D34" s="363"/>
      <c r="E34" s="363"/>
      <c r="F34" s="363"/>
      <c r="G34" s="363"/>
      <c r="H34" s="363"/>
      <c r="I34" s="363"/>
      <c r="J34" s="363"/>
      <c r="K34" s="363"/>
      <c r="L34" s="363"/>
      <c r="M34" s="363"/>
      <c r="N34" s="363"/>
      <c r="Q34" s="551"/>
      <c r="V34" s="597"/>
      <c r="X34" s="266"/>
    </row>
    <row r="35" spans="1:24" s="40" customFormat="1" ht="22.5" customHeight="1">
      <c r="A35" s="40" t="s">
        <v>1273</v>
      </c>
      <c r="B35" s="40" t="s">
        <v>1423</v>
      </c>
      <c r="C35" s="415" t="s">
        <v>1034</v>
      </c>
      <c r="D35" s="415" t="s">
        <v>1034</v>
      </c>
      <c r="E35" s="415" t="s">
        <v>1034</v>
      </c>
      <c r="F35" s="415" t="s">
        <v>1034</v>
      </c>
      <c r="G35" s="415" t="s">
        <v>1034</v>
      </c>
      <c r="H35" s="415" t="s">
        <v>1034</v>
      </c>
      <c r="I35" s="259">
        <v>3111.4854100000002</v>
      </c>
      <c r="J35" s="405">
        <v>1.6583226382284381E-4</v>
      </c>
      <c r="K35" s="40">
        <v>17</v>
      </c>
      <c r="L35" s="259">
        <v>2961.8379900000004</v>
      </c>
      <c r="M35" s="405">
        <v>1.4190134187019418E-4</v>
      </c>
      <c r="N35" s="40">
        <v>19</v>
      </c>
      <c r="O35" s="405" t="e">
        <v>#VALUE!</v>
      </c>
      <c r="P35" s="405" t="e">
        <v>#VALUE!</v>
      </c>
      <c r="Q35" s="552"/>
      <c r="V35" s="598"/>
      <c r="X35" s="259"/>
    </row>
    <row r="36" spans="1:24" s="40" customFormat="1" ht="22.5" customHeight="1">
      <c r="A36" s="40" t="s">
        <v>1273</v>
      </c>
      <c r="B36" s="40" t="s">
        <v>1430</v>
      </c>
      <c r="C36" s="415" t="s">
        <v>1034</v>
      </c>
      <c r="D36" s="415" t="s">
        <v>1034</v>
      </c>
      <c r="E36" s="415" t="s">
        <v>1034</v>
      </c>
      <c r="F36" s="415" t="s">
        <v>1034</v>
      </c>
      <c r="G36" s="415" t="s">
        <v>1034</v>
      </c>
      <c r="H36" s="415" t="s">
        <v>1034</v>
      </c>
      <c r="I36" s="415">
        <v>2926.1239999999998</v>
      </c>
      <c r="J36" s="405">
        <v>1.5595309095354395E-4</v>
      </c>
      <c r="K36" s="415">
        <v>18</v>
      </c>
      <c r="L36" s="415" t="s">
        <v>1025</v>
      </c>
      <c r="M36" s="415" t="s">
        <v>1025</v>
      </c>
      <c r="N36" s="415" t="s">
        <v>1025</v>
      </c>
      <c r="O36" s="405" t="e">
        <v>#VALUE!</v>
      </c>
      <c r="P36" s="405" t="e">
        <v>#VALUE!</v>
      </c>
      <c r="Q36" s="552"/>
      <c r="V36" s="598"/>
      <c r="X36" s="259"/>
    </row>
    <row r="37" spans="1:24" s="40" customFormat="1" ht="22.5" customHeight="1">
      <c r="A37" s="40" t="s">
        <v>1273</v>
      </c>
      <c r="B37" s="40" t="s">
        <v>1424</v>
      </c>
      <c r="C37" s="415" t="s">
        <v>1034</v>
      </c>
      <c r="D37" s="415" t="s">
        <v>1034</v>
      </c>
      <c r="E37" s="415" t="s">
        <v>1034</v>
      </c>
      <c r="F37" s="415" t="s">
        <v>1034</v>
      </c>
      <c r="G37" s="415" t="s">
        <v>1034</v>
      </c>
      <c r="H37" s="415" t="s">
        <v>1034</v>
      </c>
      <c r="I37" s="415">
        <v>3964.26143</v>
      </c>
      <c r="J37" s="261">
        <v>2.112825100222739E-4</v>
      </c>
      <c r="K37" s="415">
        <v>16</v>
      </c>
      <c r="L37" s="415">
        <v>4183.6902099999998</v>
      </c>
      <c r="M37" s="261">
        <v>2.0044015127518649E-4</v>
      </c>
      <c r="N37" s="415">
        <v>17</v>
      </c>
      <c r="O37" s="405" t="e">
        <v>#VALUE!</v>
      </c>
      <c r="P37" s="405" t="e">
        <v>#VALUE!</v>
      </c>
      <c r="Q37" s="552"/>
      <c r="V37" s="598"/>
      <c r="X37" s="259"/>
    </row>
    <row r="38" spans="1:24" s="40" customFormat="1" ht="22.5" customHeight="1">
      <c r="A38" s="40" t="s">
        <v>1273</v>
      </c>
      <c r="B38" s="40" t="s">
        <v>1428</v>
      </c>
      <c r="C38" s="415" t="s">
        <v>1034</v>
      </c>
      <c r="D38" s="415" t="s">
        <v>1034</v>
      </c>
      <c r="E38" s="415" t="s">
        <v>1034</v>
      </c>
      <c r="F38" s="415" t="s">
        <v>1034</v>
      </c>
      <c r="G38" s="415" t="s">
        <v>1034</v>
      </c>
      <c r="H38" s="415" t="s">
        <v>1034</v>
      </c>
      <c r="I38" s="260" t="s">
        <v>1025</v>
      </c>
      <c r="J38" s="261" t="s">
        <v>1025</v>
      </c>
      <c r="K38" s="260" t="s">
        <v>1025</v>
      </c>
      <c r="L38" s="415" t="s">
        <v>1025</v>
      </c>
      <c r="M38" s="261" t="s">
        <v>1025</v>
      </c>
      <c r="N38" s="415" t="s">
        <v>1025</v>
      </c>
      <c r="O38" s="405" t="e">
        <v>#VALUE!</v>
      </c>
      <c r="P38" s="405" t="e">
        <v>#VALUE!</v>
      </c>
      <c r="Q38" s="552"/>
      <c r="V38" s="598"/>
      <c r="X38" s="259"/>
    </row>
    <row r="39" spans="1:24" s="127" customFormat="1" ht="22.5" customHeight="1">
      <c r="B39" s="133" t="s">
        <v>1026</v>
      </c>
      <c r="C39" s="259"/>
      <c r="D39" s="405"/>
      <c r="E39" s="40"/>
      <c r="F39" s="259"/>
      <c r="G39" s="405"/>
      <c r="H39" s="40"/>
      <c r="I39" s="259">
        <v>10001.87084</v>
      </c>
      <c r="J39" s="405">
        <v>5.3306786479866163E-4</v>
      </c>
      <c r="K39" s="40"/>
      <c r="L39" s="259">
        <v>7145.5282000000007</v>
      </c>
      <c r="M39" s="405">
        <v>3.4234149314538067E-4</v>
      </c>
      <c r="N39" s="40"/>
      <c r="O39" s="404">
        <v>0</v>
      </c>
      <c r="P39" s="404">
        <v>0</v>
      </c>
      <c r="Q39" s="551"/>
      <c r="V39" s="597"/>
      <c r="X39" s="266"/>
    </row>
    <row r="40" spans="1:24" s="40" customFormat="1" ht="12" customHeight="1">
      <c r="Q40" s="552"/>
      <c r="V40" s="598"/>
      <c r="X40" s="259"/>
    </row>
    <row r="41" spans="1:24" s="127" customFormat="1" ht="22.5" customHeight="1">
      <c r="B41" s="366" t="s">
        <v>1328</v>
      </c>
      <c r="C41" s="363"/>
      <c r="D41" s="363"/>
      <c r="E41" s="363"/>
      <c r="F41" s="363"/>
      <c r="G41" s="363"/>
      <c r="H41" s="363"/>
      <c r="I41" s="363"/>
      <c r="J41" s="363"/>
      <c r="K41" s="363"/>
      <c r="L41" s="363"/>
      <c r="M41" s="363"/>
      <c r="N41" s="363"/>
      <c r="Q41" s="551"/>
      <c r="V41" s="597"/>
      <c r="X41" s="266"/>
    </row>
    <row r="42" spans="1:24" s="40" customFormat="1" ht="22.5" customHeight="1">
      <c r="A42" s="40" t="s">
        <v>1273</v>
      </c>
      <c r="B42" s="40" t="s">
        <v>898</v>
      </c>
      <c r="C42" s="415">
        <v>45829</v>
      </c>
      <c r="D42" s="405">
        <v>3.5999999999999999E-3</v>
      </c>
      <c r="E42" s="415">
        <v>12</v>
      </c>
      <c r="F42" s="415" t="s">
        <v>1025</v>
      </c>
      <c r="G42" s="415" t="s">
        <v>1025</v>
      </c>
      <c r="H42" s="415" t="s">
        <v>1025</v>
      </c>
      <c r="I42" s="260" t="s">
        <v>1025</v>
      </c>
      <c r="J42" s="261" t="s">
        <v>1025</v>
      </c>
      <c r="K42" s="260" t="s">
        <v>1025</v>
      </c>
      <c r="L42" s="415" t="s">
        <v>1025</v>
      </c>
      <c r="M42" s="261" t="s">
        <v>1025</v>
      </c>
      <c r="N42" s="415" t="s">
        <v>1025</v>
      </c>
      <c r="O42" s="405" t="e">
        <v>#VALUE!</v>
      </c>
      <c r="P42" s="405" t="e">
        <v>#VALUE!</v>
      </c>
      <c r="Q42" s="552"/>
      <c r="V42" s="598"/>
      <c r="X42" s="259"/>
    </row>
    <row r="43" spans="1:24" s="40" customFormat="1" ht="22.5" customHeight="1">
      <c r="A43" s="40" t="s">
        <v>1273</v>
      </c>
      <c r="B43" s="40" t="s">
        <v>900</v>
      </c>
      <c r="C43" s="415">
        <v>86305</v>
      </c>
      <c r="D43" s="405">
        <v>6.7000000000000002E-3</v>
      </c>
      <c r="E43" s="415">
        <v>10</v>
      </c>
      <c r="F43" s="415" t="s">
        <v>1025</v>
      </c>
      <c r="G43" s="415" t="s">
        <v>1025</v>
      </c>
      <c r="H43" s="415" t="s">
        <v>1025</v>
      </c>
      <c r="I43" s="260" t="s">
        <v>1025</v>
      </c>
      <c r="J43" s="261" t="s">
        <v>1025</v>
      </c>
      <c r="K43" s="260" t="s">
        <v>1025</v>
      </c>
      <c r="L43" s="415" t="s">
        <v>1025</v>
      </c>
      <c r="M43" s="261" t="s">
        <v>1025</v>
      </c>
      <c r="N43" s="415" t="s">
        <v>1025</v>
      </c>
      <c r="O43" s="405" t="e">
        <v>#VALUE!</v>
      </c>
      <c r="P43" s="405" t="e">
        <v>#VALUE!</v>
      </c>
      <c r="Q43" s="552"/>
      <c r="V43" s="598"/>
      <c r="X43" s="259"/>
    </row>
    <row r="44" spans="1:24" s="40" customFormat="1" ht="22.5" customHeight="1">
      <c r="A44" s="40" t="s">
        <v>1273</v>
      </c>
      <c r="B44" s="40" t="s">
        <v>897</v>
      </c>
      <c r="C44" s="415">
        <v>19958</v>
      </c>
      <c r="D44" s="405">
        <v>1.5E-3</v>
      </c>
      <c r="E44" s="415">
        <v>14</v>
      </c>
      <c r="F44" s="415" t="s">
        <v>1025</v>
      </c>
      <c r="G44" s="415" t="s">
        <v>1025</v>
      </c>
      <c r="H44" s="415" t="s">
        <v>1025</v>
      </c>
      <c r="I44" s="260" t="s">
        <v>1025</v>
      </c>
      <c r="J44" s="261" t="s">
        <v>1025</v>
      </c>
      <c r="K44" s="260" t="s">
        <v>1025</v>
      </c>
      <c r="L44" s="415" t="s">
        <v>1025</v>
      </c>
      <c r="M44" s="261" t="s">
        <v>1025</v>
      </c>
      <c r="N44" s="415" t="s">
        <v>1025</v>
      </c>
      <c r="O44" s="405" t="e">
        <v>#VALUE!</v>
      </c>
      <c r="P44" s="405" t="e">
        <v>#VALUE!</v>
      </c>
      <c r="Q44" s="552"/>
      <c r="V44" s="598"/>
      <c r="X44" s="259"/>
    </row>
    <row r="45" spans="1:24" s="127" customFormat="1" ht="22.5" customHeight="1">
      <c r="B45" s="133" t="s">
        <v>1026</v>
      </c>
      <c r="C45" s="259">
        <v>152092</v>
      </c>
      <c r="D45" s="405">
        <v>1.18E-2</v>
      </c>
      <c r="E45" s="40"/>
      <c r="F45" s="259"/>
      <c r="G45" s="405"/>
      <c r="H45" s="40"/>
      <c r="I45" s="259"/>
      <c r="J45" s="405"/>
      <c r="K45" s="40"/>
      <c r="L45" s="259"/>
      <c r="M45" s="405"/>
      <c r="N45" s="40"/>
      <c r="O45" s="404">
        <v>0</v>
      </c>
      <c r="P45" s="404">
        <v>0</v>
      </c>
      <c r="Q45" s="551"/>
      <c r="V45" s="597"/>
      <c r="X45" s="266"/>
    </row>
    <row r="46" spans="1:24" s="40" customFormat="1" ht="12" customHeight="1">
      <c r="Q46" s="552"/>
      <c r="V46" s="598"/>
      <c r="X46" s="259"/>
    </row>
    <row r="47" spans="1:24" s="127" customFormat="1" ht="22.5" customHeight="1">
      <c r="B47" s="366" t="s">
        <v>901</v>
      </c>
      <c r="C47" s="363"/>
      <c r="D47" s="363"/>
      <c r="E47" s="363"/>
      <c r="F47" s="363"/>
      <c r="G47" s="363"/>
      <c r="H47" s="363"/>
      <c r="I47" s="363"/>
      <c r="J47" s="363"/>
      <c r="K47" s="363"/>
      <c r="L47" s="363"/>
      <c r="M47" s="363"/>
      <c r="N47" s="363"/>
      <c r="Q47" s="551"/>
      <c r="V47" s="597"/>
      <c r="X47" s="266"/>
    </row>
    <row r="48" spans="1:24" s="40" customFormat="1" ht="22.5" customHeight="1">
      <c r="A48" s="40" t="s">
        <v>1273</v>
      </c>
      <c r="B48" s="40" t="s">
        <v>871</v>
      </c>
      <c r="C48" s="415">
        <v>97</v>
      </c>
      <c r="D48" s="405">
        <v>0</v>
      </c>
      <c r="E48" s="415">
        <v>20</v>
      </c>
      <c r="F48" s="259">
        <v>58.458289999999998</v>
      </c>
      <c r="G48" s="405">
        <v>3.9514669441667483E-6</v>
      </c>
      <c r="H48" s="40">
        <v>20</v>
      </c>
      <c r="I48" s="259">
        <v>47.447669999999995</v>
      </c>
      <c r="J48" s="405">
        <v>2.5288097138206506E-6</v>
      </c>
      <c r="K48" s="40">
        <v>21</v>
      </c>
      <c r="L48" s="259">
        <v>388.99821000000003</v>
      </c>
      <c r="M48" s="405">
        <v>1.8636862708383175E-5</v>
      </c>
      <c r="N48" s="40">
        <v>20</v>
      </c>
      <c r="O48" s="405">
        <v>5.6542865006827956</v>
      </c>
      <c r="P48" s="405">
        <v>5.6735185425922836</v>
      </c>
      <c r="Q48" s="552"/>
      <c r="V48" s="598"/>
      <c r="X48" s="259"/>
    </row>
    <row r="49" spans="1:25" s="127" customFormat="1" ht="22.5" customHeight="1">
      <c r="B49" s="133" t="s">
        <v>1026</v>
      </c>
      <c r="C49" s="259">
        <v>97</v>
      </c>
      <c r="D49" s="405">
        <v>0</v>
      </c>
      <c r="E49" s="40"/>
      <c r="F49" s="259">
        <v>58.458289999999998</v>
      </c>
      <c r="G49" s="405">
        <v>3.9514669441667483E-6</v>
      </c>
      <c r="H49" s="40"/>
      <c r="I49" s="259">
        <v>47.447669999999995</v>
      </c>
      <c r="J49" s="405">
        <v>2.5288097138206506E-6</v>
      </c>
      <c r="K49" s="40"/>
      <c r="L49" s="259">
        <v>388.99821000000003</v>
      </c>
      <c r="M49" s="405">
        <v>1.8636862708383175E-5</v>
      </c>
      <c r="N49" s="40"/>
      <c r="O49" s="404">
        <v>5.6542865006827956</v>
      </c>
      <c r="P49" s="404">
        <v>5.6735185425922836</v>
      </c>
      <c r="Q49" s="551"/>
      <c r="V49" s="597"/>
      <c r="X49" s="266"/>
    </row>
    <row r="50" spans="1:25" s="127" customFormat="1" ht="11.25" customHeight="1">
      <c r="B50" s="133"/>
      <c r="C50" s="259"/>
      <c r="D50" s="405"/>
      <c r="E50" s="40"/>
      <c r="F50" s="259"/>
      <c r="G50" s="405"/>
      <c r="H50" s="40"/>
      <c r="I50" s="259"/>
      <c r="J50" s="405"/>
      <c r="K50" s="40"/>
      <c r="L50" s="259"/>
      <c r="M50" s="405"/>
      <c r="N50" s="40"/>
      <c r="O50" s="404"/>
      <c r="P50" s="404"/>
      <c r="Q50" s="551"/>
      <c r="V50" s="597"/>
      <c r="X50" s="266"/>
    </row>
    <row r="51" spans="1:25" s="127" customFormat="1" ht="22.5" customHeight="1">
      <c r="B51" s="366" t="s">
        <v>1475</v>
      </c>
      <c r="C51" s="363"/>
      <c r="D51" s="363"/>
      <c r="E51" s="363"/>
      <c r="F51" s="363"/>
      <c r="G51" s="363"/>
      <c r="H51" s="363"/>
      <c r="I51" s="363"/>
      <c r="J51" s="363"/>
      <c r="K51" s="363"/>
      <c r="L51" s="363"/>
      <c r="M51" s="363"/>
      <c r="N51" s="363"/>
      <c r="O51" s="404"/>
      <c r="P51" s="404"/>
      <c r="Q51" s="551"/>
      <c r="V51" s="597"/>
      <c r="X51" s="266"/>
    </row>
    <row r="52" spans="1:25" s="127" customFormat="1" ht="22.5" customHeight="1">
      <c r="B52" s="40" t="s">
        <v>853</v>
      </c>
      <c r="C52" s="415">
        <v>3502</v>
      </c>
      <c r="D52" s="405">
        <v>2.9999999999999997E-4</v>
      </c>
      <c r="E52" s="415">
        <v>17</v>
      </c>
      <c r="F52" s="259">
        <v>3773.0930699999999</v>
      </c>
      <c r="G52" s="405">
        <v>2.9999999999999997E-4</v>
      </c>
      <c r="H52" s="40">
        <v>18</v>
      </c>
      <c r="I52" s="415" t="s">
        <v>1025</v>
      </c>
      <c r="J52" s="415" t="s">
        <v>1025</v>
      </c>
      <c r="K52" s="260" t="s">
        <v>1034</v>
      </c>
      <c r="L52" s="260" t="s">
        <v>1034</v>
      </c>
      <c r="M52" s="415" t="s">
        <v>1025</v>
      </c>
      <c r="N52" s="415" t="s">
        <v>1034</v>
      </c>
      <c r="O52" s="404"/>
      <c r="P52" s="404"/>
      <c r="Q52" s="551"/>
      <c r="V52" s="597"/>
      <c r="X52" s="266"/>
    </row>
    <row r="53" spans="1:25" s="127" customFormat="1" ht="22.5" customHeight="1">
      <c r="B53" s="40" t="s">
        <v>854</v>
      </c>
      <c r="C53" s="415" t="s">
        <v>1025</v>
      </c>
      <c r="D53" s="415" t="s">
        <v>1025</v>
      </c>
      <c r="E53" s="415" t="s">
        <v>1025</v>
      </c>
      <c r="F53" s="415">
        <v>5459.9610000000002</v>
      </c>
      <c r="G53" s="405">
        <v>4.0000000000000002E-4</v>
      </c>
      <c r="H53" s="415">
        <v>17</v>
      </c>
      <c r="I53" s="415" t="s">
        <v>1025</v>
      </c>
      <c r="J53" s="415" t="s">
        <v>1025</v>
      </c>
      <c r="K53" s="260" t="s">
        <v>1034</v>
      </c>
      <c r="L53" s="260" t="s">
        <v>1034</v>
      </c>
      <c r="M53" s="415" t="s">
        <v>1025</v>
      </c>
      <c r="N53" s="415" t="s">
        <v>1034</v>
      </c>
      <c r="O53" s="404"/>
      <c r="P53" s="404"/>
      <c r="Q53" s="551"/>
      <c r="V53" s="597"/>
      <c r="X53" s="266"/>
    </row>
    <row r="54" spans="1:25" s="127" customFormat="1" ht="22.5" customHeight="1">
      <c r="B54" s="40" t="s">
        <v>857</v>
      </c>
      <c r="C54" s="415">
        <v>7905</v>
      </c>
      <c r="D54" s="405">
        <v>5.9999999999999995E-4</v>
      </c>
      <c r="E54" s="415">
        <v>16</v>
      </c>
      <c r="F54" s="415">
        <v>5740.1503400000001</v>
      </c>
      <c r="G54" s="405">
        <v>4.0000000000000002E-4</v>
      </c>
      <c r="H54" s="415">
        <v>16</v>
      </c>
      <c r="I54" s="415" t="s">
        <v>1025</v>
      </c>
      <c r="J54" s="415" t="s">
        <v>1025</v>
      </c>
      <c r="K54" s="260" t="s">
        <v>1034</v>
      </c>
      <c r="L54" s="260" t="s">
        <v>1034</v>
      </c>
      <c r="M54" s="415" t="s">
        <v>1025</v>
      </c>
      <c r="N54" s="415" t="s">
        <v>1034</v>
      </c>
      <c r="O54" s="404"/>
      <c r="P54" s="404"/>
      <c r="Q54" s="551"/>
      <c r="V54" s="597"/>
      <c r="X54" s="266"/>
    </row>
    <row r="55" spans="1:25" s="127" customFormat="1" ht="22.5" customHeight="1">
      <c r="B55" s="40" t="s">
        <v>858</v>
      </c>
      <c r="C55" s="415">
        <v>210</v>
      </c>
      <c r="D55" s="405">
        <v>0</v>
      </c>
      <c r="E55" s="415">
        <v>19</v>
      </c>
      <c r="F55" s="415" t="s">
        <v>1025</v>
      </c>
      <c r="G55" s="261" t="s">
        <v>1025</v>
      </c>
      <c r="H55" s="415" t="s">
        <v>1025</v>
      </c>
      <c r="I55" s="415" t="s">
        <v>1025</v>
      </c>
      <c r="J55" s="415" t="s">
        <v>1025</v>
      </c>
      <c r="K55" s="260" t="s">
        <v>1034</v>
      </c>
      <c r="L55" s="260" t="s">
        <v>1034</v>
      </c>
      <c r="M55" s="415" t="s">
        <v>1025</v>
      </c>
      <c r="N55" s="415" t="s">
        <v>1034</v>
      </c>
      <c r="O55" s="404"/>
      <c r="P55" s="404"/>
      <c r="Q55" s="551"/>
      <c r="V55" s="597"/>
      <c r="X55" s="266"/>
    </row>
    <row r="56" spans="1:25" s="127" customFormat="1" ht="22.5" customHeight="1">
      <c r="B56" s="133" t="s">
        <v>1026</v>
      </c>
      <c r="C56" s="259">
        <v>11617</v>
      </c>
      <c r="D56" s="405">
        <v>8.9999999999999998E-4</v>
      </c>
      <c r="E56" s="40"/>
      <c r="F56" s="259">
        <v>14973.20441</v>
      </c>
      <c r="G56" s="405">
        <v>1E-3</v>
      </c>
      <c r="H56" s="40"/>
      <c r="I56" s="415"/>
      <c r="J56" s="415"/>
      <c r="K56" s="415"/>
      <c r="L56" s="415"/>
      <c r="M56" s="415"/>
      <c r="N56" s="415"/>
      <c r="O56" s="404"/>
      <c r="P56" s="404"/>
      <c r="Q56" s="551"/>
      <c r="V56" s="597"/>
      <c r="X56" s="266"/>
    </row>
    <row r="57" spans="1:25" s="40" customFormat="1" ht="12" customHeight="1">
      <c r="Q57" s="552"/>
      <c r="V57" s="598"/>
      <c r="X57" s="259"/>
    </row>
    <row r="58" spans="1:25" s="127" customFormat="1" ht="22.5" customHeight="1">
      <c r="B58" s="366" t="s">
        <v>6</v>
      </c>
      <c r="C58" s="263">
        <v>12889358.336740004</v>
      </c>
      <c r="D58" s="1156">
        <v>0.99999137667519977</v>
      </c>
      <c r="E58" s="363"/>
      <c r="F58" s="263">
        <v>14794072.891409999</v>
      </c>
      <c r="G58" s="1156">
        <v>0.99998789166986646</v>
      </c>
      <c r="H58" s="363"/>
      <c r="I58" s="263">
        <v>18762847.097860008</v>
      </c>
      <c r="J58" s="1156">
        <v>0.99999999999999956</v>
      </c>
      <c r="K58" s="363"/>
      <c r="L58" s="263">
        <v>20872515.727930006</v>
      </c>
      <c r="M58" s="1156">
        <v>0.99999999999999956</v>
      </c>
      <c r="N58" s="363"/>
      <c r="O58" s="404">
        <v>0.41087014246424203</v>
      </c>
      <c r="P58" s="404">
        <v>0.41494780183552593</v>
      </c>
      <c r="Q58" s="553"/>
      <c r="V58" s="597"/>
      <c r="X58" s="266"/>
    </row>
    <row r="59" spans="1:25" s="36" customFormat="1" ht="9.75" customHeight="1" thickBot="1">
      <c r="B59" s="554"/>
      <c r="C59" s="946"/>
      <c r="D59" s="554"/>
      <c r="E59" s="554"/>
      <c r="F59" s="946"/>
      <c r="G59" s="554"/>
      <c r="H59" s="554"/>
      <c r="I59" s="946"/>
      <c r="J59" s="554"/>
      <c r="K59" s="554"/>
      <c r="L59" s="946"/>
      <c r="M59" s="554"/>
      <c r="N59" s="554"/>
      <c r="O59" s="554"/>
      <c r="P59" s="555"/>
    </row>
    <row r="60" spans="1:25" s="91" customFormat="1" ht="18.75" thickTop="1">
      <c r="B60" s="60" t="s">
        <v>1329</v>
      </c>
      <c r="C60" s="209"/>
      <c r="D60" s="270"/>
      <c r="E60" s="209"/>
      <c r="F60" s="209"/>
      <c r="G60" s="270"/>
      <c r="H60" s="209"/>
      <c r="I60" s="209"/>
      <c r="J60" s="270"/>
      <c r="K60" s="209"/>
      <c r="L60" s="209"/>
      <c r="M60" s="270"/>
      <c r="N60" s="209"/>
      <c r="O60" s="270"/>
      <c r="P60" s="270"/>
      <c r="V60" s="36"/>
      <c r="W60" s="36"/>
      <c r="X60" s="36"/>
      <c r="Y60" s="36"/>
    </row>
    <row r="61" spans="1:25" s="91" customFormat="1" ht="11.25" customHeight="1">
      <c r="B61" s="60" t="s">
        <v>1330</v>
      </c>
      <c r="C61" s="209"/>
      <c r="D61" s="270"/>
      <c r="E61" s="209"/>
      <c r="F61" s="209"/>
      <c r="G61" s="270"/>
      <c r="H61" s="209"/>
      <c r="I61" s="209"/>
      <c r="J61" s="270"/>
      <c r="K61" s="209"/>
      <c r="L61" s="209"/>
      <c r="M61" s="270"/>
      <c r="N61" s="209"/>
      <c r="O61" s="270"/>
      <c r="P61" s="270"/>
      <c r="V61" s="36"/>
      <c r="W61" s="36"/>
      <c r="X61" s="36"/>
      <c r="Y61" s="36"/>
    </row>
    <row r="62" spans="1:25" s="91" customFormat="1" ht="11.25" customHeight="1">
      <c r="A62" s="91" t="s">
        <v>508</v>
      </c>
      <c r="B62" s="60" t="s">
        <v>1331</v>
      </c>
      <c r="C62" s="209"/>
      <c r="D62" s="270"/>
      <c r="E62" s="209"/>
      <c r="F62" s="209"/>
      <c r="G62" s="270"/>
      <c r="H62" s="209"/>
      <c r="I62" s="209"/>
      <c r="J62" s="270"/>
      <c r="K62" s="209"/>
      <c r="L62" s="209"/>
      <c r="M62" s="270"/>
      <c r="N62" s="209"/>
      <c r="O62" s="270"/>
      <c r="P62" s="270"/>
      <c r="V62" s="36"/>
      <c r="W62" s="36"/>
      <c r="X62" s="36"/>
      <c r="Y62" s="36"/>
    </row>
    <row r="63" spans="1:25" s="91" customFormat="1" ht="12" customHeight="1">
      <c r="B63" s="60" t="s">
        <v>1466</v>
      </c>
      <c r="C63" s="209"/>
      <c r="D63" s="270"/>
      <c r="E63" s="209"/>
      <c r="F63" s="209"/>
      <c r="G63" s="270"/>
      <c r="H63" s="209"/>
      <c r="I63" s="209"/>
      <c r="J63" s="270"/>
      <c r="K63" s="209"/>
      <c r="L63" s="209"/>
      <c r="M63" s="270"/>
      <c r="N63" s="209"/>
      <c r="O63" s="270"/>
      <c r="P63" s="270"/>
      <c r="V63" s="36"/>
      <c r="W63" s="36"/>
      <c r="X63" s="36"/>
      <c r="Y63" s="36"/>
    </row>
    <row r="64" spans="1:25" s="91" customFormat="1" ht="10.5" customHeight="1">
      <c r="B64" s="60" t="s">
        <v>1440</v>
      </c>
      <c r="C64" s="209"/>
      <c r="D64" s="270"/>
      <c r="E64" s="209"/>
      <c r="F64" s="209"/>
      <c r="G64" s="270"/>
      <c r="H64" s="209"/>
      <c r="I64" s="209"/>
      <c r="J64" s="270"/>
      <c r="K64" s="209"/>
      <c r="L64" s="209"/>
      <c r="M64" s="270"/>
      <c r="N64" s="209"/>
      <c r="O64" s="270"/>
      <c r="P64" s="270"/>
      <c r="V64" s="36"/>
      <c r="W64" s="36"/>
      <c r="X64" s="36"/>
      <c r="Y64" s="36"/>
    </row>
    <row r="65" spans="2:25" s="91" customFormat="1">
      <c r="C65" s="209"/>
      <c r="D65" s="270"/>
      <c r="E65" s="209"/>
      <c r="F65" s="209"/>
      <c r="G65" s="270"/>
      <c r="H65" s="209"/>
      <c r="I65" s="209"/>
      <c r="J65" s="270"/>
      <c r="K65" s="209"/>
      <c r="L65" s="209"/>
      <c r="M65" s="270"/>
      <c r="N65" s="209"/>
      <c r="O65" s="270"/>
      <c r="P65" s="270"/>
      <c r="V65" s="36"/>
      <c r="W65" s="36"/>
      <c r="X65" s="36"/>
      <c r="Y65" s="36"/>
    </row>
    <row r="66" spans="2:25" s="91" customFormat="1">
      <c r="C66" s="209"/>
      <c r="D66" s="270"/>
      <c r="E66" s="209"/>
      <c r="F66" s="209"/>
      <c r="G66" s="270"/>
      <c r="H66" s="209"/>
      <c r="I66" s="209"/>
      <c r="J66" s="270"/>
      <c r="K66" s="209"/>
      <c r="L66" s="209"/>
      <c r="M66" s="270"/>
      <c r="N66" s="209"/>
      <c r="O66" s="270"/>
      <c r="P66" s="270"/>
      <c r="V66" s="36"/>
      <c r="W66" s="36"/>
      <c r="X66" s="36"/>
      <c r="Y66" s="36"/>
    </row>
    <row r="67" spans="2:25" s="91" customFormat="1">
      <c r="C67" s="209"/>
      <c r="D67" s="270"/>
      <c r="E67" s="209"/>
      <c r="F67" s="209"/>
      <c r="H67" s="209"/>
      <c r="I67" s="209"/>
      <c r="J67" s="270"/>
      <c r="K67" s="209"/>
      <c r="L67" s="209"/>
      <c r="M67" s="270"/>
      <c r="N67" s="209"/>
      <c r="O67" s="270"/>
      <c r="P67" s="270"/>
      <c r="V67" s="36"/>
      <c r="W67" s="36"/>
      <c r="X67" s="36"/>
      <c r="Y67" s="36"/>
    </row>
    <row r="68" spans="2:25" s="91" customFormat="1">
      <c r="C68" s="209"/>
      <c r="D68" s="270"/>
      <c r="E68" s="209"/>
      <c r="F68" s="209"/>
      <c r="H68" s="209"/>
      <c r="I68" s="209"/>
      <c r="J68" s="270"/>
      <c r="K68" s="209"/>
      <c r="L68" s="209"/>
      <c r="M68" s="270"/>
      <c r="N68" s="209"/>
      <c r="O68" s="270"/>
      <c r="P68" s="270"/>
      <c r="V68" s="36"/>
      <c r="W68" s="36"/>
      <c r="X68" s="36"/>
      <c r="Y68" s="36"/>
    </row>
    <row r="69" spans="2:25" s="91" customFormat="1">
      <c r="C69" s="209"/>
      <c r="D69" s="270"/>
      <c r="E69" s="209"/>
      <c r="F69" s="209"/>
      <c r="H69" s="209"/>
      <c r="I69" s="209"/>
      <c r="J69" s="270"/>
      <c r="K69" s="209"/>
      <c r="L69" s="209"/>
      <c r="M69" s="270"/>
      <c r="N69" s="209"/>
      <c r="O69" s="270"/>
      <c r="P69" s="270"/>
      <c r="V69" s="36"/>
      <c r="W69" s="36"/>
      <c r="X69" s="36"/>
      <c r="Y69" s="36"/>
    </row>
    <row r="70" spans="2:25" s="91" customFormat="1">
      <c r="C70" s="209"/>
      <c r="D70" s="270"/>
      <c r="E70" s="209"/>
      <c r="F70" s="209"/>
      <c r="H70" s="209"/>
      <c r="I70" s="209"/>
      <c r="J70" s="270"/>
      <c r="K70" s="209"/>
      <c r="L70" s="209"/>
      <c r="M70" s="270"/>
      <c r="N70" s="209"/>
      <c r="O70" s="270"/>
      <c r="P70" s="270"/>
      <c r="V70" s="36"/>
      <c r="W70" s="36"/>
      <c r="X70" s="36"/>
      <c r="Y70" s="36"/>
    </row>
    <row r="71" spans="2:25" s="91" customFormat="1">
      <c r="C71" s="209"/>
      <c r="D71" s="270"/>
      <c r="E71" s="209"/>
      <c r="F71" s="209"/>
      <c r="H71" s="209"/>
      <c r="I71" s="209"/>
      <c r="J71" s="270"/>
      <c r="K71" s="209"/>
      <c r="L71" s="209"/>
      <c r="M71" s="270"/>
      <c r="N71" s="209"/>
      <c r="O71" s="270"/>
      <c r="P71" s="270"/>
      <c r="V71" s="36"/>
      <c r="W71" s="36"/>
      <c r="X71" s="36"/>
      <c r="Y71" s="36"/>
    </row>
    <row r="72" spans="2:25" s="91" customFormat="1">
      <c r="C72" s="209"/>
      <c r="D72" s="270"/>
      <c r="E72" s="209"/>
      <c r="F72" s="209"/>
      <c r="H72" s="209"/>
      <c r="I72" s="209"/>
      <c r="J72" s="270"/>
      <c r="K72" s="209"/>
      <c r="L72" s="209"/>
      <c r="M72" s="270"/>
      <c r="N72" s="209"/>
      <c r="O72" s="270"/>
      <c r="P72" s="270"/>
      <c r="V72" s="36"/>
      <c r="W72" s="36"/>
      <c r="X72" s="36"/>
      <c r="Y72" s="36"/>
    </row>
    <row r="73" spans="2:25" s="91" customFormat="1">
      <c r="C73" s="209"/>
      <c r="D73" s="270"/>
      <c r="E73" s="209"/>
      <c r="F73" s="209"/>
      <c r="H73" s="209"/>
      <c r="I73" s="209"/>
      <c r="J73" s="270"/>
      <c r="K73" s="209"/>
      <c r="L73" s="209"/>
      <c r="M73" s="270"/>
      <c r="N73" s="209"/>
      <c r="O73" s="270"/>
      <c r="P73" s="270"/>
      <c r="V73" s="36"/>
      <c r="W73" s="36"/>
      <c r="X73" s="36"/>
      <c r="Y73" s="36"/>
    </row>
    <row r="74" spans="2:25" s="91" customFormat="1">
      <c r="C74" s="209"/>
      <c r="D74" s="270"/>
      <c r="E74" s="209"/>
      <c r="F74" s="209"/>
      <c r="H74" s="209"/>
      <c r="I74" s="209"/>
      <c r="J74" s="270"/>
      <c r="K74" s="209"/>
      <c r="L74" s="209"/>
      <c r="M74" s="270"/>
      <c r="N74" s="209"/>
      <c r="O74" s="270"/>
      <c r="P74" s="270"/>
      <c r="V74" s="36"/>
      <c r="W74" s="36"/>
      <c r="X74" s="36"/>
      <c r="Y74" s="36"/>
    </row>
    <row r="75" spans="2:25" s="91" customFormat="1">
      <c r="C75" s="209"/>
      <c r="D75" s="270"/>
      <c r="E75" s="209"/>
      <c r="F75" s="209"/>
      <c r="H75" s="209"/>
      <c r="I75" s="209"/>
      <c r="J75" s="270"/>
      <c r="K75" s="209"/>
      <c r="L75" s="209"/>
      <c r="M75" s="270"/>
      <c r="N75" s="209"/>
      <c r="O75" s="270"/>
      <c r="P75" s="270"/>
      <c r="V75" s="36"/>
      <c r="W75" s="36"/>
      <c r="X75" s="36"/>
      <c r="Y75" s="36"/>
    </row>
    <row r="76" spans="2:25" s="91" customFormat="1">
      <c r="C76" s="209"/>
      <c r="D76" s="270"/>
      <c r="E76" s="209"/>
      <c r="F76" s="209"/>
      <c r="H76" s="209"/>
      <c r="I76" s="209"/>
      <c r="J76" s="270"/>
      <c r="K76" s="209"/>
      <c r="L76" s="209"/>
      <c r="M76" s="270"/>
      <c r="N76" s="209"/>
      <c r="O76" s="270"/>
      <c r="P76" s="270"/>
      <c r="V76" s="36"/>
      <c r="W76" s="36"/>
      <c r="X76" s="36"/>
      <c r="Y76" s="36"/>
    </row>
    <row r="77" spans="2:25" s="91" customFormat="1">
      <c r="C77" s="209"/>
      <c r="D77" s="270"/>
      <c r="E77" s="209"/>
      <c r="F77" s="209"/>
      <c r="H77" s="209"/>
      <c r="I77" s="209"/>
      <c r="J77" s="270"/>
      <c r="K77" s="209"/>
      <c r="L77" s="209"/>
      <c r="M77" s="270"/>
      <c r="N77" s="209"/>
      <c r="O77" s="270"/>
      <c r="P77" s="270"/>
      <c r="V77" s="36"/>
      <c r="W77" s="36"/>
      <c r="X77" s="36"/>
      <c r="Y77" s="36"/>
    </row>
    <row r="78" spans="2:25" s="91" customFormat="1">
      <c r="C78" s="209"/>
      <c r="D78" s="270"/>
      <c r="E78" s="209"/>
      <c r="F78" s="209"/>
      <c r="H78" s="209"/>
      <c r="I78" s="209"/>
      <c r="J78" s="270"/>
      <c r="K78" s="209"/>
      <c r="L78" s="209"/>
      <c r="M78" s="270"/>
      <c r="N78" s="209"/>
      <c r="O78" s="270"/>
      <c r="P78" s="270"/>
      <c r="V78" s="36"/>
      <c r="W78" s="36"/>
      <c r="X78" s="36"/>
      <c r="Y78" s="36"/>
    </row>
    <row r="79" spans="2:25" s="91" customFormat="1">
      <c r="C79" s="209"/>
      <c r="D79" s="270"/>
      <c r="E79" s="209"/>
      <c r="F79" s="209"/>
      <c r="H79" s="209"/>
      <c r="I79" s="209"/>
      <c r="J79" s="270"/>
      <c r="K79" s="209"/>
      <c r="L79" s="209"/>
      <c r="M79" s="270"/>
      <c r="N79" s="209"/>
      <c r="O79" s="270"/>
      <c r="P79" s="270"/>
      <c r="V79" s="36"/>
      <c r="W79" s="36"/>
      <c r="X79" s="36"/>
      <c r="Y79" s="36"/>
    </row>
    <row r="80" spans="2:25" s="91" customFormat="1">
      <c r="B80" s="406"/>
      <c r="C80" s="209"/>
      <c r="D80" s="270"/>
      <c r="E80" s="209"/>
      <c r="F80" s="209"/>
      <c r="H80" s="209"/>
      <c r="I80" s="209"/>
      <c r="J80" s="270"/>
      <c r="K80" s="209"/>
      <c r="L80" s="209"/>
      <c r="M80" s="270"/>
      <c r="N80" s="209"/>
      <c r="O80" s="270"/>
      <c r="P80" s="270"/>
      <c r="V80" s="36"/>
      <c r="W80" s="36"/>
      <c r="X80" s="36"/>
      <c r="Y80" s="36"/>
    </row>
    <row r="81" spans="2:25" s="91" customFormat="1">
      <c r="B81" s="406"/>
      <c r="C81" s="209"/>
      <c r="D81" s="270"/>
      <c r="E81" s="209"/>
      <c r="F81" s="209"/>
      <c r="H81" s="209"/>
      <c r="I81" s="209"/>
      <c r="J81" s="270"/>
      <c r="K81" s="209"/>
      <c r="L81" s="209"/>
      <c r="M81" s="270"/>
      <c r="N81" s="209"/>
      <c r="O81" s="270"/>
      <c r="P81" s="270"/>
      <c r="V81" s="36"/>
      <c r="W81" s="36"/>
      <c r="X81" s="36"/>
      <c r="Y81" s="36"/>
    </row>
    <row r="82" spans="2:25" s="91" customFormat="1">
      <c r="B82" s="406"/>
      <c r="C82" s="209"/>
      <c r="D82" s="270"/>
      <c r="E82" s="209"/>
      <c r="F82" s="209"/>
      <c r="H82" s="209"/>
      <c r="I82" s="209"/>
      <c r="J82" s="270"/>
      <c r="K82" s="209"/>
      <c r="L82" s="209"/>
      <c r="M82" s="270"/>
      <c r="N82" s="209"/>
      <c r="O82" s="270"/>
      <c r="P82" s="270"/>
      <c r="V82" s="36"/>
      <c r="W82" s="36"/>
      <c r="X82" s="36"/>
      <c r="Y82" s="36"/>
    </row>
    <row r="83" spans="2:25" s="91" customFormat="1">
      <c r="B83" s="406"/>
      <c r="C83" s="209"/>
      <c r="D83" s="270"/>
      <c r="E83" s="209"/>
      <c r="F83" s="209"/>
      <c r="H83" s="209"/>
      <c r="I83" s="209"/>
      <c r="J83" s="270"/>
      <c r="K83" s="209"/>
      <c r="L83" s="209"/>
      <c r="M83" s="270"/>
      <c r="N83" s="209"/>
      <c r="O83" s="270"/>
      <c r="P83" s="270"/>
      <c r="V83" s="36"/>
      <c r="W83" s="36"/>
      <c r="X83" s="36"/>
      <c r="Y83" s="36"/>
    </row>
    <row r="84" spans="2:25" s="91" customFormat="1">
      <c r="B84" s="406"/>
      <c r="C84" s="209"/>
      <c r="D84" s="270"/>
      <c r="E84" s="209"/>
      <c r="F84" s="209"/>
      <c r="H84" s="209"/>
      <c r="I84" s="209"/>
      <c r="J84" s="270"/>
      <c r="K84" s="209"/>
      <c r="L84" s="209"/>
      <c r="M84" s="270"/>
      <c r="N84" s="209"/>
      <c r="O84" s="270"/>
      <c r="P84" s="270"/>
      <c r="V84" s="36"/>
      <c r="W84" s="36"/>
      <c r="X84" s="36"/>
      <c r="Y84" s="36"/>
    </row>
    <row r="85" spans="2:25" s="91" customFormat="1">
      <c r="B85" s="406"/>
      <c r="C85" s="209"/>
      <c r="D85" s="270"/>
      <c r="E85" s="209"/>
      <c r="F85" s="209"/>
      <c r="H85" s="209"/>
      <c r="I85" s="209"/>
      <c r="J85" s="270"/>
      <c r="K85" s="209"/>
      <c r="L85" s="209"/>
      <c r="M85" s="270"/>
      <c r="N85" s="209"/>
      <c r="O85" s="270"/>
      <c r="P85" s="270"/>
      <c r="V85" s="36"/>
      <c r="W85" s="36"/>
      <c r="X85" s="36"/>
      <c r="Y85" s="36"/>
    </row>
    <row r="86" spans="2:25" s="91" customFormat="1">
      <c r="B86" s="406"/>
      <c r="C86" s="209"/>
      <c r="D86" s="270"/>
      <c r="E86" s="209"/>
      <c r="F86" s="209"/>
      <c r="H86" s="209"/>
      <c r="I86" s="209"/>
      <c r="J86" s="270"/>
      <c r="K86" s="209"/>
      <c r="L86" s="209"/>
      <c r="M86" s="270"/>
      <c r="N86" s="209"/>
      <c r="O86" s="270"/>
      <c r="P86" s="270"/>
      <c r="V86" s="36"/>
      <c r="W86" s="36"/>
      <c r="X86" s="36"/>
      <c r="Y86" s="36"/>
    </row>
    <row r="87" spans="2:25" s="961" customFormat="1">
      <c r="B87" s="82"/>
      <c r="C87" s="92"/>
      <c r="D87" s="194"/>
      <c r="E87" s="92"/>
      <c r="F87" s="92"/>
      <c r="H87" s="92"/>
      <c r="I87" s="92"/>
      <c r="J87" s="194"/>
      <c r="K87" s="92"/>
      <c r="L87" s="92"/>
      <c r="M87" s="194"/>
      <c r="N87" s="92"/>
      <c r="O87" s="194"/>
      <c r="P87" s="194"/>
      <c r="V87" s="36"/>
      <c r="W87" s="36"/>
      <c r="X87" s="36"/>
      <c r="Y87" s="36"/>
    </row>
    <row r="88" spans="2:25" s="961" customFormat="1">
      <c r="B88" s="82"/>
      <c r="C88" s="92"/>
      <c r="D88" s="194"/>
      <c r="E88" s="92"/>
      <c r="F88" s="92"/>
      <c r="H88" s="92"/>
      <c r="I88" s="92"/>
      <c r="J88" s="194"/>
      <c r="K88" s="92"/>
      <c r="L88" s="92"/>
      <c r="M88" s="194"/>
      <c r="N88" s="92"/>
      <c r="O88" s="194"/>
      <c r="P88" s="194"/>
      <c r="V88" s="36"/>
      <c r="W88" s="36"/>
      <c r="X88" s="36"/>
      <c r="Y88" s="36"/>
    </row>
    <row r="89" spans="2:25" s="961" customFormat="1">
      <c r="B89" s="82"/>
      <c r="C89" s="92"/>
      <c r="D89" s="194"/>
      <c r="E89" s="92"/>
      <c r="F89" s="92"/>
      <c r="H89" s="92"/>
      <c r="I89" s="92"/>
      <c r="J89" s="194"/>
      <c r="K89" s="92"/>
      <c r="L89" s="92"/>
      <c r="M89" s="194"/>
      <c r="N89" s="92"/>
      <c r="O89" s="194"/>
      <c r="P89" s="194"/>
      <c r="V89" s="36"/>
      <c r="W89" s="36"/>
      <c r="X89" s="36"/>
      <c r="Y89" s="36"/>
    </row>
    <row r="90" spans="2:25" s="961" customFormat="1">
      <c r="B90" s="82"/>
      <c r="C90" s="92"/>
      <c r="D90" s="194"/>
      <c r="E90" s="92"/>
      <c r="F90" s="92"/>
      <c r="H90" s="92"/>
      <c r="I90" s="92"/>
      <c r="J90" s="194"/>
      <c r="K90" s="92"/>
      <c r="L90" s="92"/>
      <c r="M90" s="194"/>
      <c r="N90" s="92"/>
      <c r="O90" s="194"/>
      <c r="P90" s="194"/>
      <c r="V90" s="36"/>
      <c r="W90" s="36"/>
      <c r="X90" s="36"/>
      <c r="Y90" s="36"/>
    </row>
    <row r="91" spans="2:25" s="961" customFormat="1">
      <c r="B91" s="82"/>
      <c r="C91" s="92"/>
      <c r="D91" s="194"/>
      <c r="E91" s="92"/>
      <c r="F91" s="92"/>
      <c r="H91" s="92"/>
      <c r="I91" s="92"/>
      <c r="J91" s="194"/>
      <c r="K91" s="92"/>
      <c r="L91" s="92"/>
      <c r="M91" s="194"/>
      <c r="N91" s="92"/>
      <c r="O91" s="194"/>
      <c r="P91" s="194"/>
      <c r="V91" s="36"/>
      <c r="W91" s="36"/>
      <c r="X91" s="36"/>
      <c r="Y91" s="36"/>
    </row>
    <row r="92" spans="2:25" s="961" customFormat="1">
      <c r="B92" s="82"/>
      <c r="C92" s="92"/>
      <c r="D92" s="194"/>
      <c r="E92" s="92"/>
      <c r="F92" s="92"/>
      <c r="H92" s="92"/>
      <c r="I92" s="92"/>
      <c r="J92" s="194"/>
      <c r="K92" s="92"/>
      <c r="L92" s="92"/>
      <c r="M92" s="194"/>
      <c r="N92" s="92"/>
      <c r="O92" s="194"/>
      <c r="P92" s="194"/>
      <c r="V92" s="36"/>
      <c r="W92" s="36"/>
      <c r="X92" s="36"/>
      <c r="Y92" s="36"/>
    </row>
    <row r="93" spans="2:25" s="961" customFormat="1">
      <c r="B93" s="82"/>
      <c r="C93" s="92"/>
      <c r="D93" s="194"/>
      <c r="E93" s="92"/>
      <c r="F93" s="92"/>
      <c r="H93" s="92"/>
      <c r="I93" s="92"/>
      <c r="J93" s="194"/>
      <c r="K93" s="92"/>
      <c r="L93" s="92"/>
      <c r="M93" s="194"/>
      <c r="N93" s="92"/>
      <c r="O93" s="194"/>
      <c r="P93" s="194"/>
      <c r="V93" s="36"/>
      <c r="W93" s="36"/>
      <c r="X93" s="36"/>
      <c r="Y93" s="36"/>
    </row>
    <row r="94" spans="2:25" s="961" customFormat="1">
      <c r="B94" s="82"/>
      <c r="C94" s="92"/>
      <c r="D94" s="194"/>
      <c r="E94" s="92"/>
      <c r="F94" s="92"/>
      <c r="H94" s="92"/>
      <c r="I94" s="92"/>
      <c r="J94" s="194"/>
      <c r="K94" s="92"/>
      <c r="L94" s="92"/>
      <c r="M94" s="194"/>
      <c r="N94" s="92"/>
      <c r="O94" s="194"/>
      <c r="P94" s="194"/>
      <c r="V94" s="36"/>
      <c r="W94" s="36"/>
      <c r="X94" s="36"/>
      <c r="Y94" s="36"/>
    </row>
    <row r="95" spans="2:25" s="961" customFormat="1">
      <c r="B95" s="82"/>
      <c r="C95" s="92"/>
      <c r="D95" s="194"/>
      <c r="E95" s="92"/>
      <c r="F95" s="92"/>
      <c r="H95" s="92"/>
      <c r="I95" s="92"/>
      <c r="J95" s="194"/>
      <c r="K95" s="92"/>
      <c r="L95" s="92"/>
      <c r="M95" s="194"/>
      <c r="N95" s="92"/>
      <c r="O95" s="194"/>
      <c r="P95" s="194"/>
      <c r="V95" s="36"/>
      <c r="W95" s="36"/>
      <c r="X95" s="36"/>
      <c r="Y95" s="36"/>
    </row>
    <row r="96" spans="2:25" s="961" customFormat="1">
      <c r="B96" s="82"/>
      <c r="C96" s="92"/>
      <c r="D96" s="194"/>
      <c r="E96" s="92"/>
      <c r="F96" s="92"/>
      <c r="H96" s="92"/>
      <c r="I96" s="92"/>
      <c r="J96" s="194"/>
      <c r="K96" s="92"/>
      <c r="L96" s="92"/>
      <c r="M96" s="194"/>
      <c r="N96" s="92"/>
      <c r="O96" s="194"/>
      <c r="P96" s="194"/>
      <c r="V96" s="36"/>
      <c r="W96" s="36"/>
      <c r="X96" s="36"/>
      <c r="Y96" s="36"/>
    </row>
    <row r="97" spans="2:25" s="961" customFormat="1">
      <c r="B97" s="82"/>
      <c r="C97" s="92"/>
      <c r="D97" s="194"/>
      <c r="E97" s="92"/>
      <c r="F97" s="92"/>
      <c r="H97" s="92"/>
      <c r="I97" s="92"/>
      <c r="J97" s="194"/>
      <c r="K97" s="92"/>
      <c r="L97" s="92"/>
      <c r="M97" s="194"/>
      <c r="N97" s="92"/>
      <c r="O97" s="194"/>
      <c r="P97" s="194"/>
      <c r="V97" s="36"/>
      <c r="W97" s="36"/>
      <c r="X97" s="36"/>
      <c r="Y97" s="36"/>
    </row>
    <row r="98" spans="2:25" s="961" customFormat="1">
      <c r="B98" s="82"/>
      <c r="C98" s="92"/>
      <c r="D98" s="194"/>
      <c r="E98" s="92"/>
      <c r="F98" s="92"/>
      <c r="H98" s="92"/>
      <c r="I98" s="92"/>
      <c r="J98" s="194"/>
      <c r="K98" s="92"/>
      <c r="L98" s="92"/>
      <c r="M98" s="194"/>
      <c r="N98" s="92"/>
      <c r="O98" s="194"/>
      <c r="P98" s="194"/>
      <c r="V98" s="36"/>
      <c r="W98" s="36"/>
      <c r="X98" s="36"/>
      <c r="Y98" s="36"/>
    </row>
    <row r="99" spans="2:25" s="961" customFormat="1">
      <c r="B99" s="82"/>
      <c r="C99" s="92"/>
      <c r="D99" s="194"/>
      <c r="E99" s="92"/>
      <c r="F99" s="92"/>
      <c r="H99" s="92"/>
      <c r="I99" s="92"/>
      <c r="J99" s="194"/>
      <c r="K99" s="92"/>
      <c r="L99" s="92"/>
      <c r="M99" s="194"/>
      <c r="N99" s="92"/>
      <c r="O99" s="194"/>
      <c r="P99" s="194"/>
      <c r="V99" s="36"/>
      <c r="W99" s="36"/>
      <c r="X99" s="36"/>
      <c r="Y99" s="36"/>
    </row>
    <row r="100" spans="2:25" s="961" customFormat="1">
      <c r="B100" s="82"/>
      <c r="C100" s="92"/>
      <c r="D100" s="194"/>
      <c r="E100" s="92"/>
      <c r="F100" s="92"/>
      <c r="H100" s="92"/>
      <c r="I100" s="92"/>
      <c r="J100" s="194"/>
      <c r="K100" s="92"/>
      <c r="L100" s="92"/>
      <c r="M100" s="194"/>
      <c r="N100" s="92"/>
      <c r="O100" s="194"/>
      <c r="P100" s="194"/>
      <c r="V100" s="36"/>
      <c r="W100" s="36"/>
      <c r="X100" s="36"/>
      <c r="Y100" s="36"/>
    </row>
    <row r="101" spans="2:25" s="961" customFormat="1">
      <c r="B101" s="82"/>
      <c r="C101" s="92"/>
      <c r="D101" s="194"/>
      <c r="E101" s="92"/>
      <c r="F101" s="92"/>
      <c r="H101" s="92"/>
      <c r="I101" s="92"/>
      <c r="J101" s="194"/>
      <c r="K101" s="92"/>
      <c r="L101" s="92"/>
      <c r="M101" s="194"/>
      <c r="N101" s="92"/>
      <c r="O101" s="194"/>
      <c r="P101" s="194"/>
      <c r="V101" s="36"/>
      <c r="W101" s="36"/>
      <c r="X101" s="36"/>
      <c r="Y101" s="36"/>
    </row>
    <row r="102" spans="2:25" s="961" customFormat="1">
      <c r="B102" s="82"/>
      <c r="C102" s="92"/>
      <c r="D102" s="194"/>
      <c r="E102" s="92"/>
      <c r="F102" s="92"/>
      <c r="H102" s="92"/>
      <c r="I102" s="92"/>
      <c r="J102" s="194"/>
      <c r="K102" s="92"/>
      <c r="L102" s="92"/>
      <c r="M102" s="194"/>
      <c r="N102" s="92"/>
      <c r="O102" s="194"/>
      <c r="P102" s="194"/>
      <c r="V102" s="36"/>
      <c r="W102" s="36"/>
      <c r="X102" s="36"/>
      <c r="Y102" s="36"/>
    </row>
    <row r="103" spans="2:25" s="961" customFormat="1">
      <c r="B103" s="82"/>
      <c r="C103" s="92"/>
      <c r="D103" s="194"/>
      <c r="E103" s="92"/>
      <c r="F103" s="92"/>
      <c r="H103" s="92"/>
      <c r="I103" s="92"/>
      <c r="J103" s="194"/>
      <c r="K103" s="92"/>
      <c r="L103" s="92"/>
      <c r="M103" s="194"/>
      <c r="N103" s="92"/>
      <c r="O103" s="194"/>
      <c r="P103" s="194"/>
      <c r="V103" s="36"/>
      <c r="W103" s="36"/>
      <c r="X103" s="36"/>
      <c r="Y103" s="36"/>
    </row>
    <row r="104" spans="2:25" s="961" customFormat="1">
      <c r="B104" s="82"/>
      <c r="C104" s="92"/>
      <c r="D104" s="194"/>
      <c r="E104" s="92"/>
      <c r="F104" s="92"/>
      <c r="H104" s="92"/>
      <c r="I104" s="92"/>
      <c r="J104" s="194"/>
      <c r="K104" s="92"/>
      <c r="L104" s="92"/>
      <c r="M104" s="194"/>
      <c r="N104" s="92"/>
      <c r="O104" s="194"/>
      <c r="P104" s="194"/>
      <c r="V104" s="36"/>
      <c r="W104" s="36"/>
      <c r="X104" s="36"/>
      <c r="Y104" s="36"/>
    </row>
    <row r="105" spans="2:25" s="961" customFormat="1">
      <c r="B105" s="82"/>
      <c r="C105" s="92"/>
      <c r="D105" s="194"/>
      <c r="E105" s="92"/>
      <c r="F105" s="92"/>
      <c r="H105" s="92"/>
      <c r="I105" s="92"/>
      <c r="J105" s="194"/>
      <c r="K105" s="92"/>
      <c r="L105" s="92"/>
      <c r="M105" s="194"/>
      <c r="N105" s="92"/>
      <c r="O105" s="194"/>
      <c r="P105" s="194"/>
      <c r="V105" s="36"/>
      <c r="W105" s="36"/>
      <c r="X105" s="36"/>
      <c r="Y105" s="36"/>
    </row>
    <row r="106" spans="2:25" s="961" customFormat="1">
      <c r="B106" s="82"/>
      <c r="C106" s="92"/>
      <c r="D106" s="194"/>
      <c r="E106" s="92"/>
      <c r="F106" s="92"/>
      <c r="H106" s="92"/>
      <c r="I106" s="92"/>
      <c r="J106" s="194"/>
      <c r="K106" s="92"/>
      <c r="L106" s="92"/>
      <c r="M106" s="194"/>
      <c r="N106" s="92"/>
      <c r="O106" s="194"/>
      <c r="P106" s="194"/>
      <c r="V106" s="36"/>
      <c r="W106" s="36"/>
      <c r="X106" s="36"/>
      <c r="Y106" s="36"/>
    </row>
    <row r="107" spans="2:25" s="961" customFormat="1">
      <c r="B107" s="82"/>
      <c r="C107" s="92"/>
      <c r="D107" s="194"/>
      <c r="E107" s="92"/>
      <c r="F107" s="92"/>
      <c r="H107" s="92"/>
      <c r="I107" s="92"/>
      <c r="J107" s="194"/>
      <c r="K107" s="92"/>
      <c r="L107" s="92"/>
      <c r="M107" s="194"/>
      <c r="N107" s="92"/>
      <c r="O107" s="194"/>
      <c r="P107" s="194"/>
      <c r="V107" s="36"/>
      <c r="W107" s="36"/>
      <c r="X107" s="36"/>
      <c r="Y107" s="36"/>
    </row>
    <row r="108" spans="2:25" s="961" customFormat="1">
      <c r="B108" s="82"/>
      <c r="C108" s="92"/>
      <c r="D108" s="194"/>
      <c r="E108" s="92"/>
      <c r="F108" s="92"/>
      <c r="H108" s="92"/>
      <c r="I108" s="92"/>
      <c r="J108" s="194"/>
      <c r="K108" s="92"/>
      <c r="L108" s="92"/>
      <c r="M108" s="194"/>
      <c r="N108" s="92"/>
      <c r="O108" s="194"/>
      <c r="P108" s="194"/>
      <c r="V108" s="36"/>
      <c r="W108" s="36"/>
      <c r="X108" s="36"/>
      <c r="Y108" s="36"/>
    </row>
    <row r="109" spans="2:25" s="961" customFormat="1">
      <c r="B109" s="82"/>
      <c r="C109" s="92"/>
      <c r="D109" s="194"/>
      <c r="E109" s="92"/>
      <c r="F109" s="92"/>
      <c r="H109" s="92"/>
      <c r="I109" s="92"/>
      <c r="J109" s="194"/>
      <c r="K109" s="92"/>
      <c r="L109" s="92"/>
      <c r="M109" s="194"/>
      <c r="N109" s="92"/>
      <c r="O109" s="194"/>
      <c r="P109" s="194"/>
      <c r="V109" s="36"/>
      <c r="W109" s="36"/>
      <c r="X109" s="36"/>
      <c r="Y109" s="36"/>
    </row>
    <row r="110" spans="2:25" s="961" customFormat="1">
      <c r="B110" s="82"/>
      <c r="C110" s="92"/>
      <c r="D110" s="194"/>
      <c r="E110" s="92"/>
      <c r="F110" s="92"/>
      <c r="H110" s="92"/>
      <c r="I110" s="92"/>
      <c r="J110" s="194"/>
      <c r="K110" s="92"/>
      <c r="L110" s="92"/>
      <c r="M110" s="194"/>
      <c r="N110" s="92"/>
      <c r="O110" s="194"/>
      <c r="P110" s="194"/>
      <c r="V110" s="36"/>
      <c r="W110" s="36"/>
      <c r="X110" s="36"/>
      <c r="Y110" s="36"/>
    </row>
    <row r="111" spans="2:25" s="961" customFormat="1">
      <c r="B111" s="82"/>
      <c r="C111" s="92"/>
      <c r="D111" s="194"/>
      <c r="E111" s="92"/>
      <c r="F111" s="92"/>
      <c r="H111" s="92"/>
      <c r="I111" s="92"/>
      <c r="J111" s="194"/>
      <c r="K111" s="92"/>
      <c r="L111" s="92"/>
      <c r="M111" s="194"/>
      <c r="N111" s="92"/>
      <c r="O111" s="194"/>
      <c r="P111" s="194"/>
      <c r="V111" s="36"/>
      <c r="W111" s="36"/>
      <c r="X111" s="36"/>
      <c r="Y111" s="36"/>
    </row>
    <row r="112" spans="2:25" s="961" customFormat="1">
      <c r="B112" s="82"/>
      <c r="C112" s="92"/>
      <c r="D112" s="194"/>
      <c r="E112" s="92"/>
      <c r="F112" s="92"/>
      <c r="H112" s="92"/>
      <c r="I112" s="92"/>
      <c r="J112" s="194"/>
      <c r="K112" s="92"/>
      <c r="L112" s="92"/>
      <c r="M112" s="194"/>
      <c r="N112" s="92"/>
      <c r="O112" s="194"/>
      <c r="P112" s="194"/>
      <c r="V112" s="36"/>
      <c r="W112" s="36"/>
      <c r="X112" s="36"/>
      <c r="Y112" s="36"/>
    </row>
    <row r="113" spans="2:25" s="961" customFormat="1">
      <c r="B113" s="82"/>
      <c r="C113" s="92"/>
      <c r="D113" s="194"/>
      <c r="E113" s="92"/>
      <c r="F113" s="92"/>
      <c r="H113" s="92"/>
      <c r="I113" s="92"/>
      <c r="J113" s="194"/>
      <c r="K113" s="92"/>
      <c r="L113" s="92"/>
      <c r="M113" s="194"/>
      <c r="N113" s="92"/>
      <c r="O113" s="194"/>
      <c r="P113" s="194"/>
      <c r="V113" s="36"/>
      <c r="W113" s="36"/>
      <c r="X113" s="36"/>
      <c r="Y113" s="36"/>
    </row>
    <row r="114" spans="2:25" s="961" customFormat="1">
      <c r="B114" s="82"/>
      <c r="C114" s="92"/>
      <c r="D114" s="194"/>
      <c r="E114" s="92"/>
      <c r="F114" s="92"/>
      <c r="H114" s="92"/>
      <c r="I114" s="92"/>
      <c r="J114" s="194"/>
      <c r="K114" s="92"/>
      <c r="L114" s="92"/>
      <c r="M114" s="194"/>
      <c r="N114" s="92"/>
      <c r="O114" s="194"/>
      <c r="P114" s="194"/>
      <c r="V114" s="36"/>
      <c r="W114" s="36"/>
      <c r="X114" s="36"/>
      <c r="Y114" s="36"/>
    </row>
    <row r="115" spans="2:25" s="961" customFormat="1">
      <c r="B115" s="82"/>
      <c r="C115" s="92"/>
      <c r="D115" s="194"/>
      <c r="E115" s="92"/>
      <c r="F115" s="92"/>
      <c r="H115" s="92"/>
      <c r="I115" s="92"/>
      <c r="J115" s="194"/>
      <c r="K115" s="92"/>
      <c r="L115" s="92"/>
      <c r="M115" s="194"/>
      <c r="N115" s="92"/>
      <c r="O115" s="194"/>
      <c r="P115" s="194"/>
      <c r="V115" s="36"/>
      <c r="W115" s="36"/>
      <c r="X115" s="36"/>
      <c r="Y115" s="36"/>
    </row>
    <row r="116" spans="2:25" s="961" customFormat="1">
      <c r="B116" s="82"/>
      <c r="C116" s="92"/>
      <c r="D116" s="194"/>
      <c r="E116" s="92"/>
      <c r="F116" s="92"/>
      <c r="H116" s="92"/>
      <c r="I116" s="92"/>
      <c r="J116" s="194"/>
      <c r="K116" s="92"/>
      <c r="L116" s="92"/>
      <c r="M116" s="194"/>
      <c r="N116" s="92"/>
      <c r="O116" s="194"/>
      <c r="P116" s="194"/>
      <c r="V116" s="36"/>
      <c r="W116" s="36"/>
      <c r="X116" s="36"/>
      <c r="Y116" s="36"/>
    </row>
    <row r="117" spans="2:25" s="961" customFormat="1">
      <c r="B117" s="82"/>
      <c r="C117" s="92"/>
      <c r="D117" s="194"/>
      <c r="E117" s="92"/>
      <c r="F117" s="92"/>
      <c r="H117" s="92"/>
      <c r="I117" s="92"/>
      <c r="J117" s="194"/>
      <c r="K117" s="92"/>
      <c r="L117" s="92"/>
      <c r="M117" s="194"/>
      <c r="N117" s="92"/>
      <c r="O117" s="194"/>
      <c r="P117" s="194"/>
      <c r="V117" s="36"/>
      <c r="W117" s="36"/>
      <c r="X117" s="36"/>
      <c r="Y117" s="36"/>
    </row>
    <row r="118" spans="2:25" s="961" customFormat="1">
      <c r="B118" s="82"/>
      <c r="C118" s="92"/>
      <c r="D118" s="194"/>
      <c r="E118" s="92"/>
      <c r="F118" s="92"/>
      <c r="H118" s="92"/>
      <c r="I118" s="92"/>
      <c r="J118" s="194"/>
      <c r="K118" s="92"/>
      <c r="L118" s="92"/>
      <c r="M118" s="194"/>
      <c r="N118" s="92"/>
      <c r="O118" s="194"/>
      <c r="P118" s="194"/>
      <c r="V118" s="36"/>
      <c r="W118" s="36"/>
      <c r="X118" s="36"/>
      <c r="Y118" s="36"/>
    </row>
    <row r="119" spans="2:25" s="961" customFormat="1">
      <c r="B119" s="82"/>
      <c r="C119" s="92"/>
      <c r="D119" s="194"/>
      <c r="E119" s="92"/>
      <c r="F119" s="92"/>
      <c r="H119" s="92"/>
      <c r="I119" s="92"/>
      <c r="J119" s="194"/>
      <c r="K119" s="92"/>
      <c r="L119" s="92"/>
      <c r="M119" s="194"/>
      <c r="N119" s="92"/>
      <c r="O119" s="194"/>
      <c r="P119" s="194"/>
      <c r="V119" s="36"/>
      <c r="W119" s="36"/>
      <c r="X119" s="36"/>
      <c r="Y119" s="36"/>
    </row>
    <row r="120" spans="2:25" s="961" customFormat="1">
      <c r="B120" s="82"/>
      <c r="C120" s="92"/>
      <c r="D120" s="194"/>
      <c r="E120" s="92"/>
      <c r="F120" s="92"/>
      <c r="H120" s="92"/>
      <c r="I120" s="92"/>
      <c r="J120" s="194"/>
      <c r="K120" s="92"/>
      <c r="L120" s="92"/>
      <c r="M120" s="194"/>
      <c r="N120" s="92"/>
      <c r="O120" s="194"/>
      <c r="P120" s="194"/>
      <c r="V120" s="36"/>
      <c r="W120" s="36"/>
      <c r="X120" s="36"/>
      <c r="Y120" s="36"/>
    </row>
    <row r="121" spans="2:25" s="961" customFormat="1">
      <c r="B121" s="82"/>
      <c r="C121" s="92"/>
      <c r="D121" s="194"/>
      <c r="E121" s="92"/>
      <c r="F121" s="92"/>
      <c r="H121" s="92"/>
      <c r="I121" s="92"/>
      <c r="J121" s="194"/>
      <c r="K121" s="92"/>
      <c r="L121" s="92"/>
      <c r="M121" s="194"/>
      <c r="N121" s="92"/>
      <c r="O121" s="194"/>
      <c r="P121" s="194"/>
      <c r="V121" s="36"/>
      <c r="W121" s="36"/>
      <c r="X121" s="36"/>
      <c r="Y121" s="36"/>
    </row>
    <row r="122" spans="2:25" s="961" customFormat="1">
      <c r="B122" s="82"/>
      <c r="C122" s="92"/>
      <c r="D122" s="194"/>
      <c r="E122" s="92"/>
      <c r="F122" s="92"/>
      <c r="H122" s="92"/>
      <c r="I122" s="92"/>
      <c r="J122" s="194"/>
      <c r="K122" s="92"/>
      <c r="L122" s="92"/>
      <c r="M122" s="194"/>
      <c r="N122" s="92"/>
      <c r="O122" s="194"/>
      <c r="P122" s="194"/>
      <c r="V122" s="36"/>
      <c r="W122" s="36"/>
      <c r="X122" s="36"/>
      <c r="Y122" s="36"/>
    </row>
    <row r="123" spans="2:25" s="961" customFormat="1">
      <c r="B123" s="82"/>
      <c r="C123" s="92"/>
      <c r="D123" s="194"/>
      <c r="E123" s="92"/>
      <c r="F123" s="92"/>
      <c r="H123" s="92"/>
      <c r="I123" s="92"/>
      <c r="J123" s="194"/>
      <c r="K123" s="92"/>
      <c r="L123" s="92"/>
      <c r="M123" s="194"/>
      <c r="N123" s="92"/>
      <c r="O123" s="194"/>
      <c r="P123" s="194"/>
      <c r="V123" s="36"/>
      <c r="W123" s="36"/>
      <c r="X123" s="36"/>
      <c r="Y123" s="36"/>
    </row>
    <row r="124" spans="2:25" s="961" customFormat="1">
      <c r="B124" s="82"/>
      <c r="C124" s="92"/>
      <c r="D124" s="194"/>
      <c r="E124" s="92"/>
      <c r="F124" s="92"/>
      <c r="H124" s="92"/>
      <c r="I124" s="92"/>
      <c r="J124" s="194"/>
      <c r="K124" s="92"/>
      <c r="L124" s="92"/>
      <c r="M124" s="194"/>
      <c r="N124" s="92"/>
      <c r="O124" s="194"/>
      <c r="P124" s="194"/>
      <c r="V124" s="36"/>
      <c r="W124" s="36"/>
      <c r="X124" s="36"/>
      <c r="Y124" s="36"/>
    </row>
    <row r="125" spans="2:25" s="961" customFormat="1">
      <c r="B125" s="82"/>
      <c r="C125" s="92"/>
      <c r="D125" s="194"/>
      <c r="E125" s="92"/>
      <c r="F125" s="92"/>
      <c r="H125" s="92"/>
      <c r="I125" s="92"/>
      <c r="J125" s="194"/>
      <c r="K125" s="92"/>
      <c r="L125" s="92"/>
      <c r="M125" s="194"/>
      <c r="N125" s="92"/>
      <c r="O125" s="194"/>
      <c r="P125" s="194"/>
      <c r="V125" s="36"/>
      <c r="W125" s="36"/>
      <c r="X125" s="36"/>
      <c r="Y125" s="36"/>
    </row>
    <row r="126" spans="2:25" s="961" customFormat="1">
      <c r="B126" s="82"/>
      <c r="C126" s="92"/>
      <c r="D126" s="194"/>
      <c r="E126" s="92"/>
      <c r="F126" s="92"/>
      <c r="H126" s="92"/>
      <c r="I126" s="92"/>
      <c r="J126" s="194"/>
      <c r="K126" s="92"/>
      <c r="L126" s="92"/>
      <c r="M126" s="194"/>
      <c r="N126" s="92"/>
      <c r="O126" s="194"/>
      <c r="P126" s="194"/>
      <c r="V126" s="36"/>
      <c r="W126" s="36"/>
      <c r="X126" s="36"/>
      <c r="Y126" s="36"/>
    </row>
    <row r="127" spans="2:25" s="961" customFormat="1">
      <c r="B127" s="82"/>
      <c r="C127" s="92"/>
      <c r="D127" s="194"/>
      <c r="E127" s="92"/>
      <c r="F127" s="92"/>
      <c r="H127" s="92"/>
      <c r="I127" s="92"/>
      <c r="J127" s="194"/>
      <c r="K127" s="92"/>
      <c r="L127" s="92"/>
      <c r="M127" s="194"/>
      <c r="N127" s="92"/>
      <c r="O127" s="194"/>
      <c r="P127" s="194"/>
      <c r="V127" s="36"/>
      <c r="W127" s="36"/>
      <c r="X127" s="36"/>
      <c r="Y127" s="36"/>
    </row>
    <row r="128" spans="2:25" s="961" customFormat="1">
      <c r="B128" s="82"/>
      <c r="C128" s="92"/>
      <c r="D128" s="194"/>
      <c r="E128" s="92"/>
      <c r="F128" s="92"/>
      <c r="H128" s="92"/>
      <c r="I128" s="92"/>
      <c r="J128" s="194"/>
      <c r="K128" s="92"/>
      <c r="L128" s="92"/>
      <c r="M128" s="194"/>
      <c r="N128" s="92"/>
      <c r="O128" s="194"/>
      <c r="P128" s="194"/>
      <c r="V128" s="36"/>
      <c r="W128" s="36"/>
      <c r="X128" s="36"/>
      <c r="Y128" s="36"/>
    </row>
    <row r="129" spans="2:25" s="961" customFormat="1">
      <c r="B129" s="82"/>
      <c r="C129" s="92"/>
      <c r="D129" s="194"/>
      <c r="E129" s="92"/>
      <c r="F129" s="92"/>
      <c r="H129" s="92"/>
      <c r="I129" s="92"/>
      <c r="J129" s="194"/>
      <c r="K129" s="92"/>
      <c r="L129" s="92"/>
      <c r="M129" s="194"/>
      <c r="N129" s="92"/>
      <c r="O129" s="194"/>
      <c r="P129" s="194"/>
      <c r="V129" s="36"/>
      <c r="W129" s="36"/>
      <c r="X129" s="36"/>
      <c r="Y129" s="36"/>
    </row>
    <row r="130" spans="2:25" s="961" customFormat="1">
      <c r="B130" s="82"/>
      <c r="C130" s="92"/>
      <c r="D130" s="194"/>
      <c r="E130" s="92"/>
      <c r="F130" s="92"/>
      <c r="H130" s="92"/>
      <c r="I130" s="92"/>
      <c r="J130" s="194"/>
      <c r="K130" s="92"/>
      <c r="L130" s="92"/>
      <c r="M130" s="194"/>
      <c r="N130" s="92"/>
      <c r="O130" s="194"/>
      <c r="P130" s="194"/>
      <c r="V130" s="36"/>
      <c r="W130" s="36"/>
      <c r="X130" s="36"/>
      <c r="Y130" s="36"/>
    </row>
    <row r="131" spans="2:25" s="961" customFormat="1">
      <c r="B131" s="82"/>
      <c r="C131" s="92"/>
      <c r="E131" s="92"/>
      <c r="F131" s="92"/>
      <c r="H131" s="92"/>
      <c r="I131" s="92"/>
      <c r="J131" s="194"/>
      <c r="K131" s="92"/>
      <c r="L131" s="92"/>
      <c r="M131" s="194"/>
      <c r="N131" s="92"/>
      <c r="O131" s="194"/>
      <c r="P131" s="194"/>
      <c r="V131" s="36"/>
      <c r="W131" s="36"/>
      <c r="X131" s="36"/>
      <c r="Y131" s="36"/>
    </row>
    <row r="132" spans="2:25" s="961" customFormat="1">
      <c r="B132" s="82"/>
      <c r="C132" s="92"/>
      <c r="E132" s="92"/>
      <c r="F132" s="92"/>
      <c r="H132" s="92"/>
      <c r="I132" s="92"/>
      <c r="J132" s="194"/>
      <c r="K132" s="92"/>
      <c r="L132" s="92"/>
      <c r="M132" s="194"/>
      <c r="N132" s="92"/>
      <c r="O132" s="194"/>
      <c r="P132" s="194"/>
      <c r="V132" s="36"/>
      <c r="W132" s="36"/>
      <c r="X132" s="36"/>
      <c r="Y132" s="36"/>
    </row>
    <row r="133" spans="2:25" s="961" customFormat="1">
      <c r="B133" s="82"/>
      <c r="C133" s="92"/>
      <c r="E133" s="92"/>
      <c r="F133" s="92"/>
      <c r="H133" s="92"/>
      <c r="I133" s="92"/>
      <c r="J133" s="194"/>
      <c r="K133" s="92"/>
      <c r="L133" s="92"/>
      <c r="M133" s="194"/>
      <c r="N133" s="92"/>
      <c r="O133" s="194"/>
      <c r="P133" s="194"/>
      <c r="V133" s="36"/>
      <c r="W133" s="36"/>
      <c r="X133" s="36"/>
      <c r="Y133" s="36"/>
    </row>
    <row r="134" spans="2:25" s="961" customFormat="1">
      <c r="B134" s="82"/>
      <c r="C134" s="92"/>
      <c r="E134" s="92"/>
      <c r="F134" s="92"/>
      <c r="H134" s="92"/>
      <c r="I134" s="92"/>
      <c r="J134" s="194"/>
      <c r="K134" s="92"/>
      <c r="L134" s="92"/>
      <c r="M134" s="194"/>
      <c r="N134" s="92"/>
      <c r="O134" s="194"/>
      <c r="P134" s="194"/>
      <c r="V134" s="36"/>
      <c r="W134" s="36"/>
      <c r="X134" s="36"/>
      <c r="Y134" s="36"/>
    </row>
    <row r="135" spans="2:25" s="961" customFormat="1">
      <c r="B135" s="82"/>
      <c r="C135" s="92"/>
      <c r="E135" s="92"/>
      <c r="F135" s="92"/>
      <c r="H135" s="92"/>
      <c r="I135" s="92"/>
      <c r="K135" s="92"/>
      <c r="L135" s="92"/>
      <c r="N135" s="92"/>
      <c r="O135" s="194"/>
      <c r="P135" s="194"/>
      <c r="V135" s="36"/>
      <c r="W135" s="36"/>
      <c r="X135" s="36"/>
      <c r="Y135" s="36"/>
    </row>
    <row r="136" spans="2:25" s="961" customFormat="1">
      <c r="B136" s="82"/>
      <c r="C136" s="92"/>
      <c r="E136" s="92"/>
      <c r="F136" s="92"/>
      <c r="H136" s="92"/>
      <c r="I136" s="92"/>
      <c r="K136" s="92"/>
      <c r="L136" s="92"/>
      <c r="N136" s="92"/>
      <c r="O136" s="194"/>
      <c r="P136" s="194"/>
      <c r="V136" s="36"/>
      <c r="W136" s="36"/>
      <c r="X136" s="36"/>
      <c r="Y136" s="36"/>
    </row>
    <row r="137" spans="2:25" s="961" customFormat="1">
      <c r="B137" s="82"/>
      <c r="C137" s="92"/>
      <c r="E137" s="92"/>
      <c r="F137" s="92"/>
      <c r="H137" s="92"/>
      <c r="I137" s="92"/>
      <c r="K137" s="92"/>
      <c r="L137" s="92"/>
      <c r="N137" s="92"/>
      <c r="O137" s="194"/>
      <c r="P137" s="194"/>
      <c r="V137" s="36"/>
      <c r="W137" s="36"/>
      <c r="X137" s="36"/>
      <c r="Y137" s="36"/>
    </row>
    <row r="138" spans="2:25" s="961" customFormat="1">
      <c r="B138" s="82"/>
      <c r="C138" s="92"/>
      <c r="E138" s="92"/>
      <c r="F138" s="92"/>
      <c r="H138" s="92"/>
      <c r="I138" s="92"/>
      <c r="K138" s="92"/>
      <c r="L138" s="92"/>
      <c r="N138" s="92"/>
      <c r="O138" s="194"/>
      <c r="P138" s="194"/>
      <c r="V138" s="36"/>
      <c r="W138" s="36"/>
      <c r="X138" s="36"/>
      <c r="Y138" s="36"/>
    </row>
    <row r="139" spans="2:25" s="961" customFormat="1">
      <c r="B139" s="82"/>
      <c r="C139" s="92"/>
      <c r="E139" s="92"/>
      <c r="F139" s="92"/>
      <c r="H139" s="92"/>
      <c r="I139" s="92"/>
      <c r="K139" s="92"/>
      <c r="L139" s="92"/>
      <c r="N139" s="92"/>
      <c r="O139" s="194"/>
      <c r="P139" s="194"/>
      <c r="V139" s="36"/>
      <c r="W139" s="36"/>
      <c r="X139" s="36"/>
      <c r="Y139" s="36"/>
    </row>
    <row r="140" spans="2:25" s="961" customFormat="1">
      <c r="B140" s="82"/>
      <c r="C140" s="92"/>
      <c r="E140" s="92"/>
      <c r="F140" s="92"/>
      <c r="H140" s="92"/>
      <c r="I140" s="92"/>
      <c r="K140" s="92"/>
      <c r="L140" s="92"/>
      <c r="N140" s="92"/>
      <c r="O140" s="194"/>
      <c r="P140" s="194"/>
      <c r="V140" s="36"/>
      <c r="W140" s="36"/>
      <c r="X140" s="36"/>
      <c r="Y140" s="36"/>
    </row>
    <row r="141" spans="2:25" s="961" customFormat="1">
      <c r="B141" s="82"/>
      <c r="C141" s="92"/>
      <c r="E141" s="92"/>
      <c r="F141" s="92"/>
      <c r="H141" s="92"/>
      <c r="I141" s="92"/>
      <c r="K141" s="92"/>
      <c r="L141" s="92"/>
      <c r="N141" s="92"/>
      <c r="O141" s="194"/>
      <c r="P141" s="194"/>
      <c r="V141" s="36"/>
      <c r="W141" s="36"/>
      <c r="X141" s="36"/>
      <c r="Y141" s="36"/>
    </row>
    <row r="142" spans="2:25" s="961" customFormat="1">
      <c r="B142" s="82"/>
      <c r="C142" s="92"/>
      <c r="E142" s="92"/>
      <c r="F142" s="92"/>
      <c r="H142" s="92"/>
      <c r="I142" s="92"/>
      <c r="K142" s="92"/>
      <c r="L142" s="92"/>
      <c r="N142" s="92"/>
      <c r="O142" s="194"/>
      <c r="P142" s="194"/>
      <c r="V142" s="36"/>
      <c r="W142" s="36"/>
      <c r="X142" s="36"/>
      <c r="Y142" s="36"/>
    </row>
    <row r="143" spans="2:25" s="961" customFormat="1">
      <c r="B143" s="82"/>
      <c r="E143" s="92"/>
      <c r="F143" s="92"/>
      <c r="I143" s="92"/>
      <c r="K143" s="92"/>
      <c r="L143" s="92"/>
      <c r="N143" s="92"/>
      <c r="O143" s="194"/>
      <c r="P143" s="194"/>
      <c r="V143" s="36"/>
      <c r="W143" s="36"/>
      <c r="X143" s="36"/>
      <c r="Y143" s="36"/>
    </row>
    <row r="144" spans="2:25" s="961" customFormat="1">
      <c r="B144" s="82"/>
      <c r="E144" s="92"/>
      <c r="F144" s="92"/>
      <c r="I144" s="92"/>
      <c r="K144" s="92"/>
      <c r="L144" s="92"/>
      <c r="N144" s="92"/>
      <c r="O144" s="194"/>
      <c r="P144" s="194"/>
      <c r="V144" s="36"/>
      <c r="W144" s="36"/>
      <c r="X144" s="36"/>
      <c r="Y144" s="36"/>
    </row>
    <row r="145" spans="2:25" s="961" customFormat="1">
      <c r="B145" s="82"/>
      <c r="E145" s="92"/>
      <c r="F145" s="92"/>
      <c r="I145" s="92"/>
      <c r="K145" s="92"/>
      <c r="L145" s="92"/>
      <c r="N145" s="92"/>
      <c r="O145" s="194"/>
      <c r="P145" s="194"/>
      <c r="V145" s="36"/>
      <c r="W145" s="36"/>
      <c r="X145" s="36"/>
      <c r="Y145" s="36"/>
    </row>
    <row r="146" spans="2:25" s="961" customFormat="1">
      <c r="B146" s="82"/>
      <c r="F146" s="92"/>
      <c r="I146" s="92"/>
      <c r="K146" s="92"/>
      <c r="L146" s="92"/>
      <c r="N146" s="92"/>
      <c r="O146" s="194"/>
      <c r="P146" s="194"/>
      <c r="V146" s="36"/>
      <c r="W146" s="36"/>
      <c r="X146" s="36"/>
      <c r="Y146" s="36"/>
    </row>
    <row r="147" spans="2:25" s="961" customFormat="1">
      <c r="B147" s="82"/>
      <c r="F147" s="92"/>
      <c r="I147" s="92"/>
      <c r="K147" s="92"/>
      <c r="L147" s="92"/>
      <c r="N147" s="92"/>
      <c r="O147" s="194"/>
      <c r="P147" s="194"/>
      <c r="V147" s="36"/>
      <c r="W147" s="36"/>
      <c r="X147" s="36"/>
      <c r="Y147" s="36"/>
    </row>
    <row r="148" spans="2:25" s="961" customFormat="1">
      <c r="B148" s="82"/>
      <c r="F148" s="92"/>
      <c r="I148" s="92"/>
      <c r="K148" s="92"/>
      <c r="L148" s="92"/>
      <c r="N148" s="92"/>
      <c r="O148" s="194"/>
      <c r="P148" s="194"/>
      <c r="V148" s="36"/>
      <c r="W148" s="36"/>
      <c r="X148" s="36"/>
      <c r="Y148" s="36"/>
    </row>
    <row r="149" spans="2:25" s="961" customFormat="1">
      <c r="B149" s="82"/>
      <c r="F149" s="92"/>
      <c r="I149" s="92"/>
      <c r="K149" s="92"/>
      <c r="L149" s="92"/>
      <c r="N149" s="92"/>
      <c r="O149" s="194"/>
      <c r="P149" s="194"/>
      <c r="V149" s="36"/>
      <c r="W149" s="36"/>
      <c r="X149" s="36"/>
      <c r="Y149" s="36"/>
    </row>
    <row r="150" spans="2:25" s="961" customFormat="1">
      <c r="B150" s="82"/>
      <c r="F150" s="92"/>
      <c r="I150" s="92"/>
      <c r="K150" s="92"/>
      <c r="L150" s="92"/>
      <c r="N150" s="92"/>
      <c r="O150" s="194"/>
      <c r="P150" s="194"/>
      <c r="V150" s="36"/>
      <c r="W150" s="36"/>
      <c r="X150" s="36"/>
      <c r="Y150" s="36"/>
    </row>
    <row r="151" spans="2:25" s="961" customFormat="1">
      <c r="B151" s="82"/>
      <c r="F151" s="92"/>
      <c r="I151" s="92"/>
      <c r="K151" s="92"/>
      <c r="L151" s="92"/>
      <c r="N151" s="92"/>
      <c r="O151" s="194"/>
      <c r="P151" s="194"/>
      <c r="V151" s="36"/>
      <c r="W151" s="36"/>
      <c r="X151" s="36"/>
      <c r="Y151" s="36"/>
    </row>
    <row r="152" spans="2:25" s="961" customFormat="1">
      <c r="B152" s="82"/>
      <c r="F152" s="92"/>
      <c r="I152" s="92"/>
      <c r="K152" s="92"/>
      <c r="L152" s="92"/>
      <c r="N152" s="92"/>
      <c r="O152" s="194"/>
      <c r="P152" s="194"/>
      <c r="V152" s="36"/>
      <c r="W152" s="36"/>
      <c r="X152" s="36"/>
      <c r="Y152" s="36"/>
    </row>
    <row r="153" spans="2:25" s="961" customFormat="1">
      <c r="B153" s="82"/>
      <c r="F153" s="92"/>
      <c r="I153" s="92"/>
      <c r="K153" s="92"/>
      <c r="L153" s="92"/>
      <c r="N153" s="92"/>
      <c r="O153" s="194"/>
      <c r="P153" s="194"/>
      <c r="V153" s="36"/>
      <c r="W153" s="36"/>
      <c r="X153" s="36"/>
      <c r="Y153" s="36"/>
    </row>
    <row r="154" spans="2:25" s="961" customFormat="1">
      <c r="B154" s="82"/>
      <c r="F154" s="92"/>
      <c r="I154" s="92"/>
      <c r="K154" s="92"/>
      <c r="L154" s="92"/>
      <c r="N154" s="92"/>
      <c r="O154" s="194"/>
      <c r="P154" s="194"/>
      <c r="V154" s="36"/>
      <c r="W154" s="36"/>
      <c r="X154" s="36"/>
      <c r="Y154" s="36"/>
    </row>
    <row r="155" spans="2:25" s="961" customFormat="1">
      <c r="B155" s="82"/>
      <c r="I155" s="92"/>
      <c r="K155" s="92"/>
      <c r="L155" s="92"/>
      <c r="N155" s="92"/>
      <c r="O155" s="194"/>
      <c r="P155" s="194"/>
      <c r="V155" s="36"/>
      <c r="W155" s="36"/>
      <c r="X155" s="36"/>
      <c r="Y155" s="36"/>
    </row>
    <row r="156" spans="2:25" s="961" customFormat="1">
      <c r="B156" s="82"/>
      <c r="I156" s="92"/>
      <c r="K156" s="92"/>
      <c r="L156" s="92"/>
      <c r="N156" s="92"/>
      <c r="O156" s="194"/>
      <c r="P156" s="194"/>
      <c r="V156" s="36"/>
      <c r="W156" s="36"/>
      <c r="X156" s="36"/>
      <c r="Y156" s="36"/>
    </row>
    <row r="157" spans="2:25" s="961" customFormat="1">
      <c r="B157" s="82"/>
      <c r="I157" s="92"/>
      <c r="K157" s="194"/>
      <c r="L157" s="92"/>
      <c r="N157" s="194"/>
      <c r="O157" s="194"/>
      <c r="P157" s="194"/>
      <c r="V157" s="36"/>
      <c r="W157" s="36"/>
      <c r="X157" s="36"/>
      <c r="Y157" s="36"/>
    </row>
    <row r="158" spans="2:25" s="961" customFormat="1">
      <c r="B158" s="82"/>
      <c r="I158" s="92"/>
      <c r="K158" s="194"/>
      <c r="L158" s="92"/>
      <c r="N158" s="194"/>
      <c r="O158" s="194"/>
      <c r="P158" s="194"/>
      <c r="V158" s="36"/>
      <c r="W158" s="36"/>
      <c r="X158" s="36"/>
      <c r="Y158" s="36"/>
    </row>
    <row r="159" spans="2:25" s="961" customFormat="1">
      <c r="B159" s="82"/>
      <c r="I159" s="92"/>
      <c r="K159" s="194"/>
      <c r="L159" s="92"/>
      <c r="N159" s="194"/>
      <c r="O159" s="194"/>
      <c r="P159" s="194"/>
      <c r="V159" s="36"/>
      <c r="W159" s="36"/>
      <c r="X159" s="36"/>
      <c r="Y159" s="36"/>
    </row>
    <row r="160" spans="2:25" s="961" customFormat="1">
      <c r="B160" s="82"/>
      <c r="I160" s="92"/>
      <c r="K160" s="194"/>
      <c r="L160" s="92"/>
      <c r="N160" s="194"/>
      <c r="O160" s="194"/>
      <c r="P160" s="194"/>
      <c r="V160" s="36"/>
      <c r="W160" s="36"/>
      <c r="X160" s="36"/>
      <c r="Y160" s="36"/>
    </row>
    <row r="161" spans="2:25" s="961" customFormat="1">
      <c r="B161" s="82"/>
      <c r="I161" s="92"/>
      <c r="K161" s="194"/>
      <c r="L161" s="92"/>
      <c r="N161" s="194"/>
      <c r="O161" s="194"/>
      <c r="P161" s="194"/>
      <c r="V161" s="36"/>
      <c r="W161" s="36"/>
      <c r="X161" s="36"/>
      <c r="Y161" s="36"/>
    </row>
    <row r="162" spans="2:25" s="961" customFormat="1">
      <c r="B162" s="82"/>
      <c r="I162" s="92"/>
      <c r="K162" s="194"/>
      <c r="L162" s="92"/>
      <c r="N162" s="194"/>
      <c r="O162" s="194"/>
      <c r="P162" s="194"/>
      <c r="V162" s="36"/>
      <c r="W162" s="36"/>
      <c r="X162" s="36"/>
      <c r="Y162" s="36"/>
    </row>
    <row r="163" spans="2:25" s="961" customFormat="1">
      <c r="B163" s="82"/>
      <c r="I163" s="92"/>
      <c r="K163" s="194"/>
      <c r="L163" s="92"/>
      <c r="N163" s="194"/>
      <c r="O163" s="194"/>
      <c r="P163" s="194"/>
      <c r="V163" s="36"/>
      <c r="W163" s="36"/>
      <c r="X163" s="36"/>
      <c r="Y163" s="36"/>
    </row>
    <row r="164" spans="2:25" s="961" customFormat="1">
      <c r="B164" s="82"/>
      <c r="I164" s="92"/>
      <c r="K164" s="194"/>
      <c r="L164" s="92"/>
      <c r="N164" s="194"/>
      <c r="O164" s="194"/>
      <c r="P164" s="194"/>
      <c r="V164" s="36"/>
      <c r="W164" s="36"/>
      <c r="X164" s="36"/>
      <c r="Y164" s="36"/>
    </row>
    <row r="165" spans="2:25" s="961" customFormat="1">
      <c r="B165" s="82"/>
      <c r="I165" s="92"/>
      <c r="K165" s="194"/>
      <c r="L165" s="92"/>
      <c r="N165" s="194"/>
      <c r="O165" s="194"/>
      <c r="P165" s="194"/>
      <c r="V165" s="36"/>
      <c r="W165" s="36"/>
      <c r="X165" s="36"/>
      <c r="Y165" s="36"/>
    </row>
    <row r="166" spans="2:25" s="961" customFormat="1">
      <c r="B166" s="82"/>
      <c r="I166" s="92"/>
      <c r="K166" s="194"/>
      <c r="L166" s="92"/>
      <c r="N166" s="194"/>
      <c r="O166" s="194"/>
      <c r="P166" s="194"/>
      <c r="V166" s="36"/>
      <c r="W166" s="36"/>
      <c r="X166" s="36"/>
      <c r="Y166" s="36"/>
    </row>
    <row r="167" spans="2:25" s="961" customFormat="1">
      <c r="B167" s="82"/>
      <c r="I167" s="92"/>
      <c r="K167" s="194"/>
      <c r="L167" s="92"/>
      <c r="N167" s="194"/>
      <c r="O167" s="194"/>
      <c r="P167" s="194"/>
      <c r="V167" s="36"/>
      <c r="W167" s="36"/>
      <c r="X167" s="36"/>
      <c r="Y167" s="36"/>
    </row>
    <row r="168" spans="2:25" s="961" customFormat="1">
      <c r="B168" s="82"/>
      <c r="I168" s="92"/>
      <c r="K168" s="194"/>
      <c r="L168" s="92"/>
      <c r="N168" s="194"/>
      <c r="O168" s="194"/>
      <c r="P168" s="194"/>
      <c r="V168" s="36"/>
      <c r="W168" s="36"/>
      <c r="X168" s="36"/>
      <c r="Y168" s="36"/>
    </row>
    <row r="169" spans="2:25" s="961" customFormat="1">
      <c r="B169" s="82"/>
      <c r="I169" s="92"/>
      <c r="K169" s="194"/>
      <c r="L169" s="92"/>
      <c r="N169" s="194"/>
      <c r="O169" s="194"/>
      <c r="P169" s="194"/>
      <c r="V169" s="36"/>
      <c r="W169" s="36"/>
      <c r="X169" s="36"/>
      <c r="Y169" s="36"/>
    </row>
    <row r="170" spans="2:25" s="961" customFormat="1">
      <c r="B170" s="82"/>
      <c r="I170" s="92"/>
      <c r="K170" s="194"/>
      <c r="L170" s="92"/>
      <c r="N170" s="194"/>
      <c r="O170" s="194"/>
      <c r="P170" s="194"/>
      <c r="V170" s="36"/>
      <c r="W170" s="36"/>
      <c r="X170" s="36"/>
      <c r="Y170" s="36"/>
    </row>
    <row r="171" spans="2:25" s="961" customFormat="1">
      <c r="B171" s="82"/>
      <c r="I171" s="92"/>
      <c r="K171" s="194"/>
      <c r="L171" s="92"/>
      <c r="N171" s="194"/>
      <c r="O171" s="194"/>
      <c r="P171" s="194"/>
      <c r="V171" s="36"/>
      <c r="W171" s="36"/>
      <c r="X171" s="36"/>
      <c r="Y171" s="36"/>
    </row>
    <row r="172" spans="2:25" s="961" customFormat="1">
      <c r="B172" s="82"/>
      <c r="I172" s="92"/>
      <c r="K172" s="194"/>
      <c r="L172" s="92"/>
      <c r="N172" s="194"/>
      <c r="O172" s="194"/>
      <c r="P172" s="194"/>
      <c r="V172" s="36"/>
      <c r="W172" s="36"/>
      <c r="X172" s="36"/>
      <c r="Y172" s="36"/>
    </row>
    <row r="173" spans="2:25" s="961" customFormat="1">
      <c r="B173" s="82"/>
      <c r="I173" s="92"/>
      <c r="K173" s="194"/>
      <c r="L173" s="92"/>
      <c r="N173" s="194"/>
      <c r="O173" s="194"/>
      <c r="P173" s="194"/>
      <c r="V173" s="36"/>
      <c r="W173" s="36"/>
      <c r="X173" s="36"/>
      <c r="Y173" s="36"/>
    </row>
    <row r="174" spans="2:25" s="961" customFormat="1">
      <c r="B174" s="82"/>
      <c r="I174" s="92"/>
      <c r="K174" s="194"/>
      <c r="L174" s="92"/>
      <c r="N174" s="194"/>
      <c r="O174" s="194"/>
      <c r="P174" s="194"/>
      <c r="V174" s="36"/>
      <c r="W174" s="36"/>
      <c r="X174" s="36"/>
      <c r="Y174" s="36"/>
    </row>
    <row r="175" spans="2:25" s="961" customFormat="1">
      <c r="B175" s="82"/>
      <c r="I175" s="92"/>
      <c r="K175" s="194"/>
      <c r="L175" s="92"/>
      <c r="N175" s="194"/>
      <c r="O175" s="194"/>
      <c r="P175" s="194"/>
      <c r="V175" s="36"/>
      <c r="W175" s="36"/>
      <c r="X175" s="36"/>
      <c r="Y175" s="36"/>
    </row>
    <row r="176" spans="2:25" s="961" customFormat="1">
      <c r="B176" s="82"/>
      <c r="I176" s="92"/>
      <c r="L176" s="92"/>
      <c r="V176" s="36"/>
      <c r="W176" s="36"/>
      <c r="X176" s="36"/>
      <c r="Y176" s="36"/>
    </row>
    <row r="177" spans="2:25" s="961" customFormat="1">
      <c r="B177" s="82"/>
      <c r="V177" s="36"/>
      <c r="W177" s="36"/>
      <c r="X177" s="36"/>
      <c r="Y177" s="36"/>
    </row>
    <row r="178" spans="2:25" s="961" customFormat="1">
      <c r="B178" s="82"/>
      <c r="V178" s="36"/>
      <c r="W178" s="36"/>
      <c r="X178" s="36"/>
      <c r="Y178" s="36"/>
    </row>
    <row r="179" spans="2:25" s="961" customFormat="1">
      <c r="B179" s="82"/>
      <c r="V179" s="36"/>
      <c r="W179" s="36"/>
      <c r="X179" s="36"/>
      <c r="Y179" s="36"/>
    </row>
    <row r="180" spans="2:25" s="961" customFormat="1">
      <c r="B180" s="82"/>
      <c r="V180" s="36"/>
      <c r="W180" s="36"/>
      <c r="X180" s="36"/>
      <c r="Y180" s="36"/>
    </row>
    <row r="181" spans="2:25" s="961" customFormat="1">
      <c r="B181" s="82"/>
      <c r="V181" s="36"/>
      <c r="W181" s="36"/>
      <c r="X181" s="36"/>
      <c r="Y181" s="36"/>
    </row>
    <row r="182" spans="2:25" s="961" customFormat="1">
      <c r="B182" s="82"/>
      <c r="V182" s="36"/>
      <c r="W182" s="36"/>
      <c r="X182" s="36"/>
      <c r="Y182" s="36"/>
    </row>
    <row r="183" spans="2:25" s="961" customFormat="1">
      <c r="B183" s="82"/>
      <c r="V183" s="36"/>
      <c r="W183" s="36"/>
      <c r="X183" s="36"/>
      <c r="Y183" s="36"/>
    </row>
    <row r="184" spans="2:25" s="961" customFormat="1">
      <c r="B184" s="82"/>
      <c r="V184" s="36"/>
      <c r="W184" s="36"/>
      <c r="X184" s="36"/>
      <c r="Y184" s="36"/>
    </row>
    <row r="185" spans="2:25" s="961" customFormat="1">
      <c r="B185" s="82"/>
      <c r="V185" s="36"/>
      <c r="W185" s="36"/>
      <c r="X185" s="36"/>
      <c r="Y185" s="36"/>
    </row>
    <row r="186" spans="2:25" s="961" customFormat="1">
      <c r="B186" s="82"/>
      <c r="V186" s="36"/>
      <c r="W186" s="36"/>
      <c r="X186" s="36"/>
      <c r="Y186" s="36"/>
    </row>
    <row r="187" spans="2:25" s="961" customFormat="1">
      <c r="B187" s="82"/>
      <c r="V187" s="36"/>
      <c r="W187" s="36"/>
      <c r="X187" s="36"/>
      <c r="Y187" s="36"/>
    </row>
    <row r="188" spans="2:25" s="961" customFormat="1">
      <c r="B188" s="82"/>
      <c r="V188" s="36"/>
      <c r="W188" s="36"/>
      <c r="X188" s="36"/>
      <c r="Y188" s="36"/>
    </row>
    <row r="189" spans="2:25" s="961" customFormat="1">
      <c r="B189" s="82"/>
      <c r="V189" s="36"/>
      <c r="W189" s="36"/>
      <c r="X189" s="36"/>
      <c r="Y189" s="36"/>
    </row>
    <row r="190" spans="2:25" s="961" customFormat="1">
      <c r="B190" s="82"/>
      <c r="V190" s="36"/>
      <c r="W190" s="36"/>
      <c r="X190" s="36"/>
      <c r="Y190" s="36"/>
    </row>
    <row r="191" spans="2:25" s="961" customFormat="1">
      <c r="B191" s="82"/>
      <c r="V191" s="36"/>
      <c r="W191" s="36"/>
      <c r="X191" s="36"/>
      <c r="Y191" s="36"/>
    </row>
    <row r="192" spans="2:25" s="961" customFormat="1">
      <c r="B192" s="82"/>
      <c r="V192" s="36"/>
      <c r="W192" s="36"/>
      <c r="X192" s="36"/>
      <c r="Y192" s="36"/>
    </row>
    <row r="193" spans="2:25" s="961" customFormat="1">
      <c r="B193" s="82"/>
      <c r="V193" s="36"/>
      <c r="W193" s="36"/>
      <c r="X193" s="36"/>
      <c r="Y193" s="36"/>
    </row>
    <row r="194" spans="2:25" s="961" customFormat="1">
      <c r="B194" s="82"/>
      <c r="V194" s="36"/>
      <c r="W194" s="36"/>
      <c r="X194" s="36"/>
      <c r="Y194" s="36"/>
    </row>
    <row r="195" spans="2:25" s="961" customFormat="1">
      <c r="B195" s="82"/>
      <c r="V195" s="36"/>
      <c r="W195" s="36"/>
      <c r="X195" s="36"/>
      <c r="Y195" s="36"/>
    </row>
    <row r="196" spans="2:25" s="961" customFormat="1">
      <c r="B196" s="82"/>
      <c r="V196" s="36"/>
      <c r="W196" s="36"/>
      <c r="X196" s="36"/>
      <c r="Y196" s="36"/>
    </row>
    <row r="197" spans="2:25" s="961" customFormat="1">
      <c r="B197" s="82"/>
      <c r="V197" s="36"/>
      <c r="W197" s="36"/>
      <c r="X197" s="36"/>
      <c r="Y197" s="36"/>
    </row>
    <row r="198" spans="2:25" s="961" customFormat="1">
      <c r="B198" s="82"/>
      <c r="V198" s="36"/>
      <c r="W198" s="36"/>
      <c r="X198" s="36"/>
      <c r="Y198" s="36"/>
    </row>
    <row r="199" spans="2:25" s="961" customFormat="1">
      <c r="B199" s="82"/>
      <c r="V199" s="36"/>
      <c r="W199" s="36"/>
      <c r="X199" s="36"/>
      <c r="Y199" s="36"/>
    </row>
    <row r="200" spans="2:25" s="961" customFormat="1">
      <c r="B200" s="82"/>
      <c r="V200" s="36"/>
      <c r="W200" s="36"/>
      <c r="X200" s="36"/>
      <c r="Y200" s="36"/>
    </row>
    <row r="201" spans="2:25" s="961" customFormat="1">
      <c r="B201" s="82"/>
      <c r="V201" s="36"/>
      <c r="W201" s="36"/>
      <c r="X201" s="36"/>
      <c r="Y201" s="36"/>
    </row>
    <row r="202" spans="2:25" s="961" customFormat="1">
      <c r="B202" s="82"/>
      <c r="V202" s="36"/>
      <c r="W202" s="36"/>
      <c r="X202" s="36"/>
      <c r="Y202" s="36"/>
    </row>
    <row r="203" spans="2:25" s="961" customFormat="1">
      <c r="B203" s="82"/>
      <c r="V203" s="36"/>
      <c r="W203" s="36"/>
      <c r="X203" s="36"/>
      <c r="Y203" s="36"/>
    </row>
    <row r="204" spans="2:25" s="961" customFormat="1">
      <c r="B204" s="82"/>
      <c r="V204" s="36"/>
      <c r="W204" s="36"/>
      <c r="X204" s="36"/>
      <c r="Y204" s="36"/>
    </row>
    <row r="205" spans="2:25" s="961" customFormat="1">
      <c r="B205" s="82"/>
      <c r="V205" s="36"/>
      <c r="W205" s="36"/>
      <c r="X205" s="36"/>
      <c r="Y205" s="36"/>
    </row>
    <row r="206" spans="2:25" s="961" customFormat="1">
      <c r="B206" s="82"/>
      <c r="V206" s="36"/>
      <c r="W206" s="36"/>
      <c r="X206" s="36"/>
      <c r="Y206" s="36"/>
    </row>
    <row r="207" spans="2:25" s="961" customFormat="1">
      <c r="B207" s="82"/>
      <c r="V207" s="36"/>
      <c r="W207" s="36"/>
      <c r="X207" s="36"/>
      <c r="Y207" s="36"/>
    </row>
    <row r="208" spans="2:25" s="961" customFormat="1">
      <c r="B208" s="82"/>
      <c r="V208" s="36"/>
      <c r="W208" s="36"/>
      <c r="X208" s="36"/>
      <c r="Y208" s="36"/>
    </row>
    <row r="209" spans="2:25" s="961" customFormat="1">
      <c r="B209" s="82"/>
      <c r="V209" s="36"/>
      <c r="W209" s="36"/>
      <c r="X209" s="36"/>
      <c r="Y209" s="36"/>
    </row>
    <row r="210" spans="2:25" s="961" customFormat="1">
      <c r="B210" s="82"/>
      <c r="V210" s="36"/>
      <c r="W210" s="36"/>
      <c r="X210" s="36"/>
      <c r="Y210" s="36"/>
    </row>
    <row r="211" spans="2:25" s="961" customFormat="1">
      <c r="B211" s="82"/>
      <c r="V211" s="36"/>
      <c r="W211" s="36"/>
      <c r="X211" s="36"/>
      <c r="Y211" s="36"/>
    </row>
    <row r="212" spans="2:25" s="961" customFormat="1">
      <c r="B212" s="82"/>
      <c r="V212" s="36"/>
      <c r="W212" s="36"/>
      <c r="X212" s="36"/>
      <c r="Y212" s="36"/>
    </row>
    <row r="213" spans="2:25" s="961" customFormat="1">
      <c r="B213" s="82"/>
      <c r="V213" s="36"/>
      <c r="W213" s="36"/>
      <c r="X213" s="36"/>
      <c r="Y213" s="36"/>
    </row>
    <row r="214" spans="2:25" s="961" customFormat="1">
      <c r="B214" s="82"/>
      <c r="V214" s="36"/>
      <c r="W214" s="36"/>
      <c r="X214" s="36"/>
      <c r="Y214" s="36"/>
    </row>
    <row r="215" spans="2:25" s="961" customFormat="1">
      <c r="B215" s="82"/>
      <c r="V215" s="36"/>
      <c r="W215" s="36"/>
      <c r="X215" s="36"/>
      <c r="Y215" s="36"/>
    </row>
    <row r="216" spans="2:25" s="961" customFormat="1">
      <c r="B216" s="82"/>
      <c r="V216" s="36"/>
      <c r="W216" s="36"/>
      <c r="X216" s="36"/>
      <c r="Y216" s="36"/>
    </row>
    <row r="217" spans="2:25" s="961" customFormat="1">
      <c r="B217" s="82"/>
      <c r="V217" s="36"/>
      <c r="W217" s="36"/>
      <c r="X217" s="36"/>
      <c r="Y217" s="36"/>
    </row>
    <row r="218" spans="2:25" s="961" customFormat="1">
      <c r="B218" s="82"/>
      <c r="V218" s="36"/>
      <c r="W218" s="36"/>
      <c r="X218" s="36"/>
      <c r="Y218" s="36"/>
    </row>
    <row r="219" spans="2:25" s="961" customFormat="1">
      <c r="B219" s="82"/>
      <c r="V219" s="36"/>
      <c r="W219" s="36"/>
      <c r="X219" s="36"/>
      <c r="Y219" s="36"/>
    </row>
    <row r="220" spans="2:25" s="961" customFormat="1">
      <c r="B220" s="82"/>
      <c r="V220" s="36"/>
      <c r="W220" s="36"/>
      <c r="X220" s="36"/>
      <c r="Y220" s="36"/>
    </row>
    <row r="221" spans="2:25" s="961" customFormat="1">
      <c r="B221" s="82"/>
      <c r="V221" s="36"/>
      <c r="W221" s="36"/>
      <c r="X221" s="36"/>
      <c r="Y221" s="36"/>
    </row>
    <row r="222" spans="2:25" s="961" customFormat="1">
      <c r="B222" s="82"/>
      <c r="V222" s="36"/>
      <c r="W222" s="36"/>
      <c r="X222" s="36"/>
      <c r="Y222" s="36"/>
    </row>
    <row r="223" spans="2:25" s="961" customFormat="1">
      <c r="B223" s="82"/>
      <c r="V223" s="36"/>
      <c r="W223" s="36"/>
      <c r="X223" s="36"/>
      <c r="Y223" s="36"/>
    </row>
    <row r="224" spans="2:25" s="961" customFormat="1">
      <c r="B224" s="82"/>
      <c r="V224" s="36"/>
      <c r="W224" s="36"/>
      <c r="X224" s="36"/>
      <c r="Y224" s="36"/>
    </row>
    <row r="225" spans="2:25" s="961" customFormat="1">
      <c r="B225" s="82"/>
      <c r="V225" s="36"/>
      <c r="W225" s="36"/>
      <c r="X225" s="36"/>
      <c r="Y225" s="36"/>
    </row>
    <row r="226" spans="2:25" s="961" customFormat="1">
      <c r="B226" s="82"/>
      <c r="V226" s="36"/>
      <c r="W226" s="36"/>
      <c r="X226" s="36"/>
      <c r="Y226" s="36"/>
    </row>
    <row r="227" spans="2:25" s="961" customFormat="1">
      <c r="B227" s="82"/>
      <c r="V227" s="36"/>
      <c r="W227" s="36"/>
      <c r="X227" s="36"/>
      <c r="Y227" s="36"/>
    </row>
    <row r="228" spans="2:25" s="961" customFormat="1">
      <c r="B228" s="82"/>
      <c r="V228" s="36"/>
      <c r="W228" s="36"/>
      <c r="X228" s="36"/>
      <c r="Y228" s="36"/>
    </row>
    <row r="229" spans="2:25" s="961" customFormat="1">
      <c r="B229" s="82"/>
      <c r="V229" s="36"/>
      <c r="W229" s="36"/>
      <c r="X229" s="36"/>
      <c r="Y229" s="36"/>
    </row>
    <row r="230" spans="2:25" s="961" customFormat="1">
      <c r="B230" s="82"/>
      <c r="V230" s="36"/>
      <c r="W230" s="36"/>
      <c r="X230" s="36"/>
      <c r="Y230" s="36"/>
    </row>
    <row r="231" spans="2:25" s="961" customFormat="1">
      <c r="B231" s="82"/>
      <c r="V231" s="36"/>
      <c r="W231" s="36"/>
      <c r="X231" s="36"/>
      <c r="Y231" s="36"/>
    </row>
    <row r="232" spans="2:25" s="961" customFormat="1">
      <c r="B232" s="82"/>
      <c r="V232" s="36"/>
      <c r="W232" s="36"/>
      <c r="X232" s="36"/>
      <c r="Y232" s="36"/>
    </row>
    <row r="233" spans="2:25" s="961" customFormat="1">
      <c r="B233" s="82"/>
      <c r="V233" s="36"/>
      <c r="W233" s="36"/>
      <c r="X233" s="36"/>
      <c r="Y233" s="36"/>
    </row>
    <row r="234" spans="2:25" s="961" customFormat="1">
      <c r="B234" s="82"/>
      <c r="V234" s="36"/>
      <c r="W234" s="36"/>
      <c r="X234" s="36"/>
      <c r="Y234" s="36"/>
    </row>
    <row r="235" spans="2:25" s="961" customFormat="1">
      <c r="B235" s="82"/>
      <c r="V235" s="36"/>
      <c r="W235" s="36"/>
      <c r="X235" s="36"/>
      <c r="Y235" s="36"/>
    </row>
    <row r="236" spans="2:25" s="961" customFormat="1">
      <c r="B236" s="82"/>
      <c r="V236" s="36"/>
      <c r="W236" s="36"/>
      <c r="X236" s="36"/>
      <c r="Y236" s="36"/>
    </row>
    <row r="237" spans="2:25" s="961" customFormat="1">
      <c r="B237" s="82"/>
      <c r="V237" s="36"/>
      <c r="W237" s="36"/>
      <c r="X237" s="36"/>
      <c r="Y237" s="36"/>
    </row>
    <row r="238" spans="2:25" s="961" customFormat="1">
      <c r="B238" s="82"/>
      <c r="V238" s="36"/>
      <c r="W238" s="36"/>
      <c r="X238" s="36"/>
      <c r="Y238" s="36"/>
    </row>
    <row r="239" spans="2:25" s="961" customFormat="1">
      <c r="B239" s="82"/>
      <c r="V239" s="36"/>
      <c r="W239" s="36"/>
      <c r="X239" s="36"/>
      <c r="Y239" s="36"/>
    </row>
    <row r="240" spans="2:25" s="961" customFormat="1">
      <c r="B240" s="82"/>
      <c r="V240" s="36"/>
      <c r="W240" s="36"/>
      <c r="X240" s="36"/>
      <c r="Y240" s="36"/>
    </row>
    <row r="241" spans="2:25" s="961" customFormat="1">
      <c r="B241" s="82"/>
      <c r="V241" s="36"/>
      <c r="W241" s="36"/>
      <c r="X241" s="36"/>
      <c r="Y241" s="36"/>
    </row>
    <row r="242" spans="2:25" s="961" customFormat="1">
      <c r="B242" s="82"/>
      <c r="V242" s="36"/>
      <c r="W242" s="36"/>
      <c r="X242" s="36"/>
      <c r="Y242" s="36"/>
    </row>
    <row r="243" spans="2:25" s="961" customFormat="1">
      <c r="B243" s="82"/>
      <c r="V243" s="36"/>
      <c r="W243" s="36"/>
      <c r="X243" s="36"/>
      <c r="Y243" s="36"/>
    </row>
    <row r="244" spans="2:25" s="961" customFormat="1">
      <c r="B244" s="82"/>
      <c r="V244" s="36"/>
      <c r="W244" s="36"/>
      <c r="X244" s="36"/>
      <c r="Y244" s="36"/>
    </row>
    <row r="245" spans="2:25" s="961" customFormat="1">
      <c r="B245" s="82"/>
      <c r="V245" s="36"/>
      <c r="W245" s="36"/>
      <c r="X245" s="36"/>
      <c r="Y245" s="36"/>
    </row>
    <row r="246" spans="2:25" s="961" customFormat="1">
      <c r="B246" s="82"/>
      <c r="V246" s="36"/>
      <c r="W246" s="36"/>
      <c r="X246" s="36"/>
      <c r="Y246" s="36"/>
    </row>
    <row r="247" spans="2:25" s="961" customFormat="1">
      <c r="B247" s="82"/>
      <c r="V247" s="36"/>
      <c r="W247" s="36"/>
      <c r="X247" s="36"/>
      <c r="Y247" s="36"/>
    </row>
    <row r="248" spans="2:25" s="961" customFormat="1">
      <c r="B248" s="82"/>
      <c r="V248" s="36"/>
      <c r="W248" s="36"/>
      <c r="X248" s="36"/>
      <c r="Y248" s="36"/>
    </row>
    <row r="249" spans="2:25" s="961" customFormat="1">
      <c r="B249" s="82"/>
      <c r="V249" s="36"/>
      <c r="W249" s="36"/>
      <c r="X249" s="36"/>
      <c r="Y249" s="36"/>
    </row>
    <row r="250" spans="2:25" s="961" customFormat="1">
      <c r="B250" s="82"/>
      <c r="V250" s="36"/>
      <c r="W250" s="36"/>
      <c r="X250" s="36"/>
      <c r="Y250" s="36"/>
    </row>
    <row r="251" spans="2:25" s="961" customFormat="1">
      <c r="B251" s="82"/>
      <c r="V251" s="36"/>
      <c r="W251" s="36"/>
      <c r="X251" s="36"/>
      <c r="Y251" s="36"/>
    </row>
    <row r="252" spans="2:25" s="961" customFormat="1">
      <c r="B252" s="82"/>
      <c r="V252" s="36"/>
      <c r="W252" s="36"/>
      <c r="X252" s="36"/>
      <c r="Y252" s="36"/>
    </row>
    <row r="253" spans="2:25" s="961" customFormat="1">
      <c r="B253" s="82"/>
      <c r="V253" s="36"/>
      <c r="W253" s="36"/>
      <c r="X253" s="36"/>
      <c r="Y253" s="36"/>
    </row>
    <row r="254" spans="2:25" s="961" customFormat="1">
      <c r="B254" s="82"/>
      <c r="V254" s="36"/>
      <c r="W254" s="36"/>
      <c r="X254" s="36"/>
      <c r="Y254" s="36"/>
    </row>
    <row r="255" spans="2:25" s="961" customFormat="1">
      <c r="B255" s="82"/>
      <c r="V255" s="36"/>
      <c r="W255" s="36"/>
      <c r="X255" s="36"/>
      <c r="Y255" s="36"/>
    </row>
    <row r="256" spans="2:25" s="961" customFormat="1">
      <c r="B256" s="82"/>
      <c r="V256" s="36"/>
      <c r="W256" s="36"/>
      <c r="X256" s="36"/>
      <c r="Y256" s="36"/>
    </row>
    <row r="257" spans="2:25" s="961" customFormat="1">
      <c r="B257" s="82"/>
      <c r="V257" s="36"/>
      <c r="W257" s="36"/>
      <c r="X257" s="36"/>
      <c r="Y257" s="36"/>
    </row>
    <row r="258" spans="2:25" s="961" customFormat="1">
      <c r="B258" s="82"/>
      <c r="V258" s="36"/>
      <c r="W258" s="36"/>
      <c r="X258" s="36"/>
      <c r="Y258" s="36"/>
    </row>
    <row r="259" spans="2:25" s="961" customFormat="1">
      <c r="B259" s="82"/>
      <c r="V259" s="36"/>
      <c r="W259" s="36"/>
      <c r="X259" s="36"/>
      <c r="Y259" s="36"/>
    </row>
    <row r="260" spans="2:25" s="961" customFormat="1">
      <c r="B260" s="82"/>
      <c r="V260" s="36"/>
      <c r="W260" s="36"/>
      <c r="X260" s="36"/>
      <c r="Y260" s="36"/>
    </row>
    <row r="261" spans="2:25" s="961" customFormat="1">
      <c r="B261" s="82"/>
      <c r="V261" s="36"/>
      <c r="W261" s="36"/>
      <c r="X261" s="36"/>
      <c r="Y261" s="36"/>
    </row>
    <row r="262" spans="2:25" s="961" customFormat="1">
      <c r="B262" s="82"/>
      <c r="V262" s="36"/>
      <c r="W262" s="36"/>
      <c r="X262" s="36"/>
      <c r="Y262" s="36"/>
    </row>
    <row r="263" spans="2:25" s="961" customFormat="1">
      <c r="B263" s="82"/>
      <c r="V263" s="36"/>
      <c r="W263" s="36"/>
      <c r="X263" s="36"/>
      <c r="Y263" s="36"/>
    </row>
    <row r="264" spans="2:25" s="961" customFormat="1">
      <c r="B264" s="82"/>
      <c r="V264" s="36"/>
      <c r="W264" s="36"/>
      <c r="X264" s="36"/>
      <c r="Y264" s="36"/>
    </row>
    <row r="265" spans="2:25" s="961" customFormat="1">
      <c r="B265" s="82"/>
      <c r="V265" s="36"/>
      <c r="W265" s="36"/>
      <c r="X265" s="36"/>
      <c r="Y265" s="36"/>
    </row>
    <row r="266" spans="2:25" s="961" customFormat="1">
      <c r="B266" s="82"/>
      <c r="V266" s="36"/>
      <c r="W266" s="36"/>
      <c r="X266" s="36"/>
      <c r="Y266" s="36"/>
    </row>
    <row r="267" spans="2:25" s="961" customFormat="1">
      <c r="B267" s="82"/>
      <c r="V267" s="36"/>
      <c r="W267" s="36"/>
      <c r="X267" s="36"/>
      <c r="Y267" s="36"/>
    </row>
    <row r="268" spans="2:25" s="961" customFormat="1">
      <c r="B268" s="82"/>
      <c r="V268" s="36"/>
      <c r="W268" s="36"/>
      <c r="X268" s="36"/>
      <c r="Y268" s="36"/>
    </row>
    <row r="269" spans="2:25" s="961" customFormat="1">
      <c r="B269" s="82"/>
      <c r="V269" s="36"/>
      <c r="W269" s="36"/>
      <c r="X269" s="36"/>
      <c r="Y269" s="36"/>
    </row>
    <row r="270" spans="2:25" s="961" customFormat="1">
      <c r="B270" s="82"/>
      <c r="V270" s="36"/>
      <c r="W270" s="36"/>
      <c r="X270" s="36"/>
      <c r="Y270" s="36"/>
    </row>
    <row r="271" spans="2:25" s="961" customFormat="1">
      <c r="B271" s="82"/>
      <c r="V271" s="36"/>
      <c r="W271" s="36"/>
      <c r="X271" s="36"/>
      <c r="Y271" s="36"/>
    </row>
    <row r="272" spans="2:25" s="961" customFormat="1">
      <c r="B272" s="82"/>
      <c r="V272" s="36"/>
      <c r="W272" s="36"/>
      <c r="X272" s="36"/>
      <c r="Y272" s="36"/>
    </row>
    <row r="273" spans="2:25" s="961" customFormat="1">
      <c r="B273" s="82"/>
      <c r="V273" s="36"/>
      <c r="W273" s="36"/>
      <c r="X273" s="36"/>
      <c r="Y273" s="36"/>
    </row>
    <row r="274" spans="2:25" s="961" customFormat="1">
      <c r="B274" s="82"/>
      <c r="V274" s="36"/>
      <c r="W274" s="36"/>
      <c r="X274" s="36"/>
      <c r="Y274" s="36"/>
    </row>
    <row r="275" spans="2:25" s="961" customFormat="1">
      <c r="B275" s="82"/>
      <c r="V275" s="36"/>
      <c r="W275" s="36"/>
      <c r="X275" s="36"/>
      <c r="Y275" s="36"/>
    </row>
    <row r="276" spans="2:25" s="961" customFormat="1">
      <c r="B276" s="82"/>
      <c r="V276" s="36"/>
      <c r="W276" s="36"/>
      <c r="X276" s="36"/>
      <c r="Y276" s="36"/>
    </row>
    <row r="277" spans="2:25" s="961" customFormat="1">
      <c r="B277" s="82"/>
      <c r="V277" s="36"/>
      <c r="W277" s="36"/>
      <c r="X277" s="36"/>
      <c r="Y277" s="36"/>
    </row>
    <row r="278" spans="2:25" s="961" customFormat="1">
      <c r="B278" s="82"/>
      <c r="V278" s="36"/>
      <c r="W278" s="36"/>
      <c r="X278" s="36"/>
      <c r="Y278" s="36"/>
    </row>
    <row r="279" spans="2:25" s="961" customFormat="1">
      <c r="B279" s="82"/>
      <c r="V279" s="36"/>
      <c r="W279" s="36"/>
      <c r="X279" s="36"/>
      <c r="Y279" s="36"/>
    </row>
    <row r="280" spans="2:25" s="961" customFormat="1">
      <c r="B280" s="82"/>
      <c r="V280" s="36"/>
      <c r="W280" s="36"/>
      <c r="X280" s="36"/>
      <c r="Y280" s="36"/>
    </row>
    <row r="281" spans="2:25" s="961" customFormat="1">
      <c r="B281" s="82"/>
      <c r="V281" s="36"/>
      <c r="W281" s="36"/>
      <c r="X281" s="36"/>
      <c r="Y281" s="36"/>
    </row>
    <row r="282" spans="2:25" s="961" customFormat="1">
      <c r="B282" s="82"/>
      <c r="V282" s="36"/>
      <c r="W282" s="36"/>
      <c r="X282" s="36"/>
      <c r="Y282" s="36"/>
    </row>
    <row r="283" spans="2:25" s="961" customFormat="1">
      <c r="B283" s="82"/>
      <c r="V283" s="36"/>
      <c r="W283" s="36"/>
      <c r="X283" s="36"/>
      <c r="Y283" s="36"/>
    </row>
    <row r="284" spans="2:25" s="961" customFormat="1">
      <c r="B284" s="82"/>
      <c r="V284" s="36"/>
      <c r="W284" s="36"/>
      <c r="X284" s="36"/>
      <c r="Y284" s="36"/>
    </row>
    <row r="285" spans="2:25" s="961" customFormat="1">
      <c r="B285" s="82"/>
      <c r="V285" s="36"/>
      <c r="W285" s="36"/>
      <c r="X285" s="36"/>
      <c r="Y285" s="36"/>
    </row>
    <row r="286" spans="2:25" s="961" customFormat="1">
      <c r="B286" s="82"/>
      <c r="V286" s="36"/>
      <c r="W286" s="36"/>
      <c r="X286" s="36"/>
      <c r="Y286" s="36"/>
    </row>
    <row r="287" spans="2:25" s="961" customFormat="1">
      <c r="B287" s="82"/>
      <c r="V287" s="36"/>
      <c r="W287" s="36"/>
      <c r="X287" s="36"/>
      <c r="Y287" s="36"/>
    </row>
    <row r="288" spans="2:25" s="961" customFormat="1">
      <c r="B288" s="82"/>
      <c r="V288" s="36"/>
      <c r="W288" s="36"/>
      <c r="X288" s="36"/>
      <c r="Y288" s="36"/>
    </row>
    <row r="289" spans="2:25" s="961" customFormat="1">
      <c r="B289" s="82"/>
      <c r="V289" s="36"/>
      <c r="W289" s="36"/>
      <c r="X289" s="36"/>
      <c r="Y289" s="36"/>
    </row>
    <row r="290" spans="2:25" s="961" customFormat="1">
      <c r="B290" s="82"/>
      <c r="V290" s="36"/>
      <c r="W290" s="36"/>
      <c r="X290" s="36"/>
      <c r="Y290" s="36"/>
    </row>
    <row r="291" spans="2:25" s="961" customFormat="1">
      <c r="B291" s="82"/>
      <c r="V291" s="36"/>
      <c r="W291" s="36"/>
      <c r="X291" s="36"/>
      <c r="Y291" s="36"/>
    </row>
    <row r="292" spans="2:25" s="961" customFormat="1">
      <c r="B292" s="82"/>
      <c r="V292" s="36"/>
      <c r="W292" s="36"/>
      <c r="X292" s="36"/>
      <c r="Y292" s="36"/>
    </row>
    <row r="293" spans="2:25" s="961" customFormat="1">
      <c r="B293" s="82"/>
      <c r="V293" s="36"/>
      <c r="W293" s="36"/>
      <c r="X293" s="36"/>
      <c r="Y293" s="36"/>
    </row>
    <row r="294" spans="2:25" s="961" customFormat="1">
      <c r="B294" s="82"/>
      <c r="V294" s="36"/>
      <c r="W294" s="36"/>
      <c r="X294" s="36"/>
      <c r="Y294" s="36"/>
    </row>
    <row r="295" spans="2:25" s="961" customFormat="1">
      <c r="B295" s="82"/>
      <c r="V295" s="36"/>
      <c r="W295" s="36"/>
      <c r="X295" s="36"/>
      <c r="Y295" s="36"/>
    </row>
    <row r="296" spans="2:25" s="961" customFormat="1">
      <c r="B296" s="82"/>
      <c r="V296" s="36"/>
      <c r="W296" s="36"/>
      <c r="X296" s="36"/>
      <c r="Y296" s="36"/>
    </row>
    <row r="297" spans="2:25" s="961" customFormat="1">
      <c r="B297" s="82"/>
      <c r="V297" s="36"/>
      <c r="W297" s="36"/>
      <c r="X297" s="36"/>
      <c r="Y297" s="36"/>
    </row>
    <row r="298" spans="2:25" s="961" customFormat="1">
      <c r="B298" s="82"/>
      <c r="V298" s="36"/>
      <c r="W298" s="36"/>
      <c r="X298" s="36"/>
      <c r="Y298" s="36"/>
    </row>
    <row r="299" spans="2:25" s="961" customFormat="1">
      <c r="B299" s="82"/>
      <c r="V299" s="36"/>
      <c r="W299" s="36"/>
      <c r="X299" s="36"/>
      <c r="Y299" s="36"/>
    </row>
    <row r="300" spans="2:25" s="961" customFormat="1">
      <c r="B300" s="82"/>
      <c r="V300" s="36"/>
      <c r="W300" s="36"/>
      <c r="X300" s="36"/>
      <c r="Y300" s="36"/>
    </row>
    <row r="301" spans="2:25" s="961" customFormat="1">
      <c r="B301" s="82"/>
      <c r="V301" s="36"/>
      <c r="W301" s="36"/>
      <c r="X301" s="36"/>
      <c r="Y301" s="36"/>
    </row>
    <row r="302" spans="2:25" s="961" customFormat="1">
      <c r="B302" s="82"/>
      <c r="V302" s="36"/>
      <c r="W302" s="36"/>
      <c r="X302" s="36"/>
      <c r="Y302" s="36"/>
    </row>
    <row r="303" spans="2:25" s="961" customFormat="1">
      <c r="B303" s="82"/>
      <c r="V303" s="36"/>
      <c r="W303" s="36"/>
      <c r="X303" s="36"/>
      <c r="Y303" s="36"/>
    </row>
    <row r="304" spans="2:25" s="961" customFormat="1">
      <c r="B304" s="82"/>
      <c r="V304" s="36"/>
      <c r="W304" s="36"/>
      <c r="X304" s="36"/>
      <c r="Y304" s="36"/>
    </row>
    <row r="305" spans="2:25" s="961" customFormat="1">
      <c r="B305" s="82"/>
      <c r="V305" s="36"/>
      <c r="W305" s="36"/>
      <c r="X305" s="36"/>
      <c r="Y305" s="36"/>
    </row>
    <row r="306" spans="2:25" s="961" customFormat="1">
      <c r="B306" s="82"/>
      <c r="V306" s="36"/>
      <c r="W306" s="36"/>
      <c r="X306" s="36"/>
      <c r="Y306" s="36"/>
    </row>
    <row r="307" spans="2:25" s="961" customFormat="1">
      <c r="B307" s="82"/>
      <c r="V307" s="36"/>
      <c r="W307" s="36"/>
      <c r="X307" s="36"/>
      <c r="Y307" s="36"/>
    </row>
    <row r="308" spans="2:25" s="961" customFormat="1">
      <c r="B308" s="82"/>
      <c r="V308" s="36"/>
      <c r="W308" s="36"/>
      <c r="X308" s="36"/>
      <c r="Y308" s="36"/>
    </row>
    <row r="309" spans="2:25" s="961" customFormat="1">
      <c r="B309" s="82"/>
      <c r="V309" s="36"/>
      <c r="W309" s="36"/>
      <c r="X309" s="36"/>
      <c r="Y309" s="36"/>
    </row>
    <row r="310" spans="2:25" s="961" customFormat="1">
      <c r="B310" s="82"/>
      <c r="V310" s="36"/>
      <c r="W310" s="36"/>
      <c r="X310" s="36"/>
      <c r="Y310" s="36"/>
    </row>
    <row r="311" spans="2:25" s="961" customFormat="1">
      <c r="B311" s="82"/>
      <c r="V311" s="36"/>
      <c r="W311" s="36"/>
      <c r="X311" s="36"/>
      <c r="Y311" s="36"/>
    </row>
    <row r="312" spans="2:25" s="961" customFormat="1">
      <c r="B312" s="82"/>
      <c r="V312" s="36"/>
      <c r="W312" s="36"/>
      <c r="X312" s="36"/>
      <c r="Y312" s="36"/>
    </row>
    <row r="313" spans="2:25" s="961" customFormat="1">
      <c r="B313" s="82"/>
      <c r="V313" s="36"/>
      <c r="W313" s="36"/>
      <c r="X313" s="36"/>
      <c r="Y313" s="36"/>
    </row>
    <row r="314" spans="2:25" s="961" customFormat="1">
      <c r="B314" s="82"/>
      <c r="V314" s="36"/>
      <c r="W314" s="36"/>
      <c r="X314" s="36"/>
      <c r="Y314" s="36"/>
    </row>
    <row r="315" spans="2:25" s="961" customFormat="1">
      <c r="B315" s="82"/>
      <c r="V315" s="36"/>
      <c r="W315" s="36"/>
      <c r="X315" s="36"/>
      <c r="Y315" s="36"/>
    </row>
    <row r="316" spans="2:25" s="961" customFormat="1">
      <c r="B316" s="82"/>
      <c r="V316" s="36"/>
      <c r="W316" s="36"/>
      <c r="X316" s="36"/>
      <c r="Y316" s="36"/>
    </row>
    <row r="317" spans="2:25" s="961" customFormat="1">
      <c r="B317" s="82"/>
      <c r="V317" s="36"/>
      <c r="W317" s="36"/>
      <c r="X317" s="36"/>
      <c r="Y317" s="36"/>
    </row>
    <row r="318" spans="2:25" s="961" customFormat="1">
      <c r="B318" s="82"/>
      <c r="V318" s="36"/>
      <c r="W318" s="36"/>
      <c r="X318" s="36"/>
      <c r="Y318" s="36"/>
    </row>
    <row r="319" spans="2:25" s="961" customFormat="1">
      <c r="B319" s="82"/>
      <c r="V319" s="36"/>
      <c r="W319" s="36"/>
      <c r="X319" s="36"/>
      <c r="Y319" s="36"/>
    </row>
    <row r="320" spans="2:25" s="961" customFormat="1">
      <c r="B320" s="82"/>
      <c r="V320" s="36"/>
      <c r="W320" s="36"/>
      <c r="X320" s="36"/>
      <c r="Y320" s="36"/>
    </row>
    <row r="321" spans="2:25" s="961" customFormat="1">
      <c r="B321" s="82"/>
      <c r="V321" s="36"/>
      <c r="W321" s="36"/>
      <c r="X321" s="36"/>
      <c r="Y321" s="36"/>
    </row>
    <row r="322" spans="2:25" s="961" customFormat="1">
      <c r="B322" s="82"/>
      <c r="V322" s="36"/>
      <c r="W322" s="36"/>
      <c r="X322" s="36"/>
      <c r="Y322" s="36"/>
    </row>
    <row r="323" spans="2:25" s="961" customFormat="1">
      <c r="B323" s="82"/>
      <c r="V323" s="36"/>
      <c r="W323" s="36"/>
      <c r="X323" s="36"/>
      <c r="Y323" s="36"/>
    </row>
    <row r="324" spans="2:25" s="961" customFormat="1">
      <c r="B324" s="82"/>
      <c r="V324" s="36"/>
      <c r="W324" s="36"/>
      <c r="X324" s="36"/>
      <c r="Y324" s="36"/>
    </row>
    <row r="325" spans="2:25" s="961" customFormat="1">
      <c r="B325" s="82"/>
      <c r="V325" s="36"/>
      <c r="W325" s="36"/>
      <c r="X325" s="36"/>
      <c r="Y325" s="36"/>
    </row>
    <row r="326" spans="2:25" s="961" customFormat="1">
      <c r="B326" s="82"/>
      <c r="V326" s="36"/>
      <c r="W326" s="36"/>
      <c r="X326" s="36"/>
      <c r="Y326" s="36"/>
    </row>
    <row r="327" spans="2:25" s="961" customFormat="1">
      <c r="B327" s="82"/>
      <c r="V327" s="36"/>
      <c r="W327" s="36"/>
      <c r="X327" s="36"/>
      <c r="Y327" s="36"/>
    </row>
    <row r="328" spans="2:25" s="961" customFormat="1">
      <c r="B328" s="82"/>
      <c r="V328" s="36"/>
      <c r="W328" s="36"/>
      <c r="X328" s="36"/>
      <c r="Y328" s="36"/>
    </row>
    <row r="329" spans="2:25" s="961" customFormat="1">
      <c r="B329" s="82"/>
      <c r="V329" s="36"/>
      <c r="W329" s="36"/>
      <c r="X329" s="36"/>
      <c r="Y329" s="36"/>
    </row>
    <row r="330" spans="2:25" s="961" customFormat="1">
      <c r="B330" s="82"/>
      <c r="V330" s="36"/>
      <c r="W330" s="36"/>
      <c r="X330" s="36"/>
      <c r="Y330" s="36"/>
    </row>
    <row r="331" spans="2:25" s="961" customFormat="1">
      <c r="B331" s="82"/>
      <c r="V331" s="36"/>
      <c r="W331" s="36"/>
      <c r="X331" s="36"/>
      <c r="Y331" s="36"/>
    </row>
    <row r="332" spans="2:25" s="961" customFormat="1">
      <c r="B332" s="82"/>
      <c r="V332" s="36"/>
      <c r="W332" s="36"/>
      <c r="X332" s="36"/>
      <c r="Y332" s="36"/>
    </row>
    <row r="333" spans="2:25" s="961" customFormat="1">
      <c r="B333" s="82"/>
      <c r="V333" s="36"/>
      <c r="W333" s="36"/>
      <c r="X333" s="36"/>
      <c r="Y333" s="36"/>
    </row>
    <row r="334" spans="2:25" s="961" customFormat="1">
      <c r="B334" s="82"/>
      <c r="V334" s="36"/>
      <c r="W334" s="36"/>
      <c r="X334" s="36"/>
      <c r="Y334" s="36"/>
    </row>
    <row r="335" spans="2:25" s="961" customFormat="1">
      <c r="B335" s="82"/>
      <c r="V335" s="36"/>
      <c r="W335" s="36"/>
      <c r="X335" s="36"/>
      <c r="Y335" s="36"/>
    </row>
    <row r="336" spans="2:25" s="961" customFormat="1">
      <c r="B336" s="82"/>
      <c r="V336" s="36"/>
      <c r="W336" s="36"/>
      <c r="X336" s="36"/>
      <c r="Y336" s="36"/>
    </row>
    <row r="337" spans="2:25" s="961" customFormat="1">
      <c r="B337" s="82"/>
      <c r="V337" s="36"/>
      <c r="W337" s="36"/>
      <c r="X337" s="36"/>
      <c r="Y337" s="36"/>
    </row>
    <row r="338" spans="2:25" s="961" customFormat="1">
      <c r="B338" s="82"/>
      <c r="V338" s="36"/>
      <c r="W338" s="36"/>
      <c r="X338" s="36"/>
      <c r="Y338" s="36"/>
    </row>
    <row r="339" spans="2:25" s="961" customFormat="1">
      <c r="B339" s="82"/>
      <c r="V339" s="36"/>
      <c r="W339" s="36"/>
      <c r="X339" s="36"/>
      <c r="Y339" s="36"/>
    </row>
    <row r="340" spans="2:25" s="961" customFormat="1">
      <c r="B340" s="82"/>
      <c r="V340" s="36"/>
      <c r="W340" s="36"/>
      <c r="X340" s="36"/>
      <c r="Y340" s="36"/>
    </row>
    <row r="341" spans="2:25" s="961" customFormat="1">
      <c r="B341" s="82"/>
      <c r="V341" s="36"/>
      <c r="W341" s="36"/>
      <c r="X341" s="36"/>
      <c r="Y341" s="36"/>
    </row>
    <row r="342" spans="2:25" s="961" customFormat="1">
      <c r="B342" s="82"/>
      <c r="V342" s="36"/>
      <c r="W342" s="36"/>
      <c r="X342" s="36"/>
      <c r="Y342" s="36"/>
    </row>
    <row r="343" spans="2:25" s="961" customFormat="1">
      <c r="B343" s="82"/>
      <c r="V343" s="36"/>
      <c r="W343" s="36"/>
      <c r="X343" s="36"/>
      <c r="Y343" s="36"/>
    </row>
    <row r="344" spans="2:25" s="961" customFormat="1">
      <c r="B344" s="82"/>
      <c r="V344" s="36"/>
      <c r="W344" s="36"/>
      <c r="X344" s="36"/>
      <c r="Y344" s="36"/>
    </row>
    <row r="345" spans="2:25" s="961" customFormat="1">
      <c r="B345" s="82"/>
      <c r="V345" s="36"/>
      <c r="W345" s="36"/>
      <c r="X345" s="36"/>
      <c r="Y345" s="36"/>
    </row>
    <row r="346" spans="2:25" s="961" customFormat="1">
      <c r="B346" s="82"/>
      <c r="V346" s="36"/>
      <c r="W346" s="36"/>
      <c r="X346" s="36"/>
      <c r="Y346" s="36"/>
    </row>
    <row r="347" spans="2:25" s="961" customFormat="1">
      <c r="B347" s="82"/>
      <c r="V347" s="36"/>
      <c r="W347" s="36"/>
      <c r="X347" s="36"/>
      <c r="Y347" s="36"/>
    </row>
    <row r="348" spans="2:25" s="961" customFormat="1">
      <c r="B348" s="82"/>
      <c r="V348" s="36"/>
      <c r="W348" s="36"/>
      <c r="X348" s="36"/>
      <c r="Y348" s="36"/>
    </row>
    <row r="349" spans="2:25" s="961" customFormat="1">
      <c r="B349" s="82"/>
      <c r="V349" s="36"/>
      <c r="W349" s="36"/>
      <c r="X349" s="36"/>
      <c r="Y349" s="36"/>
    </row>
    <row r="350" spans="2:25" s="961" customFormat="1">
      <c r="B350" s="82"/>
      <c r="V350" s="36"/>
      <c r="W350" s="36"/>
      <c r="X350" s="36"/>
      <c r="Y350" s="36"/>
    </row>
    <row r="351" spans="2:25" s="961" customFormat="1">
      <c r="B351" s="82"/>
      <c r="V351" s="36"/>
      <c r="W351" s="36"/>
      <c r="X351" s="36"/>
      <c r="Y351" s="36"/>
    </row>
    <row r="352" spans="2:25" s="961" customFormat="1">
      <c r="B352" s="82"/>
      <c r="V352" s="36"/>
      <c r="W352" s="36"/>
      <c r="X352" s="36"/>
      <c r="Y352" s="36"/>
    </row>
    <row r="353" spans="2:25" s="961" customFormat="1">
      <c r="B353" s="82"/>
      <c r="V353" s="36"/>
      <c r="W353" s="36"/>
      <c r="X353" s="36"/>
      <c r="Y353" s="36"/>
    </row>
    <row r="354" spans="2:25" s="961" customFormat="1">
      <c r="B354" s="82"/>
      <c r="V354" s="36"/>
      <c r="W354" s="36"/>
      <c r="X354" s="36"/>
      <c r="Y354" s="36"/>
    </row>
    <row r="355" spans="2:25" s="961" customFormat="1">
      <c r="B355" s="82"/>
      <c r="V355" s="36"/>
      <c r="W355" s="36"/>
      <c r="X355" s="36"/>
      <c r="Y355" s="36"/>
    </row>
    <row r="356" spans="2:25" s="961" customFormat="1">
      <c r="B356" s="82"/>
      <c r="V356" s="36"/>
      <c r="W356" s="36"/>
      <c r="X356" s="36"/>
      <c r="Y356" s="36"/>
    </row>
    <row r="357" spans="2:25" s="961" customFormat="1">
      <c r="B357" s="82"/>
      <c r="V357" s="36"/>
      <c r="W357" s="36"/>
      <c r="X357" s="36"/>
      <c r="Y357" s="36"/>
    </row>
    <row r="358" spans="2:25" s="961" customFormat="1">
      <c r="B358" s="82"/>
      <c r="V358" s="36"/>
      <c r="W358" s="36"/>
      <c r="X358" s="36"/>
      <c r="Y358" s="36"/>
    </row>
    <row r="359" spans="2:25" s="961" customFormat="1">
      <c r="B359" s="82"/>
      <c r="V359" s="36"/>
      <c r="W359" s="36"/>
      <c r="X359" s="36"/>
      <c r="Y359" s="36"/>
    </row>
    <row r="360" spans="2:25" s="961" customFormat="1">
      <c r="B360" s="82"/>
      <c r="V360" s="36"/>
      <c r="W360" s="36"/>
      <c r="X360" s="36"/>
      <c r="Y360" s="36"/>
    </row>
    <row r="361" spans="2:25" s="961" customFormat="1">
      <c r="B361" s="82"/>
      <c r="V361" s="36"/>
      <c r="W361" s="36"/>
      <c r="X361" s="36"/>
      <c r="Y361" s="36"/>
    </row>
    <row r="362" spans="2:25" s="961" customFormat="1">
      <c r="B362" s="82"/>
      <c r="V362" s="36"/>
      <c r="W362" s="36"/>
      <c r="X362" s="36"/>
      <c r="Y362" s="36"/>
    </row>
    <row r="363" spans="2:25" s="961" customFormat="1">
      <c r="B363" s="82"/>
      <c r="V363" s="36"/>
      <c r="W363" s="36"/>
      <c r="X363" s="36"/>
      <c r="Y363" s="36"/>
    </row>
    <row r="364" spans="2:25" s="961" customFormat="1">
      <c r="B364" s="82"/>
      <c r="V364" s="36"/>
      <c r="W364" s="36"/>
      <c r="X364" s="36"/>
      <c r="Y364" s="36"/>
    </row>
    <row r="365" spans="2:25" s="961" customFormat="1">
      <c r="B365" s="82"/>
      <c r="V365" s="36"/>
      <c r="W365" s="36"/>
      <c r="X365" s="36"/>
      <c r="Y365" s="36"/>
    </row>
    <row r="366" spans="2:25" s="961" customFormat="1">
      <c r="B366" s="82"/>
      <c r="V366" s="36"/>
      <c r="W366" s="36"/>
      <c r="X366" s="36"/>
      <c r="Y366" s="36"/>
    </row>
    <row r="367" spans="2:25" s="961" customFormat="1">
      <c r="B367" s="82"/>
      <c r="V367" s="36"/>
      <c r="W367" s="36"/>
      <c r="X367" s="36"/>
      <c r="Y367" s="36"/>
    </row>
    <row r="368" spans="2:25" s="961" customFormat="1">
      <c r="B368" s="82"/>
      <c r="V368" s="36"/>
      <c r="W368" s="36"/>
      <c r="X368" s="36"/>
      <c r="Y368" s="36"/>
    </row>
    <row r="369" spans="2:25" s="961" customFormat="1">
      <c r="B369" s="82"/>
      <c r="V369" s="36"/>
      <c r="W369" s="36"/>
      <c r="X369" s="36"/>
      <c r="Y369" s="36"/>
    </row>
    <row r="370" spans="2:25" s="961" customFormat="1">
      <c r="B370" s="82"/>
      <c r="V370" s="36"/>
      <c r="W370" s="36"/>
      <c r="X370" s="36"/>
      <c r="Y370" s="36"/>
    </row>
    <row r="371" spans="2:25" s="961" customFormat="1">
      <c r="B371" s="82"/>
      <c r="V371" s="36"/>
      <c r="W371" s="36"/>
      <c r="X371" s="36"/>
      <c r="Y371" s="36"/>
    </row>
    <row r="372" spans="2:25" s="961" customFormat="1">
      <c r="B372" s="82"/>
      <c r="V372" s="36"/>
      <c r="W372" s="36"/>
      <c r="X372" s="36"/>
      <c r="Y372" s="36"/>
    </row>
    <row r="373" spans="2:25" s="961" customFormat="1">
      <c r="B373" s="82"/>
      <c r="V373" s="36"/>
      <c r="W373" s="36"/>
      <c r="X373" s="36"/>
      <c r="Y373" s="36"/>
    </row>
    <row r="374" spans="2:25" s="961" customFormat="1">
      <c r="B374" s="82"/>
      <c r="V374" s="36"/>
      <c r="W374" s="36"/>
      <c r="X374" s="36"/>
      <c r="Y374" s="36"/>
    </row>
    <row r="375" spans="2:25" s="961" customFormat="1">
      <c r="B375" s="82"/>
      <c r="V375" s="36"/>
      <c r="W375" s="36"/>
      <c r="X375" s="36"/>
      <c r="Y375" s="36"/>
    </row>
    <row r="376" spans="2:25" s="961" customFormat="1">
      <c r="B376" s="82"/>
      <c r="V376" s="36"/>
      <c r="W376" s="36"/>
      <c r="X376" s="36"/>
      <c r="Y376" s="36"/>
    </row>
    <row r="377" spans="2:25" s="961" customFormat="1">
      <c r="B377" s="82"/>
      <c r="V377" s="36"/>
      <c r="W377" s="36"/>
      <c r="X377" s="36"/>
      <c r="Y377" s="36"/>
    </row>
    <row r="378" spans="2:25" s="961" customFormat="1">
      <c r="B378" s="82"/>
      <c r="V378" s="36"/>
      <c r="W378" s="36"/>
      <c r="X378" s="36"/>
      <c r="Y378" s="36"/>
    </row>
    <row r="379" spans="2:25" s="961" customFormat="1">
      <c r="B379" s="82"/>
      <c r="V379" s="36"/>
      <c r="W379" s="36"/>
      <c r="X379" s="36"/>
      <c r="Y379" s="36"/>
    </row>
    <row r="380" spans="2:25" s="961" customFormat="1">
      <c r="B380" s="82"/>
      <c r="V380" s="36"/>
      <c r="W380" s="36"/>
      <c r="X380" s="36"/>
      <c r="Y380" s="36"/>
    </row>
    <row r="381" spans="2:25" s="961" customFormat="1">
      <c r="B381" s="82"/>
      <c r="V381" s="36"/>
      <c r="W381" s="36"/>
      <c r="X381" s="36"/>
      <c r="Y381" s="36"/>
    </row>
    <row r="382" spans="2:25" s="961" customFormat="1">
      <c r="B382" s="82"/>
      <c r="V382" s="36"/>
      <c r="W382" s="36"/>
      <c r="X382" s="36"/>
      <c r="Y382" s="36"/>
    </row>
    <row r="383" spans="2:25" s="961" customFormat="1">
      <c r="B383" s="82"/>
      <c r="V383" s="36"/>
      <c r="W383" s="36"/>
      <c r="X383" s="36"/>
      <c r="Y383" s="36"/>
    </row>
    <row r="384" spans="2:25" s="961" customFormat="1">
      <c r="B384" s="82"/>
      <c r="V384" s="36"/>
      <c r="W384" s="36"/>
      <c r="X384" s="36"/>
      <c r="Y384" s="36"/>
    </row>
    <row r="385" spans="2:25" s="961" customFormat="1">
      <c r="B385" s="82"/>
      <c r="V385" s="36"/>
      <c r="W385" s="36"/>
      <c r="X385" s="36"/>
      <c r="Y385" s="36"/>
    </row>
    <row r="386" spans="2:25" s="961" customFormat="1">
      <c r="B386" s="82"/>
      <c r="V386" s="36"/>
      <c r="W386" s="36"/>
      <c r="X386" s="36"/>
      <c r="Y386" s="36"/>
    </row>
    <row r="387" spans="2:25" s="961" customFormat="1">
      <c r="B387" s="82"/>
      <c r="V387" s="36"/>
      <c r="W387" s="36"/>
      <c r="X387" s="36"/>
      <c r="Y387" s="36"/>
    </row>
    <row r="388" spans="2:25" s="961" customFormat="1">
      <c r="B388" s="82"/>
      <c r="V388" s="36"/>
      <c r="W388" s="36"/>
      <c r="X388" s="36"/>
      <c r="Y388" s="36"/>
    </row>
    <row r="389" spans="2:25" s="961" customFormat="1">
      <c r="B389" s="82"/>
      <c r="V389" s="36"/>
      <c r="W389" s="36"/>
      <c r="X389" s="36"/>
      <c r="Y389" s="36"/>
    </row>
    <row r="390" spans="2:25" s="961" customFormat="1">
      <c r="B390" s="82"/>
      <c r="V390" s="36"/>
      <c r="W390" s="36"/>
      <c r="X390" s="36"/>
      <c r="Y390" s="36"/>
    </row>
    <row r="391" spans="2:25" s="961" customFormat="1">
      <c r="B391" s="82"/>
      <c r="V391" s="36"/>
      <c r="W391" s="36"/>
      <c r="X391" s="36"/>
      <c r="Y391" s="36"/>
    </row>
    <row r="392" spans="2:25" s="961" customFormat="1">
      <c r="B392" s="82"/>
      <c r="V392" s="36"/>
      <c r="W392" s="36"/>
      <c r="X392" s="36"/>
      <c r="Y392" s="36"/>
    </row>
    <row r="393" spans="2:25" s="961" customFormat="1">
      <c r="B393" s="82"/>
      <c r="V393" s="36"/>
      <c r="W393" s="36"/>
      <c r="X393" s="36"/>
      <c r="Y393" s="36"/>
    </row>
    <row r="394" spans="2:25" s="961" customFormat="1">
      <c r="B394" s="82"/>
      <c r="V394" s="36"/>
      <c r="W394" s="36"/>
      <c r="X394" s="36"/>
      <c r="Y394" s="36"/>
    </row>
    <row r="395" spans="2:25" s="961" customFormat="1">
      <c r="B395" s="82"/>
      <c r="V395" s="36"/>
      <c r="W395" s="36"/>
      <c r="X395" s="36"/>
      <c r="Y395" s="36"/>
    </row>
    <row r="396" spans="2:25" s="961" customFormat="1">
      <c r="B396" s="82"/>
      <c r="V396" s="36"/>
      <c r="W396" s="36"/>
      <c r="X396" s="36"/>
      <c r="Y396" s="36"/>
    </row>
    <row r="397" spans="2:25" s="961" customFormat="1">
      <c r="B397" s="82"/>
      <c r="V397" s="36"/>
      <c r="W397" s="36"/>
      <c r="X397" s="36"/>
      <c r="Y397" s="36"/>
    </row>
    <row r="398" spans="2:25" s="961" customFormat="1">
      <c r="B398" s="82"/>
      <c r="V398" s="36"/>
      <c r="W398" s="36"/>
      <c r="X398" s="36"/>
      <c r="Y398" s="36"/>
    </row>
    <row r="399" spans="2:25" s="961" customFormat="1">
      <c r="B399" s="82"/>
      <c r="V399" s="36"/>
      <c r="W399" s="36"/>
      <c r="X399" s="36"/>
      <c r="Y399" s="36"/>
    </row>
    <row r="400" spans="2:25" s="961" customFormat="1">
      <c r="B400" s="82"/>
      <c r="V400" s="36"/>
      <c r="W400" s="36"/>
      <c r="X400" s="36"/>
      <c r="Y400" s="36"/>
    </row>
    <row r="401" spans="2:25" s="961" customFormat="1">
      <c r="B401" s="82"/>
      <c r="V401" s="36"/>
      <c r="W401" s="36"/>
      <c r="X401" s="36"/>
      <c r="Y401" s="36"/>
    </row>
    <row r="402" spans="2:25" s="961" customFormat="1">
      <c r="B402" s="82"/>
      <c r="V402" s="36"/>
      <c r="W402" s="36"/>
      <c r="X402" s="36"/>
      <c r="Y402" s="36"/>
    </row>
    <row r="403" spans="2:25" s="961" customFormat="1">
      <c r="B403" s="82"/>
      <c r="V403" s="36"/>
      <c r="W403" s="36"/>
      <c r="X403" s="36"/>
      <c r="Y403" s="36"/>
    </row>
    <row r="404" spans="2:25" s="961" customFormat="1">
      <c r="B404" s="82"/>
      <c r="V404" s="36"/>
      <c r="W404" s="36"/>
      <c r="X404" s="36"/>
      <c r="Y404" s="36"/>
    </row>
    <row r="405" spans="2:25" s="961" customFormat="1">
      <c r="B405" s="82"/>
      <c r="V405" s="36"/>
      <c r="W405" s="36"/>
      <c r="X405" s="36"/>
      <c r="Y405" s="36"/>
    </row>
    <row r="406" spans="2:25" s="961" customFormat="1">
      <c r="B406" s="82"/>
      <c r="V406" s="36"/>
      <c r="W406" s="36"/>
      <c r="X406" s="36"/>
      <c r="Y406" s="36"/>
    </row>
    <row r="407" spans="2:25" s="961" customFormat="1">
      <c r="B407" s="82"/>
      <c r="V407" s="36"/>
      <c r="W407" s="36"/>
      <c r="X407" s="36"/>
      <c r="Y407" s="36"/>
    </row>
    <row r="408" spans="2:25" s="961" customFormat="1">
      <c r="B408" s="82"/>
      <c r="V408" s="36"/>
      <c r="W408" s="36"/>
      <c r="X408" s="36"/>
      <c r="Y408" s="36"/>
    </row>
    <row r="409" spans="2:25" s="961" customFormat="1">
      <c r="B409" s="82"/>
      <c r="V409" s="36"/>
      <c r="W409" s="36"/>
      <c r="X409" s="36"/>
      <c r="Y409" s="36"/>
    </row>
    <row r="410" spans="2:25" s="961" customFormat="1">
      <c r="B410" s="82"/>
      <c r="V410" s="36"/>
      <c r="W410" s="36"/>
      <c r="X410" s="36"/>
      <c r="Y410" s="36"/>
    </row>
    <row r="411" spans="2:25" s="961" customFormat="1">
      <c r="B411" s="82"/>
      <c r="V411" s="36"/>
      <c r="W411" s="36"/>
      <c r="X411" s="36"/>
      <c r="Y411" s="36"/>
    </row>
    <row r="412" spans="2:25" s="961" customFormat="1">
      <c r="B412" s="82"/>
      <c r="V412" s="36"/>
      <c r="W412" s="36"/>
      <c r="X412" s="36"/>
      <c r="Y412" s="36"/>
    </row>
    <row r="413" spans="2:25" s="961" customFormat="1">
      <c r="B413" s="82"/>
      <c r="V413" s="36"/>
      <c r="W413" s="36"/>
      <c r="X413" s="36"/>
      <c r="Y413" s="36"/>
    </row>
    <row r="414" spans="2:25" s="961" customFormat="1">
      <c r="B414" s="82"/>
      <c r="V414" s="36"/>
      <c r="W414" s="36"/>
      <c r="X414" s="36"/>
      <c r="Y414" s="36"/>
    </row>
    <row r="415" spans="2:25" s="961" customFormat="1">
      <c r="B415" s="82"/>
      <c r="V415" s="36"/>
      <c r="W415" s="36"/>
      <c r="X415" s="36"/>
      <c r="Y415" s="36"/>
    </row>
    <row r="416" spans="2:25" s="961" customFormat="1">
      <c r="B416" s="82"/>
      <c r="V416" s="36"/>
      <c r="W416" s="36"/>
      <c r="X416" s="36"/>
      <c r="Y416" s="36"/>
    </row>
    <row r="417" spans="2:25" s="961" customFormat="1">
      <c r="B417" s="82"/>
      <c r="V417" s="36"/>
      <c r="W417" s="36"/>
      <c r="X417" s="36"/>
      <c r="Y417" s="36"/>
    </row>
    <row r="418" spans="2:25" s="961" customFormat="1">
      <c r="B418" s="82"/>
      <c r="V418" s="36"/>
      <c r="W418" s="36"/>
      <c r="X418" s="36"/>
      <c r="Y418" s="36"/>
    </row>
    <row r="419" spans="2:25" s="961" customFormat="1">
      <c r="B419" s="82"/>
      <c r="V419" s="36"/>
      <c r="W419" s="36"/>
      <c r="X419" s="36"/>
      <c r="Y419" s="36"/>
    </row>
    <row r="420" spans="2:25" s="961" customFormat="1">
      <c r="B420" s="82"/>
      <c r="V420" s="36"/>
      <c r="W420" s="36"/>
      <c r="X420" s="36"/>
      <c r="Y420" s="36"/>
    </row>
    <row r="421" spans="2:25" s="961" customFormat="1">
      <c r="B421" s="82"/>
      <c r="V421" s="36"/>
      <c r="W421" s="36"/>
      <c r="X421" s="36"/>
      <c r="Y421" s="36"/>
    </row>
    <row r="422" spans="2:25" s="961" customFormat="1">
      <c r="B422" s="82"/>
      <c r="V422" s="36"/>
      <c r="W422" s="36"/>
      <c r="X422" s="36"/>
      <c r="Y422" s="36"/>
    </row>
    <row r="423" spans="2:25" s="961" customFormat="1">
      <c r="B423" s="82"/>
      <c r="V423" s="36"/>
      <c r="W423" s="36"/>
      <c r="X423" s="36"/>
      <c r="Y423" s="36"/>
    </row>
    <row r="424" spans="2:25" s="961" customFormat="1">
      <c r="B424" s="82"/>
      <c r="V424" s="36"/>
      <c r="W424" s="36"/>
      <c r="X424" s="36"/>
      <c r="Y424" s="36"/>
    </row>
    <row r="425" spans="2:25" s="961" customFormat="1">
      <c r="B425" s="82"/>
      <c r="V425" s="36"/>
      <c r="W425" s="36"/>
      <c r="X425" s="36"/>
      <c r="Y425" s="36"/>
    </row>
    <row r="426" spans="2:25" s="961" customFormat="1">
      <c r="B426" s="82"/>
      <c r="V426" s="36"/>
      <c r="W426" s="36"/>
      <c r="X426" s="36"/>
      <c r="Y426" s="36"/>
    </row>
    <row r="427" spans="2:25" s="961" customFormat="1">
      <c r="B427" s="82"/>
      <c r="V427" s="36"/>
      <c r="W427" s="36"/>
      <c r="X427" s="36"/>
      <c r="Y427" s="36"/>
    </row>
    <row r="428" spans="2:25" s="961" customFormat="1">
      <c r="B428" s="82"/>
      <c r="V428" s="36"/>
      <c r="W428" s="36"/>
      <c r="X428" s="36"/>
      <c r="Y428" s="36"/>
    </row>
    <row r="429" spans="2:25" s="961" customFormat="1">
      <c r="B429" s="82"/>
      <c r="V429" s="36"/>
      <c r="W429" s="36"/>
      <c r="X429" s="36"/>
      <c r="Y429" s="36"/>
    </row>
    <row r="430" spans="2:25" s="961" customFormat="1">
      <c r="B430" s="82"/>
      <c r="V430" s="36"/>
      <c r="W430" s="36"/>
      <c r="X430" s="36"/>
      <c r="Y430" s="36"/>
    </row>
    <row r="431" spans="2:25" s="961" customFormat="1">
      <c r="B431" s="82"/>
      <c r="V431" s="36"/>
      <c r="W431" s="36"/>
      <c r="X431" s="36"/>
      <c r="Y431" s="36"/>
    </row>
    <row r="432" spans="2:25" s="961" customFormat="1">
      <c r="B432" s="82"/>
      <c r="V432" s="36"/>
      <c r="W432" s="36"/>
      <c r="X432" s="36"/>
      <c r="Y432" s="36"/>
    </row>
    <row r="433" spans="2:25" s="961" customFormat="1">
      <c r="B433" s="82"/>
      <c r="V433" s="36"/>
      <c r="W433" s="36"/>
      <c r="X433" s="36"/>
      <c r="Y433" s="36"/>
    </row>
    <row r="434" spans="2:25" s="961" customFormat="1">
      <c r="B434" s="82"/>
      <c r="V434" s="36"/>
      <c r="W434" s="36"/>
      <c r="X434" s="36"/>
      <c r="Y434" s="36"/>
    </row>
    <row r="435" spans="2:25" s="961" customFormat="1">
      <c r="B435" s="82"/>
      <c r="V435" s="36"/>
      <c r="W435" s="36"/>
      <c r="X435" s="36"/>
      <c r="Y435" s="36"/>
    </row>
    <row r="436" spans="2:25" s="961" customFormat="1">
      <c r="B436" s="82"/>
      <c r="V436" s="36"/>
      <c r="W436" s="36"/>
      <c r="X436" s="36"/>
      <c r="Y436" s="36"/>
    </row>
    <row r="437" spans="2:25" s="961" customFormat="1">
      <c r="B437" s="82"/>
      <c r="V437" s="36"/>
      <c r="W437" s="36"/>
      <c r="X437" s="36"/>
      <c r="Y437" s="36"/>
    </row>
    <row r="438" spans="2:25" s="961" customFormat="1">
      <c r="B438" s="82"/>
      <c r="V438" s="36"/>
      <c r="W438" s="36"/>
      <c r="X438" s="36"/>
      <c r="Y438" s="36"/>
    </row>
    <row r="439" spans="2:25" s="961" customFormat="1">
      <c r="B439" s="82"/>
      <c r="V439" s="36"/>
      <c r="W439" s="36"/>
      <c r="X439" s="36"/>
      <c r="Y439" s="36"/>
    </row>
    <row r="440" spans="2:25" s="961" customFormat="1">
      <c r="B440" s="82"/>
      <c r="V440" s="36"/>
      <c r="W440" s="36"/>
      <c r="X440" s="36"/>
      <c r="Y440" s="36"/>
    </row>
    <row r="441" spans="2:25" s="961" customFormat="1">
      <c r="B441" s="82"/>
      <c r="V441" s="36"/>
      <c r="W441" s="36"/>
      <c r="X441" s="36"/>
      <c r="Y441" s="36"/>
    </row>
    <row r="442" spans="2:25" s="961" customFormat="1">
      <c r="B442" s="82"/>
      <c r="V442" s="36"/>
      <c r="W442" s="36"/>
      <c r="X442" s="36"/>
      <c r="Y442" s="36"/>
    </row>
    <row r="443" spans="2:25" s="961" customFormat="1">
      <c r="B443" s="82"/>
      <c r="V443" s="36"/>
      <c r="W443" s="36"/>
      <c r="X443" s="36"/>
      <c r="Y443" s="36"/>
    </row>
    <row r="444" spans="2:25" s="961" customFormat="1">
      <c r="B444" s="82"/>
      <c r="V444" s="36"/>
      <c r="W444" s="36"/>
      <c r="X444" s="36"/>
      <c r="Y444" s="36"/>
    </row>
    <row r="445" spans="2:25" s="961" customFormat="1">
      <c r="B445" s="82"/>
      <c r="V445" s="36"/>
      <c r="W445" s="36"/>
      <c r="X445" s="36"/>
      <c r="Y445" s="36"/>
    </row>
    <row r="446" spans="2:25" s="961" customFormat="1">
      <c r="B446" s="82"/>
      <c r="V446" s="36"/>
      <c r="W446" s="36"/>
      <c r="X446" s="36"/>
      <c r="Y446" s="36"/>
    </row>
    <row r="447" spans="2:25" s="961" customFormat="1">
      <c r="B447" s="82"/>
      <c r="V447" s="36"/>
      <c r="W447" s="36"/>
      <c r="X447" s="36"/>
      <c r="Y447" s="36"/>
    </row>
    <row r="448" spans="2:25" s="961" customFormat="1">
      <c r="B448" s="82"/>
      <c r="V448" s="36"/>
      <c r="W448" s="36"/>
      <c r="X448" s="36"/>
      <c r="Y448" s="36"/>
    </row>
    <row r="449" spans="2:25" s="961" customFormat="1">
      <c r="B449" s="82"/>
      <c r="V449" s="36"/>
      <c r="W449" s="36"/>
      <c r="X449" s="36"/>
      <c r="Y449" s="36"/>
    </row>
    <row r="450" spans="2:25" s="961" customFormat="1">
      <c r="B450" s="82"/>
      <c r="V450" s="36"/>
      <c r="W450" s="36"/>
      <c r="X450" s="36"/>
      <c r="Y450" s="36"/>
    </row>
    <row r="451" spans="2:25" s="961" customFormat="1">
      <c r="B451" s="82"/>
      <c r="V451" s="36"/>
      <c r="W451" s="36"/>
      <c r="X451" s="36"/>
      <c r="Y451" s="36"/>
    </row>
    <row r="452" spans="2:25" s="961" customFormat="1">
      <c r="B452" s="82"/>
      <c r="V452" s="36"/>
      <c r="W452" s="36"/>
      <c r="X452" s="36"/>
      <c r="Y452" s="36"/>
    </row>
    <row r="453" spans="2:25" s="961" customFormat="1">
      <c r="B453" s="82"/>
      <c r="V453" s="36"/>
      <c r="W453" s="36"/>
      <c r="X453" s="36"/>
      <c r="Y453" s="36"/>
    </row>
    <row r="454" spans="2:25" s="961" customFormat="1">
      <c r="B454" s="82"/>
      <c r="V454" s="36"/>
      <c r="W454" s="36"/>
      <c r="X454" s="36"/>
      <c r="Y454" s="36"/>
    </row>
    <row r="455" spans="2:25" s="961" customFormat="1">
      <c r="B455" s="82"/>
      <c r="V455" s="36"/>
      <c r="W455" s="36"/>
      <c r="X455" s="36"/>
      <c r="Y455" s="36"/>
    </row>
    <row r="456" spans="2:25" s="961" customFormat="1">
      <c r="B456" s="82"/>
      <c r="V456" s="36"/>
      <c r="W456" s="36"/>
      <c r="X456" s="36"/>
      <c r="Y456" s="36"/>
    </row>
    <row r="457" spans="2:25" s="961" customFormat="1">
      <c r="B457" s="82"/>
      <c r="V457" s="36"/>
      <c r="W457" s="36"/>
      <c r="X457" s="36"/>
      <c r="Y457" s="36"/>
    </row>
    <row r="458" spans="2:25" s="961" customFormat="1">
      <c r="B458" s="82"/>
      <c r="V458" s="36"/>
      <c r="W458" s="36"/>
      <c r="X458" s="36"/>
      <c r="Y458" s="36"/>
    </row>
    <row r="459" spans="2:25" s="961" customFormat="1">
      <c r="B459" s="82"/>
      <c r="V459" s="36"/>
      <c r="W459" s="36"/>
      <c r="X459" s="36"/>
      <c r="Y459" s="36"/>
    </row>
    <row r="460" spans="2:25" s="961" customFormat="1">
      <c r="B460" s="82"/>
      <c r="V460" s="36"/>
      <c r="W460" s="36"/>
      <c r="X460" s="36"/>
      <c r="Y460" s="36"/>
    </row>
    <row r="461" spans="2:25" s="961" customFormat="1">
      <c r="B461" s="82"/>
      <c r="V461" s="36"/>
      <c r="W461" s="36"/>
      <c r="X461" s="36"/>
      <c r="Y461" s="36"/>
    </row>
    <row r="462" spans="2:25" s="961" customFormat="1">
      <c r="B462" s="82"/>
      <c r="V462" s="36"/>
      <c r="W462" s="36"/>
      <c r="X462" s="36"/>
      <c r="Y462" s="36"/>
    </row>
    <row r="463" spans="2:25" s="961" customFormat="1">
      <c r="B463" s="82"/>
      <c r="V463" s="36"/>
      <c r="W463" s="36"/>
      <c r="X463" s="36"/>
      <c r="Y463" s="36"/>
    </row>
    <row r="464" spans="2:25" s="961" customFormat="1">
      <c r="B464" s="82"/>
      <c r="V464" s="36"/>
      <c r="W464" s="36"/>
      <c r="X464" s="36"/>
      <c r="Y464" s="36"/>
    </row>
    <row r="465" spans="2:25" s="961" customFormat="1">
      <c r="B465" s="82"/>
      <c r="V465" s="36"/>
      <c r="W465" s="36"/>
      <c r="X465" s="36"/>
      <c r="Y465" s="36"/>
    </row>
    <row r="466" spans="2:25" s="961" customFormat="1">
      <c r="B466" s="82"/>
      <c r="V466" s="36"/>
      <c r="W466" s="36"/>
      <c r="X466" s="36"/>
      <c r="Y466" s="36"/>
    </row>
    <row r="467" spans="2:25" s="961" customFormat="1">
      <c r="B467" s="82"/>
      <c r="V467" s="36"/>
      <c r="W467" s="36"/>
      <c r="X467" s="36"/>
      <c r="Y467" s="36"/>
    </row>
    <row r="468" spans="2:25" s="961" customFormat="1">
      <c r="B468" s="82"/>
      <c r="V468" s="36"/>
      <c r="W468" s="36"/>
      <c r="X468" s="36"/>
      <c r="Y468" s="36"/>
    </row>
    <row r="469" spans="2:25" s="961" customFormat="1">
      <c r="B469" s="82"/>
      <c r="V469" s="36"/>
      <c r="W469" s="36"/>
      <c r="X469" s="36"/>
      <c r="Y469" s="36"/>
    </row>
    <row r="470" spans="2:25" s="961" customFormat="1">
      <c r="B470" s="82"/>
      <c r="V470" s="36"/>
      <c r="W470" s="36"/>
      <c r="X470" s="36"/>
      <c r="Y470" s="36"/>
    </row>
    <row r="471" spans="2:25" s="961" customFormat="1">
      <c r="B471" s="82"/>
      <c r="V471" s="36"/>
      <c r="W471" s="36"/>
      <c r="X471" s="36"/>
      <c r="Y471" s="36"/>
    </row>
    <row r="472" spans="2:25" s="961" customFormat="1">
      <c r="B472" s="82"/>
      <c r="V472" s="36"/>
      <c r="W472" s="36"/>
      <c r="X472" s="36"/>
      <c r="Y472" s="36"/>
    </row>
    <row r="473" spans="2:25" s="961" customFormat="1">
      <c r="B473" s="82"/>
      <c r="V473" s="36"/>
      <c r="W473" s="36"/>
      <c r="X473" s="36"/>
      <c r="Y473" s="36"/>
    </row>
    <row r="474" spans="2:25" s="961" customFormat="1">
      <c r="B474" s="82"/>
      <c r="V474" s="36"/>
      <c r="W474" s="36"/>
      <c r="X474" s="36"/>
      <c r="Y474" s="36"/>
    </row>
    <row r="475" spans="2:25" s="961" customFormat="1">
      <c r="B475" s="82"/>
      <c r="V475" s="36"/>
      <c r="W475" s="36"/>
      <c r="X475" s="36"/>
      <c r="Y475" s="36"/>
    </row>
    <row r="476" spans="2:25" s="961" customFormat="1">
      <c r="B476" s="82"/>
      <c r="V476" s="36"/>
      <c r="W476" s="36"/>
      <c r="X476" s="36"/>
      <c r="Y476" s="36"/>
    </row>
    <row r="477" spans="2:25" s="961" customFormat="1">
      <c r="B477" s="82"/>
      <c r="V477" s="36"/>
      <c r="W477" s="36"/>
      <c r="X477" s="36"/>
      <c r="Y477" s="36"/>
    </row>
    <row r="478" spans="2:25" s="961" customFormat="1">
      <c r="B478" s="82"/>
      <c r="V478" s="36"/>
      <c r="W478" s="36"/>
      <c r="X478" s="36"/>
      <c r="Y478" s="36"/>
    </row>
    <row r="479" spans="2:25" s="961" customFormat="1">
      <c r="B479" s="82"/>
      <c r="V479" s="36"/>
      <c r="W479" s="36"/>
      <c r="X479" s="36"/>
      <c r="Y479" s="36"/>
    </row>
    <row r="480" spans="2:25" s="961" customFormat="1">
      <c r="B480" s="82"/>
      <c r="V480" s="36"/>
      <c r="W480" s="36"/>
      <c r="X480" s="36"/>
      <c r="Y480" s="36"/>
    </row>
    <row r="481" spans="2:25" s="961" customFormat="1">
      <c r="B481" s="82"/>
      <c r="V481" s="36"/>
      <c r="W481" s="36"/>
      <c r="X481" s="36"/>
      <c r="Y481" s="36"/>
    </row>
    <row r="482" spans="2:25" s="961" customFormat="1">
      <c r="B482" s="82"/>
      <c r="V482" s="36"/>
      <c r="W482" s="36"/>
      <c r="X482" s="36"/>
      <c r="Y482" s="36"/>
    </row>
    <row r="483" spans="2:25" s="961" customFormat="1">
      <c r="B483" s="82"/>
      <c r="V483" s="36"/>
      <c r="W483" s="36"/>
      <c r="X483" s="36"/>
      <c r="Y483" s="36"/>
    </row>
    <row r="484" spans="2:25" s="961" customFormat="1">
      <c r="B484" s="82"/>
      <c r="V484" s="36"/>
      <c r="W484" s="36"/>
      <c r="X484" s="36"/>
      <c r="Y484" s="36"/>
    </row>
    <row r="485" spans="2:25" s="961" customFormat="1">
      <c r="B485" s="82"/>
      <c r="V485" s="36"/>
      <c r="W485" s="36"/>
      <c r="X485" s="36"/>
      <c r="Y485" s="36"/>
    </row>
    <row r="486" spans="2:25" s="961" customFormat="1">
      <c r="B486" s="82"/>
      <c r="V486" s="36"/>
      <c r="W486" s="36"/>
      <c r="X486" s="36"/>
      <c r="Y486" s="36"/>
    </row>
    <row r="487" spans="2:25" s="961" customFormat="1">
      <c r="B487" s="82"/>
      <c r="V487" s="36"/>
      <c r="W487" s="36"/>
      <c r="X487" s="36"/>
      <c r="Y487" s="36"/>
    </row>
    <row r="488" spans="2:25" s="961" customFormat="1">
      <c r="B488" s="82"/>
      <c r="V488" s="36"/>
      <c r="W488" s="36"/>
      <c r="X488" s="36"/>
      <c r="Y488" s="36"/>
    </row>
    <row r="489" spans="2:25" s="961" customFormat="1">
      <c r="B489" s="82"/>
      <c r="V489" s="36"/>
      <c r="W489" s="36"/>
      <c r="X489" s="36"/>
      <c r="Y489" s="36"/>
    </row>
    <row r="490" spans="2:25" s="961" customFormat="1">
      <c r="B490" s="82"/>
      <c r="V490" s="36"/>
      <c r="W490" s="36"/>
      <c r="X490" s="36"/>
      <c r="Y490" s="36"/>
    </row>
    <row r="491" spans="2:25" s="961" customFormat="1">
      <c r="B491" s="82"/>
      <c r="V491" s="36"/>
      <c r="W491" s="36"/>
      <c r="X491" s="36"/>
      <c r="Y491" s="36"/>
    </row>
    <row r="492" spans="2:25" s="961" customFormat="1">
      <c r="B492" s="82"/>
      <c r="V492" s="36"/>
      <c r="W492" s="36"/>
      <c r="X492" s="36"/>
      <c r="Y492" s="36"/>
    </row>
    <row r="493" spans="2:25" s="961" customFormat="1">
      <c r="B493" s="82"/>
      <c r="V493" s="36"/>
      <c r="W493" s="36"/>
      <c r="X493" s="36"/>
      <c r="Y493" s="36"/>
    </row>
    <row r="494" spans="2:25" s="961" customFormat="1">
      <c r="B494" s="82"/>
      <c r="V494" s="36"/>
      <c r="W494" s="36"/>
      <c r="X494" s="36"/>
      <c r="Y494" s="36"/>
    </row>
    <row r="495" spans="2:25" s="961" customFormat="1">
      <c r="B495" s="82"/>
      <c r="V495" s="36"/>
      <c r="W495" s="36"/>
      <c r="X495" s="36"/>
      <c r="Y495" s="36"/>
    </row>
    <row r="496" spans="2:25" s="961" customFormat="1">
      <c r="B496" s="82"/>
      <c r="V496" s="36"/>
      <c r="W496" s="36"/>
      <c r="X496" s="36"/>
      <c r="Y496" s="36"/>
    </row>
    <row r="497" spans="2:25" s="961" customFormat="1">
      <c r="B497" s="82"/>
      <c r="V497" s="36"/>
      <c r="W497" s="36"/>
      <c r="X497" s="36"/>
      <c r="Y497" s="36"/>
    </row>
    <row r="498" spans="2:25" s="961" customFormat="1">
      <c r="B498" s="82"/>
      <c r="V498" s="36"/>
      <c r="W498" s="36"/>
      <c r="X498" s="36"/>
      <c r="Y498" s="36"/>
    </row>
    <row r="499" spans="2:25" s="961" customFormat="1">
      <c r="B499" s="82"/>
      <c r="V499" s="36"/>
      <c r="W499" s="36"/>
      <c r="X499" s="36"/>
      <c r="Y499" s="36"/>
    </row>
    <row r="500" spans="2:25" s="961" customFormat="1">
      <c r="B500" s="82"/>
      <c r="V500" s="36"/>
      <c r="W500" s="36"/>
      <c r="X500" s="36"/>
      <c r="Y500" s="36"/>
    </row>
    <row r="501" spans="2:25" s="961" customFormat="1">
      <c r="B501" s="82"/>
      <c r="V501" s="36"/>
      <c r="W501" s="36"/>
      <c r="X501" s="36"/>
      <c r="Y501" s="36"/>
    </row>
    <row r="502" spans="2:25" s="961" customFormat="1">
      <c r="B502" s="82"/>
      <c r="V502" s="36"/>
      <c r="W502" s="36"/>
      <c r="X502" s="36"/>
      <c r="Y502" s="36"/>
    </row>
    <row r="503" spans="2:25" s="961" customFormat="1">
      <c r="B503" s="82"/>
      <c r="V503" s="36"/>
      <c r="W503" s="36"/>
      <c r="X503" s="36"/>
      <c r="Y503" s="36"/>
    </row>
    <row r="504" spans="2:25" s="961" customFormat="1">
      <c r="B504" s="82"/>
      <c r="V504" s="36"/>
      <c r="W504" s="36"/>
      <c r="X504" s="36"/>
      <c r="Y504" s="36"/>
    </row>
    <row r="505" spans="2:25" s="961" customFormat="1">
      <c r="B505" s="82"/>
      <c r="V505" s="36"/>
      <c r="W505" s="36"/>
      <c r="X505" s="36"/>
      <c r="Y505" s="36"/>
    </row>
    <row r="506" spans="2:25" s="961" customFormat="1">
      <c r="B506" s="82"/>
      <c r="V506" s="36"/>
      <c r="W506" s="36"/>
      <c r="X506" s="36"/>
      <c r="Y506" s="36"/>
    </row>
    <row r="507" spans="2:25" s="961" customFormat="1">
      <c r="B507" s="82"/>
      <c r="V507" s="36"/>
      <c r="W507" s="36"/>
      <c r="X507" s="36"/>
      <c r="Y507" s="36"/>
    </row>
    <row r="508" spans="2:25" s="961" customFormat="1">
      <c r="B508" s="82"/>
      <c r="V508" s="36"/>
      <c r="W508" s="36"/>
      <c r="X508" s="36"/>
      <c r="Y508" s="36"/>
    </row>
    <row r="509" spans="2:25" s="961" customFormat="1">
      <c r="B509" s="82"/>
      <c r="V509" s="36"/>
      <c r="W509" s="36"/>
      <c r="X509" s="36"/>
      <c r="Y509" s="36"/>
    </row>
    <row r="510" spans="2:25" s="961" customFormat="1">
      <c r="B510" s="82"/>
      <c r="V510" s="36"/>
      <c r="W510" s="36"/>
      <c r="X510" s="36"/>
      <c r="Y510" s="36"/>
    </row>
    <row r="511" spans="2:25" s="961" customFormat="1">
      <c r="B511" s="82"/>
      <c r="V511" s="36"/>
      <c r="W511" s="36"/>
      <c r="X511" s="36"/>
      <c r="Y511" s="36"/>
    </row>
    <row r="512" spans="2:25" s="961" customFormat="1">
      <c r="B512" s="82"/>
      <c r="V512" s="36"/>
      <c r="W512" s="36"/>
      <c r="X512" s="36"/>
      <c r="Y512" s="36"/>
    </row>
    <row r="513" spans="2:25" s="961" customFormat="1">
      <c r="B513" s="82"/>
      <c r="V513" s="36"/>
      <c r="W513" s="36"/>
      <c r="X513" s="36"/>
      <c r="Y513" s="36"/>
    </row>
    <row r="514" spans="2:25" s="961" customFormat="1">
      <c r="B514" s="82"/>
      <c r="V514" s="36"/>
      <c r="W514" s="36"/>
      <c r="X514" s="36"/>
      <c r="Y514" s="36"/>
    </row>
    <row r="515" spans="2:25" s="961" customFormat="1">
      <c r="B515" s="82"/>
      <c r="V515" s="36"/>
      <c r="W515" s="36"/>
      <c r="X515" s="36"/>
      <c r="Y515" s="36"/>
    </row>
    <row r="516" spans="2:25" s="961" customFormat="1">
      <c r="B516" s="82"/>
      <c r="V516" s="36"/>
      <c r="W516" s="36"/>
      <c r="X516" s="36"/>
      <c r="Y516" s="36"/>
    </row>
    <row r="517" spans="2:25" s="961" customFormat="1">
      <c r="B517" s="82"/>
      <c r="V517" s="36"/>
      <c r="W517" s="36"/>
      <c r="X517" s="36"/>
      <c r="Y517" s="36"/>
    </row>
    <row r="518" spans="2:25" s="961" customFormat="1">
      <c r="B518" s="82"/>
      <c r="V518" s="36"/>
      <c r="W518" s="36"/>
      <c r="X518" s="36"/>
      <c r="Y518" s="36"/>
    </row>
    <row r="519" spans="2:25" s="961" customFormat="1">
      <c r="B519" s="82"/>
      <c r="V519" s="36"/>
      <c r="W519" s="36"/>
      <c r="X519" s="36"/>
      <c r="Y519" s="36"/>
    </row>
    <row r="520" spans="2:25" s="961" customFormat="1">
      <c r="B520" s="82"/>
      <c r="V520" s="36"/>
      <c r="W520" s="36"/>
      <c r="X520" s="36"/>
      <c r="Y520" s="36"/>
    </row>
    <row r="521" spans="2:25" s="961" customFormat="1">
      <c r="B521" s="82"/>
      <c r="V521" s="36"/>
      <c r="W521" s="36"/>
      <c r="X521" s="36"/>
      <c r="Y521" s="36"/>
    </row>
    <row r="522" spans="2:25" s="961" customFormat="1">
      <c r="B522" s="82"/>
      <c r="V522" s="36"/>
      <c r="W522" s="36"/>
      <c r="X522" s="36"/>
      <c r="Y522" s="36"/>
    </row>
    <row r="523" spans="2:25" s="961" customFormat="1">
      <c r="B523" s="82"/>
      <c r="V523" s="36"/>
      <c r="W523" s="36"/>
      <c r="X523" s="36"/>
      <c r="Y523" s="36"/>
    </row>
    <row r="524" spans="2:25" s="961" customFormat="1">
      <c r="B524" s="82"/>
      <c r="V524" s="36"/>
      <c r="W524" s="36"/>
      <c r="X524" s="36"/>
      <c r="Y524" s="36"/>
    </row>
    <row r="525" spans="2:25" s="961" customFormat="1">
      <c r="B525" s="82"/>
      <c r="V525" s="36"/>
      <c r="W525" s="36"/>
      <c r="X525" s="36"/>
      <c r="Y525" s="36"/>
    </row>
    <row r="526" spans="2:25" s="961" customFormat="1">
      <c r="B526" s="82"/>
      <c r="V526" s="36"/>
      <c r="W526" s="36"/>
      <c r="X526" s="36"/>
      <c r="Y526" s="36"/>
    </row>
    <row r="527" spans="2:25" s="961" customFormat="1">
      <c r="B527" s="82"/>
      <c r="V527" s="36"/>
      <c r="W527" s="36"/>
      <c r="X527" s="36"/>
      <c r="Y527" s="36"/>
    </row>
    <row r="528" spans="2:25" s="961" customFormat="1">
      <c r="B528" s="82"/>
      <c r="V528" s="36"/>
      <c r="W528" s="36"/>
      <c r="X528" s="36"/>
      <c r="Y528" s="36"/>
    </row>
    <row r="529" spans="2:25" s="961" customFormat="1">
      <c r="B529" s="82"/>
      <c r="V529" s="36"/>
      <c r="W529" s="36"/>
      <c r="X529" s="36"/>
      <c r="Y529" s="36"/>
    </row>
    <row r="530" spans="2:25" s="961" customFormat="1">
      <c r="B530" s="82"/>
      <c r="V530" s="36"/>
      <c r="W530" s="36"/>
      <c r="X530" s="36"/>
      <c r="Y530" s="36"/>
    </row>
    <row r="531" spans="2:25" s="961" customFormat="1">
      <c r="B531" s="82"/>
      <c r="V531" s="36"/>
      <c r="W531" s="36"/>
      <c r="X531" s="36"/>
      <c r="Y531" s="36"/>
    </row>
    <row r="532" spans="2:25" s="961" customFormat="1">
      <c r="B532" s="82"/>
      <c r="V532" s="36"/>
      <c r="W532" s="36"/>
      <c r="X532" s="36"/>
      <c r="Y532" s="36"/>
    </row>
    <row r="533" spans="2:25" s="961" customFormat="1">
      <c r="B533" s="82"/>
      <c r="V533" s="36"/>
      <c r="W533" s="36"/>
      <c r="X533" s="36"/>
      <c r="Y533" s="36"/>
    </row>
    <row r="534" spans="2:25" s="961" customFormat="1">
      <c r="B534" s="82"/>
      <c r="V534" s="36"/>
      <c r="W534" s="36"/>
      <c r="X534" s="36"/>
      <c r="Y534" s="36"/>
    </row>
    <row r="535" spans="2:25" s="961" customFormat="1">
      <c r="B535" s="82"/>
      <c r="V535" s="36"/>
      <c r="W535" s="36"/>
      <c r="X535" s="36"/>
      <c r="Y535" s="36"/>
    </row>
    <row r="536" spans="2:25" s="961" customFormat="1">
      <c r="B536" s="82"/>
      <c r="V536" s="36"/>
      <c r="W536" s="36"/>
      <c r="X536" s="36"/>
      <c r="Y536" s="36"/>
    </row>
    <row r="537" spans="2:25" s="961" customFormat="1">
      <c r="B537" s="82"/>
      <c r="V537" s="36"/>
      <c r="W537" s="36"/>
      <c r="X537" s="36"/>
      <c r="Y537" s="36"/>
    </row>
    <row r="538" spans="2:25" s="961" customFormat="1">
      <c r="B538" s="82"/>
      <c r="V538" s="36"/>
      <c r="W538" s="36"/>
      <c r="X538" s="36"/>
      <c r="Y538" s="36"/>
    </row>
    <row r="539" spans="2:25" s="961" customFormat="1">
      <c r="B539" s="82"/>
      <c r="V539" s="36"/>
      <c r="W539" s="36"/>
      <c r="X539" s="36"/>
      <c r="Y539" s="36"/>
    </row>
    <row r="540" spans="2:25" s="961" customFormat="1">
      <c r="B540" s="82"/>
      <c r="V540" s="36"/>
      <c r="W540" s="36"/>
      <c r="X540" s="36"/>
      <c r="Y540" s="36"/>
    </row>
    <row r="541" spans="2:25" s="961" customFormat="1">
      <c r="B541" s="82"/>
      <c r="V541" s="36"/>
      <c r="W541" s="36"/>
      <c r="X541" s="36"/>
      <c r="Y541" s="36"/>
    </row>
    <row r="542" spans="2:25" s="961" customFormat="1">
      <c r="B542" s="82"/>
      <c r="V542" s="36"/>
      <c r="W542" s="36"/>
      <c r="X542" s="36"/>
      <c r="Y542" s="36"/>
    </row>
    <row r="543" spans="2:25" s="961" customFormat="1">
      <c r="B543" s="82"/>
      <c r="V543" s="36"/>
      <c r="W543" s="36"/>
      <c r="X543" s="36"/>
      <c r="Y543" s="36"/>
    </row>
    <row r="544" spans="2:25" s="961" customFormat="1">
      <c r="B544" s="82"/>
      <c r="V544" s="36"/>
      <c r="W544" s="36"/>
      <c r="X544" s="36"/>
      <c r="Y544" s="36"/>
    </row>
    <row r="545" spans="2:25" s="961" customFormat="1">
      <c r="B545" s="82"/>
      <c r="V545" s="36"/>
      <c r="W545" s="36"/>
      <c r="X545" s="36"/>
      <c r="Y545" s="36"/>
    </row>
    <row r="546" spans="2:25" s="961" customFormat="1">
      <c r="B546" s="82"/>
      <c r="V546" s="36"/>
      <c r="W546" s="36"/>
      <c r="X546" s="36"/>
      <c r="Y546" s="36"/>
    </row>
    <row r="547" spans="2:25" s="961" customFormat="1">
      <c r="B547" s="82"/>
      <c r="V547" s="36"/>
      <c r="W547" s="36"/>
      <c r="X547" s="36"/>
      <c r="Y547" s="36"/>
    </row>
    <row r="548" spans="2:25" s="961" customFormat="1">
      <c r="B548" s="82"/>
      <c r="V548" s="36"/>
      <c r="W548" s="36"/>
      <c r="X548" s="36"/>
      <c r="Y548" s="36"/>
    </row>
    <row r="549" spans="2:25" s="961" customFormat="1">
      <c r="B549" s="82"/>
      <c r="V549" s="36"/>
      <c r="W549" s="36"/>
      <c r="X549" s="36"/>
      <c r="Y549" s="36"/>
    </row>
    <row r="550" spans="2:25" s="961" customFormat="1">
      <c r="B550" s="82"/>
      <c r="V550" s="36"/>
      <c r="W550" s="36"/>
      <c r="X550" s="36"/>
      <c r="Y550" s="36"/>
    </row>
    <row r="551" spans="2:25" s="961" customFormat="1">
      <c r="B551" s="82"/>
      <c r="V551" s="36"/>
      <c r="W551" s="36"/>
      <c r="X551" s="36"/>
      <c r="Y551" s="36"/>
    </row>
    <row r="552" spans="2:25" s="961" customFormat="1">
      <c r="B552" s="82"/>
      <c r="V552" s="36"/>
      <c r="W552" s="36"/>
      <c r="X552" s="36"/>
      <c r="Y552" s="36"/>
    </row>
    <row r="553" spans="2:25" s="961" customFormat="1">
      <c r="B553" s="82"/>
      <c r="V553" s="36"/>
      <c r="W553" s="36"/>
      <c r="X553" s="36"/>
      <c r="Y553" s="36"/>
    </row>
    <row r="554" spans="2:25" s="961" customFormat="1">
      <c r="B554" s="82"/>
      <c r="V554" s="36"/>
      <c r="W554" s="36"/>
      <c r="X554" s="36"/>
      <c r="Y554" s="36"/>
    </row>
    <row r="555" spans="2:25" s="961" customFormat="1">
      <c r="B555" s="82"/>
      <c r="V555" s="36"/>
      <c r="W555" s="36"/>
      <c r="X555" s="36"/>
      <c r="Y555" s="36"/>
    </row>
    <row r="556" spans="2:25" s="961" customFormat="1">
      <c r="B556" s="82"/>
      <c r="V556" s="36"/>
      <c r="W556" s="36"/>
      <c r="X556" s="36"/>
      <c r="Y556" s="36"/>
    </row>
    <row r="557" spans="2:25" s="961" customFormat="1">
      <c r="B557" s="82"/>
      <c r="V557" s="36"/>
      <c r="W557" s="36"/>
      <c r="X557" s="36"/>
      <c r="Y557" s="36"/>
    </row>
    <row r="558" spans="2:25" s="961" customFormat="1">
      <c r="B558" s="82"/>
      <c r="V558" s="36"/>
      <c r="W558" s="36"/>
      <c r="X558" s="36"/>
      <c r="Y558" s="36"/>
    </row>
    <row r="559" spans="2:25" s="961" customFormat="1">
      <c r="B559" s="82"/>
      <c r="V559" s="36"/>
      <c r="W559" s="36"/>
      <c r="X559" s="36"/>
      <c r="Y559" s="36"/>
    </row>
    <row r="560" spans="2:25" s="961" customFormat="1">
      <c r="B560" s="82"/>
      <c r="V560" s="36"/>
      <c r="W560" s="36"/>
      <c r="X560" s="36"/>
      <c r="Y560" s="36"/>
    </row>
    <row r="561" spans="2:25" s="961" customFormat="1">
      <c r="B561" s="82"/>
      <c r="V561" s="36"/>
      <c r="W561" s="36"/>
      <c r="X561" s="36"/>
      <c r="Y561" s="36"/>
    </row>
    <row r="562" spans="2:25" s="961" customFormat="1">
      <c r="B562" s="82"/>
      <c r="V562" s="36"/>
      <c r="W562" s="36"/>
      <c r="X562" s="36"/>
      <c r="Y562" s="36"/>
    </row>
    <row r="563" spans="2:25" s="961" customFormat="1">
      <c r="B563" s="82"/>
      <c r="V563" s="36"/>
      <c r="W563" s="36"/>
      <c r="X563" s="36"/>
      <c r="Y563" s="36"/>
    </row>
    <row r="564" spans="2:25" s="961" customFormat="1">
      <c r="B564" s="82"/>
      <c r="V564" s="36"/>
      <c r="W564" s="36"/>
      <c r="X564" s="36"/>
      <c r="Y564" s="36"/>
    </row>
    <row r="565" spans="2:25" s="961" customFormat="1">
      <c r="B565" s="82"/>
      <c r="V565" s="36"/>
      <c r="W565" s="36"/>
      <c r="X565" s="36"/>
      <c r="Y565" s="36"/>
    </row>
    <row r="566" spans="2:25" s="961" customFormat="1">
      <c r="B566" s="82"/>
      <c r="V566" s="36"/>
      <c r="W566" s="36"/>
      <c r="X566" s="36"/>
      <c r="Y566" s="36"/>
    </row>
    <row r="567" spans="2:25" s="961" customFormat="1">
      <c r="B567" s="82"/>
      <c r="V567" s="36"/>
      <c r="W567" s="36"/>
      <c r="X567" s="36"/>
      <c r="Y567" s="36"/>
    </row>
    <row r="568" spans="2:25" s="961" customFormat="1">
      <c r="B568" s="82"/>
      <c r="V568" s="36"/>
      <c r="W568" s="36"/>
      <c r="X568" s="36"/>
      <c r="Y568" s="36"/>
    </row>
    <row r="569" spans="2:25" s="961" customFormat="1">
      <c r="B569" s="82"/>
      <c r="V569" s="36"/>
      <c r="W569" s="36"/>
      <c r="X569" s="36"/>
      <c r="Y569" s="36"/>
    </row>
    <row r="570" spans="2:25" s="961" customFormat="1">
      <c r="B570" s="82"/>
      <c r="V570" s="36"/>
      <c r="W570" s="36"/>
      <c r="X570" s="36"/>
      <c r="Y570" s="36"/>
    </row>
    <row r="571" spans="2:25" s="961" customFormat="1">
      <c r="B571" s="82"/>
      <c r="V571" s="36"/>
      <c r="W571" s="36"/>
      <c r="X571" s="36"/>
      <c r="Y571" s="36"/>
    </row>
    <row r="572" spans="2:25" s="961" customFormat="1">
      <c r="B572" s="82"/>
      <c r="V572" s="36"/>
      <c r="W572" s="36"/>
      <c r="X572" s="36"/>
      <c r="Y572" s="36"/>
    </row>
    <row r="573" spans="2:25" s="961" customFormat="1">
      <c r="B573" s="82"/>
      <c r="V573" s="36"/>
      <c r="W573" s="36"/>
      <c r="X573" s="36"/>
      <c r="Y573" s="36"/>
    </row>
    <row r="574" spans="2:25" s="961" customFormat="1">
      <c r="B574" s="82"/>
      <c r="V574" s="36"/>
      <c r="W574" s="36"/>
      <c r="X574" s="36"/>
      <c r="Y574" s="36"/>
    </row>
    <row r="575" spans="2:25" s="961" customFormat="1">
      <c r="B575" s="82"/>
      <c r="V575" s="36"/>
      <c r="W575" s="36"/>
      <c r="X575" s="36"/>
      <c r="Y575" s="36"/>
    </row>
    <row r="576" spans="2:25" s="961" customFormat="1">
      <c r="B576" s="82"/>
      <c r="V576" s="36"/>
      <c r="W576" s="36"/>
      <c r="X576" s="36"/>
      <c r="Y576" s="36"/>
    </row>
    <row r="577" spans="2:25" s="961" customFormat="1">
      <c r="B577" s="82"/>
      <c r="V577" s="36"/>
      <c r="W577" s="36"/>
      <c r="X577" s="36"/>
      <c r="Y577" s="36"/>
    </row>
    <row r="578" spans="2:25" s="961" customFormat="1">
      <c r="B578" s="82"/>
      <c r="V578" s="36"/>
      <c r="W578" s="36"/>
      <c r="X578" s="36"/>
      <c r="Y578" s="36"/>
    </row>
    <row r="579" spans="2:25" s="961" customFormat="1">
      <c r="B579" s="82"/>
      <c r="V579" s="36"/>
      <c r="W579" s="36"/>
      <c r="X579" s="36"/>
      <c r="Y579" s="36"/>
    </row>
    <row r="580" spans="2:25" s="961" customFormat="1">
      <c r="B580" s="82"/>
      <c r="V580" s="36"/>
      <c r="W580" s="36"/>
      <c r="X580" s="36"/>
      <c r="Y580" s="36"/>
    </row>
    <row r="581" spans="2:25" s="961" customFormat="1">
      <c r="B581" s="82"/>
      <c r="V581" s="36"/>
      <c r="W581" s="36"/>
      <c r="X581" s="36"/>
      <c r="Y581" s="36"/>
    </row>
    <row r="582" spans="2:25" s="961" customFormat="1">
      <c r="B582" s="82"/>
      <c r="V582" s="36"/>
      <c r="W582" s="36"/>
      <c r="X582" s="36"/>
      <c r="Y582" s="36"/>
    </row>
    <row r="583" spans="2:25" s="961" customFormat="1">
      <c r="B583" s="82"/>
      <c r="V583" s="36"/>
      <c r="W583" s="36"/>
      <c r="X583" s="36"/>
      <c r="Y583" s="36"/>
    </row>
    <row r="584" spans="2:25" s="961" customFormat="1">
      <c r="B584" s="82"/>
      <c r="V584" s="36"/>
      <c r="W584" s="36"/>
      <c r="X584" s="36"/>
      <c r="Y584" s="36"/>
    </row>
    <row r="585" spans="2:25" s="961" customFormat="1">
      <c r="B585" s="82"/>
      <c r="V585" s="36"/>
      <c r="W585" s="36"/>
      <c r="X585" s="36"/>
      <c r="Y585" s="36"/>
    </row>
    <row r="586" spans="2:25" s="961" customFormat="1">
      <c r="B586" s="82"/>
      <c r="V586" s="36"/>
      <c r="W586" s="36"/>
      <c r="X586" s="36"/>
      <c r="Y586" s="36"/>
    </row>
    <row r="587" spans="2:25" s="961" customFormat="1">
      <c r="B587" s="82"/>
      <c r="V587" s="36"/>
      <c r="W587" s="36"/>
      <c r="X587" s="36"/>
      <c r="Y587" s="36"/>
    </row>
    <row r="588" spans="2:25" s="961" customFormat="1">
      <c r="B588" s="82"/>
      <c r="V588" s="36"/>
      <c r="W588" s="36"/>
      <c r="X588" s="36"/>
      <c r="Y588" s="36"/>
    </row>
    <row r="589" spans="2:25" s="961" customFormat="1">
      <c r="B589" s="82"/>
      <c r="V589" s="36"/>
      <c r="W589" s="36"/>
      <c r="X589" s="36"/>
      <c r="Y589" s="36"/>
    </row>
    <row r="590" spans="2:25" s="961" customFormat="1">
      <c r="B590" s="82"/>
      <c r="V590" s="36"/>
      <c r="W590" s="36"/>
      <c r="X590" s="36"/>
      <c r="Y590" s="36"/>
    </row>
    <row r="591" spans="2:25" s="961" customFormat="1">
      <c r="B591" s="82"/>
      <c r="V591" s="36"/>
      <c r="W591" s="36"/>
      <c r="X591" s="36"/>
      <c r="Y591" s="36"/>
    </row>
    <row r="592" spans="2:25" s="961" customFormat="1">
      <c r="B592" s="82"/>
      <c r="V592" s="36"/>
      <c r="W592" s="36"/>
      <c r="X592" s="36"/>
      <c r="Y592" s="36"/>
    </row>
    <row r="593" spans="2:25" s="961" customFormat="1">
      <c r="B593" s="82"/>
      <c r="V593" s="36"/>
      <c r="W593" s="36"/>
      <c r="X593" s="36"/>
      <c r="Y593" s="36"/>
    </row>
    <row r="594" spans="2:25" s="961" customFormat="1">
      <c r="B594" s="82"/>
      <c r="V594" s="36"/>
      <c r="W594" s="36"/>
      <c r="X594" s="36"/>
      <c r="Y594" s="36"/>
    </row>
    <row r="595" spans="2:25" s="961" customFormat="1">
      <c r="B595" s="82"/>
      <c r="V595" s="36"/>
      <c r="W595" s="36"/>
      <c r="X595" s="36"/>
      <c r="Y595" s="36"/>
    </row>
    <row r="596" spans="2:25" s="961" customFormat="1">
      <c r="B596" s="82"/>
      <c r="V596" s="36"/>
      <c r="W596" s="36"/>
      <c r="X596" s="36"/>
      <c r="Y596" s="36"/>
    </row>
    <row r="597" spans="2:25" s="961" customFormat="1">
      <c r="B597" s="82"/>
      <c r="V597" s="36"/>
      <c r="W597" s="36"/>
      <c r="X597" s="36"/>
      <c r="Y597" s="36"/>
    </row>
    <row r="598" spans="2:25" s="961" customFormat="1">
      <c r="B598" s="82"/>
      <c r="V598" s="36"/>
      <c r="W598" s="36"/>
      <c r="X598" s="36"/>
      <c r="Y598" s="36"/>
    </row>
    <row r="599" spans="2:25" s="961" customFormat="1">
      <c r="B599" s="82"/>
      <c r="V599" s="36"/>
      <c r="W599" s="36"/>
      <c r="X599" s="36"/>
      <c r="Y599" s="36"/>
    </row>
    <row r="600" spans="2:25" s="961" customFormat="1">
      <c r="B600" s="82"/>
      <c r="V600" s="36"/>
      <c r="W600" s="36"/>
      <c r="X600" s="36"/>
      <c r="Y600" s="36"/>
    </row>
    <row r="601" spans="2:25" s="961" customFormat="1">
      <c r="B601" s="82"/>
      <c r="V601" s="36"/>
      <c r="W601" s="36"/>
      <c r="X601" s="36"/>
      <c r="Y601" s="36"/>
    </row>
    <row r="602" spans="2:25" s="961" customFormat="1">
      <c r="B602" s="82"/>
      <c r="V602" s="36"/>
      <c r="W602" s="36"/>
      <c r="X602" s="36"/>
      <c r="Y602" s="36"/>
    </row>
    <row r="603" spans="2:25" s="961" customFormat="1">
      <c r="B603" s="82"/>
      <c r="V603" s="36"/>
      <c r="W603" s="36"/>
      <c r="X603" s="36"/>
      <c r="Y603" s="36"/>
    </row>
    <row r="604" spans="2:25" s="961" customFormat="1">
      <c r="B604" s="82"/>
      <c r="V604" s="36"/>
      <c r="W604" s="36"/>
      <c r="X604" s="36"/>
      <c r="Y604" s="36"/>
    </row>
    <row r="605" spans="2:25" s="961" customFormat="1">
      <c r="B605" s="82"/>
      <c r="V605" s="36"/>
      <c r="W605" s="36"/>
      <c r="X605" s="36"/>
      <c r="Y605" s="36"/>
    </row>
    <row r="606" spans="2:25" s="961" customFormat="1">
      <c r="B606" s="82"/>
      <c r="V606" s="36"/>
      <c r="W606" s="36"/>
      <c r="X606" s="36"/>
      <c r="Y606" s="36"/>
    </row>
    <row r="607" spans="2:25" s="961" customFormat="1">
      <c r="B607" s="82"/>
      <c r="V607" s="36"/>
      <c r="W607" s="36"/>
      <c r="X607" s="36"/>
      <c r="Y607" s="36"/>
    </row>
    <row r="608" spans="2:25" s="961" customFormat="1">
      <c r="B608" s="82"/>
      <c r="V608" s="36"/>
      <c r="W608" s="36"/>
      <c r="X608" s="36"/>
      <c r="Y608" s="36"/>
    </row>
    <row r="609" spans="2:25" s="961" customFormat="1">
      <c r="B609" s="82"/>
      <c r="V609" s="36"/>
      <c r="W609" s="36"/>
      <c r="X609" s="36"/>
      <c r="Y609" s="36"/>
    </row>
    <row r="610" spans="2:25" s="961" customFormat="1">
      <c r="B610" s="82"/>
      <c r="V610" s="36"/>
      <c r="W610" s="36"/>
      <c r="X610" s="36"/>
      <c r="Y610" s="36"/>
    </row>
    <row r="611" spans="2:25" s="961" customFormat="1">
      <c r="B611" s="82"/>
      <c r="V611" s="36"/>
      <c r="W611" s="36"/>
      <c r="X611" s="36"/>
      <c r="Y611" s="36"/>
    </row>
    <row r="612" spans="2:25" s="961" customFormat="1">
      <c r="B612" s="82"/>
      <c r="V612" s="36"/>
      <c r="W612" s="36"/>
      <c r="X612" s="36"/>
      <c r="Y612" s="36"/>
    </row>
    <row r="613" spans="2:25" s="961" customFormat="1">
      <c r="B613" s="82"/>
      <c r="V613" s="36"/>
      <c r="W613" s="36"/>
      <c r="X613" s="36"/>
      <c r="Y613" s="36"/>
    </row>
    <row r="614" spans="2:25" s="961" customFormat="1">
      <c r="B614" s="82"/>
      <c r="V614" s="36"/>
      <c r="W614" s="36"/>
      <c r="X614" s="36"/>
      <c r="Y614" s="36"/>
    </row>
    <row r="615" spans="2:25" s="961" customFormat="1">
      <c r="B615" s="82"/>
      <c r="V615" s="36"/>
      <c r="W615" s="36"/>
      <c r="X615" s="36"/>
      <c r="Y615" s="36"/>
    </row>
    <row r="616" spans="2:25" s="961" customFormat="1">
      <c r="B616" s="82"/>
      <c r="V616" s="36"/>
      <c r="W616" s="36"/>
      <c r="X616" s="36"/>
      <c r="Y616" s="36"/>
    </row>
    <row r="617" spans="2:25" s="961" customFormat="1">
      <c r="B617" s="82"/>
      <c r="V617" s="36"/>
      <c r="W617" s="36"/>
      <c r="X617" s="36"/>
      <c r="Y617" s="36"/>
    </row>
    <row r="618" spans="2:25" s="961" customFormat="1">
      <c r="B618" s="82"/>
      <c r="V618" s="36"/>
      <c r="W618" s="36"/>
      <c r="X618" s="36"/>
      <c r="Y618" s="36"/>
    </row>
    <row r="619" spans="2:25" s="961" customFormat="1">
      <c r="B619" s="82"/>
      <c r="V619" s="36"/>
      <c r="W619" s="36"/>
      <c r="X619" s="36"/>
      <c r="Y619" s="36"/>
    </row>
    <row r="620" spans="2:25" s="961" customFormat="1">
      <c r="B620" s="82"/>
      <c r="V620" s="36"/>
      <c r="W620" s="36"/>
      <c r="X620" s="36"/>
      <c r="Y620" s="36"/>
    </row>
    <row r="621" spans="2:25" s="961" customFormat="1">
      <c r="B621" s="82"/>
      <c r="V621" s="36"/>
      <c r="W621" s="36"/>
      <c r="X621" s="36"/>
      <c r="Y621" s="36"/>
    </row>
    <row r="622" spans="2:25" s="961" customFormat="1">
      <c r="B622" s="82"/>
      <c r="V622" s="36"/>
      <c r="W622" s="36"/>
      <c r="X622" s="36"/>
      <c r="Y622" s="36"/>
    </row>
    <row r="623" spans="2:25" s="961" customFormat="1">
      <c r="B623" s="82"/>
      <c r="V623" s="36"/>
      <c r="W623" s="36"/>
      <c r="X623" s="36"/>
      <c r="Y623" s="36"/>
    </row>
    <row r="624" spans="2:25" s="961" customFormat="1">
      <c r="B624" s="82"/>
      <c r="V624" s="36"/>
      <c r="W624" s="36"/>
      <c r="X624" s="36"/>
      <c r="Y624" s="36"/>
    </row>
    <row r="625" spans="2:25" s="961" customFormat="1">
      <c r="B625" s="82"/>
      <c r="V625" s="36"/>
      <c r="W625" s="36"/>
      <c r="X625" s="36"/>
      <c r="Y625" s="36"/>
    </row>
    <row r="626" spans="2:25" s="961" customFormat="1">
      <c r="B626" s="82"/>
      <c r="V626" s="36"/>
      <c r="W626" s="36"/>
      <c r="X626" s="36"/>
      <c r="Y626" s="36"/>
    </row>
  </sheetData>
  <mergeCells count="9">
    <mergeCell ref="B2:P2"/>
    <mergeCell ref="B3:P3"/>
    <mergeCell ref="B4:P4"/>
    <mergeCell ref="B5:P5"/>
    <mergeCell ref="Q7:Q8"/>
    <mergeCell ref="C7:E7"/>
    <mergeCell ref="F7:H7"/>
    <mergeCell ref="I7:K7"/>
    <mergeCell ref="L7:N7"/>
  </mergeCells>
  <pageMargins left="0.94" right="0.65" top="0.52" bottom="0.32" header="0.5" footer="0.25"/>
  <pageSetup scale="28"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92"/>
  <sheetViews>
    <sheetView zoomScale="70" zoomScaleNormal="70" workbookViewId="0">
      <selection activeCell="H14" sqref="H14"/>
    </sheetView>
  </sheetViews>
  <sheetFormatPr defaultColWidth="9.140625" defaultRowHeight="12.75"/>
  <cols>
    <col min="1" max="1" width="65.7109375" style="34" customWidth="1"/>
    <col min="2" max="2" width="18.7109375" style="507" customWidth="1"/>
    <col min="3" max="3" width="15" style="507" customWidth="1"/>
    <col min="4" max="4" width="65.7109375" style="507" customWidth="1"/>
    <col min="5" max="5" width="18.7109375" style="507" customWidth="1"/>
    <col min="6" max="6" width="3.7109375" style="35" customWidth="1"/>
    <col min="7" max="7" width="18.28515625" style="740" customWidth="1"/>
    <col min="8" max="8" width="17.28515625" style="740" customWidth="1"/>
    <col min="9" max="9" width="19.28515625" style="740" customWidth="1"/>
    <col min="10" max="10" width="12.42578125" style="740" bestFit="1" customWidth="1"/>
    <col min="11" max="16384" width="9.140625" style="507"/>
  </cols>
  <sheetData>
    <row r="1" spans="1:10" s="1162" customFormat="1" ht="3.75" customHeight="1">
      <c r="A1" s="1157"/>
      <c r="B1" s="1158"/>
      <c r="C1" s="1158"/>
      <c r="D1" s="1158"/>
      <c r="E1" s="1159"/>
      <c r="F1" s="1160"/>
      <c r="G1" s="1161"/>
      <c r="H1" s="1161"/>
      <c r="I1" s="1161"/>
      <c r="J1" s="1161"/>
    </row>
    <row r="2" spans="1:10" s="1166" customFormat="1" ht="33.75" customHeight="1">
      <c r="A2" s="1163" t="s">
        <v>1037</v>
      </c>
      <c r="B2" s="1163"/>
      <c r="C2" s="1163"/>
      <c r="D2" s="1163"/>
      <c r="E2" s="1163"/>
      <c r="F2" s="1164"/>
      <c r="G2" s="1165"/>
      <c r="H2" s="1165"/>
      <c r="I2" s="1165"/>
      <c r="J2" s="1165"/>
    </row>
    <row r="3" spans="1:10" s="1166" customFormat="1" ht="29.25" customHeight="1">
      <c r="A3" s="1163" t="s">
        <v>902</v>
      </c>
      <c r="B3" s="1163"/>
      <c r="C3" s="1163"/>
      <c r="D3" s="1163"/>
      <c r="E3" s="1163"/>
      <c r="F3" s="1164"/>
      <c r="G3" s="1165"/>
      <c r="H3" s="1165"/>
      <c r="I3" s="1165"/>
      <c r="J3" s="1165"/>
    </row>
    <row r="4" spans="1:10" s="1166" customFormat="1" ht="27.75" customHeight="1">
      <c r="A4" s="1163" t="s">
        <v>1518</v>
      </c>
      <c r="B4" s="1163"/>
      <c r="C4" s="1163"/>
      <c r="D4" s="1163"/>
      <c r="E4" s="1163"/>
      <c r="F4" s="1164"/>
      <c r="G4" s="1165"/>
      <c r="H4" s="1165"/>
      <c r="I4" s="1165"/>
      <c r="J4" s="1165"/>
    </row>
    <row r="5" spans="1:10" s="1170" customFormat="1" ht="41.25" customHeight="1">
      <c r="A5" s="1167" t="s">
        <v>1343</v>
      </c>
      <c r="B5" s="1167"/>
      <c r="C5" s="1167"/>
      <c r="D5" s="1167"/>
      <c r="E5" s="1167"/>
      <c r="F5" s="1168"/>
      <c r="G5" s="1169"/>
      <c r="H5" s="1169"/>
      <c r="I5" s="1169"/>
      <c r="J5" s="1169"/>
    </row>
    <row r="6" spans="1:10" ht="6" customHeight="1"/>
    <row r="7" spans="1:10" ht="42.75" customHeight="1">
      <c r="A7" s="1049" t="s">
        <v>1509</v>
      </c>
      <c r="B7" s="1049"/>
      <c r="C7" s="1049"/>
      <c r="D7" s="1049"/>
      <c r="E7" s="1049"/>
      <c r="F7" s="947"/>
    </row>
    <row r="8" spans="1:10" ht="9" customHeight="1">
      <c r="A8" s="948"/>
      <c r="B8" s="948"/>
      <c r="C8" s="948"/>
      <c r="D8" s="948"/>
      <c r="E8" s="948"/>
    </row>
    <row r="9" spans="1:10" s="740" customFormat="1" ht="24.75" customHeight="1">
      <c r="A9" s="743" t="s">
        <v>1082</v>
      </c>
      <c r="B9" s="743">
        <v>80698507</v>
      </c>
      <c r="C9" s="741"/>
      <c r="D9" s="743" t="s">
        <v>1083</v>
      </c>
      <c r="E9" s="743">
        <v>3487226</v>
      </c>
      <c r="F9" s="744"/>
      <c r="G9" s="745"/>
    </row>
    <row r="10" spans="1:10" s="740" customFormat="1" ht="9.75" customHeight="1">
      <c r="A10" s="741"/>
      <c r="B10" s="741"/>
      <c r="C10" s="741"/>
      <c r="D10" s="741"/>
      <c r="E10" s="741"/>
      <c r="F10" s="744"/>
      <c r="G10" s="745"/>
    </row>
    <row r="11" spans="1:10" s="740" customFormat="1" ht="19.5" customHeight="1">
      <c r="A11" s="741" t="s">
        <v>1084</v>
      </c>
      <c r="B11" s="741">
        <v>75835657</v>
      </c>
      <c r="C11" s="741"/>
      <c r="D11" s="741" t="s">
        <v>1494</v>
      </c>
      <c r="E11" s="741">
        <v>1958</v>
      </c>
      <c r="F11" s="744"/>
      <c r="G11" s="745"/>
    </row>
    <row r="12" spans="1:10" s="740" customFormat="1" ht="19.5" customHeight="1">
      <c r="A12" s="741" t="s">
        <v>1085</v>
      </c>
      <c r="B12" s="741">
        <v>12578965</v>
      </c>
      <c r="C12" s="741"/>
      <c r="D12" s="741" t="s">
        <v>1495</v>
      </c>
      <c r="E12" s="741">
        <v>1958</v>
      </c>
      <c r="F12" s="744"/>
      <c r="G12" s="746"/>
      <c r="H12" s="747"/>
    </row>
    <row r="13" spans="1:10" s="740" customFormat="1" ht="19.5" customHeight="1">
      <c r="A13" s="741" t="s">
        <v>1086</v>
      </c>
      <c r="B13" s="741">
        <v>7483660</v>
      </c>
      <c r="C13" s="741"/>
      <c r="F13" s="744"/>
      <c r="G13" s="746"/>
      <c r="H13" s="747"/>
    </row>
    <row r="14" spans="1:10" s="740" customFormat="1" ht="19.5" customHeight="1">
      <c r="A14" s="741" t="s">
        <v>1087</v>
      </c>
      <c r="B14" s="741">
        <v>1684281</v>
      </c>
      <c r="C14" s="741"/>
      <c r="D14" s="741" t="s">
        <v>1090</v>
      </c>
      <c r="E14" s="741">
        <v>3485268</v>
      </c>
      <c r="F14" s="744"/>
      <c r="G14" s="746"/>
    </row>
    <row r="15" spans="1:10" s="740" customFormat="1" ht="19.5" customHeight="1">
      <c r="A15" s="741" t="s">
        <v>1088</v>
      </c>
      <c r="B15" s="741">
        <v>54088751</v>
      </c>
      <c r="C15" s="741"/>
      <c r="D15" s="741" t="s">
        <v>1092</v>
      </c>
      <c r="E15" s="741">
        <v>3485268</v>
      </c>
      <c r="F15" s="744"/>
      <c r="G15" s="746"/>
    </row>
    <row r="16" spans="1:10" s="740" customFormat="1" ht="17.25" customHeight="1">
      <c r="A16" s="741"/>
      <c r="B16" s="741"/>
      <c r="C16" s="741"/>
      <c r="D16" s="741"/>
      <c r="E16" s="741"/>
      <c r="F16" s="744"/>
      <c r="G16" s="746"/>
    </row>
    <row r="17" spans="1:8" s="740" customFormat="1" ht="11.25" hidden="1" customHeight="1">
      <c r="A17" s="741"/>
      <c r="B17" s="741"/>
      <c r="C17" s="741"/>
      <c r="D17" s="741"/>
      <c r="E17" s="741"/>
      <c r="F17" s="744"/>
      <c r="G17" s="745"/>
    </row>
    <row r="18" spans="1:8" s="740" customFormat="1" ht="20.25" customHeight="1">
      <c r="A18" s="741" t="s">
        <v>1089</v>
      </c>
      <c r="B18" s="741">
        <v>4862850</v>
      </c>
      <c r="C18" s="741"/>
      <c r="D18" s="743" t="s">
        <v>1095</v>
      </c>
      <c r="E18" s="743">
        <v>117026402</v>
      </c>
      <c r="F18" s="744"/>
      <c r="G18" s="745"/>
    </row>
    <row r="19" spans="1:8" s="740" customFormat="1" ht="20.25" customHeight="1">
      <c r="A19" s="741" t="s">
        <v>1091</v>
      </c>
      <c r="B19" s="741">
        <v>4552896</v>
      </c>
      <c r="C19" s="741"/>
      <c r="D19" s="741"/>
      <c r="E19" s="741"/>
      <c r="F19" s="744"/>
      <c r="G19" s="746"/>
      <c r="H19" s="746"/>
    </row>
    <row r="20" spans="1:8" s="740" customFormat="1" ht="20.25" customHeight="1">
      <c r="A20" s="741" t="s">
        <v>1093</v>
      </c>
      <c r="B20" s="741">
        <v>309954</v>
      </c>
      <c r="C20" s="741"/>
      <c r="D20" s="741" t="s">
        <v>1096</v>
      </c>
      <c r="E20" s="741">
        <v>39426340</v>
      </c>
      <c r="F20" s="744"/>
      <c r="G20" s="746"/>
    </row>
    <row r="21" spans="1:8" s="740" customFormat="1" ht="19.5" customHeight="1">
      <c r="A21" s="741"/>
      <c r="B21" s="741"/>
      <c r="C21" s="741"/>
      <c r="D21" s="741" t="s">
        <v>1097</v>
      </c>
      <c r="E21" s="741">
        <v>39426340</v>
      </c>
      <c r="F21" s="744"/>
      <c r="G21" s="745"/>
    </row>
    <row r="22" spans="1:8" s="740" customFormat="1" ht="21" customHeight="1">
      <c r="A22" s="743" t="s">
        <v>1094</v>
      </c>
      <c r="B22" s="743">
        <v>42595037</v>
      </c>
      <c r="C22" s="741"/>
      <c r="D22" s="741"/>
      <c r="E22" s="741"/>
      <c r="F22" s="744"/>
      <c r="G22" s="745"/>
    </row>
    <row r="23" spans="1:8" s="740" customFormat="1" ht="17.25" customHeight="1">
      <c r="A23" s="741"/>
      <c r="B23" s="741"/>
      <c r="C23" s="741"/>
      <c r="D23" s="741" t="s">
        <v>1338</v>
      </c>
      <c r="E23" s="741">
        <v>5819162</v>
      </c>
      <c r="F23" s="744"/>
      <c r="G23" s="745"/>
    </row>
    <row r="24" spans="1:8" s="740" customFormat="1" ht="17.25" customHeight="1">
      <c r="A24" s="741" t="s">
        <v>1098</v>
      </c>
      <c r="B24" s="741">
        <v>33457656</v>
      </c>
      <c r="C24" s="741"/>
      <c r="D24" s="741" t="s">
        <v>1100</v>
      </c>
      <c r="E24" s="741">
        <v>5819162</v>
      </c>
      <c r="F24" s="744"/>
      <c r="G24" s="745"/>
    </row>
    <row r="25" spans="1:8" s="740" customFormat="1" ht="17.25" customHeight="1">
      <c r="A25" s="741" t="s">
        <v>1099</v>
      </c>
      <c r="B25" s="741">
        <v>33457656</v>
      </c>
      <c r="C25" s="741"/>
      <c r="D25" s="741"/>
      <c r="E25" s="741"/>
      <c r="F25" s="744"/>
      <c r="G25" s="746"/>
      <c r="H25" s="746"/>
    </row>
    <row r="26" spans="1:8" s="740" customFormat="1" ht="20.25" customHeight="1">
      <c r="A26" s="741" t="s">
        <v>1413</v>
      </c>
      <c r="B26" s="741">
        <v>0</v>
      </c>
      <c r="C26" s="741"/>
      <c r="D26" s="741" t="s">
        <v>1101</v>
      </c>
      <c r="E26" s="741">
        <v>51954308</v>
      </c>
      <c r="F26" s="744"/>
      <c r="G26" s="746"/>
    </row>
    <row r="27" spans="1:8" s="740" customFormat="1" ht="19.5" customHeight="1">
      <c r="A27" s="748"/>
      <c r="C27" s="741"/>
      <c r="D27" s="741" t="s">
        <v>1099</v>
      </c>
      <c r="E27" s="741">
        <v>51954308</v>
      </c>
      <c r="F27" s="744"/>
      <c r="G27" s="745"/>
    </row>
    <row r="28" spans="1:8" s="740" customFormat="1" ht="19.5" customHeight="1">
      <c r="A28" s="741" t="s">
        <v>1102</v>
      </c>
      <c r="B28" s="741">
        <v>741689</v>
      </c>
      <c r="C28" s="741"/>
      <c r="F28" s="744"/>
      <c r="G28" s="745"/>
      <c r="H28" s="746"/>
    </row>
    <row r="29" spans="1:8" s="740" customFormat="1" ht="19.5" customHeight="1">
      <c r="A29" s="741" t="s">
        <v>1103</v>
      </c>
      <c r="B29" s="741">
        <v>741689</v>
      </c>
      <c r="C29" s="741"/>
      <c r="D29" s="741" t="s">
        <v>1105</v>
      </c>
      <c r="E29" s="741">
        <v>19379480</v>
      </c>
      <c r="F29" s="744"/>
      <c r="G29" s="746"/>
      <c r="H29" s="746"/>
    </row>
    <row r="30" spans="1:8" s="740" customFormat="1" ht="19.5" customHeight="1">
      <c r="A30" s="741"/>
      <c r="B30" s="741"/>
      <c r="C30" s="741"/>
      <c r="D30" s="741" t="s">
        <v>1107</v>
      </c>
      <c r="E30" s="741">
        <v>19379480</v>
      </c>
      <c r="F30" s="744"/>
      <c r="G30" s="745"/>
    </row>
    <row r="31" spans="1:8" s="740" customFormat="1" ht="17.25" customHeight="1">
      <c r="A31" s="741" t="s">
        <v>1104</v>
      </c>
      <c r="B31" s="741">
        <v>8395692</v>
      </c>
      <c r="C31" s="741"/>
      <c r="F31" s="744"/>
      <c r="G31" s="745"/>
    </row>
    <row r="32" spans="1:8" s="740" customFormat="1" ht="18" customHeight="1">
      <c r="A32" s="741" t="s">
        <v>1106</v>
      </c>
      <c r="B32" s="741">
        <v>7537167</v>
      </c>
      <c r="C32" s="741"/>
      <c r="D32" s="741" t="s">
        <v>1110</v>
      </c>
      <c r="E32" s="741">
        <v>447112</v>
      </c>
      <c r="F32" s="744"/>
      <c r="G32" s="746"/>
      <c r="H32" s="746"/>
    </row>
    <row r="33" spans="1:8" s="740" customFormat="1" ht="18" customHeight="1">
      <c r="A33" s="741" t="s">
        <v>1108</v>
      </c>
      <c r="B33" s="741">
        <v>844853</v>
      </c>
      <c r="C33" s="741"/>
      <c r="D33" s="741" t="s">
        <v>1112</v>
      </c>
      <c r="E33" s="741">
        <v>22599</v>
      </c>
      <c r="F33" s="744"/>
      <c r="G33" s="746"/>
      <c r="H33" s="746"/>
    </row>
    <row r="34" spans="1:8" s="740" customFormat="1" ht="18" customHeight="1">
      <c r="A34" s="741" t="s">
        <v>1109</v>
      </c>
      <c r="B34" s="741">
        <v>978</v>
      </c>
      <c r="C34" s="741"/>
      <c r="D34" s="741" t="s">
        <v>1114</v>
      </c>
      <c r="E34" s="741">
        <v>6651</v>
      </c>
      <c r="F34" s="744"/>
      <c r="G34" s="746"/>
    </row>
    <row r="35" spans="1:8" s="740" customFormat="1" ht="19.5" customHeight="1">
      <c r="A35" s="741" t="s">
        <v>1111</v>
      </c>
      <c r="B35" s="741">
        <v>4433</v>
      </c>
      <c r="C35" s="741"/>
      <c r="D35" s="741" t="s">
        <v>1113</v>
      </c>
      <c r="E35" s="741">
        <v>32536</v>
      </c>
      <c r="F35" s="744"/>
      <c r="G35" s="746"/>
    </row>
    <row r="36" spans="1:8" s="740" customFormat="1" ht="19.5" customHeight="1">
      <c r="A36" s="741" t="s">
        <v>1113</v>
      </c>
      <c r="B36" s="741">
        <v>937</v>
      </c>
      <c r="C36" s="741"/>
      <c r="D36" s="741" t="s">
        <v>1116</v>
      </c>
      <c r="E36" s="741">
        <v>385326</v>
      </c>
      <c r="F36" s="744"/>
      <c r="G36" s="746"/>
      <c r="H36" s="746"/>
    </row>
    <row r="37" spans="1:8" s="740" customFormat="1" ht="19.5" customHeight="1">
      <c r="A37" s="741" t="s">
        <v>1115</v>
      </c>
      <c r="B37" s="741">
        <v>7324</v>
      </c>
      <c r="C37" s="741"/>
      <c r="D37" s="741"/>
      <c r="E37" s="741"/>
      <c r="F37" s="744"/>
      <c r="G37" s="746"/>
    </row>
    <row r="38" spans="1:8" s="740" customFormat="1" ht="19.5" customHeight="1">
      <c r="A38" s="741"/>
      <c r="B38" s="741"/>
      <c r="C38" s="741"/>
      <c r="D38" s="743" t="s">
        <v>1441</v>
      </c>
      <c r="E38" s="743">
        <v>631679</v>
      </c>
      <c r="F38" s="744"/>
      <c r="G38" s="745"/>
    </row>
    <row r="39" spans="1:8" s="740" customFormat="1" ht="19.5" customHeight="1">
      <c r="A39" s="743"/>
      <c r="B39" s="743"/>
      <c r="C39" s="741"/>
      <c r="F39" s="744"/>
      <c r="G39" s="745"/>
      <c r="H39" s="746"/>
    </row>
    <row r="40" spans="1:8" s="740" customFormat="1" ht="19.5" customHeight="1">
      <c r="A40" s="741"/>
      <c r="B40" s="741"/>
      <c r="C40" s="741"/>
      <c r="D40" s="741" t="s">
        <v>1339</v>
      </c>
      <c r="E40" s="741">
        <v>631679</v>
      </c>
      <c r="F40" s="744"/>
      <c r="G40" s="745"/>
      <c r="H40" s="746"/>
    </row>
    <row r="41" spans="1:8" s="740" customFormat="1" ht="19.5" customHeight="1">
      <c r="A41" s="741"/>
      <c r="B41" s="741"/>
      <c r="C41" s="741"/>
      <c r="D41" s="741" t="s">
        <v>1340</v>
      </c>
      <c r="E41" s="741">
        <v>343117</v>
      </c>
      <c r="F41" s="744"/>
      <c r="G41" s="745"/>
      <c r="H41" s="746"/>
    </row>
    <row r="42" spans="1:8" s="740" customFormat="1" ht="18" customHeight="1">
      <c r="A42" s="741"/>
      <c r="B42" s="741"/>
      <c r="C42" s="741"/>
      <c r="D42" s="741" t="s">
        <v>1341</v>
      </c>
      <c r="E42" s="741">
        <v>288562</v>
      </c>
      <c r="F42" s="744"/>
      <c r="G42" s="746"/>
      <c r="H42" s="746"/>
    </row>
    <row r="43" spans="1:8" s="740" customFormat="1" ht="18" customHeight="1">
      <c r="A43" s="741"/>
      <c r="B43" s="741"/>
      <c r="C43" s="741"/>
      <c r="D43" s="741"/>
      <c r="E43" s="741"/>
      <c r="F43" s="744"/>
      <c r="G43" s="745"/>
    </row>
    <row r="44" spans="1:8" s="740" customFormat="1" ht="21" customHeight="1">
      <c r="C44" s="741"/>
      <c r="D44" s="743" t="s">
        <v>1117</v>
      </c>
      <c r="E44" s="743">
        <v>121145307</v>
      </c>
      <c r="F44" s="744"/>
      <c r="G44" s="745"/>
    </row>
    <row r="45" spans="1:8" s="740" customFormat="1" ht="19.5" customHeight="1">
      <c r="C45" s="741"/>
      <c r="F45" s="744"/>
      <c r="G45" s="745"/>
    </row>
    <row r="46" spans="1:8" s="740" customFormat="1" ht="32.25" customHeight="1">
      <c r="A46" s="741"/>
      <c r="B46" s="741"/>
      <c r="C46" s="741"/>
      <c r="D46" s="743" t="s">
        <v>715</v>
      </c>
      <c r="F46" s="744"/>
      <c r="G46" s="745"/>
    </row>
    <row r="47" spans="1:8" s="740" customFormat="1" ht="19.5" customHeight="1">
      <c r="A47" s="741"/>
      <c r="B47" s="741"/>
      <c r="C47" s="741"/>
      <c r="D47" s="741" t="s">
        <v>1118</v>
      </c>
      <c r="E47" s="741">
        <v>515756</v>
      </c>
      <c r="F47" s="744"/>
      <c r="G47" s="746"/>
    </row>
    <row r="48" spans="1:8" s="740" customFormat="1" ht="18" customHeight="1">
      <c r="A48" s="741"/>
      <c r="B48" s="741"/>
      <c r="C48" s="741"/>
      <c r="D48" s="741" t="s">
        <v>160</v>
      </c>
      <c r="E48" s="741">
        <v>4252508</v>
      </c>
      <c r="F48" s="744"/>
      <c r="G48" s="746"/>
    </row>
    <row r="49" spans="1:9" s="740" customFormat="1" ht="19.5" hidden="1" customHeight="1">
      <c r="A49" s="741"/>
      <c r="B49" s="741"/>
      <c r="C49" s="741"/>
      <c r="D49" s="741" t="s">
        <v>1119</v>
      </c>
      <c r="E49" s="741">
        <v>0</v>
      </c>
      <c r="F49" s="744"/>
      <c r="H49" s="749"/>
    </row>
    <row r="50" spans="1:9" s="740" customFormat="1" ht="18" customHeight="1">
      <c r="A50" s="741"/>
      <c r="B50" s="741"/>
      <c r="C50" s="741"/>
      <c r="D50" s="741" t="s">
        <v>1417</v>
      </c>
      <c r="E50" s="741">
        <v>-3449831</v>
      </c>
      <c r="F50" s="744"/>
      <c r="G50" s="746"/>
    </row>
    <row r="51" spans="1:9" s="740" customFormat="1" ht="17.25" customHeight="1">
      <c r="A51" s="741"/>
      <c r="B51" s="741"/>
      <c r="C51" s="741"/>
      <c r="D51" s="741" t="s">
        <v>1120</v>
      </c>
      <c r="E51" s="741">
        <v>829804</v>
      </c>
      <c r="F51" s="744"/>
      <c r="G51" s="746"/>
    </row>
    <row r="52" spans="1:9" s="740" customFormat="1" ht="18" customHeight="1">
      <c r="A52" s="741"/>
      <c r="B52" s="741"/>
      <c r="C52" s="741"/>
      <c r="D52" s="743" t="s">
        <v>1414</v>
      </c>
      <c r="E52" s="743">
        <v>2148237</v>
      </c>
      <c r="F52" s="744"/>
      <c r="G52" s="746"/>
    </row>
    <row r="53" spans="1:9" s="740" customFormat="1" ht="9.75" customHeight="1">
      <c r="A53" s="741"/>
      <c r="B53" s="741"/>
      <c r="C53" s="741"/>
      <c r="D53" s="741"/>
      <c r="E53" s="741"/>
      <c r="F53" s="744"/>
      <c r="G53" s="746"/>
    </row>
    <row r="54" spans="1:9" s="740" customFormat="1" ht="17.25" customHeight="1">
      <c r="A54" s="743" t="s">
        <v>1415</v>
      </c>
      <c r="B54" s="743">
        <v>123293544</v>
      </c>
      <c r="C54" s="741"/>
      <c r="D54" s="743" t="s">
        <v>1121</v>
      </c>
      <c r="E54" s="743">
        <v>123293544</v>
      </c>
      <c r="F54" s="744"/>
      <c r="G54" s="746"/>
      <c r="H54" s="746"/>
      <c r="I54" s="746"/>
    </row>
    <row r="55" spans="1:9" s="740" customFormat="1" ht="39" customHeight="1">
      <c r="A55" s="741"/>
      <c r="B55" s="741"/>
      <c r="C55" s="741"/>
      <c r="D55" s="741"/>
      <c r="E55" s="741"/>
      <c r="F55" s="744"/>
    </row>
    <row r="56" spans="1:9" s="740" customFormat="1" ht="17.25" customHeight="1">
      <c r="A56" s="741" t="s">
        <v>1122</v>
      </c>
      <c r="B56" s="741">
        <v>265342514</v>
      </c>
      <c r="C56" s="741"/>
      <c r="D56" s="741" t="s">
        <v>1123</v>
      </c>
      <c r="E56" s="741">
        <v>265342514</v>
      </c>
      <c r="F56" s="744"/>
      <c r="G56" s="746"/>
    </row>
    <row r="57" spans="1:9" s="740" customFormat="1" ht="15">
      <c r="A57" s="741"/>
      <c r="B57" s="741"/>
      <c r="C57" s="741"/>
      <c r="D57" s="741"/>
      <c r="E57" s="741"/>
      <c r="F57" s="744"/>
      <c r="G57" s="746"/>
    </row>
    <row r="58" spans="1:9" s="752" customFormat="1" ht="35.25" customHeight="1">
      <c r="A58" s="1048" t="s">
        <v>1510</v>
      </c>
      <c r="B58" s="1048"/>
      <c r="C58" s="1048"/>
      <c r="D58" s="1048"/>
      <c r="E58" s="1048"/>
      <c r="F58" s="750"/>
      <c r="G58" s="751"/>
    </row>
    <row r="59" spans="1:9" s="755" customFormat="1" ht="15">
      <c r="A59" s="753"/>
      <c r="B59" s="753"/>
      <c r="C59" s="753"/>
      <c r="D59" s="753"/>
      <c r="E59" s="753"/>
      <c r="F59" s="750"/>
      <c r="G59" s="754"/>
    </row>
    <row r="60" spans="1:9" s="756" customFormat="1" ht="32.25" customHeight="1">
      <c r="A60" s="743" t="s">
        <v>1124</v>
      </c>
      <c r="B60" s="743"/>
      <c r="C60" s="743"/>
      <c r="D60" s="743" t="s">
        <v>1125</v>
      </c>
      <c r="E60" s="741"/>
      <c r="F60" s="741"/>
      <c r="G60" s="751"/>
    </row>
    <row r="61" spans="1:9" s="740" customFormat="1" ht="15">
      <c r="A61" s="741"/>
      <c r="B61" s="741"/>
      <c r="C61" s="741"/>
      <c r="D61" s="741"/>
      <c r="E61" s="741"/>
      <c r="F61" s="744"/>
      <c r="G61" s="746"/>
    </row>
    <row r="62" spans="1:9" s="740" customFormat="1" ht="21.75" customHeight="1">
      <c r="A62" s="741" t="s">
        <v>1126</v>
      </c>
      <c r="B62" s="741">
        <v>1462471</v>
      </c>
      <c r="C62" s="741"/>
      <c r="D62" s="741" t="s">
        <v>1342</v>
      </c>
      <c r="E62" s="741">
        <v>134689</v>
      </c>
      <c r="F62" s="744"/>
      <c r="G62" s="746"/>
      <c r="H62" s="746"/>
    </row>
    <row r="63" spans="1:9" s="740" customFormat="1" ht="21.75" customHeight="1">
      <c r="A63" s="741" t="s">
        <v>1128</v>
      </c>
      <c r="B63" s="741">
        <v>21915</v>
      </c>
      <c r="C63" s="741"/>
      <c r="D63" s="741" t="s">
        <v>1127</v>
      </c>
      <c r="E63" s="741">
        <v>42035</v>
      </c>
      <c r="F63" s="744"/>
      <c r="G63" s="746"/>
      <c r="H63" s="746"/>
    </row>
    <row r="64" spans="1:9" s="740" customFormat="1" ht="21.75" customHeight="1">
      <c r="A64" s="741" t="s">
        <v>1511</v>
      </c>
      <c r="B64" s="741">
        <v>23</v>
      </c>
      <c r="C64" s="741"/>
      <c r="D64" s="741" t="s">
        <v>1129</v>
      </c>
      <c r="E64" s="741">
        <v>169404</v>
      </c>
      <c r="F64" s="744"/>
      <c r="G64" s="741"/>
      <c r="H64" s="746"/>
    </row>
    <row r="65" spans="1:8" s="740" customFormat="1" ht="21.75" customHeight="1">
      <c r="A65" s="741"/>
      <c r="B65" s="741"/>
      <c r="C65" s="741"/>
      <c r="D65" s="741" t="s">
        <v>1512</v>
      </c>
      <c r="E65" s="741">
        <v>7042</v>
      </c>
      <c r="F65" s="744"/>
      <c r="G65" s="741"/>
      <c r="H65" s="746"/>
    </row>
    <row r="66" spans="1:8" s="740" customFormat="1" ht="21.75" customHeight="1">
      <c r="A66" s="741"/>
      <c r="B66" s="741"/>
      <c r="C66" s="741"/>
      <c r="D66" s="741" t="s">
        <v>1442</v>
      </c>
      <c r="E66" s="741">
        <v>39789</v>
      </c>
      <c r="F66" s="744"/>
      <c r="G66" s="741"/>
      <c r="H66" s="746"/>
    </row>
    <row r="67" spans="1:8" s="740" customFormat="1" ht="21.75" customHeight="1">
      <c r="A67" s="741"/>
      <c r="B67" s="741"/>
      <c r="C67" s="741"/>
      <c r="D67" s="741" t="s">
        <v>1477</v>
      </c>
      <c r="E67" s="741">
        <v>3</v>
      </c>
      <c r="F67" s="744"/>
      <c r="G67" s="741"/>
      <c r="H67" s="746"/>
    </row>
    <row r="68" spans="1:8" s="740" customFormat="1" ht="21.75" customHeight="1">
      <c r="A68" s="741"/>
      <c r="B68" s="741"/>
      <c r="C68" s="741"/>
      <c r="D68" s="741"/>
      <c r="E68" s="741"/>
      <c r="F68" s="744"/>
      <c r="G68" s="741"/>
      <c r="H68" s="741"/>
    </row>
    <row r="69" spans="1:8" s="740" customFormat="1" ht="21.75" customHeight="1">
      <c r="A69" s="743" t="s">
        <v>1130</v>
      </c>
      <c r="B69" s="743">
        <v>1484409</v>
      </c>
      <c r="C69" s="741"/>
      <c r="D69" s="743" t="s">
        <v>1131</v>
      </c>
      <c r="E69" s="743">
        <v>392962</v>
      </c>
      <c r="F69" s="744"/>
      <c r="G69" s="741"/>
      <c r="H69" s="741"/>
    </row>
    <row r="70" spans="1:8" s="740" customFormat="1" ht="21.75" customHeight="1">
      <c r="A70" s="741"/>
      <c r="B70" s="741"/>
      <c r="C70" s="741"/>
      <c r="D70" s="741"/>
      <c r="E70" s="741"/>
      <c r="F70" s="744"/>
      <c r="G70" s="746"/>
    </row>
    <row r="71" spans="1:8" s="740" customFormat="1" ht="27.75" customHeight="1">
      <c r="A71" s="757"/>
      <c r="B71" s="753"/>
      <c r="C71" s="753"/>
      <c r="D71" s="758" t="s">
        <v>1305</v>
      </c>
      <c r="E71" s="741">
        <v>1091447</v>
      </c>
      <c r="F71" s="744"/>
      <c r="G71" s="746"/>
    </row>
    <row r="72" spans="1:8" s="740" customFormat="1" ht="11.25" customHeight="1">
      <c r="A72" s="753"/>
      <c r="B72" s="753"/>
      <c r="C72" s="753"/>
      <c r="D72" s="741"/>
      <c r="E72" s="741"/>
      <c r="F72" s="744"/>
      <c r="G72" s="746"/>
    </row>
    <row r="73" spans="1:8" s="740" customFormat="1" ht="21.75" customHeight="1">
      <c r="A73" s="753"/>
      <c r="B73" s="753"/>
      <c r="C73" s="753"/>
      <c r="D73" s="741" t="s">
        <v>1478</v>
      </c>
      <c r="E73" s="741">
        <v>153534</v>
      </c>
      <c r="F73" s="744"/>
      <c r="G73" s="746"/>
      <c r="H73" s="746"/>
    </row>
    <row r="74" spans="1:8" s="740" customFormat="1" ht="11.25" customHeight="1">
      <c r="A74" s="753"/>
      <c r="B74" s="753"/>
      <c r="C74" s="753"/>
      <c r="F74" s="744"/>
      <c r="G74" s="746"/>
    </row>
    <row r="75" spans="1:8" s="740" customFormat="1" ht="6" customHeight="1">
      <c r="A75" s="753"/>
      <c r="B75" s="753"/>
      <c r="C75" s="753"/>
      <c r="D75" s="741"/>
      <c r="E75" s="759"/>
      <c r="F75" s="744"/>
      <c r="G75" s="746"/>
    </row>
    <row r="76" spans="1:8" s="740" customFormat="1" ht="31.5" customHeight="1">
      <c r="A76" s="757"/>
      <c r="B76" s="753"/>
      <c r="C76" s="753"/>
      <c r="D76" s="758" t="s">
        <v>1132</v>
      </c>
      <c r="E76" s="741">
        <v>937913</v>
      </c>
      <c r="F76" s="744"/>
      <c r="G76" s="746"/>
    </row>
    <row r="77" spans="1:8" s="740" customFormat="1" ht="5.25" customHeight="1">
      <c r="A77" s="760"/>
      <c r="B77" s="753"/>
      <c r="C77" s="753"/>
      <c r="D77" s="761"/>
      <c r="E77" s="741"/>
      <c r="F77" s="744"/>
      <c r="G77" s="746"/>
    </row>
    <row r="78" spans="1:8" s="740" customFormat="1" ht="18" customHeight="1">
      <c r="A78" s="753"/>
      <c r="B78" s="753"/>
      <c r="C78" s="753"/>
      <c r="D78" s="741" t="s">
        <v>1133</v>
      </c>
      <c r="E78" s="741">
        <v>-108109</v>
      </c>
      <c r="F78" s="744"/>
      <c r="G78" s="746"/>
      <c r="H78" s="746"/>
    </row>
    <row r="79" spans="1:8" s="740" customFormat="1" ht="6" customHeight="1">
      <c r="A79" s="753"/>
      <c r="B79" s="753"/>
      <c r="C79" s="753"/>
      <c r="D79" s="741"/>
      <c r="E79" s="759"/>
      <c r="F79" s="744"/>
      <c r="G79" s="746"/>
    </row>
    <row r="80" spans="1:8" s="740" customFormat="1" ht="24.75" customHeight="1">
      <c r="A80" s="753"/>
      <c r="B80" s="753"/>
      <c r="C80" s="753"/>
      <c r="D80" s="743" t="s">
        <v>1134</v>
      </c>
      <c r="E80" s="743">
        <v>829804</v>
      </c>
      <c r="F80" s="744"/>
      <c r="G80" s="741"/>
    </row>
    <row r="81" spans="1:7" s="740" customFormat="1" ht="13.5" customHeight="1">
      <c r="A81" s="762"/>
      <c r="B81" s="763"/>
      <c r="C81" s="762"/>
      <c r="D81" s="764"/>
      <c r="E81" s="765"/>
      <c r="F81" s="742"/>
      <c r="G81" s="764"/>
    </row>
    <row r="82" spans="1:7" s="740" customFormat="1" ht="11.25" customHeight="1" thickBot="1">
      <c r="A82" s="766"/>
      <c r="B82" s="767"/>
      <c r="C82" s="768"/>
      <c r="D82" s="769"/>
      <c r="E82" s="769"/>
      <c r="F82" s="742"/>
      <c r="G82" s="764"/>
    </row>
    <row r="83" spans="1:7" s="740" customFormat="1" ht="15">
      <c r="A83" s="748"/>
      <c r="F83" s="742"/>
      <c r="G83" s="764"/>
    </row>
    <row r="84" spans="1:7" s="740" customFormat="1" ht="15">
      <c r="A84" s="748"/>
      <c r="D84" s="758"/>
      <c r="F84" s="742"/>
      <c r="G84" s="764"/>
    </row>
    <row r="85" spans="1:7" s="740" customFormat="1" ht="15">
      <c r="A85" s="748"/>
      <c r="F85" s="742"/>
      <c r="G85" s="764"/>
    </row>
    <row r="86" spans="1:7" s="740" customFormat="1" ht="15">
      <c r="A86" s="748"/>
      <c r="F86" s="742"/>
      <c r="G86" s="764"/>
    </row>
    <row r="87" spans="1:7" s="740" customFormat="1" ht="15">
      <c r="A87" s="748"/>
      <c r="F87" s="742"/>
      <c r="G87" s="764"/>
    </row>
    <row r="88" spans="1:7" s="740" customFormat="1" ht="15">
      <c r="A88" s="748"/>
      <c r="F88" s="742"/>
      <c r="G88" s="764"/>
    </row>
    <row r="89" spans="1:7" s="740" customFormat="1">
      <c r="A89" s="748"/>
      <c r="F89" s="742"/>
    </row>
    <row r="90" spans="1:7" s="740" customFormat="1">
      <c r="A90" s="748"/>
      <c r="F90" s="742"/>
    </row>
    <row r="91" spans="1:7" s="740" customFormat="1">
      <c r="A91" s="748"/>
      <c r="F91" s="742"/>
    </row>
    <row r="92" spans="1:7" s="740" customFormat="1">
      <c r="A92" s="748"/>
      <c r="F92" s="742"/>
    </row>
    <row r="93" spans="1:7" s="740" customFormat="1">
      <c r="A93" s="748"/>
      <c r="F93" s="742"/>
    </row>
    <row r="94" spans="1:7" s="740" customFormat="1">
      <c r="A94" s="748"/>
      <c r="F94" s="742"/>
    </row>
    <row r="95" spans="1:7" s="740" customFormat="1">
      <c r="A95" s="748"/>
      <c r="F95" s="742"/>
    </row>
    <row r="96" spans="1:7" s="740" customFormat="1">
      <c r="A96" s="748"/>
      <c r="F96" s="742"/>
    </row>
    <row r="97" spans="1:6" s="740" customFormat="1">
      <c r="A97" s="748"/>
      <c r="F97" s="742"/>
    </row>
    <row r="98" spans="1:6" s="740" customFormat="1">
      <c r="A98" s="748"/>
      <c r="F98" s="742"/>
    </row>
    <row r="99" spans="1:6" s="740" customFormat="1">
      <c r="A99" s="748"/>
      <c r="F99" s="742"/>
    </row>
    <row r="100" spans="1:6" s="740" customFormat="1">
      <c r="A100" s="748"/>
      <c r="F100" s="742"/>
    </row>
    <row r="101" spans="1:6" s="740" customFormat="1">
      <c r="A101" s="748"/>
      <c r="F101" s="742"/>
    </row>
    <row r="102" spans="1:6" s="740" customFormat="1">
      <c r="A102" s="748"/>
      <c r="F102" s="742"/>
    </row>
    <row r="103" spans="1:6" s="740" customFormat="1">
      <c r="A103" s="748"/>
      <c r="F103" s="742"/>
    </row>
    <row r="104" spans="1:6" s="740" customFormat="1">
      <c r="A104" s="748"/>
      <c r="F104" s="742"/>
    </row>
    <row r="105" spans="1:6" s="740" customFormat="1">
      <c r="A105" s="748"/>
      <c r="F105" s="742"/>
    </row>
    <row r="106" spans="1:6" s="740" customFormat="1">
      <c r="A106" s="748"/>
      <c r="F106" s="742"/>
    </row>
    <row r="107" spans="1:6" s="740" customFormat="1">
      <c r="A107" s="748"/>
      <c r="F107" s="742"/>
    </row>
    <row r="108" spans="1:6" s="740" customFormat="1">
      <c r="A108" s="748"/>
      <c r="F108" s="742"/>
    </row>
    <row r="109" spans="1:6" s="740" customFormat="1">
      <c r="A109" s="748"/>
      <c r="F109" s="742"/>
    </row>
    <row r="110" spans="1:6" s="740" customFormat="1">
      <c r="A110" s="748"/>
      <c r="F110" s="742"/>
    </row>
    <row r="111" spans="1:6" s="740" customFormat="1">
      <c r="A111" s="748"/>
      <c r="F111" s="742"/>
    </row>
    <row r="112" spans="1:6" s="740" customFormat="1">
      <c r="A112" s="748"/>
      <c r="F112" s="742"/>
    </row>
    <row r="113" spans="1:6" s="740" customFormat="1">
      <c r="A113" s="748"/>
      <c r="F113" s="742"/>
    </row>
    <row r="114" spans="1:6" s="740" customFormat="1">
      <c r="A114" s="748"/>
      <c r="F114" s="742"/>
    </row>
    <row r="115" spans="1:6" s="740" customFormat="1">
      <c r="A115" s="748"/>
      <c r="F115" s="742"/>
    </row>
    <row r="116" spans="1:6" s="740" customFormat="1">
      <c r="A116" s="748"/>
      <c r="F116" s="742"/>
    </row>
    <row r="117" spans="1:6" s="740" customFormat="1">
      <c r="A117" s="748"/>
      <c r="F117" s="742"/>
    </row>
    <row r="118" spans="1:6" s="740" customFormat="1">
      <c r="A118" s="748"/>
      <c r="F118" s="742"/>
    </row>
    <row r="119" spans="1:6" s="740" customFormat="1">
      <c r="A119" s="748"/>
      <c r="F119" s="742"/>
    </row>
    <row r="120" spans="1:6" s="507" customFormat="1">
      <c r="A120" s="34"/>
      <c r="F120" s="35"/>
    </row>
    <row r="121" spans="1:6" s="507" customFormat="1">
      <c r="A121" s="34"/>
      <c r="F121" s="35"/>
    </row>
    <row r="122" spans="1:6" s="507" customFormat="1">
      <c r="A122" s="34"/>
      <c r="F122" s="35"/>
    </row>
    <row r="123" spans="1:6" s="507" customFormat="1">
      <c r="A123" s="34"/>
      <c r="F123" s="35"/>
    </row>
    <row r="124" spans="1:6" s="507" customFormat="1">
      <c r="A124" s="34"/>
      <c r="F124" s="35"/>
    </row>
    <row r="125" spans="1:6" s="507" customFormat="1">
      <c r="A125" s="34"/>
      <c r="F125" s="35"/>
    </row>
    <row r="126" spans="1:6" s="507" customFormat="1">
      <c r="A126" s="34"/>
      <c r="F126" s="35"/>
    </row>
    <row r="127" spans="1:6" s="507" customFormat="1">
      <c r="A127" s="34"/>
      <c r="F127" s="35"/>
    </row>
    <row r="128" spans="1:6" s="507" customFormat="1">
      <c r="A128" s="34"/>
      <c r="F128" s="35"/>
    </row>
    <row r="129" s="507" customFormat="1"/>
    <row r="130" s="507" customFormat="1"/>
    <row r="131" s="507" customFormat="1"/>
    <row r="132" s="507" customFormat="1"/>
    <row r="133" s="507" customFormat="1"/>
    <row r="134" s="507" customFormat="1"/>
    <row r="135" s="507" customFormat="1"/>
    <row r="136" s="507" customFormat="1"/>
    <row r="137" s="507" customFormat="1"/>
    <row r="138" s="507" customFormat="1"/>
    <row r="139" s="507" customFormat="1"/>
    <row r="140" s="507" customFormat="1"/>
    <row r="141" s="507" customFormat="1"/>
    <row r="142" s="507" customFormat="1"/>
    <row r="143" s="507" customFormat="1"/>
    <row r="144" s="507" customFormat="1"/>
    <row r="145" s="507" customFormat="1"/>
    <row r="146" s="507" customFormat="1"/>
    <row r="147" s="507" customFormat="1"/>
    <row r="148" s="507" customFormat="1"/>
    <row r="149" s="507" customFormat="1"/>
    <row r="150" s="507" customFormat="1"/>
    <row r="151" s="507" customFormat="1"/>
    <row r="152" s="507" customFormat="1"/>
    <row r="153" s="507" customFormat="1"/>
    <row r="154" s="507" customFormat="1"/>
    <row r="155" s="507" customFormat="1"/>
    <row r="156" s="507" customFormat="1"/>
    <row r="157" s="507" customFormat="1"/>
    <row r="158" s="507" customFormat="1"/>
    <row r="159" s="507" customFormat="1"/>
    <row r="160" s="507" customFormat="1"/>
    <row r="161" s="507" customFormat="1"/>
    <row r="162" s="507" customFormat="1"/>
    <row r="163" s="507" customFormat="1"/>
    <row r="164" s="507" customFormat="1"/>
    <row r="165" s="507" customFormat="1"/>
    <row r="166" s="507" customFormat="1"/>
    <row r="167" s="507" customFormat="1"/>
    <row r="168" s="507" customFormat="1"/>
    <row r="169" s="507" customFormat="1"/>
    <row r="170" s="507" customFormat="1"/>
    <row r="171" s="507" customFormat="1"/>
    <row r="172" s="507" customFormat="1"/>
    <row r="173" s="507" customFormat="1"/>
    <row r="174" s="507" customFormat="1"/>
    <row r="175" s="507" customFormat="1"/>
    <row r="176" s="507" customFormat="1"/>
    <row r="177" spans="1:10">
      <c r="A177" s="507"/>
      <c r="F177" s="507"/>
      <c r="G177" s="507"/>
      <c r="H177" s="507"/>
      <c r="I177" s="507"/>
      <c r="J177" s="507"/>
    </row>
    <row r="178" spans="1:10">
      <c r="A178" s="507"/>
      <c r="F178" s="507"/>
      <c r="G178" s="507"/>
      <c r="H178" s="507"/>
      <c r="I178" s="507"/>
      <c r="J178" s="507"/>
    </row>
    <row r="179" spans="1:10">
      <c r="A179" s="507"/>
      <c r="F179" s="507"/>
      <c r="G179" s="507"/>
      <c r="H179" s="507"/>
      <c r="I179" s="507"/>
      <c r="J179" s="507"/>
    </row>
    <row r="180" spans="1:10">
      <c r="A180" s="507"/>
      <c r="F180" s="507"/>
      <c r="G180" s="507"/>
      <c r="H180" s="507"/>
      <c r="I180" s="507"/>
      <c r="J180" s="507"/>
    </row>
    <row r="186" spans="1:10">
      <c r="A186" s="507"/>
      <c r="F186" s="507"/>
      <c r="G186" s="507"/>
      <c r="H186" s="507"/>
      <c r="I186" s="507"/>
      <c r="J186" s="507"/>
    </row>
    <row r="187" spans="1:10">
      <c r="A187" s="507"/>
      <c r="B187" s="507" t="s">
        <v>1476</v>
      </c>
      <c r="F187" s="507"/>
      <c r="G187" s="507"/>
      <c r="H187" s="507"/>
      <c r="I187" s="507"/>
      <c r="J187" s="507"/>
    </row>
    <row r="190" spans="1:10">
      <c r="A190" s="507"/>
      <c r="F190" s="507"/>
      <c r="G190" s="507"/>
      <c r="H190" s="507"/>
      <c r="I190" s="507"/>
      <c r="J190" s="507"/>
    </row>
    <row r="191" spans="1:10">
      <c r="A191" s="507"/>
      <c r="F191" s="507"/>
      <c r="G191" s="507"/>
      <c r="H191" s="507"/>
      <c r="I191" s="507"/>
      <c r="J191" s="507"/>
    </row>
    <row r="192" spans="1:10">
      <c r="A192" s="507"/>
      <c r="F192" s="507"/>
      <c r="G192" s="507"/>
      <c r="H192" s="507"/>
      <c r="I192" s="507"/>
      <c r="J192" s="507"/>
    </row>
  </sheetData>
  <mergeCells count="6">
    <mergeCell ref="A58:E58"/>
    <mergeCell ref="A7:E7"/>
    <mergeCell ref="A2:E2"/>
    <mergeCell ref="A3:E3"/>
    <mergeCell ref="A4:E4"/>
    <mergeCell ref="A5:E5"/>
  </mergeCells>
  <pageMargins left="0.96" right="0.46" top="0.78" bottom="0.78" header="0.5" footer="0.5"/>
  <pageSetup scale="4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12"/>
  <sheetViews>
    <sheetView topLeftCell="A67" workbookViewId="0">
      <selection sqref="A1:B1"/>
    </sheetView>
  </sheetViews>
  <sheetFormatPr defaultColWidth="0" defaultRowHeight="12.75" zeroHeight="1"/>
  <cols>
    <col min="1" max="1" width="60.42578125" style="32" customWidth="1"/>
    <col min="2" max="2" width="17.42578125" style="32" bestFit="1" customWidth="1"/>
    <col min="3" max="256" width="9.140625" style="32" hidden="1"/>
    <col min="257" max="257" width="60.42578125" style="32" hidden="1" customWidth="1"/>
    <col min="258" max="258" width="17.42578125" style="32" hidden="1" customWidth="1"/>
    <col min="259" max="512" width="9.140625" style="32" hidden="1"/>
    <col min="513" max="513" width="60.42578125" style="32" hidden="1" customWidth="1"/>
    <col min="514" max="514" width="17.42578125" style="32" hidden="1" customWidth="1"/>
    <col min="515" max="768" width="9.140625" style="32" hidden="1"/>
    <col min="769" max="769" width="60.42578125" style="32" hidden="1" customWidth="1"/>
    <col min="770" max="770" width="17.42578125" style="32" hidden="1" customWidth="1"/>
    <col min="771" max="1024" width="9.140625" style="32" hidden="1"/>
    <col min="1025" max="1025" width="60.42578125" style="32" hidden="1" customWidth="1"/>
    <col min="1026" max="1026" width="17.42578125" style="32" hidden="1" customWidth="1"/>
    <col min="1027" max="1280" width="9.140625" style="32" hidden="1"/>
    <col min="1281" max="1281" width="60.42578125" style="32" hidden="1" customWidth="1"/>
    <col min="1282" max="1282" width="17.42578125" style="32" hidden="1" customWidth="1"/>
    <col min="1283" max="1536" width="9.140625" style="32" hidden="1"/>
    <col min="1537" max="1537" width="60.42578125" style="32" hidden="1" customWidth="1"/>
    <col min="1538" max="1538" width="17.42578125" style="32" hidden="1" customWidth="1"/>
    <col min="1539" max="1792" width="9.140625" style="32" hidden="1"/>
    <col min="1793" max="1793" width="60.42578125" style="32" hidden="1" customWidth="1"/>
    <col min="1794" max="1794" width="17.42578125" style="32" hidden="1" customWidth="1"/>
    <col min="1795" max="2048" width="9.140625" style="32" hidden="1"/>
    <col min="2049" max="2049" width="60.42578125" style="32" hidden="1" customWidth="1"/>
    <col min="2050" max="2050" width="17.42578125" style="32" hidden="1" customWidth="1"/>
    <col min="2051" max="2304" width="9.140625" style="32" hidden="1"/>
    <col min="2305" max="2305" width="60.42578125" style="32" hidden="1" customWidth="1"/>
    <col min="2306" max="2306" width="17.42578125" style="32" hidden="1" customWidth="1"/>
    <col min="2307" max="2560" width="9.140625" style="32" hidden="1"/>
    <col min="2561" max="2561" width="60.42578125" style="32" hidden="1" customWidth="1"/>
    <col min="2562" max="2562" width="17.42578125" style="32" hidden="1" customWidth="1"/>
    <col min="2563" max="2816" width="9.140625" style="32" hidden="1"/>
    <col min="2817" max="2817" width="60.42578125" style="32" hidden="1" customWidth="1"/>
    <col min="2818" max="2818" width="17.42578125" style="32" hidden="1" customWidth="1"/>
    <col min="2819" max="3072" width="9.140625" style="32" hidden="1"/>
    <col min="3073" max="3073" width="60.42578125" style="32" hidden="1" customWidth="1"/>
    <col min="3074" max="3074" width="17.42578125" style="32" hidden="1" customWidth="1"/>
    <col min="3075" max="3328" width="9.140625" style="32" hidden="1"/>
    <col min="3329" max="3329" width="60.42578125" style="32" hidden="1" customWidth="1"/>
    <col min="3330" max="3330" width="17.42578125" style="32" hidden="1" customWidth="1"/>
    <col min="3331" max="3584" width="9.140625" style="32" hidden="1"/>
    <col min="3585" max="3585" width="60.42578125" style="32" hidden="1" customWidth="1"/>
    <col min="3586" max="3586" width="17.42578125" style="32" hidden="1" customWidth="1"/>
    <col min="3587" max="3840" width="9.140625" style="32" hidden="1"/>
    <col min="3841" max="3841" width="60.42578125" style="32" hidden="1" customWidth="1"/>
    <col min="3842" max="3842" width="17.42578125" style="32" hidden="1" customWidth="1"/>
    <col min="3843" max="4096" width="9.140625" style="32" hidden="1"/>
    <col min="4097" max="4097" width="60.42578125" style="32" hidden="1" customWidth="1"/>
    <col min="4098" max="4098" width="17.42578125" style="32" hidden="1" customWidth="1"/>
    <col min="4099" max="4352" width="9.140625" style="32" hidden="1"/>
    <col min="4353" max="4353" width="60.42578125" style="32" hidden="1" customWidth="1"/>
    <col min="4354" max="4354" width="17.42578125" style="32" hidden="1" customWidth="1"/>
    <col min="4355" max="4608" width="9.140625" style="32" hidden="1"/>
    <col min="4609" max="4609" width="60.42578125" style="32" hidden="1" customWidth="1"/>
    <col min="4610" max="4610" width="17.42578125" style="32" hidden="1" customWidth="1"/>
    <col min="4611" max="4864" width="9.140625" style="32" hidden="1"/>
    <col min="4865" max="4865" width="60.42578125" style="32" hidden="1" customWidth="1"/>
    <col min="4866" max="4866" width="17.42578125" style="32" hidden="1" customWidth="1"/>
    <col min="4867" max="5120" width="9.140625" style="32" hidden="1"/>
    <col min="5121" max="5121" width="60.42578125" style="32" hidden="1" customWidth="1"/>
    <col min="5122" max="5122" width="17.42578125" style="32" hidden="1" customWidth="1"/>
    <col min="5123" max="5376" width="9.140625" style="32" hidden="1"/>
    <col min="5377" max="5377" width="60.42578125" style="32" hidden="1" customWidth="1"/>
    <col min="5378" max="5378" width="17.42578125" style="32" hidden="1" customWidth="1"/>
    <col min="5379" max="5632" width="9.140625" style="32" hidden="1"/>
    <col min="5633" max="5633" width="60.42578125" style="32" hidden="1" customWidth="1"/>
    <col min="5634" max="5634" width="17.42578125" style="32" hidden="1" customWidth="1"/>
    <col min="5635" max="5888" width="9.140625" style="32" hidden="1"/>
    <col min="5889" max="5889" width="60.42578125" style="32" hidden="1" customWidth="1"/>
    <col min="5890" max="5890" width="17.42578125" style="32" hidden="1" customWidth="1"/>
    <col min="5891" max="6144" width="9.140625" style="32" hidden="1"/>
    <col min="6145" max="6145" width="60.42578125" style="32" hidden="1" customWidth="1"/>
    <col min="6146" max="6146" width="17.42578125" style="32" hidden="1" customWidth="1"/>
    <col min="6147" max="6400" width="9.140625" style="32" hidden="1"/>
    <col min="6401" max="6401" width="60.42578125" style="32" hidden="1" customWidth="1"/>
    <col min="6402" max="6402" width="17.42578125" style="32" hidden="1" customWidth="1"/>
    <col min="6403" max="6656" width="9.140625" style="32" hidden="1"/>
    <col min="6657" max="6657" width="60.42578125" style="32" hidden="1" customWidth="1"/>
    <col min="6658" max="6658" width="17.42578125" style="32" hidden="1" customWidth="1"/>
    <col min="6659" max="6912" width="9.140625" style="32" hidden="1"/>
    <col min="6913" max="6913" width="60.42578125" style="32" hidden="1" customWidth="1"/>
    <col min="6914" max="6914" width="17.42578125" style="32" hidden="1" customWidth="1"/>
    <col min="6915" max="7168" width="9.140625" style="32" hidden="1"/>
    <col min="7169" max="7169" width="60.42578125" style="32" hidden="1" customWidth="1"/>
    <col min="7170" max="7170" width="17.42578125" style="32" hidden="1" customWidth="1"/>
    <col min="7171" max="7424" width="9.140625" style="32" hidden="1"/>
    <col min="7425" max="7425" width="60.42578125" style="32" hidden="1" customWidth="1"/>
    <col min="7426" max="7426" width="17.42578125" style="32" hidden="1" customWidth="1"/>
    <col min="7427" max="7680" width="9.140625" style="32" hidden="1"/>
    <col min="7681" max="7681" width="60.42578125" style="32" hidden="1" customWidth="1"/>
    <col min="7682" max="7682" width="17.42578125" style="32" hidden="1" customWidth="1"/>
    <col min="7683" max="7936" width="9.140625" style="32" hidden="1"/>
    <col min="7937" max="7937" width="60.42578125" style="32" hidden="1" customWidth="1"/>
    <col min="7938" max="7938" width="17.42578125" style="32" hidden="1" customWidth="1"/>
    <col min="7939" max="8192" width="9.140625" style="32" hidden="1"/>
    <col min="8193" max="8193" width="60.42578125" style="32" hidden="1" customWidth="1"/>
    <col min="8194" max="8194" width="17.42578125" style="32" hidden="1" customWidth="1"/>
    <col min="8195" max="8448" width="9.140625" style="32" hidden="1"/>
    <col min="8449" max="8449" width="60.42578125" style="32" hidden="1" customWidth="1"/>
    <col min="8450" max="8450" width="17.42578125" style="32" hidden="1" customWidth="1"/>
    <col min="8451" max="8704" width="9.140625" style="32" hidden="1"/>
    <col min="8705" max="8705" width="60.42578125" style="32" hidden="1" customWidth="1"/>
    <col min="8706" max="8706" width="17.42578125" style="32" hidden="1" customWidth="1"/>
    <col min="8707" max="8960" width="9.140625" style="32" hidden="1"/>
    <col min="8961" max="8961" width="60.42578125" style="32" hidden="1" customWidth="1"/>
    <col min="8962" max="8962" width="17.42578125" style="32" hidden="1" customWidth="1"/>
    <col min="8963" max="9216" width="9.140625" style="32" hidden="1"/>
    <col min="9217" max="9217" width="60.42578125" style="32" hidden="1" customWidth="1"/>
    <col min="9218" max="9218" width="17.42578125" style="32" hidden="1" customWidth="1"/>
    <col min="9219" max="9472" width="9.140625" style="32" hidden="1"/>
    <col min="9473" max="9473" width="60.42578125" style="32" hidden="1" customWidth="1"/>
    <col min="9474" max="9474" width="17.42578125" style="32" hidden="1" customWidth="1"/>
    <col min="9475" max="9728" width="9.140625" style="32" hidden="1"/>
    <col min="9729" max="9729" width="60.42578125" style="32" hidden="1" customWidth="1"/>
    <col min="9730" max="9730" width="17.42578125" style="32" hidden="1" customWidth="1"/>
    <col min="9731" max="9984" width="9.140625" style="32" hidden="1"/>
    <col min="9985" max="9985" width="60.42578125" style="32" hidden="1" customWidth="1"/>
    <col min="9986" max="9986" width="17.42578125" style="32" hidden="1" customWidth="1"/>
    <col min="9987" max="10240" width="9.140625" style="32" hidden="1"/>
    <col min="10241" max="10241" width="60.42578125" style="32" hidden="1" customWidth="1"/>
    <col min="10242" max="10242" width="17.42578125" style="32" hidden="1" customWidth="1"/>
    <col min="10243" max="10496" width="9.140625" style="32" hidden="1"/>
    <col min="10497" max="10497" width="60.42578125" style="32" hidden="1" customWidth="1"/>
    <col min="10498" max="10498" width="17.42578125" style="32" hidden="1" customWidth="1"/>
    <col min="10499" max="10752" width="9.140625" style="32" hidden="1"/>
    <col min="10753" max="10753" width="60.42578125" style="32" hidden="1" customWidth="1"/>
    <col min="10754" max="10754" width="17.42578125" style="32" hidden="1" customWidth="1"/>
    <col min="10755" max="11008" width="9.140625" style="32" hidden="1"/>
    <col min="11009" max="11009" width="60.42578125" style="32" hidden="1" customWidth="1"/>
    <col min="11010" max="11010" width="17.42578125" style="32" hidden="1" customWidth="1"/>
    <col min="11011" max="11264" width="9.140625" style="32" hidden="1"/>
    <col min="11265" max="11265" width="60.42578125" style="32" hidden="1" customWidth="1"/>
    <col min="11266" max="11266" width="17.42578125" style="32" hidden="1" customWidth="1"/>
    <col min="11267" max="11520" width="9.140625" style="32" hidden="1"/>
    <col min="11521" max="11521" width="60.42578125" style="32" hidden="1" customWidth="1"/>
    <col min="11522" max="11522" width="17.42578125" style="32" hidden="1" customWidth="1"/>
    <col min="11523" max="11776" width="9.140625" style="32" hidden="1"/>
    <col min="11777" max="11777" width="60.42578125" style="32" hidden="1" customWidth="1"/>
    <col min="11778" max="11778" width="17.42578125" style="32" hidden="1" customWidth="1"/>
    <col min="11779" max="12032" width="9.140625" style="32" hidden="1"/>
    <col min="12033" max="12033" width="60.42578125" style="32" hidden="1" customWidth="1"/>
    <col min="12034" max="12034" width="17.42578125" style="32" hidden="1" customWidth="1"/>
    <col min="12035" max="12288" width="9.140625" style="32" hidden="1"/>
    <col min="12289" max="12289" width="60.42578125" style="32" hidden="1" customWidth="1"/>
    <col min="12290" max="12290" width="17.42578125" style="32" hidden="1" customWidth="1"/>
    <col min="12291" max="12544" width="9.140625" style="32" hidden="1"/>
    <col min="12545" max="12545" width="60.42578125" style="32" hidden="1" customWidth="1"/>
    <col min="12546" max="12546" width="17.42578125" style="32" hidden="1" customWidth="1"/>
    <col min="12547" max="12800" width="9.140625" style="32" hidden="1"/>
    <col min="12801" max="12801" width="60.42578125" style="32" hidden="1" customWidth="1"/>
    <col min="12802" max="12802" width="17.42578125" style="32" hidden="1" customWidth="1"/>
    <col min="12803" max="13056" width="9.140625" style="32" hidden="1"/>
    <col min="13057" max="13057" width="60.42578125" style="32" hidden="1" customWidth="1"/>
    <col min="13058" max="13058" width="17.42578125" style="32" hidden="1" customWidth="1"/>
    <col min="13059" max="13312" width="9.140625" style="32" hidden="1"/>
    <col min="13313" max="13313" width="60.42578125" style="32" hidden="1" customWidth="1"/>
    <col min="13314" max="13314" width="17.42578125" style="32" hidden="1" customWidth="1"/>
    <col min="13315" max="13568" width="9.140625" style="32" hidden="1"/>
    <col min="13569" max="13569" width="60.42578125" style="32" hidden="1" customWidth="1"/>
    <col min="13570" max="13570" width="17.42578125" style="32" hidden="1" customWidth="1"/>
    <col min="13571" max="13824" width="9.140625" style="32" hidden="1"/>
    <col min="13825" max="13825" width="60.42578125" style="32" hidden="1" customWidth="1"/>
    <col min="13826" max="13826" width="17.42578125" style="32" hidden="1" customWidth="1"/>
    <col min="13827" max="14080" width="9.140625" style="32" hidden="1"/>
    <col min="14081" max="14081" width="60.42578125" style="32" hidden="1" customWidth="1"/>
    <col min="14082" max="14082" width="17.42578125" style="32" hidden="1" customWidth="1"/>
    <col min="14083" max="14336" width="9.140625" style="32" hidden="1"/>
    <col min="14337" max="14337" width="60.42578125" style="32" hidden="1" customWidth="1"/>
    <col min="14338" max="14338" width="17.42578125" style="32" hidden="1" customWidth="1"/>
    <col min="14339" max="14592" width="9.140625" style="32" hidden="1"/>
    <col min="14593" max="14593" width="60.42578125" style="32" hidden="1" customWidth="1"/>
    <col min="14594" max="14594" width="17.42578125" style="32" hidden="1" customWidth="1"/>
    <col min="14595" max="14848" width="9.140625" style="32" hidden="1"/>
    <col min="14849" max="14849" width="60.42578125" style="32" hidden="1" customWidth="1"/>
    <col min="14850" max="14850" width="17.42578125" style="32" hidden="1" customWidth="1"/>
    <col min="14851" max="15104" width="9.140625" style="32" hidden="1"/>
    <col min="15105" max="15105" width="60.42578125" style="32" hidden="1" customWidth="1"/>
    <col min="15106" max="15106" width="17.42578125" style="32" hidden="1" customWidth="1"/>
    <col min="15107" max="15360" width="9.140625" style="32" hidden="1"/>
    <col min="15361" max="15361" width="60.42578125" style="32" hidden="1" customWidth="1"/>
    <col min="15362" max="15362" width="17.42578125" style="32" hidden="1" customWidth="1"/>
    <col min="15363" max="15616" width="9.140625" style="32" hidden="1"/>
    <col min="15617" max="15617" width="60.42578125" style="32" hidden="1" customWidth="1"/>
    <col min="15618" max="15618" width="17.42578125" style="32" hidden="1" customWidth="1"/>
    <col min="15619" max="15872" width="9.140625" style="32" hidden="1"/>
    <col min="15873" max="15873" width="60.42578125" style="32" hidden="1" customWidth="1"/>
    <col min="15874" max="15874" width="17.42578125" style="32" hidden="1" customWidth="1"/>
    <col min="15875" max="16128" width="9.140625" style="32" hidden="1"/>
    <col min="16129" max="16129" width="60.42578125" style="32" hidden="1" customWidth="1"/>
    <col min="16130" max="16130" width="17.42578125" style="32" hidden="1" customWidth="1"/>
    <col min="16131" max="16384" width="9.140625" style="32" hidden="1"/>
  </cols>
  <sheetData>
    <row r="1" spans="1:2" ht="20.25">
      <c r="A1" s="1050" t="s">
        <v>1041</v>
      </c>
      <c r="B1" s="1050"/>
    </row>
    <row r="2" spans="1:2" ht="15">
      <c r="A2" s="33"/>
    </row>
    <row r="3" spans="1:2" ht="15">
      <c r="A3" s="33" t="s">
        <v>1332</v>
      </c>
      <c r="B3" s="506"/>
    </row>
    <row r="4" spans="1:2">
      <c r="A4" s="506" t="s">
        <v>1042</v>
      </c>
      <c r="B4" s="506" t="s">
        <v>305</v>
      </c>
    </row>
    <row r="5" spans="1:2">
      <c r="A5" s="506" t="s">
        <v>1043</v>
      </c>
      <c r="B5" s="506" t="s">
        <v>306</v>
      </c>
    </row>
    <row r="6" spans="1:2">
      <c r="A6" s="506" t="s">
        <v>1044</v>
      </c>
      <c r="B6" s="506" t="s">
        <v>307</v>
      </c>
    </row>
    <row r="7" spans="1:2">
      <c r="A7" s="506" t="s">
        <v>1176</v>
      </c>
      <c r="B7" s="506" t="s">
        <v>308</v>
      </c>
    </row>
    <row r="8" spans="1:2">
      <c r="A8" s="506" t="s">
        <v>1045</v>
      </c>
      <c r="B8" s="506" t="s">
        <v>311</v>
      </c>
    </row>
    <row r="9" spans="1:2">
      <c r="A9" s="506" t="s">
        <v>1046</v>
      </c>
      <c r="B9" s="506" t="s">
        <v>312</v>
      </c>
    </row>
    <row r="10" spans="1:2">
      <c r="A10" s="506" t="s">
        <v>1047</v>
      </c>
      <c r="B10" s="506" t="s">
        <v>310</v>
      </c>
    </row>
    <row r="11" spans="1:2">
      <c r="A11" s="506" t="s">
        <v>1048</v>
      </c>
      <c r="B11" s="506" t="s">
        <v>309</v>
      </c>
    </row>
    <row r="12" spans="1:2">
      <c r="A12" s="506" t="s">
        <v>1049</v>
      </c>
      <c r="B12" s="506" t="s">
        <v>313</v>
      </c>
    </row>
    <row r="13" spans="1:2">
      <c r="A13" s="506" t="s">
        <v>1050</v>
      </c>
      <c r="B13" s="506" t="s">
        <v>314</v>
      </c>
    </row>
    <row r="14" spans="1:2">
      <c r="A14" s="506" t="s">
        <v>1298</v>
      </c>
      <c r="B14" s="506" t="s">
        <v>315</v>
      </c>
    </row>
    <row r="15" spans="1:2">
      <c r="A15" s="506" t="s">
        <v>1304</v>
      </c>
      <c r="B15" s="506" t="s">
        <v>316</v>
      </c>
    </row>
    <row r="16" spans="1:2">
      <c r="A16" s="506" t="s">
        <v>1174</v>
      </c>
      <c r="B16" s="506" t="s">
        <v>1142</v>
      </c>
    </row>
    <row r="17" spans="1:2">
      <c r="A17" s="506" t="s">
        <v>1175</v>
      </c>
      <c r="B17" s="506" t="s">
        <v>1143</v>
      </c>
    </row>
    <row r="18" spans="1:2" ht="15">
      <c r="A18" s="33" t="s">
        <v>1333</v>
      </c>
      <c r="B18" s="506"/>
    </row>
    <row r="19" spans="1:2">
      <c r="A19" s="506" t="s">
        <v>1334</v>
      </c>
      <c r="B19" s="506" t="s">
        <v>1144</v>
      </c>
    </row>
    <row r="20" spans="1:2">
      <c r="A20" s="506" t="s">
        <v>1335</v>
      </c>
      <c r="B20" s="506" t="s">
        <v>1146</v>
      </c>
    </row>
    <row r="21" spans="1:2">
      <c r="A21" s="506" t="s">
        <v>1336</v>
      </c>
      <c r="B21" s="506" t="s">
        <v>1145</v>
      </c>
    </row>
    <row r="22" spans="1:2">
      <c r="A22" s="506"/>
      <c r="B22" s="506"/>
    </row>
    <row r="23" spans="1:2" ht="15">
      <c r="A23" s="33" t="s">
        <v>1443</v>
      </c>
      <c r="B23" s="506"/>
    </row>
    <row r="24" spans="1:2">
      <c r="A24" s="506" t="s">
        <v>1445</v>
      </c>
      <c r="B24" s="506" t="s">
        <v>1423</v>
      </c>
    </row>
    <row r="25" spans="1:2">
      <c r="A25" s="506" t="s">
        <v>1446</v>
      </c>
      <c r="B25" s="506" t="s">
        <v>1427</v>
      </c>
    </row>
    <row r="26" spans="1:2">
      <c r="A26" s="506" t="s">
        <v>1447</v>
      </c>
      <c r="B26" s="506" t="s">
        <v>1426</v>
      </c>
    </row>
    <row r="27" spans="1:2">
      <c r="A27" s="506" t="s">
        <v>1448</v>
      </c>
      <c r="B27" s="506" t="s">
        <v>1428</v>
      </c>
    </row>
    <row r="28" spans="1:2">
      <c r="A28" s="506" t="s">
        <v>1449</v>
      </c>
      <c r="B28" s="506" t="s">
        <v>1424</v>
      </c>
    </row>
    <row r="29" spans="1:2">
      <c r="A29" s="506" t="s">
        <v>1450</v>
      </c>
      <c r="B29" s="506" t="s">
        <v>1429</v>
      </c>
    </row>
    <row r="30" spans="1:2">
      <c r="A30" s="506" t="s">
        <v>1451</v>
      </c>
      <c r="B30" s="506" t="s">
        <v>1425</v>
      </c>
    </row>
    <row r="31" spans="1:2">
      <c r="A31" s="506"/>
      <c r="B31" s="506"/>
    </row>
    <row r="32" spans="1:2" ht="15">
      <c r="A32" s="33" t="s">
        <v>1051</v>
      </c>
      <c r="B32" s="506"/>
    </row>
    <row r="33" spans="1:2">
      <c r="A33" s="506" t="s">
        <v>1274</v>
      </c>
      <c r="B33" s="506" t="s">
        <v>871</v>
      </c>
    </row>
    <row r="34" spans="1:2">
      <c r="A34" s="506" t="s">
        <v>1275</v>
      </c>
      <c r="B34" s="506" t="s">
        <v>872</v>
      </c>
    </row>
    <row r="35" spans="1:2">
      <c r="A35" s="506" t="s">
        <v>1276</v>
      </c>
      <c r="B35" s="506" t="s">
        <v>873</v>
      </c>
    </row>
    <row r="36" spans="1:2">
      <c r="A36" s="506" t="s">
        <v>1277</v>
      </c>
      <c r="B36" s="506" t="s">
        <v>874</v>
      </c>
    </row>
    <row r="37" spans="1:2">
      <c r="A37" s="506" t="s">
        <v>1278</v>
      </c>
      <c r="B37" s="506" t="s">
        <v>875</v>
      </c>
    </row>
    <row r="38" spans="1:2">
      <c r="A38" s="506" t="s">
        <v>1279</v>
      </c>
      <c r="B38" s="506" t="s">
        <v>876</v>
      </c>
    </row>
    <row r="39" spans="1:2">
      <c r="A39" s="506" t="s">
        <v>1280</v>
      </c>
      <c r="B39" s="506" t="s">
        <v>877</v>
      </c>
    </row>
    <row r="40" spans="1:2">
      <c r="A40" s="506" t="s">
        <v>1281</v>
      </c>
      <c r="B40" s="506" t="s">
        <v>878</v>
      </c>
    </row>
    <row r="41" spans="1:2">
      <c r="A41" s="506" t="s">
        <v>1282</v>
      </c>
      <c r="B41" s="506" t="s">
        <v>879</v>
      </c>
    </row>
    <row r="42" spans="1:2">
      <c r="A42" s="506" t="s">
        <v>1283</v>
      </c>
      <c r="B42" s="506" t="s">
        <v>880</v>
      </c>
    </row>
    <row r="43" spans="1:2">
      <c r="A43" s="506" t="s">
        <v>1284</v>
      </c>
      <c r="B43" s="506" t="s">
        <v>881</v>
      </c>
    </row>
    <row r="44" spans="1:2">
      <c r="A44" s="506" t="s">
        <v>1285</v>
      </c>
      <c r="B44" s="506" t="s">
        <v>882</v>
      </c>
    </row>
    <row r="45" spans="1:2">
      <c r="A45" s="506" t="s">
        <v>1286</v>
      </c>
      <c r="B45" s="506" t="s">
        <v>883</v>
      </c>
    </row>
    <row r="46" spans="1:2">
      <c r="A46" s="506" t="s">
        <v>1287</v>
      </c>
      <c r="B46" s="506" t="s">
        <v>884</v>
      </c>
    </row>
    <row r="47" spans="1:2">
      <c r="A47" s="506" t="s">
        <v>1288</v>
      </c>
      <c r="B47" s="506" t="s">
        <v>885</v>
      </c>
    </row>
    <row r="48" spans="1:2">
      <c r="A48" s="506" t="s">
        <v>1289</v>
      </c>
      <c r="B48" s="506" t="s">
        <v>886</v>
      </c>
    </row>
    <row r="49" spans="1:2">
      <c r="A49" s="506" t="s">
        <v>1290</v>
      </c>
      <c r="B49" s="506" t="s">
        <v>887</v>
      </c>
    </row>
    <row r="50" spans="1:2">
      <c r="A50" s="506" t="s">
        <v>1291</v>
      </c>
      <c r="B50" s="506" t="s">
        <v>888</v>
      </c>
    </row>
    <row r="51" spans="1:2">
      <c r="A51" s="506" t="s">
        <v>1292</v>
      </c>
      <c r="B51" s="506" t="s">
        <v>889</v>
      </c>
    </row>
    <row r="52" spans="1:2">
      <c r="A52" s="506" t="s">
        <v>1293</v>
      </c>
      <c r="B52" s="506" t="s">
        <v>890</v>
      </c>
    </row>
    <row r="53" spans="1:2">
      <c r="A53" s="506" t="s">
        <v>1294</v>
      </c>
      <c r="B53" s="506" t="s">
        <v>891</v>
      </c>
    </row>
    <row r="54" spans="1:2">
      <c r="A54" s="506" t="s">
        <v>1295</v>
      </c>
      <c r="B54" s="506" t="s">
        <v>892</v>
      </c>
    </row>
    <row r="55" spans="1:2">
      <c r="A55" s="506" t="s">
        <v>1296</v>
      </c>
      <c r="B55" s="506" t="s">
        <v>893</v>
      </c>
    </row>
    <row r="56" spans="1:2">
      <c r="A56" s="506" t="s">
        <v>1297</v>
      </c>
      <c r="B56" s="506" t="s">
        <v>894</v>
      </c>
    </row>
    <row r="57" spans="1:2">
      <c r="A57" s="506" t="s">
        <v>1302</v>
      </c>
      <c r="B57" s="506" t="s">
        <v>895</v>
      </c>
    </row>
    <row r="58" spans="1:2">
      <c r="A58" s="506" t="s">
        <v>1303</v>
      </c>
      <c r="B58" s="506" t="s">
        <v>896</v>
      </c>
    </row>
    <row r="59" spans="1:2">
      <c r="A59" s="506" t="s">
        <v>1497</v>
      </c>
      <c r="B59" s="506" t="s">
        <v>1479</v>
      </c>
    </row>
    <row r="60" spans="1:2">
      <c r="A60" s="506" t="s">
        <v>1513</v>
      </c>
      <c r="B60" s="506" t="s">
        <v>1503</v>
      </c>
    </row>
    <row r="61" spans="1:2">
      <c r="A61" s="506"/>
      <c r="B61" s="506"/>
    </row>
    <row r="62" spans="1:2" ht="15">
      <c r="A62" s="33" t="s">
        <v>1052</v>
      </c>
      <c r="B62" s="506"/>
    </row>
    <row r="63" spans="1:2" ht="15">
      <c r="A63" s="33" t="s">
        <v>1053</v>
      </c>
      <c r="B63" s="506"/>
    </row>
    <row r="64" spans="1:2">
      <c r="A64" s="506" t="s">
        <v>1054</v>
      </c>
      <c r="B64" s="506" t="s">
        <v>922</v>
      </c>
    </row>
    <row r="65" spans="1:2">
      <c r="A65" s="506" t="s">
        <v>1055</v>
      </c>
      <c r="B65" s="506" t="s">
        <v>923</v>
      </c>
    </row>
    <row r="66" spans="1:2">
      <c r="A66" s="506"/>
      <c r="B66" s="506"/>
    </row>
    <row r="67" spans="1:2" ht="15">
      <c r="A67" s="33" t="s">
        <v>1056</v>
      </c>
      <c r="B67" s="506"/>
    </row>
    <row r="68" spans="1:2">
      <c r="A68" s="506" t="s">
        <v>1057</v>
      </c>
      <c r="B68" s="506" t="s">
        <v>917</v>
      </c>
    </row>
    <row r="69" spans="1:2">
      <c r="A69" s="506" t="s">
        <v>1058</v>
      </c>
      <c r="B69" s="506" t="s">
        <v>918</v>
      </c>
    </row>
    <row r="70" spans="1:2">
      <c r="A70" s="506" t="s">
        <v>1059</v>
      </c>
      <c r="B70" s="506" t="s">
        <v>919</v>
      </c>
    </row>
    <row r="71" spans="1:2">
      <c r="A71" s="506"/>
      <c r="B71" s="506"/>
    </row>
    <row r="72" spans="1:2" ht="15">
      <c r="A72" s="33" t="s">
        <v>1060</v>
      </c>
      <c r="B72" s="506"/>
    </row>
    <row r="73" spans="1:2">
      <c r="A73" s="506" t="s">
        <v>1061</v>
      </c>
      <c r="B73" s="506" t="s">
        <v>1062</v>
      </c>
    </row>
    <row r="74" spans="1:2">
      <c r="A74" s="506"/>
      <c r="B74" s="506"/>
    </row>
    <row r="75" spans="1:2" ht="15">
      <c r="A75" s="33" t="s">
        <v>1063</v>
      </c>
      <c r="B75" s="506"/>
    </row>
    <row r="76" spans="1:2">
      <c r="A76" s="506" t="s">
        <v>1064</v>
      </c>
      <c r="B76" s="506" t="s">
        <v>1065</v>
      </c>
    </row>
    <row r="77" spans="1:2">
      <c r="A77" s="506" t="s">
        <v>1066</v>
      </c>
      <c r="B77" s="506" t="s">
        <v>1067</v>
      </c>
    </row>
    <row r="78" spans="1:2">
      <c r="A78" s="506"/>
      <c r="B78" s="506"/>
    </row>
    <row r="79" spans="1:2" ht="15">
      <c r="A79" s="33" t="s">
        <v>1452</v>
      </c>
      <c r="B79" s="506"/>
    </row>
    <row r="80" spans="1:2">
      <c r="A80" s="506" t="s">
        <v>1068</v>
      </c>
      <c r="B80" s="506" t="s">
        <v>1019</v>
      </c>
    </row>
    <row r="81" spans="1:2"/>
    <row r="82" spans="1:2" ht="15">
      <c r="A82" s="33" t="s">
        <v>1069</v>
      </c>
    </row>
    <row r="83" spans="1:2">
      <c r="A83" s="32" t="s">
        <v>1070</v>
      </c>
      <c r="B83" s="32" t="s">
        <v>1071</v>
      </c>
    </row>
    <row r="84" spans="1:2">
      <c r="A84" s="32" t="s">
        <v>1072</v>
      </c>
      <c r="B84" s="32" t="s">
        <v>1073</v>
      </c>
    </row>
    <row r="85" spans="1:2">
      <c r="A85" s="32" t="s">
        <v>1074</v>
      </c>
      <c r="B85" s="32" t="s">
        <v>1075</v>
      </c>
    </row>
    <row r="86" spans="1:2">
      <c r="A86" s="32" t="s">
        <v>1076</v>
      </c>
      <c r="B86" s="32" t="s">
        <v>1077</v>
      </c>
    </row>
    <row r="87" spans="1:2">
      <c r="A87" s="32" t="s">
        <v>1078</v>
      </c>
      <c r="B87" s="32" t="s">
        <v>1079</v>
      </c>
    </row>
    <row r="88" spans="1:2">
      <c r="A88" s="506" t="s">
        <v>1412</v>
      </c>
      <c r="B88" s="32" t="s">
        <v>1080</v>
      </c>
    </row>
    <row r="89" spans="1:2"/>
    <row r="90" spans="1:2" s="505" customFormat="1">
      <c r="A90" s="32"/>
      <c r="B90" s="32"/>
    </row>
    <row r="91" spans="1:2" s="505" customFormat="1" ht="11.25">
      <c r="A91" s="504" t="s">
        <v>1081</v>
      </c>
    </row>
    <row r="92" spans="1:2" s="505" customFormat="1" ht="11.25">
      <c r="A92" s="504" t="s">
        <v>1299</v>
      </c>
    </row>
    <row r="93" spans="1:2" s="505" customFormat="1" ht="11.25">
      <c r="A93" s="504" t="s">
        <v>1300</v>
      </c>
    </row>
    <row r="94" spans="1:2" s="505" customFormat="1" ht="11.25">
      <c r="A94" s="504" t="s">
        <v>1301</v>
      </c>
    </row>
    <row r="95" spans="1:2" ht="22.5">
      <c r="A95" s="558" t="s">
        <v>1337</v>
      </c>
      <c r="B95" s="505"/>
    </row>
    <row r="96" spans="1:2" ht="22.5">
      <c r="A96" s="558" t="s">
        <v>1444</v>
      </c>
    </row>
    <row r="97" spans="1:1">
      <c r="A97" s="504" t="s">
        <v>1498</v>
      </c>
    </row>
    <row r="98" spans="1:1">
      <c r="A98" s="504" t="s">
        <v>1514</v>
      </c>
    </row>
    <row r="99" spans="1:1"/>
    <row r="100" spans="1:1"/>
    <row r="101" spans="1:1"/>
    <row r="102" spans="1:1"/>
    <row r="103" spans="1:1"/>
    <row r="104" spans="1:1"/>
    <row r="105" spans="1:1"/>
    <row r="106" spans="1:1"/>
    <row r="107" spans="1:1"/>
    <row r="108" spans="1:1"/>
    <row r="109" spans="1:1"/>
    <row r="110" spans="1:1"/>
    <row r="111" spans="1:1"/>
    <row r="112" spans="1:1"/>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67</vt:i4>
      </vt:variant>
      <vt:variant>
        <vt:lpstr>Named Ranges</vt:lpstr>
      </vt:variant>
      <vt:variant>
        <vt:i4>37</vt:i4>
      </vt:variant>
    </vt:vector>
  </HeadingPairs>
  <TitlesOfParts>
    <vt:vector size="104"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vt:lpstr>
      <vt:lpstr>42-1</vt:lpstr>
      <vt:lpstr>42-2</vt:lpstr>
      <vt:lpstr>43</vt:lpstr>
      <vt:lpstr>44</vt:lpstr>
      <vt:lpstr>45</vt:lpstr>
      <vt:lpstr>46</vt:lpstr>
      <vt:lpstr>47</vt:lpstr>
      <vt:lpstr>48</vt:lpstr>
      <vt:lpstr>49</vt:lpstr>
      <vt:lpstr>50-1</vt:lpstr>
      <vt:lpstr>50-2</vt:lpstr>
      <vt:lpstr>51-1</vt:lpstr>
      <vt:lpstr>51-2</vt:lpstr>
      <vt:lpstr>52-1</vt:lpstr>
      <vt:lpstr>52-2</vt:lpstr>
      <vt:lpstr>53</vt:lpstr>
      <vt:lpstr>54</vt:lpstr>
      <vt:lpstr>55</vt:lpstr>
      <vt:lpstr>56</vt:lpstr>
      <vt:lpstr>57</vt:lpstr>
      <vt:lpstr>58</vt:lpstr>
      <vt:lpstr>59</vt:lpstr>
      <vt:lpstr>60</vt:lpstr>
      <vt:lpstr>61</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'21'!Print_Area</vt:lpstr>
      <vt:lpstr>'22'!Print_Area</vt:lpstr>
      <vt:lpstr>'23'!Print_Area</vt:lpstr>
      <vt:lpstr>'28'!Print_Area</vt:lpstr>
      <vt:lpstr>'40'!Print_Area</vt:lpstr>
      <vt:lpstr>'41'!Print_Area</vt:lpstr>
      <vt:lpstr>'42-1'!Print_Area</vt:lpstr>
      <vt:lpstr>'42-2'!Print_Area</vt:lpstr>
      <vt:lpstr>'43'!Print_Area</vt:lpstr>
      <vt:lpstr>'44'!Print_Area</vt:lpstr>
      <vt:lpstr>'48'!Print_Area</vt:lpstr>
      <vt:lpstr>'49'!Print_Area</vt:lpstr>
      <vt:lpstr>'50-1'!Print_Area</vt:lpstr>
      <vt:lpstr>'50-2'!Print_Area</vt:lpstr>
      <vt:lpstr>'51-1'!Print_Area</vt:lpstr>
      <vt:lpstr>'51-2'!Print_Area</vt:lpstr>
      <vt:lpstr>'52-1'!Print_Area</vt:lpstr>
      <vt:lpstr>'52-2'!Print_Area</vt:lpstr>
      <vt:lpstr>'54'!Print_Area</vt:lpstr>
      <vt:lpstr>'55'!Print_Area</vt:lpstr>
      <vt:lpstr>'56'!Print_Area</vt:lpstr>
      <vt:lpstr>'57'!Print_Area</vt:lpstr>
      <vt:lpstr>'58'!Print_Area</vt:lpstr>
      <vt:lpstr>'59'!Print_Area</vt:lpstr>
      <vt:lpstr>'60'!Print_Area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2016-12-02T22:52:56Z</dcterms:modified>
</cp:coreProperties>
</file>